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2624"/>
  <workbookPr showInkAnnotation="0" autoCompressPictures="0"/>
  <bookViews>
    <workbookView xWindow="240" yWindow="240" windowWidth="34200" windowHeight="19680" tabRatio="500"/>
  </bookViews>
  <sheets>
    <sheet name="TMT ubp6" sheetId="2" r:id="rId1"/>
    <sheet name="RNA ubp6∆" sheetId="1" r:id="rId2"/>
  </sheets>
  <definedNames>
    <definedName name="_xlnm._FilterDatabase" localSheetId="0" hidden="1">'TMT ubp6'!$A$7:$U$7</definedName>
  </definedNames>
  <calcPr calcId="14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G2" i="2" l="1"/>
  <c r="G6" i="2"/>
  <c r="H2" i="2"/>
  <c r="H6" i="2"/>
  <c r="I2" i="2"/>
  <c r="I6" i="2"/>
  <c r="J2" i="2"/>
  <c r="J6" i="2"/>
  <c r="K2" i="2"/>
  <c r="K6" i="2"/>
  <c r="L2" i="2"/>
  <c r="L6" i="2"/>
  <c r="M2" i="2"/>
  <c r="M6" i="2"/>
  <c r="N2" i="2"/>
  <c r="N6" i="2"/>
  <c r="O2" i="2"/>
  <c r="O6" i="2"/>
  <c r="P2" i="2"/>
  <c r="P6" i="2"/>
  <c r="Q2" i="2"/>
  <c r="Q6" i="2"/>
  <c r="R2" i="2"/>
  <c r="R6" i="2"/>
  <c r="S2" i="2"/>
  <c r="S6" i="2"/>
  <c r="T2" i="2"/>
  <c r="T6" i="2"/>
  <c r="U2" i="2"/>
  <c r="U6" i="2"/>
  <c r="F2" i="2"/>
  <c r="F6" i="2"/>
  <c r="G5" i="2"/>
  <c r="H5" i="2"/>
  <c r="I5" i="2"/>
  <c r="J5" i="2"/>
  <c r="K5" i="2"/>
  <c r="L5" i="2"/>
  <c r="M5" i="2"/>
  <c r="N5" i="2"/>
  <c r="O5" i="2"/>
  <c r="P5" i="2"/>
  <c r="Q5" i="2"/>
  <c r="R5" i="2"/>
  <c r="S5" i="2"/>
  <c r="T5" i="2"/>
  <c r="U5" i="2"/>
  <c r="F5" i="2"/>
  <c r="G4" i="2"/>
  <c r="H4" i="2"/>
  <c r="I4" i="2"/>
  <c r="J4" i="2"/>
  <c r="K4" i="2"/>
  <c r="L4" i="2"/>
  <c r="M4" i="2"/>
  <c r="N4" i="2"/>
  <c r="O4" i="2"/>
  <c r="P4" i="2"/>
  <c r="Q4" i="2"/>
  <c r="R4" i="2"/>
  <c r="S4" i="2"/>
  <c r="T4" i="2"/>
  <c r="U4" i="2"/>
  <c r="F4" i="2"/>
  <c r="G3" i="2"/>
  <c r="H3" i="2"/>
  <c r="I3" i="2"/>
  <c r="J3" i="2"/>
  <c r="K3" i="2"/>
  <c r="L3" i="2"/>
  <c r="M3" i="2"/>
  <c r="N3" i="2"/>
  <c r="O3" i="2"/>
  <c r="P3" i="2"/>
  <c r="Q3" i="2"/>
  <c r="R3" i="2"/>
  <c r="S3" i="2"/>
  <c r="T3" i="2"/>
  <c r="U3" i="2"/>
  <c r="F3" i="2"/>
  <c r="D3995" i="2"/>
  <c r="D3994" i="2"/>
  <c r="D3993" i="2"/>
  <c r="D3992" i="2"/>
  <c r="D3991" i="2"/>
  <c r="D3990" i="2"/>
  <c r="D3989" i="2"/>
  <c r="D3988" i="2"/>
  <c r="D3987" i="2"/>
  <c r="D3986" i="2"/>
  <c r="D3985" i="2"/>
  <c r="D3984" i="2"/>
  <c r="D3983" i="2"/>
  <c r="D3982" i="2"/>
  <c r="D3981" i="2"/>
  <c r="D3980" i="2"/>
  <c r="D3979" i="2"/>
  <c r="D3978" i="2"/>
  <c r="D3977" i="2"/>
  <c r="D3976" i="2"/>
  <c r="D3975" i="2"/>
  <c r="D3974" i="2"/>
  <c r="D3973" i="2"/>
  <c r="D3972" i="2"/>
  <c r="D3971" i="2"/>
  <c r="D3970" i="2"/>
  <c r="D3969" i="2"/>
  <c r="D3968" i="2"/>
  <c r="D3967" i="2"/>
  <c r="D3966" i="2"/>
  <c r="D3965" i="2"/>
  <c r="D3964" i="2"/>
  <c r="D3963" i="2"/>
  <c r="D3962" i="2"/>
  <c r="D3961" i="2"/>
  <c r="D3960" i="2"/>
  <c r="D3959" i="2"/>
  <c r="D3958" i="2"/>
  <c r="D3957" i="2"/>
  <c r="D3956" i="2"/>
  <c r="D3955" i="2"/>
  <c r="D3954" i="2"/>
  <c r="D3953" i="2"/>
  <c r="D3952" i="2"/>
  <c r="D3951" i="2"/>
  <c r="D3950" i="2"/>
  <c r="D3949" i="2"/>
  <c r="D3948" i="2"/>
  <c r="D3947" i="2"/>
  <c r="D3946" i="2"/>
  <c r="D3945" i="2"/>
  <c r="D3944" i="2"/>
  <c r="D3943" i="2"/>
  <c r="D3942" i="2"/>
  <c r="D3941" i="2"/>
  <c r="D3940" i="2"/>
  <c r="D3939" i="2"/>
  <c r="D3938" i="2"/>
  <c r="D3937" i="2"/>
  <c r="D3936" i="2"/>
  <c r="D3935" i="2"/>
  <c r="D3934" i="2"/>
  <c r="D3933" i="2"/>
  <c r="D3932" i="2"/>
  <c r="D3931" i="2"/>
  <c r="D3930" i="2"/>
  <c r="D3929" i="2"/>
  <c r="D3928" i="2"/>
  <c r="D3927" i="2"/>
  <c r="D3926" i="2"/>
  <c r="D3925" i="2"/>
  <c r="D3924" i="2"/>
  <c r="D3923" i="2"/>
  <c r="D3922" i="2"/>
  <c r="D3921" i="2"/>
  <c r="D3920" i="2"/>
  <c r="D3919" i="2"/>
  <c r="D3918" i="2"/>
  <c r="D3917" i="2"/>
  <c r="D3916" i="2"/>
  <c r="D3915" i="2"/>
  <c r="D3914" i="2"/>
  <c r="D3913" i="2"/>
  <c r="D3912" i="2"/>
  <c r="D3911" i="2"/>
  <c r="D3910" i="2"/>
  <c r="D3909" i="2"/>
  <c r="D3908" i="2"/>
  <c r="D3907" i="2"/>
  <c r="D3906" i="2"/>
  <c r="D3905" i="2"/>
  <c r="D3904" i="2"/>
  <c r="D3903" i="2"/>
  <c r="D3902" i="2"/>
  <c r="D3901" i="2"/>
  <c r="D3900" i="2"/>
  <c r="D3899" i="2"/>
  <c r="D3898" i="2"/>
  <c r="D3897" i="2"/>
  <c r="D3896" i="2"/>
  <c r="D3895" i="2"/>
  <c r="D3894" i="2"/>
  <c r="D3893" i="2"/>
  <c r="D3892" i="2"/>
  <c r="D3891" i="2"/>
  <c r="D3890" i="2"/>
  <c r="D3889" i="2"/>
  <c r="D3888" i="2"/>
  <c r="D3887" i="2"/>
  <c r="D3886" i="2"/>
  <c r="D3885" i="2"/>
  <c r="D3884" i="2"/>
  <c r="D3883" i="2"/>
  <c r="D3882" i="2"/>
  <c r="D3881" i="2"/>
  <c r="D3880" i="2"/>
  <c r="D3879" i="2"/>
  <c r="D3878" i="2"/>
  <c r="D3877" i="2"/>
  <c r="D3876" i="2"/>
  <c r="D3875" i="2"/>
  <c r="D3874" i="2"/>
  <c r="D3873" i="2"/>
  <c r="D3872" i="2"/>
  <c r="D3871" i="2"/>
  <c r="D3870" i="2"/>
  <c r="D3869" i="2"/>
  <c r="D3868" i="2"/>
  <c r="D3867" i="2"/>
  <c r="D3866" i="2"/>
  <c r="D3865" i="2"/>
  <c r="D3864" i="2"/>
  <c r="D3863" i="2"/>
  <c r="D3862" i="2"/>
  <c r="D3861" i="2"/>
  <c r="D3860" i="2"/>
  <c r="D3859" i="2"/>
  <c r="D3858" i="2"/>
  <c r="D3857" i="2"/>
  <c r="D3856" i="2"/>
  <c r="D3855" i="2"/>
  <c r="D3854" i="2"/>
  <c r="D3853" i="2"/>
  <c r="D3852" i="2"/>
  <c r="D3851" i="2"/>
  <c r="D3850" i="2"/>
  <c r="D3849" i="2"/>
  <c r="D3848" i="2"/>
  <c r="D3847" i="2"/>
  <c r="D3846" i="2"/>
  <c r="D3845" i="2"/>
  <c r="D3844" i="2"/>
  <c r="D3843" i="2"/>
  <c r="D3842" i="2"/>
  <c r="D3841" i="2"/>
  <c r="D3840" i="2"/>
  <c r="D3839" i="2"/>
  <c r="D3838" i="2"/>
  <c r="D3837" i="2"/>
  <c r="D3836" i="2"/>
  <c r="D3835" i="2"/>
  <c r="D3834" i="2"/>
  <c r="D3833" i="2"/>
  <c r="D3832" i="2"/>
  <c r="D3831" i="2"/>
  <c r="D3830" i="2"/>
  <c r="D3829" i="2"/>
  <c r="D3828" i="2"/>
  <c r="D3827" i="2"/>
  <c r="D3826" i="2"/>
  <c r="D3825" i="2"/>
  <c r="D3824" i="2"/>
  <c r="D3823" i="2"/>
  <c r="D3822" i="2"/>
  <c r="D3821" i="2"/>
  <c r="D3820" i="2"/>
  <c r="D3819" i="2"/>
  <c r="D3818" i="2"/>
  <c r="D3817" i="2"/>
  <c r="D3816" i="2"/>
  <c r="D3815" i="2"/>
  <c r="D3814" i="2"/>
  <c r="D3813" i="2"/>
  <c r="D3812" i="2"/>
  <c r="D3811" i="2"/>
  <c r="D3810" i="2"/>
  <c r="D3809" i="2"/>
  <c r="D3808" i="2"/>
  <c r="D3807" i="2"/>
  <c r="D3806" i="2"/>
  <c r="D3805" i="2"/>
  <c r="D3804" i="2"/>
  <c r="D3803" i="2"/>
  <c r="D3802" i="2"/>
  <c r="D3801" i="2"/>
  <c r="D3800" i="2"/>
  <c r="D3799" i="2"/>
  <c r="D3798" i="2"/>
  <c r="D3797" i="2"/>
  <c r="D3796" i="2"/>
  <c r="D3795" i="2"/>
  <c r="D3794" i="2"/>
  <c r="D3793" i="2"/>
  <c r="D3792" i="2"/>
  <c r="D3791" i="2"/>
  <c r="D3790" i="2"/>
  <c r="D3789" i="2"/>
  <c r="D3788" i="2"/>
  <c r="D3787" i="2"/>
  <c r="D3786" i="2"/>
  <c r="D3785" i="2"/>
  <c r="D3784" i="2"/>
  <c r="D3783" i="2"/>
  <c r="D3782" i="2"/>
  <c r="D3781" i="2"/>
  <c r="D3780" i="2"/>
  <c r="D3779" i="2"/>
  <c r="D3778" i="2"/>
  <c r="D3777" i="2"/>
  <c r="D3776" i="2"/>
  <c r="D3775" i="2"/>
  <c r="D3774" i="2"/>
  <c r="D3773" i="2"/>
  <c r="D3772" i="2"/>
  <c r="D3771" i="2"/>
  <c r="D3770" i="2"/>
  <c r="D3769" i="2"/>
  <c r="D3768" i="2"/>
  <c r="D3767" i="2"/>
  <c r="D3766" i="2"/>
  <c r="D3765" i="2"/>
  <c r="D3764" i="2"/>
  <c r="D3763" i="2"/>
  <c r="D3762" i="2"/>
  <c r="D3761" i="2"/>
  <c r="D3760" i="2"/>
  <c r="D3759" i="2"/>
  <c r="D3758" i="2"/>
  <c r="D3757" i="2"/>
  <c r="D3756" i="2"/>
  <c r="D3755" i="2"/>
  <c r="D3754" i="2"/>
  <c r="D3753" i="2"/>
  <c r="D3752" i="2"/>
  <c r="D3751" i="2"/>
  <c r="D3750" i="2"/>
  <c r="D3749" i="2"/>
  <c r="D3748" i="2"/>
  <c r="D3747" i="2"/>
  <c r="D3746" i="2"/>
  <c r="D3745" i="2"/>
  <c r="D3744" i="2"/>
  <c r="D3743" i="2"/>
  <c r="D3742" i="2"/>
  <c r="D3741" i="2"/>
  <c r="D3740" i="2"/>
  <c r="D3739" i="2"/>
  <c r="D3738" i="2"/>
  <c r="D3737" i="2"/>
  <c r="D3736" i="2"/>
  <c r="D3735" i="2"/>
  <c r="D3734" i="2"/>
  <c r="D3733" i="2"/>
  <c r="D3732" i="2"/>
  <c r="D3731" i="2"/>
  <c r="D3730" i="2"/>
  <c r="D3729" i="2"/>
  <c r="D3728" i="2"/>
  <c r="D3727" i="2"/>
  <c r="D3726" i="2"/>
  <c r="D3725" i="2"/>
  <c r="D3724" i="2"/>
  <c r="D3723" i="2"/>
  <c r="D3722" i="2"/>
  <c r="D3721" i="2"/>
  <c r="D3720" i="2"/>
  <c r="D3719" i="2"/>
  <c r="D3718" i="2"/>
  <c r="D3717" i="2"/>
  <c r="D3716" i="2"/>
  <c r="D3715" i="2"/>
  <c r="D3714" i="2"/>
  <c r="D3713" i="2"/>
  <c r="D3712" i="2"/>
  <c r="D3711" i="2"/>
  <c r="D3710" i="2"/>
  <c r="D3709" i="2"/>
  <c r="D3708" i="2"/>
  <c r="D3707" i="2"/>
  <c r="D3706" i="2"/>
  <c r="D3705" i="2"/>
  <c r="D3704" i="2"/>
  <c r="D3703" i="2"/>
  <c r="D3702" i="2"/>
  <c r="D3701" i="2"/>
  <c r="D3700" i="2"/>
  <c r="D3699" i="2"/>
  <c r="D3698" i="2"/>
  <c r="D3697" i="2"/>
  <c r="D3696" i="2"/>
  <c r="D3695" i="2"/>
  <c r="D3694" i="2"/>
  <c r="D3693" i="2"/>
  <c r="D3692" i="2"/>
  <c r="D3691" i="2"/>
  <c r="D3690" i="2"/>
  <c r="D3689" i="2"/>
  <c r="D3688" i="2"/>
  <c r="D3687" i="2"/>
  <c r="D3686" i="2"/>
  <c r="D3685" i="2"/>
  <c r="D3684" i="2"/>
  <c r="D3683" i="2"/>
  <c r="D3682" i="2"/>
  <c r="D3681" i="2"/>
  <c r="D3680" i="2"/>
  <c r="D3679" i="2"/>
  <c r="D3678" i="2"/>
  <c r="D3677" i="2"/>
  <c r="D3676" i="2"/>
  <c r="D3675" i="2"/>
  <c r="D3674" i="2"/>
  <c r="D3673" i="2"/>
  <c r="D3672" i="2"/>
  <c r="D3671" i="2"/>
  <c r="D3670" i="2"/>
  <c r="D3669" i="2"/>
  <c r="D3668" i="2"/>
  <c r="D3667" i="2"/>
  <c r="D3666" i="2"/>
  <c r="D3665" i="2"/>
  <c r="D3664" i="2"/>
  <c r="D3663" i="2"/>
  <c r="D3662" i="2"/>
  <c r="D3661" i="2"/>
  <c r="D3660" i="2"/>
  <c r="D3659" i="2"/>
  <c r="D3658" i="2"/>
  <c r="D3657" i="2"/>
  <c r="D3656" i="2"/>
  <c r="D3655" i="2"/>
  <c r="D3654" i="2"/>
  <c r="D3653" i="2"/>
  <c r="D3652" i="2"/>
  <c r="D3651" i="2"/>
  <c r="D3650" i="2"/>
  <c r="D3649" i="2"/>
  <c r="D3648" i="2"/>
  <c r="D3647" i="2"/>
  <c r="D3646" i="2"/>
  <c r="D3645" i="2"/>
  <c r="D3644" i="2"/>
  <c r="D3643" i="2"/>
  <c r="D3642" i="2"/>
  <c r="D3641" i="2"/>
  <c r="D3640" i="2"/>
  <c r="D3639" i="2"/>
  <c r="D3638" i="2"/>
  <c r="D3637" i="2"/>
  <c r="D3636" i="2"/>
  <c r="D3635" i="2"/>
  <c r="D3634" i="2"/>
  <c r="D3633" i="2"/>
  <c r="D3632" i="2"/>
  <c r="D3631" i="2"/>
  <c r="D3630" i="2"/>
  <c r="D3629" i="2"/>
  <c r="D3628" i="2"/>
  <c r="D3627" i="2"/>
  <c r="D3626" i="2"/>
  <c r="D3625" i="2"/>
  <c r="D3624" i="2"/>
  <c r="D3623" i="2"/>
  <c r="D3622" i="2"/>
  <c r="D3621" i="2"/>
  <c r="D3620" i="2"/>
  <c r="D3619" i="2"/>
  <c r="D3618" i="2"/>
  <c r="D3617" i="2"/>
  <c r="D3616" i="2"/>
  <c r="D3615" i="2"/>
  <c r="D3614" i="2"/>
  <c r="D3613" i="2"/>
  <c r="D3612" i="2"/>
  <c r="D3611" i="2"/>
  <c r="D3610" i="2"/>
  <c r="D3609" i="2"/>
  <c r="D3608" i="2"/>
  <c r="D3607" i="2"/>
  <c r="D3606" i="2"/>
  <c r="D3605" i="2"/>
  <c r="D3604" i="2"/>
  <c r="D3603" i="2"/>
  <c r="D3602" i="2"/>
  <c r="D3601" i="2"/>
  <c r="D3600" i="2"/>
  <c r="D3599" i="2"/>
  <c r="D3598" i="2"/>
  <c r="D3597" i="2"/>
  <c r="D3596" i="2"/>
  <c r="D3595" i="2"/>
  <c r="D3594" i="2"/>
  <c r="D3593" i="2"/>
  <c r="D3592" i="2"/>
  <c r="D3591" i="2"/>
  <c r="D3590" i="2"/>
  <c r="D3589" i="2"/>
  <c r="D3588" i="2"/>
  <c r="D3587" i="2"/>
  <c r="D3586" i="2"/>
  <c r="D3585" i="2"/>
  <c r="D3584" i="2"/>
  <c r="D3583" i="2"/>
  <c r="D3582" i="2"/>
  <c r="D3581" i="2"/>
  <c r="D3580" i="2"/>
  <c r="D3579" i="2"/>
  <c r="D3578" i="2"/>
  <c r="D3577" i="2"/>
  <c r="D3576" i="2"/>
  <c r="D3575" i="2"/>
  <c r="D3574" i="2"/>
  <c r="D3573" i="2"/>
  <c r="D3572" i="2"/>
  <c r="D3571" i="2"/>
  <c r="D3570" i="2"/>
  <c r="D3569" i="2"/>
  <c r="D3568" i="2"/>
  <c r="D3567" i="2"/>
  <c r="D3566" i="2"/>
  <c r="D3565" i="2"/>
  <c r="D3564" i="2"/>
  <c r="D3563" i="2"/>
  <c r="D3562" i="2"/>
  <c r="D3561" i="2"/>
  <c r="D3560" i="2"/>
  <c r="D3559" i="2"/>
  <c r="D3558" i="2"/>
  <c r="D3557" i="2"/>
  <c r="D3556" i="2"/>
  <c r="D3555" i="2"/>
  <c r="D3554" i="2"/>
  <c r="D3553" i="2"/>
  <c r="D3552" i="2"/>
  <c r="D3551" i="2"/>
  <c r="D3550" i="2"/>
  <c r="D3549" i="2"/>
  <c r="D3548" i="2"/>
  <c r="D3547" i="2"/>
  <c r="D3546" i="2"/>
  <c r="D3545" i="2"/>
  <c r="D3544" i="2"/>
  <c r="D3543" i="2"/>
  <c r="D3542" i="2"/>
  <c r="D3541" i="2"/>
  <c r="D3540" i="2"/>
  <c r="D3539" i="2"/>
  <c r="D3538" i="2"/>
  <c r="D3537" i="2"/>
  <c r="D3536" i="2"/>
  <c r="D3535" i="2"/>
  <c r="D3534" i="2"/>
  <c r="D3533" i="2"/>
  <c r="D3532" i="2"/>
  <c r="D3531" i="2"/>
  <c r="D3530" i="2"/>
  <c r="D3529" i="2"/>
  <c r="D3528" i="2"/>
  <c r="D3527" i="2"/>
  <c r="D3526" i="2"/>
  <c r="D3525" i="2"/>
  <c r="D3524" i="2"/>
  <c r="D3523" i="2"/>
  <c r="D3522" i="2"/>
  <c r="D3521" i="2"/>
  <c r="D3520" i="2"/>
  <c r="D3519" i="2"/>
  <c r="D3518" i="2"/>
  <c r="D3517" i="2"/>
  <c r="D3516" i="2"/>
  <c r="D3515" i="2"/>
  <c r="D3514" i="2"/>
  <c r="D3513" i="2"/>
  <c r="D3512" i="2"/>
  <c r="D3511" i="2"/>
  <c r="D3510" i="2"/>
  <c r="D3509" i="2"/>
  <c r="D3508" i="2"/>
  <c r="D3507" i="2"/>
  <c r="D3506" i="2"/>
  <c r="D3505" i="2"/>
  <c r="D3504" i="2"/>
  <c r="D3503" i="2"/>
  <c r="D3502" i="2"/>
  <c r="D3501" i="2"/>
  <c r="D3500" i="2"/>
  <c r="D3499" i="2"/>
  <c r="D3498" i="2"/>
  <c r="D3497" i="2"/>
  <c r="D3496" i="2"/>
  <c r="D3495" i="2"/>
  <c r="D3494" i="2"/>
  <c r="D3493" i="2"/>
  <c r="D3492" i="2"/>
  <c r="D3491" i="2"/>
  <c r="D3490" i="2"/>
  <c r="D3489" i="2"/>
  <c r="D3488" i="2"/>
  <c r="D3487" i="2"/>
  <c r="D3486" i="2"/>
  <c r="D3485" i="2"/>
  <c r="D3484" i="2"/>
  <c r="D3483" i="2"/>
  <c r="D3482" i="2"/>
  <c r="D3481" i="2"/>
  <c r="D3480" i="2"/>
  <c r="D3479" i="2"/>
  <c r="D3478" i="2"/>
  <c r="D3477" i="2"/>
  <c r="D3476" i="2"/>
  <c r="D3475" i="2"/>
  <c r="D3474" i="2"/>
  <c r="D3473" i="2"/>
  <c r="D3472" i="2"/>
  <c r="D3471" i="2"/>
  <c r="D3470" i="2"/>
  <c r="D3469" i="2"/>
  <c r="D3468" i="2"/>
  <c r="D3467" i="2"/>
  <c r="D3466" i="2"/>
  <c r="D3465" i="2"/>
  <c r="D3464" i="2"/>
  <c r="D3463" i="2"/>
  <c r="D3462" i="2"/>
  <c r="D3461" i="2"/>
  <c r="D3460" i="2"/>
  <c r="D3459" i="2"/>
  <c r="D3458" i="2"/>
  <c r="D3457" i="2"/>
  <c r="D3456" i="2"/>
  <c r="D3455" i="2"/>
  <c r="D3454" i="2"/>
  <c r="D3453" i="2"/>
  <c r="D3452" i="2"/>
  <c r="D3451" i="2"/>
  <c r="D3450" i="2"/>
  <c r="D3449" i="2"/>
  <c r="D3448" i="2"/>
  <c r="D3447" i="2"/>
  <c r="D3446" i="2"/>
  <c r="D3445" i="2"/>
  <c r="D3444" i="2"/>
  <c r="D3443" i="2"/>
  <c r="D3442" i="2"/>
  <c r="D3441" i="2"/>
  <c r="D3440" i="2"/>
  <c r="D3439" i="2"/>
  <c r="D3438" i="2"/>
  <c r="D3437" i="2"/>
  <c r="D3436" i="2"/>
  <c r="D3435" i="2"/>
  <c r="D3434" i="2"/>
  <c r="D3433" i="2"/>
  <c r="D3432" i="2"/>
  <c r="D3431" i="2"/>
  <c r="D3430" i="2"/>
  <c r="D3429" i="2"/>
  <c r="D3428" i="2"/>
  <c r="D3427" i="2"/>
  <c r="D3426" i="2"/>
  <c r="D3425" i="2"/>
  <c r="D3424" i="2"/>
  <c r="D3423" i="2"/>
  <c r="D3422" i="2"/>
  <c r="D3421" i="2"/>
  <c r="D3420" i="2"/>
  <c r="D3419" i="2"/>
  <c r="D3418" i="2"/>
  <c r="D3417" i="2"/>
  <c r="D3416" i="2"/>
  <c r="D3415" i="2"/>
  <c r="D3414" i="2"/>
  <c r="D3413" i="2"/>
  <c r="D3412" i="2"/>
  <c r="D3411" i="2"/>
  <c r="D3410" i="2"/>
  <c r="D3409" i="2"/>
  <c r="D3408" i="2"/>
  <c r="D3407" i="2"/>
  <c r="D3406" i="2"/>
  <c r="D3405" i="2"/>
  <c r="D3404" i="2"/>
  <c r="D3403" i="2"/>
  <c r="D3402" i="2"/>
  <c r="D3401" i="2"/>
  <c r="D3400" i="2"/>
  <c r="D3399" i="2"/>
  <c r="D3398" i="2"/>
  <c r="D3397" i="2"/>
  <c r="D3396" i="2"/>
  <c r="D3395" i="2"/>
  <c r="D3394" i="2"/>
  <c r="D3393" i="2"/>
  <c r="D3392" i="2"/>
  <c r="D3391" i="2"/>
  <c r="D3390" i="2"/>
  <c r="D3389" i="2"/>
  <c r="D3388" i="2"/>
  <c r="D3387" i="2"/>
  <c r="D3386" i="2"/>
  <c r="D3385" i="2"/>
  <c r="D3384" i="2"/>
  <c r="D3383" i="2"/>
  <c r="D3382" i="2"/>
  <c r="D3381" i="2"/>
  <c r="D3380" i="2"/>
  <c r="D3379" i="2"/>
  <c r="D3378" i="2"/>
  <c r="D3377" i="2"/>
  <c r="D3376" i="2"/>
  <c r="D3375" i="2"/>
  <c r="D3374" i="2"/>
  <c r="D3373" i="2"/>
  <c r="D3372" i="2"/>
  <c r="D3371" i="2"/>
  <c r="D3370" i="2"/>
  <c r="D3369" i="2"/>
  <c r="D3368" i="2"/>
  <c r="D3367" i="2"/>
  <c r="D3366" i="2"/>
  <c r="D3365" i="2"/>
  <c r="D3364" i="2"/>
  <c r="D3363" i="2"/>
  <c r="D3362" i="2"/>
  <c r="D3361" i="2"/>
  <c r="D3360" i="2"/>
  <c r="D3359" i="2"/>
  <c r="D3358" i="2"/>
  <c r="D3357" i="2"/>
  <c r="D3356" i="2"/>
  <c r="D3355" i="2"/>
  <c r="D3354" i="2"/>
  <c r="D3353" i="2"/>
  <c r="D3352" i="2"/>
  <c r="D3351" i="2"/>
  <c r="D3350" i="2"/>
  <c r="D3349" i="2"/>
  <c r="D3348" i="2"/>
  <c r="D3347" i="2"/>
  <c r="D3346" i="2"/>
  <c r="D3345" i="2"/>
  <c r="D3344" i="2"/>
  <c r="D3343" i="2"/>
  <c r="D3342" i="2"/>
  <c r="D3341" i="2"/>
  <c r="D3340" i="2"/>
  <c r="D3339" i="2"/>
  <c r="D3338" i="2"/>
  <c r="D3337" i="2"/>
  <c r="D3336" i="2"/>
  <c r="D3335" i="2"/>
  <c r="D3334" i="2"/>
  <c r="D3333" i="2"/>
  <c r="D3332" i="2"/>
  <c r="D3331" i="2"/>
  <c r="D3330" i="2"/>
  <c r="D3329" i="2"/>
  <c r="D3328" i="2"/>
  <c r="D3327" i="2"/>
  <c r="D3326" i="2"/>
  <c r="D3325" i="2"/>
  <c r="D3324" i="2"/>
  <c r="D3323" i="2"/>
  <c r="D3322" i="2"/>
  <c r="D3321" i="2"/>
  <c r="D3320" i="2"/>
  <c r="D3319" i="2"/>
  <c r="D3318" i="2"/>
  <c r="D3317" i="2"/>
  <c r="D3316" i="2"/>
  <c r="D3315" i="2"/>
  <c r="D3314" i="2"/>
  <c r="D3313" i="2"/>
  <c r="D3312" i="2"/>
  <c r="D3311" i="2"/>
  <c r="D3310" i="2"/>
  <c r="D3309" i="2"/>
  <c r="D3308" i="2"/>
  <c r="D3307" i="2"/>
  <c r="D3306" i="2"/>
  <c r="D3305" i="2"/>
  <c r="D3304" i="2"/>
  <c r="D3303" i="2"/>
  <c r="D3302" i="2"/>
  <c r="D3301" i="2"/>
  <c r="D3300" i="2"/>
  <c r="D3299" i="2"/>
  <c r="D3298" i="2"/>
  <c r="D3297" i="2"/>
  <c r="D3296" i="2"/>
  <c r="D3295" i="2"/>
  <c r="D3294" i="2"/>
  <c r="D3293" i="2"/>
  <c r="D3292" i="2"/>
  <c r="D3291" i="2"/>
  <c r="D3290" i="2"/>
  <c r="D3289" i="2"/>
  <c r="D3288" i="2"/>
  <c r="D3287" i="2"/>
  <c r="D3286" i="2"/>
  <c r="D3285" i="2"/>
  <c r="D3284" i="2"/>
  <c r="D3283" i="2"/>
  <c r="D3282" i="2"/>
  <c r="D3281" i="2"/>
  <c r="D3280" i="2"/>
  <c r="D3279" i="2"/>
  <c r="D3278" i="2"/>
  <c r="D3277" i="2"/>
  <c r="D3276" i="2"/>
  <c r="D3275" i="2"/>
  <c r="D3274" i="2"/>
  <c r="D3273" i="2"/>
  <c r="D3272" i="2"/>
  <c r="D3271" i="2"/>
  <c r="D3270" i="2"/>
  <c r="D3269" i="2"/>
  <c r="D3268" i="2"/>
  <c r="D3267" i="2"/>
  <c r="D3266" i="2"/>
  <c r="D3265" i="2"/>
  <c r="D3264" i="2"/>
  <c r="D3263" i="2"/>
  <c r="D3262" i="2"/>
  <c r="D3261" i="2"/>
  <c r="D3260" i="2"/>
  <c r="D3259" i="2"/>
  <c r="D3258" i="2"/>
  <c r="D3257" i="2"/>
  <c r="D3256" i="2"/>
  <c r="D3255" i="2"/>
  <c r="D3254" i="2"/>
  <c r="D3253" i="2"/>
  <c r="D3252" i="2"/>
  <c r="D3251" i="2"/>
  <c r="D3250" i="2"/>
  <c r="D3249" i="2"/>
  <c r="D3248" i="2"/>
  <c r="D3247" i="2"/>
  <c r="D3246" i="2"/>
  <c r="D3245" i="2"/>
  <c r="D3244" i="2"/>
  <c r="D3243" i="2"/>
  <c r="D3242" i="2"/>
  <c r="D3241" i="2"/>
  <c r="D3240" i="2"/>
  <c r="D3239" i="2"/>
  <c r="D3238" i="2"/>
  <c r="D3237" i="2"/>
  <c r="D3236" i="2"/>
  <c r="D3235" i="2"/>
  <c r="D3234" i="2"/>
  <c r="D3233" i="2"/>
  <c r="D3232" i="2"/>
  <c r="D3231" i="2"/>
  <c r="D3230" i="2"/>
  <c r="D3229" i="2"/>
  <c r="D3228" i="2"/>
  <c r="D3227" i="2"/>
  <c r="D3226" i="2"/>
  <c r="D3225" i="2"/>
  <c r="D3224" i="2"/>
  <c r="D3223" i="2"/>
  <c r="D3222" i="2"/>
  <c r="D3221" i="2"/>
  <c r="D3220" i="2"/>
  <c r="D3219" i="2"/>
  <c r="D3218" i="2"/>
  <c r="D3217" i="2"/>
  <c r="D3216" i="2"/>
  <c r="D3215" i="2"/>
  <c r="D3214" i="2"/>
  <c r="D3213" i="2"/>
  <c r="D3212" i="2"/>
  <c r="D3211" i="2"/>
  <c r="D3210" i="2"/>
  <c r="D3209" i="2"/>
  <c r="D3208" i="2"/>
  <c r="D3207" i="2"/>
  <c r="D3206" i="2"/>
  <c r="D3205" i="2"/>
  <c r="D3204" i="2"/>
  <c r="D3203" i="2"/>
  <c r="D3202" i="2"/>
  <c r="D3201" i="2"/>
  <c r="D3200" i="2"/>
  <c r="D3199" i="2"/>
  <c r="D3198" i="2"/>
  <c r="D3197" i="2"/>
  <c r="D3196" i="2"/>
  <c r="D3195" i="2"/>
  <c r="D3194" i="2"/>
  <c r="D3193" i="2"/>
  <c r="D3192" i="2"/>
  <c r="D3191" i="2"/>
  <c r="D3190" i="2"/>
  <c r="D3189" i="2"/>
  <c r="D3188" i="2"/>
  <c r="D3187" i="2"/>
  <c r="D3186" i="2"/>
  <c r="D3185" i="2"/>
  <c r="D3184" i="2"/>
  <c r="D3183" i="2"/>
  <c r="D3182" i="2"/>
  <c r="D3181" i="2"/>
  <c r="D3180" i="2"/>
  <c r="D3179" i="2"/>
  <c r="D3178" i="2"/>
  <c r="D3177" i="2"/>
  <c r="D3176" i="2"/>
  <c r="D3175" i="2"/>
  <c r="D3174" i="2"/>
  <c r="D3173" i="2"/>
  <c r="D3172" i="2"/>
  <c r="D3171" i="2"/>
  <c r="D3170" i="2"/>
  <c r="D3169" i="2"/>
  <c r="D3168" i="2"/>
  <c r="D3167" i="2"/>
  <c r="D3166" i="2"/>
  <c r="D3165" i="2"/>
  <c r="D3164" i="2"/>
  <c r="D3163" i="2"/>
  <c r="D3162" i="2"/>
  <c r="D3161" i="2"/>
  <c r="D3160" i="2"/>
  <c r="D3159" i="2"/>
  <c r="D3158" i="2"/>
  <c r="D3157" i="2"/>
  <c r="D3156" i="2"/>
  <c r="D3155" i="2"/>
  <c r="D3154" i="2"/>
  <c r="D3153" i="2"/>
  <c r="D3152" i="2"/>
  <c r="D3151" i="2"/>
  <c r="D3150" i="2"/>
  <c r="D3149" i="2"/>
  <c r="D3148" i="2"/>
  <c r="D3147" i="2"/>
  <c r="D3146" i="2"/>
  <c r="D3145" i="2"/>
  <c r="D3144" i="2"/>
  <c r="D3143" i="2"/>
  <c r="D3142" i="2"/>
  <c r="D3141" i="2"/>
  <c r="D3140" i="2"/>
  <c r="D3139" i="2"/>
  <c r="D3138" i="2"/>
  <c r="D3137" i="2"/>
  <c r="D3136" i="2"/>
  <c r="D3135" i="2"/>
  <c r="D3134" i="2"/>
  <c r="D3133" i="2"/>
  <c r="D3132" i="2"/>
  <c r="D3131" i="2"/>
  <c r="D3130" i="2"/>
  <c r="D3129" i="2"/>
  <c r="D3128" i="2"/>
  <c r="D3127" i="2"/>
  <c r="D3126" i="2"/>
  <c r="D3125" i="2"/>
  <c r="D3124" i="2"/>
  <c r="D3123" i="2"/>
  <c r="D3122" i="2"/>
  <c r="D3121" i="2"/>
  <c r="D3120" i="2"/>
  <c r="D3119" i="2"/>
  <c r="D3118" i="2"/>
  <c r="D3117" i="2"/>
  <c r="D3116" i="2"/>
  <c r="D3115" i="2"/>
  <c r="D3114" i="2"/>
  <c r="D3113" i="2"/>
  <c r="D3112" i="2"/>
  <c r="D3111" i="2"/>
  <c r="D3110" i="2"/>
  <c r="D3109" i="2"/>
  <c r="D3108" i="2"/>
  <c r="D3107" i="2"/>
  <c r="D3106" i="2"/>
  <c r="D3105" i="2"/>
  <c r="D3104" i="2"/>
  <c r="D3103" i="2"/>
  <c r="D3102" i="2"/>
  <c r="D3101" i="2"/>
  <c r="D3100" i="2"/>
  <c r="D3099" i="2"/>
  <c r="D3098" i="2"/>
  <c r="D3097" i="2"/>
  <c r="D3096" i="2"/>
  <c r="D3095" i="2"/>
  <c r="D3094" i="2"/>
  <c r="D3093" i="2"/>
  <c r="D3092" i="2"/>
  <c r="D3091" i="2"/>
  <c r="D3090" i="2"/>
  <c r="D3089" i="2"/>
  <c r="D3088" i="2"/>
  <c r="D3087" i="2"/>
  <c r="D3086" i="2"/>
  <c r="D3085" i="2"/>
  <c r="D3084" i="2"/>
  <c r="D3083" i="2"/>
  <c r="D3082" i="2"/>
  <c r="D3081" i="2"/>
  <c r="D3080" i="2"/>
  <c r="D3079" i="2"/>
  <c r="D3078" i="2"/>
  <c r="D3077" i="2"/>
  <c r="D3076" i="2"/>
  <c r="D3075" i="2"/>
  <c r="D3074" i="2"/>
  <c r="D3073" i="2"/>
  <c r="D3072" i="2"/>
  <c r="D3071" i="2"/>
  <c r="D3070" i="2"/>
  <c r="D3069" i="2"/>
  <c r="D3068" i="2"/>
  <c r="D3067" i="2"/>
  <c r="D3066" i="2"/>
  <c r="D3065" i="2"/>
  <c r="D3064" i="2"/>
  <c r="D3063" i="2"/>
  <c r="D3062" i="2"/>
  <c r="D3061" i="2"/>
  <c r="D3060" i="2"/>
  <c r="D3059" i="2"/>
  <c r="D3058" i="2"/>
  <c r="D3057" i="2"/>
  <c r="D3056" i="2"/>
  <c r="D3055" i="2"/>
  <c r="D3054" i="2"/>
  <c r="D3053" i="2"/>
  <c r="D3052" i="2"/>
  <c r="D3051" i="2"/>
  <c r="D3050" i="2"/>
  <c r="D3049" i="2"/>
  <c r="D3048" i="2"/>
  <c r="D3047" i="2"/>
  <c r="D3046" i="2"/>
  <c r="D3045" i="2"/>
  <c r="D3044" i="2"/>
  <c r="D3043" i="2"/>
  <c r="D3042" i="2"/>
  <c r="D3041" i="2"/>
  <c r="D3040" i="2"/>
  <c r="D3039" i="2"/>
  <c r="D3038" i="2"/>
  <c r="D3037" i="2"/>
  <c r="D3036" i="2"/>
  <c r="D3035" i="2"/>
  <c r="D3034" i="2"/>
  <c r="D3033" i="2"/>
  <c r="D3032" i="2"/>
  <c r="D3031" i="2"/>
  <c r="D3030" i="2"/>
  <c r="D3029" i="2"/>
  <c r="D3028" i="2"/>
  <c r="D3027" i="2"/>
  <c r="D3026" i="2"/>
  <c r="D3025" i="2"/>
  <c r="D3024" i="2"/>
  <c r="D3023" i="2"/>
  <c r="D3022" i="2"/>
  <c r="D3021" i="2"/>
  <c r="D3020" i="2"/>
  <c r="D3019" i="2"/>
  <c r="D3018" i="2"/>
  <c r="D3017" i="2"/>
  <c r="D3016" i="2"/>
  <c r="D3015" i="2"/>
  <c r="D3014" i="2"/>
  <c r="D3013" i="2"/>
  <c r="D3012" i="2"/>
  <c r="D3011" i="2"/>
  <c r="D3010" i="2"/>
  <c r="D3009" i="2"/>
  <c r="D3008" i="2"/>
  <c r="D3007" i="2"/>
  <c r="D3006" i="2"/>
  <c r="D3005" i="2"/>
  <c r="D3004" i="2"/>
  <c r="D3003" i="2"/>
  <c r="D3002" i="2"/>
  <c r="D3001" i="2"/>
  <c r="D3000" i="2"/>
  <c r="D2999" i="2"/>
  <c r="D2998" i="2"/>
  <c r="D2997" i="2"/>
  <c r="D2996" i="2"/>
  <c r="D2995" i="2"/>
  <c r="D2994" i="2"/>
  <c r="D2993" i="2"/>
  <c r="D2992" i="2"/>
  <c r="D2991" i="2"/>
  <c r="D2990" i="2"/>
  <c r="D2989" i="2"/>
  <c r="D2988" i="2"/>
  <c r="D2987" i="2"/>
  <c r="D2986" i="2"/>
  <c r="D2985" i="2"/>
  <c r="D2984" i="2"/>
  <c r="D2983" i="2"/>
  <c r="D2982" i="2"/>
  <c r="D2981" i="2"/>
  <c r="D2980" i="2"/>
  <c r="D2979" i="2"/>
  <c r="D2978" i="2"/>
  <c r="D2977" i="2"/>
  <c r="D2976" i="2"/>
  <c r="D2975" i="2"/>
  <c r="D2974" i="2"/>
  <c r="D2973" i="2"/>
  <c r="D2972" i="2"/>
  <c r="D2971" i="2"/>
  <c r="D2970" i="2"/>
  <c r="D2969" i="2"/>
  <c r="D2968" i="2"/>
  <c r="D2967" i="2"/>
  <c r="D2966" i="2"/>
  <c r="D2965" i="2"/>
  <c r="D2964" i="2"/>
  <c r="D2963" i="2"/>
  <c r="D2962" i="2"/>
  <c r="D2961" i="2"/>
  <c r="D2960" i="2"/>
  <c r="D2959" i="2"/>
  <c r="D2958" i="2"/>
  <c r="D2957" i="2"/>
  <c r="D2956" i="2"/>
  <c r="D2955" i="2"/>
  <c r="D2954" i="2"/>
  <c r="D2953" i="2"/>
  <c r="D2952" i="2"/>
  <c r="D2951" i="2"/>
  <c r="D2950" i="2"/>
  <c r="D2949" i="2"/>
  <c r="D2948" i="2"/>
  <c r="D2947" i="2"/>
  <c r="D2946" i="2"/>
  <c r="D2945" i="2"/>
  <c r="D2944" i="2"/>
  <c r="D2943" i="2"/>
  <c r="D2942" i="2"/>
  <c r="D2941" i="2"/>
  <c r="D2940" i="2"/>
  <c r="D2939" i="2"/>
  <c r="D2938" i="2"/>
  <c r="D2937" i="2"/>
  <c r="D2936" i="2"/>
  <c r="D2935" i="2"/>
  <c r="D2934" i="2"/>
  <c r="D2933" i="2"/>
  <c r="D2932" i="2"/>
  <c r="D2931" i="2"/>
  <c r="D2930" i="2"/>
  <c r="D2929" i="2"/>
  <c r="D2928" i="2"/>
  <c r="D2927" i="2"/>
  <c r="D2926" i="2"/>
  <c r="D2925" i="2"/>
  <c r="D2924" i="2"/>
  <c r="D2923" i="2"/>
  <c r="D2922" i="2"/>
  <c r="D2921" i="2"/>
  <c r="D2920" i="2"/>
  <c r="D2919" i="2"/>
  <c r="D2918" i="2"/>
  <c r="D2917" i="2"/>
  <c r="D2916" i="2"/>
  <c r="D2915" i="2"/>
  <c r="D2914" i="2"/>
  <c r="D2913" i="2"/>
  <c r="D2912" i="2"/>
  <c r="D2911" i="2"/>
  <c r="D2910" i="2"/>
  <c r="D2909" i="2"/>
  <c r="D2908" i="2"/>
  <c r="D2907" i="2"/>
  <c r="D2906" i="2"/>
  <c r="D2905" i="2"/>
  <c r="D2904" i="2"/>
  <c r="D2903" i="2"/>
  <c r="D2902" i="2"/>
  <c r="D2901" i="2"/>
  <c r="D2900" i="2"/>
  <c r="D2899" i="2"/>
  <c r="D2898" i="2"/>
  <c r="D2897" i="2"/>
  <c r="D2896" i="2"/>
  <c r="D2895" i="2"/>
  <c r="D2894" i="2"/>
  <c r="D2893" i="2"/>
  <c r="D2892" i="2"/>
  <c r="D2891" i="2"/>
  <c r="D2890" i="2"/>
  <c r="D2889" i="2"/>
  <c r="D2888" i="2"/>
  <c r="D2887" i="2"/>
  <c r="D2886" i="2"/>
  <c r="D2885" i="2"/>
  <c r="D2884" i="2"/>
  <c r="D2883" i="2"/>
  <c r="D2882" i="2"/>
  <c r="D2881" i="2"/>
  <c r="D2880" i="2"/>
  <c r="D2879" i="2"/>
  <c r="D2878" i="2"/>
  <c r="D2877" i="2"/>
  <c r="D2876" i="2"/>
  <c r="D2875" i="2"/>
  <c r="D2874" i="2"/>
  <c r="D2873" i="2"/>
  <c r="D2872" i="2"/>
  <c r="D2871" i="2"/>
  <c r="D2870" i="2"/>
  <c r="D2869" i="2"/>
  <c r="D2868" i="2"/>
  <c r="D2867" i="2"/>
  <c r="D2866" i="2"/>
  <c r="D2865" i="2"/>
  <c r="D2864" i="2"/>
  <c r="D2863" i="2"/>
  <c r="D2862" i="2"/>
  <c r="D2861" i="2"/>
  <c r="D2860" i="2"/>
  <c r="D2859" i="2"/>
  <c r="D2858" i="2"/>
  <c r="D2857" i="2"/>
  <c r="D2856" i="2"/>
  <c r="D2855" i="2"/>
  <c r="D2854" i="2"/>
  <c r="D2853" i="2"/>
  <c r="D2852" i="2"/>
  <c r="D2851" i="2"/>
  <c r="D2850" i="2"/>
  <c r="D2849" i="2"/>
  <c r="D2848" i="2"/>
  <c r="D2847" i="2"/>
  <c r="D2846" i="2"/>
  <c r="D2845" i="2"/>
  <c r="D2844" i="2"/>
  <c r="D2843" i="2"/>
  <c r="D2842" i="2"/>
  <c r="D2841" i="2"/>
  <c r="D2840" i="2"/>
  <c r="D2839" i="2"/>
  <c r="D2838" i="2"/>
  <c r="D2837" i="2"/>
  <c r="D2836" i="2"/>
  <c r="D2835" i="2"/>
  <c r="D2834" i="2"/>
  <c r="D2833" i="2"/>
  <c r="D2832" i="2"/>
  <c r="D2831" i="2"/>
  <c r="D2830" i="2"/>
  <c r="D2829" i="2"/>
  <c r="D2828" i="2"/>
  <c r="D2827" i="2"/>
  <c r="D2826" i="2"/>
  <c r="D2825" i="2"/>
  <c r="D2824" i="2"/>
  <c r="D2823" i="2"/>
  <c r="D2822" i="2"/>
  <c r="D2821" i="2"/>
  <c r="D2820" i="2"/>
  <c r="D2819" i="2"/>
  <c r="D2818" i="2"/>
  <c r="D2817" i="2"/>
  <c r="D2816" i="2"/>
  <c r="D2815" i="2"/>
  <c r="D2814" i="2"/>
  <c r="D2813" i="2"/>
  <c r="D2812" i="2"/>
  <c r="D2811" i="2"/>
  <c r="D2810" i="2"/>
  <c r="D2809" i="2"/>
  <c r="D2808" i="2"/>
  <c r="D2807" i="2"/>
  <c r="D2806" i="2"/>
  <c r="D2805" i="2"/>
  <c r="D2804" i="2"/>
  <c r="D2803" i="2"/>
  <c r="D2802" i="2"/>
  <c r="D2801" i="2"/>
  <c r="D2800" i="2"/>
  <c r="D2799" i="2"/>
  <c r="D2798" i="2"/>
  <c r="D2797" i="2"/>
  <c r="D2796" i="2"/>
  <c r="D2795" i="2"/>
  <c r="D2794" i="2"/>
  <c r="D2793" i="2"/>
  <c r="D2792" i="2"/>
  <c r="D2791" i="2"/>
  <c r="D2790" i="2"/>
  <c r="D2789" i="2"/>
  <c r="D2788" i="2"/>
  <c r="D2787" i="2"/>
  <c r="D2786" i="2"/>
  <c r="D2785" i="2"/>
  <c r="D2784" i="2"/>
  <c r="D2783" i="2"/>
  <c r="D2782" i="2"/>
  <c r="D2781" i="2"/>
  <c r="D2780" i="2"/>
  <c r="D2779" i="2"/>
  <c r="D2778" i="2"/>
  <c r="D2777" i="2"/>
  <c r="D2776" i="2"/>
  <c r="D2775" i="2"/>
  <c r="D2774" i="2"/>
  <c r="D2773" i="2"/>
  <c r="D2772" i="2"/>
  <c r="D2771" i="2"/>
  <c r="D2770" i="2"/>
  <c r="D2769" i="2"/>
  <c r="D2768" i="2"/>
  <c r="D2767" i="2"/>
  <c r="D2766" i="2"/>
  <c r="D2765" i="2"/>
  <c r="D2764" i="2"/>
  <c r="D2763" i="2"/>
  <c r="D2762" i="2"/>
  <c r="D2761" i="2"/>
  <c r="D2760" i="2"/>
  <c r="D2759" i="2"/>
  <c r="D2758" i="2"/>
  <c r="D2757" i="2"/>
  <c r="D2756" i="2"/>
  <c r="D2755" i="2"/>
  <c r="D2754" i="2"/>
  <c r="D2753" i="2"/>
  <c r="D2752" i="2"/>
  <c r="D2751" i="2"/>
  <c r="D2750" i="2"/>
  <c r="D2749" i="2"/>
  <c r="D2748" i="2"/>
  <c r="D2747" i="2"/>
  <c r="D2746" i="2"/>
  <c r="D2745" i="2"/>
  <c r="D2744" i="2"/>
  <c r="D2743" i="2"/>
  <c r="D2742" i="2"/>
  <c r="D2741" i="2"/>
  <c r="D2740" i="2"/>
  <c r="D2739" i="2"/>
  <c r="D2738" i="2"/>
  <c r="D2737" i="2"/>
  <c r="D2736" i="2"/>
  <c r="D2735" i="2"/>
  <c r="D2734" i="2"/>
  <c r="D2733" i="2"/>
  <c r="D2732" i="2"/>
  <c r="D2731" i="2"/>
  <c r="D2730" i="2"/>
  <c r="D2729" i="2"/>
  <c r="D2728" i="2"/>
  <c r="D2727" i="2"/>
  <c r="D2726" i="2"/>
  <c r="D2725" i="2"/>
  <c r="D2724" i="2"/>
  <c r="D2723" i="2"/>
  <c r="D2722" i="2"/>
  <c r="D2721" i="2"/>
  <c r="D2720" i="2"/>
  <c r="D2719" i="2"/>
  <c r="D2718" i="2"/>
  <c r="D2717" i="2"/>
  <c r="D2716" i="2"/>
  <c r="D2715" i="2"/>
  <c r="D2714" i="2"/>
  <c r="D2713" i="2"/>
  <c r="D2712" i="2"/>
  <c r="D2711" i="2"/>
  <c r="D2710" i="2"/>
  <c r="D2709" i="2"/>
  <c r="D2708" i="2"/>
  <c r="D2707" i="2"/>
  <c r="D2706" i="2"/>
  <c r="D2705" i="2"/>
  <c r="D2704" i="2"/>
  <c r="D2703" i="2"/>
  <c r="D2702" i="2"/>
  <c r="D2701" i="2"/>
  <c r="D2700" i="2"/>
  <c r="D2699" i="2"/>
  <c r="D2698" i="2"/>
  <c r="D2697" i="2"/>
  <c r="D2696" i="2"/>
  <c r="D2695" i="2"/>
  <c r="D2694" i="2"/>
  <c r="D2693" i="2"/>
  <c r="D2692" i="2"/>
  <c r="D2691" i="2"/>
  <c r="D2690" i="2"/>
  <c r="D2689" i="2"/>
  <c r="D2688" i="2"/>
  <c r="D2687" i="2"/>
  <c r="D2686" i="2"/>
  <c r="D2685" i="2"/>
  <c r="D2684" i="2"/>
  <c r="D2683" i="2"/>
  <c r="D2682" i="2"/>
  <c r="D2681" i="2"/>
  <c r="D2680" i="2"/>
  <c r="D2679" i="2"/>
  <c r="D2678" i="2"/>
  <c r="D2677" i="2"/>
  <c r="D2676" i="2"/>
  <c r="D2675" i="2"/>
  <c r="D2674" i="2"/>
  <c r="D2673" i="2"/>
  <c r="D2672" i="2"/>
  <c r="D2671" i="2"/>
  <c r="D2670" i="2"/>
  <c r="D2669" i="2"/>
  <c r="D2668" i="2"/>
  <c r="D2667" i="2"/>
  <c r="D2666" i="2"/>
  <c r="D2665" i="2"/>
  <c r="D2664" i="2"/>
  <c r="D2663" i="2"/>
  <c r="D2662" i="2"/>
  <c r="D2661" i="2"/>
  <c r="D2660" i="2"/>
  <c r="D2659" i="2"/>
  <c r="D2658" i="2"/>
  <c r="D2657" i="2"/>
  <c r="D2656" i="2"/>
  <c r="D2655" i="2"/>
  <c r="D2654" i="2"/>
  <c r="D2653" i="2"/>
  <c r="D2652" i="2"/>
  <c r="D2651" i="2"/>
  <c r="D2650" i="2"/>
  <c r="D2649" i="2"/>
  <c r="D2648" i="2"/>
  <c r="D2647" i="2"/>
  <c r="D2646" i="2"/>
  <c r="D2645" i="2"/>
  <c r="D2644" i="2"/>
  <c r="D2643" i="2"/>
  <c r="D2642" i="2"/>
  <c r="D2641" i="2"/>
  <c r="D2640" i="2"/>
  <c r="D2639" i="2"/>
  <c r="D2638" i="2"/>
  <c r="D2637" i="2"/>
  <c r="D2636" i="2"/>
  <c r="D2635" i="2"/>
  <c r="D2634" i="2"/>
  <c r="D2633" i="2"/>
  <c r="D2632" i="2"/>
  <c r="D2631" i="2"/>
  <c r="D2630" i="2"/>
  <c r="D2629" i="2"/>
  <c r="D2628" i="2"/>
  <c r="D2627" i="2"/>
  <c r="D2626" i="2"/>
  <c r="D2625" i="2"/>
  <c r="D2624" i="2"/>
  <c r="D2623" i="2"/>
  <c r="D2622" i="2"/>
  <c r="D2621" i="2"/>
  <c r="D2620" i="2"/>
  <c r="D2619" i="2"/>
  <c r="D2618" i="2"/>
  <c r="D2617" i="2"/>
  <c r="D2616" i="2"/>
  <c r="D2615" i="2"/>
  <c r="D2614" i="2"/>
  <c r="D2613" i="2"/>
  <c r="D2612" i="2"/>
  <c r="D2611" i="2"/>
  <c r="D2610" i="2"/>
  <c r="D2609" i="2"/>
  <c r="D2608" i="2"/>
  <c r="D2607" i="2"/>
  <c r="D2606" i="2"/>
  <c r="D2605" i="2"/>
  <c r="D2604" i="2"/>
  <c r="D2603" i="2"/>
  <c r="D2602" i="2"/>
  <c r="D2601" i="2"/>
  <c r="D2600" i="2"/>
  <c r="D2599" i="2"/>
  <c r="D2598" i="2"/>
  <c r="D2597" i="2"/>
  <c r="D2596" i="2"/>
  <c r="D2595" i="2"/>
  <c r="D2594" i="2"/>
  <c r="D2593" i="2"/>
  <c r="D2592" i="2"/>
  <c r="D2591" i="2"/>
  <c r="D2590" i="2"/>
  <c r="D2589" i="2"/>
  <c r="D2588" i="2"/>
  <c r="D2587" i="2"/>
  <c r="D2586" i="2"/>
  <c r="D2585" i="2"/>
  <c r="D2584" i="2"/>
  <c r="D2583" i="2"/>
  <c r="D2582" i="2"/>
  <c r="D2581" i="2"/>
  <c r="D2580" i="2"/>
  <c r="D2579" i="2"/>
  <c r="D2578" i="2"/>
  <c r="D2577" i="2"/>
  <c r="D2576" i="2"/>
  <c r="D2575" i="2"/>
  <c r="D2574" i="2"/>
  <c r="D2573" i="2"/>
  <c r="D2572" i="2"/>
  <c r="D2571" i="2"/>
  <c r="D2570" i="2"/>
  <c r="D2569" i="2"/>
  <c r="D2568" i="2"/>
  <c r="D2567" i="2"/>
  <c r="D2566" i="2"/>
  <c r="D2565" i="2"/>
  <c r="D2564" i="2"/>
  <c r="D2563" i="2"/>
  <c r="D2562" i="2"/>
  <c r="D2561" i="2"/>
  <c r="D2560" i="2"/>
  <c r="D2559" i="2"/>
  <c r="D2558" i="2"/>
  <c r="D2557" i="2"/>
  <c r="D2556" i="2"/>
  <c r="D2555" i="2"/>
  <c r="D2554" i="2"/>
  <c r="D2553" i="2"/>
  <c r="D2552" i="2"/>
  <c r="D2551" i="2"/>
  <c r="D2550" i="2"/>
  <c r="D2549" i="2"/>
  <c r="D2548" i="2"/>
  <c r="D2547" i="2"/>
  <c r="D2546" i="2"/>
  <c r="D2545" i="2"/>
  <c r="D2544" i="2"/>
  <c r="D2543" i="2"/>
  <c r="D2542" i="2"/>
  <c r="D2541" i="2"/>
  <c r="D2540" i="2"/>
  <c r="D2539" i="2"/>
  <c r="D2538" i="2"/>
  <c r="D2537" i="2"/>
  <c r="D2536" i="2"/>
  <c r="D2535" i="2"/>
  <c r="D2534" i="2"/>
  <c r="D2533" i="2"/>
  <c r="D2532" i="2"/>
  <c r="D2531" i="2"/>
  <c r="D2530" i="2"/>
  <c r="D2529" i="2"/>
  <c r="D2528" i="2"/>
  <c r="D2527" i="2"/>
  <c r="D2526" i="2"/>
  <c r="D2525" i="2"/>
  <c r="D2524" i="2"/>
  <c r="D2523" i="2"/>
  <c r="D2522" i="2"/>
  <c r="D2521" i="2"/>
  <c r="D2520" i="2"/>
  <c r="D2519" i="2"/>
  <c r="D2518" i="2"/>
  <c r="D2517" i="2"/>
  <c r="D2516" i="2"/>
  <c r="D2515" i="2"/>
  <c r="D2514" i="2"/>
  <c r="D2513" i="2"/>
  <c r="D2512" i="2"/>
  <c r="D2511" i="2"/>
  <c r="D2510" i="2"/>
  <c r="D2509" i="2"/>
  <c r="D2508" i="2"/>
  <c r="D2507" i="2"/>
  <c r="D2506" i="2"/>
  <c r="D2505" i="2"/>
  <c r="D2504" i="2"/>
  <c r="D2503" i="2"/>
  <c r="D2502" i="2"/>
  <c r="D2501" i="2"/>
  <c r="D2500" i="2"/>
  <c r="D2499" i="2"/>
  <c r="D2498" i="2"/>
  <c r="D2497" i="2"/>
  <c r="D2496" i="2"/>
  <c r="D2495" i="2"/>
  <c r="D2494" i="2"/>
  <c r="D2493" i="2"/>
  <c r="D2492" i="2"/>
  <c r="D2491" i="2"/>
  <c r="D2490" i="2"/>
  <c r="D2489" i="2"/>
  <c r="D2488" i="2"/>
  <c r="D2487" i="2"/>
  <c r="D2486" i="2"/>
  <c r="D2485" i="2"/>
  <c r="D2484" i="2"/>
  <c r="D2483" i="2"/>
  <c r="D2482" i="2"/>
  <c r="D2481" i="2"/>
  <c r="D2480" i="2"/>
  <c r="D2479" i="2"/>
  <c r="D2478" i="2"/>
  <c r="D2477" i="2"/>
  <c r="D2476" i="2"/>
  <c r="D2475" i="2"/>
  <c r="D2474" i="2"/>
  <c r="D2473" i="2"/>
  <c r="D2472" i="2"/>
  <c r="D2471" i="2"/>
  <c r="D2470" i="2"/>
  <c r="D2469" i="2"/>
  <c r="D2468" i="2"/>
  <c r="D2467" i="2"/>
  <c r="D2466" i="2"/>
  <c r="D2465" i="2"/>
  <c r="D2464" i="2"/>
  <c r="D2463" i="2"/>
  <c r="D2462" i="2"/>
  <c r="D2461" i="2"/>
  <c r="D2460" i="2"/>
  <c r="D2459" i="2"/>
  <c r="D2458" i="2"/>
  <c r="D2457" i="2"/>
  <c r="D2456" i="2"/>
  <c r="D2455" i="2"/>
  <c r="D2454" i="2"/>
  <c r="D2453" i="2"/>
  <c r="D2452" i="2"/>
  <c r="D2451" i="2"/>
  <c r="D2450" i="2"/>
  <c r="D2449" i="2"/>
  <c r="D2448" i="2"/>
  <c r="D2447" i="2"/>
  <c r="D2446" i="2"/>
  <c r="D2445" i="2"/>
  <c r="D2444" i="2"/>
  <c r="D2443" i="2"/>
  <c r="D2442" i="2"/>
  <c r="D2441" i="2"/>
  <c r="D2440" i="2"/>
  <c r="D2439" i="2"/>
  <c r="D2438" i="2"/>
  <c r="D2437" i="2"/>
  <c r="D2436" i="2"/>
  <c r="D2435" i="2"/>
  <c r="D2434" i="2"/>
  <c r="D2433" i="2"/>
  <c r="D2432" i="2"/>
  <c r="D2431" i="2"/>
  <c r="D2430" i="2"/>
  <c r="D2429" i="2"/>
  <c r="D2428" i="2"/>
  <c r="D2427" i="2"/>
  <c r="D2426" i="2"/>
  <c r="D2425" i="2"/>
  <c r="D2424" i="2"/>
  <c r="D2423" i="2"/>
  <c r="D2422" i="2"/>
  <c r="D2421" i="2"/>
  <c r="D2420" i="2"/>
  <c r="D2419" i="2"/>
  <c r="D2418" i="2"/>
  <c r="D2417" i="2"/>
  <c r="D2416" i="2"/>
  <c r="D2415" i="2"/>
  <c r="D2414" i="2"/>
  <c r="D2413" i="2"/>
  <c r="D2412" i="2"/>
  <c r="D2411" i="2"/>
  <c r="D2410" i="2"/>
  <c r="D2409" i="2"/>
  <c r="D2408" i="2"/>
  <c r="D2407" i="2"/>
  <c r="D2406" i="2"/>
  <c r="D2405" i="2"/>
  <c r="D2404" i="2"/>
  <c r="D2403" i="2"/>
  <c r="D2402" i="2"/>
  <c r="D2401" i="2"/>
  <c r="D2400" i="2"/>
  <c r="D2399" i="2"/>
  <c r="D2398" i="2"/>
  <c r="D2397" i="2"/>
  <c r="D2396" i="2"/>
  <c r="D2395" i="2"/>
  <c r="D2394" i="2"/>
  <c r="D2393" i="2"/>
  <c r="D2392" i="2"/>
  <c r="D2391" i="2"/>
  <c r="D2390" i="2"/>
  <c r="D2389" i="2"/>
  <c r="D2388" i="2"/>
  <c r="D2387" i="2"/>
  <c r="D2386" i="2"/>
  <c r="D2385" i="2"/>
  <c r="D2384" i="2"/>
  <c r="D2383" i="2"/>
  <c r="D2382" i="2"/>
  <c r="D2381" i="2"/>
  <c r="D2380" i="2"/>
  <c r="D2379" i="2"/>
  <c r="D2378" i="2"/>
  <c r="D2377" i="2"/>
  <c r="D2376" i="2"/>
  <c r="D2375" i="2"/>
  <c r="D2374" i="2"/>
  <c r="D2373" i="2"/>
  <c r="D2372" i="2"/>
  <c r="D2371" i="2"/>
  <c r="D2370" i="2"/>
  <c r="D2369" i="2"/>
  <c r="D2368" i="2"/>
  <c r="D2367" i="2"/>
  <c r="D2366" i="2"/>
  <c r="D2365" i="2"/>
  <c r="D2364" i="2"/>
  <c r="D2363" i="2"/>
  <c r="D2362" i="2"/>
  <c r="D2361" i="2"/>
  <c r="D2360" i="2"/>
  <c r="D2359" i="2"/>
  <c r="D2358" i="2"/>
  <c r="D2357" i="2"/>
  <c r="D2356" i="2"/>
  <c r="D2355" i="2"/>
  <c r="D2354" i="2"/>
  <c r="D2353" i="2"/>
  <c r="D2352" i="2"/>
  <c r="D2351" i="2"/>
  <c r="D2350" i="2"/>
  <c r="D2349" i="2"/>
  <c r="D2348" i="2"/>
  <c r="D2347" i="2"/>
  <c r="D2346" i="2"/>
  <c r="D2345" i="2"/>
  <c r="D2344" i="2"/>
  <c r="D2343" i="2"/>
  <c r="D2342" i="2"/>
  <c r="D2341" i="2"/>
  <c r="D2340" i="2"/>
  <c r="D2339" i="2"/>
  <c r="D2338" i="2"/>
  <c r="D2337" i="2"/>
  <c r="D2336" i="2"/>
  <c r="D2335" i="2"/>
  <c r="D2334" i="2"/>
  <c r="D2333" i="2"/>
  <c r="D2332" i="2"/>
  <c r="D2331" i="2"/>
  <c r="D2330" i="2"/>
  <c r="D2329" i="2"/>
  <c r="D2328" i="2"/>
  <c r="D2327" i="2"/>
  <c r="D2326" i="2"/>
  <c r="D2325" i="2"/>
  <c r="D2324" i="2"/>
  <c r="D2323" i="2"/>
  <c r="D2322" i="2"/>
  <c r="D2321" i="2"/>
  <c r="D2320" i="2"/>
  <c r="D2319" i="2"/>
  <c r="D2318" i="2"/>
  <c r="D2317" i="2"/>
  <c r="D2316" i="2"/>
  <c r="D2315" i="2"/>
  <c r="D2314" i="2"/>
  <c r="D2313" i="2"/>
  <c r="D2312" i="2"/>
  <c r="D2311" i="2"/>
  <c r="D2310" i="2"/>
  <c r="D2309" i="2"/>
  <c r="D2308" i="2"/>
  <c r="D2307" i="2"/>
  <c r="D2306" i="2"/>
  <c r="D2305" i="2"/>
  <c r="D2304" i="2"/>
  <c r="D2303" i="2"/>
  <c r="D2302" i="2"/>
  <c r="D2301" i="2"/>
  <c r="D2300" i="2"/>
  <c r="D2299" i="2"/>
  <c r="D2298" i="2"/>
  <c r="D2297" i="2"/>
  <c r="D2296" i="2"/>
  <c r="D2295" i="2"/>
  <c r="D2294" i="2"/>
  <c r="D2293" i="2"/>
  <c r="D2292" i="2"/>
  <c r="D2291" i="2"/>
  <c r="D2290" i="2"/>
  <c r="D2289" i="2"/>
  <c r="D2288" i="2"/>
  <c r="D2287" i="2"/>
  <c r="D2286" i="2"/>
  <c r="D2285" i="2"/>
  <c r="D2284" i="2"/>
  <c r="D2283" i="2"/>
  <c r="D2282" i="2"/>
  <c r="D2281" i="2"/>
  <c r="D2280" i="2"/>
  <c r="D2279" i="2"/>
  <c r="D2278" i="2"/>
  <c r="D2277" i="2"/>
  <c r="D2276" i="2"/>
  <c r="D2275" i="2"/>
  <c r="D2274" i="2"/>
  <c r="D2273" i="2"/>
  <c r="D2272" i="2"/>
  <c r="D2271" i="2"/>
  <c r="D2270" i="2"/>
  <c r="D2269" i="2"/>
  <c r="D2268" i="2"/>
  <c r="D2267" i="2"/>
  <c r="D2266" i="2"/>
  <c r="D2265" i="2"/>
  <c r="D2264" i="2"/>
  <c r="D2263" i="2"/>
  <c r="D2262" i="2"/>
  <c r="D2261" i="2"/>
  <c r="D2260" i="2"/>
  <c r="D2259" i="2"/>
  <c r="D2258" i="2"/>
  <c r="D2257" i="2"/>
  <c r="D2256" i="2"/>
  <c r="D2255" i="2"/>
  <c r="D2254" i="2"/>
  <c r="D2253" i="2"/>
  <c r="D2252" i="2"/>
  <c r="D2251" i="2"/>
  <c r="D2250" i="2"/>
  <c r="D2249" i="2"/>
  <c r="D2248" i="2"/>
  <c r="D2247" i="2"/>
  <c r="D2246" i="2"/>
  <c r="D2245" i="2"/>
  <c r="D2244" i="2"/>
  <c r="D2243" i="2"/>
  <c r="D2242" i="2"/>
  <c r="D2241" i="2"/>
  <c r="D2240" i="2"/>
  <c r="D2239" i="2"/>
  <c r="D2238" i="2"/>
  <c r="D2237" i="2"/>
  <c r="D2236" i="2"/>
  <c r="D2235" i="2"/>
  <c r="D2234" i="2"/>
  <c r="D2233" i="2"/>
  <c r="D2232" i="2"/>
  <c r="D2231" i="2"/>
  <c r="D2230" i="2"/>
  <c r="D2229" i="2"/>
  <c r="D2228" i="2"/>
  <c r="D2227" i="2"/>
  <c r="D2226" i="2"/>
  <c r="D2225" i="2"/>
  <c r="D2224" i="2"/>
  <c r="D2223" i="2"/>
  <c r="D2222" i="2"/>
  <c r="D2221" i="2"/>
  <c r="D2220" i="2"/>
  <c r="D2219" i="2"/>
  <c r="D2218" i="2"/>
  <c r="D2217" i="2"/>
  <c r="D2216" i="2"/>
  <c r="D2215" i="2"/>
  <c r="D2214" i="2"/>
  <c r="D2213" i="2"/>
  <c r="D2212" i="2"/>
  <c r="D2211" i="2"/>
  <c r="D2210" i="2"/>
  <c r="D2209" i="2"/>
  <c r="D2208" i="2"/>
  <c r="D2207" i="2"/>
  <c r="D2206" i="2"/>
  <c r="D2205" i="2"/>
  <c r="D2204" i="2"/>
  <c r="D2203" i="2"/>
  <c r="D2202" i="2"/>
  <c r="D2201" i="2"/>
  <c r="D2200" i="2"/>
  <c r="D2199" i="2"/>
  <c r="D2198" i="2"/>
  <c r="D2197" i="2"/>
  <c r="D2196" i="2"/>
  <c r="D2195" i="2"/>
  <c r="D2194" i="2"/>
  <c r="D2193" i="2"/>
  <c r="D2192" i="2"/>
  <c r="D2191" i="2"/>
  <c r="D2190" i="2"/>
  <c r="D2189" i="2"/>
  <c r="D2188" i="2"/>
  <c r="D2187" i="2"/>
  <c r="D2186" i="2"/>
  <c r="D2185" i="2"/>
  <c r="D2184" i="2"/>
  <c r="D2183" i="2"/>
  <c r="D2182" i="2"/>
  <c r="D2181" i="2"/>
  <c r="D2180" i="2"/>
  <c r="D2179" i="2"/>
  <c r="D2178" i="2"/>
  <c r="D2177" i="2"/>
  <c r="D2176" i="2"/>
  <c r="D2175" i="2"/>
  <c r="D2174" i="2"/>
  <c r="D2173" i="2"/>
  <c r="D2172" i="2"/>
  <c r="D2171" i="2"/>
  <c r="D2170" i="2"/>
  <c r="D2169" i="2"/>
  <c r="D2168" i="2"/>
  <c r="D2167" i="2"/>
  <c r="D2166" i="2"/>
  <c r="D2165" i="2"/>
  <c r="D2164" i="2"/>
  <c r="D2163" i="2"/>
  <c r="D2162" i="2"/>
  <c r="D2161" i="2"/>
  <c r="D2160" i="2"/>
  <c r="D2159" i="2"/>
  <c r="D2158" i="2"/>
  <c r="D2157" i="2"/>
  <c r="D2156" i="2"/>
  <c r="D2155" i="2"/>
  <c r="D2154" i="2"/>
  <c r="D2153" i="2"/>
  <c r="D2152" i="2"/>
  <c r="D2151" i="2"/>
  <c r="D2150" i="2"/>
  <c r="D2149" i="2"/>
  <c r="D2148" i="2"/>
  <c r="D2147" i="2"/>
  <c r="D2146" i="2"/>
  <c r="D2145" i="2"/>
  <c r="D2144" i="2"/>
  <c r="D2143" i="2"/>
  <c r="D2142" i="2"/>
  <c r="D2141" i="2"/>
  <c r="D2140" i="2"/>
  <c r="D2139" i="2"/>
  <c r="D2138" i="2"/>
  <c r="D2137" i="2"/>
  <c r="D2136" i="2"/>
  <c r="D2135" i="2"/>
  <c r="D2134" i="2"/>
  <c r="D2133" i="2"/>
  <c r="D2132" i="2"/>
  <c r="D2131" i="2"/>
  <c r="D2130" i="2"/>
  <c r="D2129" i="2"/>
  <c r="D2128" i="2"/>
  <c r="D2127" i="2"/>
  <c r="D2126" i="2"/>
  <c r="D2125" i="2"/>
  <c r="D2124" i="2"/>
  <c r="D2123" i="2"/>
  <c r="D2122" i="2"/>
  <c r="D2121" i="2"/>
  <c r="D2120" i="2"/>
  <c r="D2119" i="2"/>
  <c r="D2118" i="2"/>
  <c r="D2117" i="2"/>
  <c r="D2116" i="2"/>
  <c r="D2115" i="2"/>
  <c r="D2114" i="2"/>
  <c r="D2113" i="2"/>
  <c r="D2112" i="2"/>
  <c r="D2111" i="2"/>
  <c r="D2110" i="2"/>
  <c r="D2109" i="2"/>
  <c r="D2108" i="2"/>
  <c r="D2107" i="2"/>
  <c r="D2106" i="2"/>
  <c r="D2105" i="2"/>
  <c r="D2104" i="2"/>
  <c r="D2103" i="2"/>
  <c r="D2102" i="2"/>
  <c r="D2101" i="2"/>
  <c r="D2100" i="2"/>
  <c r="D2099" i="2"/>
  <c r="D2098" i="2"/>
  <c r="D2097" i="2"/>
  <c r="D2096" i="2"/>
  <c r="D2095" i="2"/>
  <c r="D2094" i="2"/>
  <c r="D2093" i="2"/>
  <c r="D2092" i="2"/>
  <c r="D2091" i="2"/>
  <c r="D2090" i="2"/>
  <c r="D2089" i="2"/>
  <c r="D2088" i="2"/>
  <c r="D2087" i="2"/>
  <c r="D2086" i="2"/>
  <c r="D2085" i="2"/>
  <c r="D2084" i="2"/>
  <c r="D2083" i="2"/>
  <c r="D2082" i="2"/>
  <c r="D2081" i="2"/>
  <c r="D2080" i="2"/>
  <c r="D2079" i="2"/>
  <c r="D2078" i="2"/>
  <c r="D2077" i="2"/>
  <c r="D2076" i="2"/>
  <c r="D2075" i="2"/>
  <c r="D2074" i="2"/>
  <c r="D2073" i="2"/>
  <c r="D2072" i="2"/>
  <c r="D2071" i="2"/>
  <c r="D2070" i="2"/>
  <c r="D2069" i="2"/>
  <c r="D2068" i="2"/>
  <c r="D2067" i="2"/>
  <c r="D2066" i="2"/>
  <c r="D2065" i="2"/>
  <c r="D2064" i="2"/>
  <c r="D2063" i="2"/>
  <c r="D2062" i="2"/>
  <c r="D2061" i="2"/>
  <c r="D2060" i="2"/>
  <c r="D2059" i="2"/>
  <c r="D2058" i="2"/>
  <c r="D2057" i="2"/>
  <c r="D2056" i="2"/>
  <c r="D2055" i="2"/>
  <c r="D2054" i="2"/>
  <c r="D2053" i="2"/>
  <c r="D2052" i="2"/>
  <c r="D2051" i="2"/>
  <c r="D2050" i="2"/>
  <c r="D2049" i="2"/>
  <c r="D2048" i="2"/>
  <c r="D2047" i="2"/>
  <c r="D2046" i="2"/>
  <c r="D2045" i="2"/>
  <c r="D2044" i="2"/>
  <c r="D2043" i="2"/>
  <c r="D2042" i="2"/>
  <c r="D2041" i="2"/>
  <c r="D2040" i="2"/>
  <c r="D2039" i="2"/>
  <c r="D2038" i="2"/>
  <c r="D2037" i="2"/>
  <c r="D2036" i="2"/>
  <c r="D2035" i="2"/>
  <c r="D2034" i="2"/>
  <c r="D2033" i="2"/>
  <c r="D2032" i="2"/>
  <c r="D2031" i="2"/>
  <c r="D2030" i="2"/>
  <c r="D2029" i="2"/>
  <c r="D2028" i="2"/>
  <c r="D2027" i="2"/>
  <c r="D2026" i="2"/>
  <c r="D2025" i="2"/>
  <c r="D2024" i="2"/>
  <c r="D2023" i="2"/>
  <c r="D2022" i="2"/>
  <c r="D2021" i="2"/>
  <c r="D2020" i="2"/>
  <c r="D2019" i="2"/>
  <c r="D2018" i="2"/>
  <c r="D2017" i="2"/>
  <c r="D2016" i="2"/>
  <c r="D2015" i="2"/>
  <c r="D2014" i="2"/>
  <c r="D2013" i="2"/>
  <c r="D2012" i="2"/>
  <c r="D2011" i="2"/>
  <c r="D2010" i="2"/>
  <c r="D2009" i="2"/>
  <c r="D2008" i="2"/>
  <c r="D2007" i="2"/>
  <c r="D2006" i="2"/>
  <c r="D2005" i="2"/>
  <c r="D2004" i="2"/>
  <c r="D2003" i="2"/>
  <c r="D2002" i="2"/>
  <c r="D2001" i="2"/>
  <c r="D2000" i="2"/>
  <c r="D1999" i="2"/>
  <c r="D1998" i="2"/>
  <c r="D1997" i="2"/>
  <c r="D1996" i="2"/>
  <c r="D1995" i="2"/>
  <c r="D1994" i="2"/>
  <c r="D1993" i="2"/>
  <c r="D1992" i="2"/>
  <c r="D1991" i="2"/>
  <c r="D1990" i="2"/>
  <c r="D1989" i="2"/>
  <c r="D1988" i="2"/>
  <c r="D1987" i="2"/>
  <c r="D1986" i="2"/>
  <c r="D1985" i="2"/>
  <c r="D1984" i="2"/>
  <c r="D1983" i="2"/>
  <c r="D1982" i="2"/>
  <c r="D1981" i="2"/>
  <c r="D1980" i="2"/>
  <c r="D1979" i="2"/>
  <c r="D1978" i="2"/>
  <c r="D1977" i="2"/>
  <c r="D1976" i="2"/>
  <c r="D1975" i="2"/>
  <c r="D1974" i="2"/>
  <c r="D1973" i="2"/>
  <c r="D1972" i="2"/>
  <c r="D1971" i="2"/>
  <c r="D1970" i="2"/>
  <c r="D1969" i="2"/>
  <c r="D1968" i="2"/>
  <c r="D1967" i="2"/>
  <c r="D1966" i="2"/>
  <c r="D1965" i="2"/>
  <c r="D1964" i="2"/>
  <c r="D1963" i="2"/>
  <c r="D1962" i="2"/>
  <c r="D1961" i="2"/>
  <c r="D1960" i="2"/>
  <c r="D1959" i="2"/>
  <c r="D1958" i="2"/>
  <c r="D1957" i="2"/>
  <c r="D1956" i="2"/>
  <c r="D1955" i="2"/>
  <c r="D1954" i="2"/>
  <c r="D1953" i="2"/>
  <c r="D1952" i="2"/>
  <c r="D1951" i="2"/>
  <c r="D1950" i="2"/>
  <c r="D1949" i="2"/>
  <c r="D1948" i="2"/>
  <c r="D1947" i="2"/>
  <c r="D1946" i="2"/>
  <c r="D1945" i="2"/>
  <c r="D1944" i="2"/>
  <c r="D1943" i="2"/>
  <c r="D1942" i="2"/>
  <c r="D1941" i="2"/>
  <c r="D1940" i="2"/>
  <c r="D1939" i="2"/>
  <c r="D1938" i="2"/>
  <c r="D1937" i="2"/>
  <c r="D1936" i="2"/>
  <c r="D1935" i="2"/>
  <c r="D1934" i="2"/>
  <c r="D1933" i="2"/>
  <c r="D1932" i="2"/>
  <c r="D1931" i="2"/>
  <c r="D1930" i="2"/>
  <c r="D1929" i="2"/>
  <c r="D1928" i="2"/>
  <c r="D1927" i="2"/>
  <c r="D1926" i="2"/>
  <c r="D1925" i="2"/>
  <c r="D1924" i="2"/>
  <c r="D1923" i="2"/>
  <c r="D1922" i="2"/>
  <c r="D1921" i="2"/>
  <c r="D1920" i="2"/>
  <c r="D1919" i="2"/>
  <c r="D1918" i="2"/>
  <c r="D1917" i="2"/>
  <c r="D1916" i="2"/>
  <c r="D1915" i="2"/>
  <c r="D1914" i="2"/>
  <c r="D1913" i="2"/>
  <c r="D1912" i="2"/>
  <c r="D1911" i="2"/>
  <c r="D1910" i="2"/>
  <c r="D1909" i="2"/>
  <c r="D1908" i="2"/>
  <c r="D1907" i="2"/>
  <c r="D1906" i="2"/>
  <c r="D1905" i="2"/>
  <c r="D1904" i="2"/>
  <c r="D1903" i="2"/>
  <c r="D1902" i="2"/>
  <c r="D1901" i="2"/>
  <c r="D1900" i="2"/>
  <c r="D1899" i="2"/>
  <c r="D1898" i="2"/>
  <c r="D1897" i="2"/>
  <c r="D1896" i="2"/>
  <c r="D1895" i="2"/>
  <c r="D1894" i="2"/>
  <c r="D1893" i="2"/>
  <c r="D1892" i="2"/>
  <c r="D1891" i="2"/>
  <c r="D1890" i="2"/>
  <c r="D1889" i="2"/>
  <c r="D1888" i="2"/>
  <c r="D1887" i="2"/>
  <c r="D1886" i="2"/>
  <c r="D1885" i="2"/>
  <c r="D1884" i="2"/>
  <c r="D1883" i="2"/>
  <c r="D1882" i="2"/>
  <c r="D1881" i="2"/>
  <c r="D1880" i="2"/>
  <c r="D1879" i="2"/>
  <c r="D1878" i="2"/>
  <c r="D1877" i="2"/>
  <c r="D1876" i="2"/>
  <c r="D1875" i="2"/>
  <c r="D1874" i="2"/>
  <c r="D1873" i="2"/>
  <c r="D1872" i="2"/>
  <c r="D1871" i="2"/>
  <c r="D1870" i="2"/>
  <c r="D1869" i="2"/>
  <c r="D1868" i="2"/>
  <c r="D1867" i="2"/>
  <c r="D1866" i="2"/>
  <c r="D1865" i="2"/>
  <c r="D1864" i="2"/>
  <c r="D1863" i="2"/>
  <c r="D1862" i="2"/>
  <c r="D1861" i="2"/>
  <c r="D1860" i="2"/>
  <c r="D1859" i="2"/>
  <c r="D1858" i="2"/>
  <c r="D1857" i="2"/>
  <c r="D1856" i="2"/>
  <c r="D1855" i="2"/>
  <c r="D1854" i="2"/>
  <c r="D1853" i="2"/>
  <c r="D1852" i="2"/>
  <c r="D1851" i="2"/>
  <c r="D1850" i="2"/>
  <c r="D1849" i="2"/>
  <c r="D1848" i="2"/>
  <c r="D1847" i="2"/>
  <c r="D1846" i="2"/>
  <c r="D1845" i="2"/>
  <c r="D1844" i="2"/>
  <c r="D1843" i="2"/>
  <c r="D1842" i="2"/>
  <c r="D1841" i="2"/>
  <c r="D1840" i="2"/>
  <c r="D1839" i="2"/>
  <c r="D1838" i="2"/>
  <c r="D1837" i="2"/>
  <c r="D1836" i="2"/>
  <c r="D1835" i="2"/>
  <c r="D1834" i="2"/>
  <c r="D1833" i="2"/>
  <c r="D1832" i="2"/>
  <c r="D1831" i="2"/>
  <c r="D1830" i="2"/>
  <c r="D1829" i="2"/>
  <c r="D1828" i="2"/>
  <c r="D1827" i="2"/>
  <c r="D1826" i="2"/>
  <c r="D1825" i="2"/>
  <c r="D1824" i="2"/>
  <c r="D1823" i="2"/>
  <c r="D1822" i="2"/>
  <c r="D1821" i="2"/>
  <c r="D1820" i="2"/>
  <c r="D1819" i="2"/>
  <c r="D1818" i="2"/>
  <c r="D1817" i="2"/>
  <c r="D1816" i="2"/>
  <c r="D1815" i="2"/>
  <c r="D1814" i="2"/>
  <c r="D1813" i="2"/>
  <c r="D1812" i="2"/>
  <c r="D1811" i="2"/>
  <c r="D1810" i="2"/>
  <c r="D1809" i="2"/>
  <c r="D1808" i="2"/>
  <c r="D1807" i="2"/>
  <c r="D1806" i="2"/>
  <c r="D1805" i="2"/>
  <c r="D1804" i="2"/>
  <c r="D1803" i="2"/>
  <c r="D1802" i="2"/>
  <c r="D1801" i="2"/>
  <c r="D1800" i="2"/>
  <c r="D1799" i="2"/>
  <c r="D1798" i="2"/>
  <c r="D1797" i="2"/>
  <c r="D1796" i="2"/>
  <c r="D1795" i="2"/>
  <c r="D1794" i="2"/>
  <c r="D1793" i="2"/>
  <c r="D1792" i="2"/>
  <c r="D1791" i="2"/>
  <c r="D1790" i="2"/>
  <c r="D1789" i="2"/>
  <c r="D1788" i="2"/>
  <c r="D1787" i="2"/>
  <c r="D1786" i="2"/>
  <c r="D1785" i="2"/>
  <c r="D1784" i="2"/>
  <c r="D1783" i="2"/>
  <c r="D1782" i="2"/>
  <c r="D1781" i="2"/>
  <c r="D1780" i="2"/>
  <c r="D1779" i="2"/>
  <c r="D1778" i="2"/>
  <c r="D1777" i="2"/>
  <c r="D1776" i="2"/>
  <c r="D1775" i="2"/>
  <c r="D1774" i="2"/>
  <c r="D1773" i="2"/>
  <c r="D1772" i="2"/>
  <c r="D1771" i="2"/>
  <c r="D1770" i="2"/>
  <c r="D1769" i="2"/>
  <c r="D1768" i="2"/>
  <c r="D1767" i="2"/>
  <c r="D1766" i="2"/>
  <c r="D1765" i="2"/>
  <c r="D1764" i="2"/>
  <c r="D1763" i="2"/>
  <c r="D1762" i="2"/>
  <c r="D1761" i="2"/>
  <c r="D1760" i="2"/>
  <c r="D1759" i="2"/>
  <c r="D1758" i="2"/>
  <c r="D1757" i="2"/>
  <c r="D1756" i="2"/>
  <c r="D1755" i="2"/>
  <c r="D1754" i="2"/>
  <c r="D1753" i="2"/>
  <c r="D1752" i="2"/>
  <c r="D1751" i="2"/>
  <c r="D1750" i="2"/>
  <c r="D1749" i="2"/>
  <c r="D1748" i="2"/>
  <c r="D1747" i="2"/>
  <c r="D1746" i="2"/>
  <c r="D1745" i="2"/>
  <c r="D1744" i="2"/>
  <c r="D1743" i="2"/>
  <c r="D1742" i="2"/>
  <c r="D1741" i="2"/>
  <c r="D1740" i="2"/>
  <c r="D1739" i="2"/>
  <c r="D1738" i="2"/>
  <c r="D1737" i="2"/>
  <c r="D1736" i="2"/>
  <c r="D1735" i="2"/>
  <c r="D1734" i="2"/>
  <c r="D1733" i="2"/>
  <c r="D1732" i="2"/>
  <c r="D1731" i="2"/>
  <c r="D1730" i="2"/>
  <c r="D1729" i="2"/>
  <c r="D1728" i="2"/>
  <c r="D1727" i="2"/>
  <c r="D1726" i="2"/>
  <c r="D1725" i="2"/>
  <c r="D1724" i="2"/>
  <c r="D1723" i="2"/>
  <c r="D1722" i="2"/>
  <c r="D1721" i="2"/>
  <c r="D1720" i="2"/>
  <c r="D1719" i="2"/>
  <c r="D1718" i="2"/>
  <c r="D1717" i="2"/>
  <c r="D1716" i="2"/>
  <c r="D1715" i="2"/>
  <c r="D1714" i="2"/>
  <c r="D1713" i="2"/>
  <c r="D1712" i="2"/>
  <c r="D1711" i="2"/>
  <c r="D1710" i="2"/>
  <c r="D1709" i="2"/>
  <c r="D1708" i="2"/>
  <c r="D1707" i="2"/>
  <c r="D1706" i="2"/>
  <c r="D1705" i="2"/>
  <c r="D1704" i="2"/>
  <c r="D1703" i="2"/>
  <c r="D1702" i="2"/>
  <c r="D1701" i="2"/>
  <c r="D1700" i="2"/>
  <c r="D1699" i="2"/>
  <c r="D1698" i="2"/>
  <c r="D1697" i="2"/>
  <c r="D1696" i="2"/>
  <c r="D1695" i="2"/>
  <c r="D1694" i="2"/>
  <c r="D1693" i="2"/>
  <c r="D1692" i="2"/>
  <c r="D1691" i="2"/>
  <c r="D1690" i="2"/>
  <c r="D1689" i="2"/>
  <c r="D1688" i="2"/>
  <c r="D1687" i="2"/>
  <c r="D1686" i="2"/>
  <c r="D1685" i="2"/>
  <c r="D1684" i="2"/>
  <c r="D1683" i="2"/>
  <c r="D1682" i="2"/>
  <c r="D1681" i="2"/>
  <c r="D1680" i="2"/>
  <c r="D1679" i="2"/>
  <c r="D1678" i="2"/>
  <c r="D1677" i="2"/>
  <c r="D1676" i="2"/>
  <c r="D1675" i="2"/>
  <c r="D1674" i="2"/>
  <c r="D1673" i="2"/>
  <c r="D1672" i="2"/>
  <c r="D1671" i="2"/>
  <c r="D1670" i="2"/>
  <c r="D1669" i="2"/>
  <c r="D1668" i="2"/>
  <c r="D1667" i="2"/>
  <c r="D1666" i="2"/>
  <c r="D1665" i="2"/>
  <c r="D1664" i="2"/>
  <c r="D1663" i="2"/>
  <c r="D1662" i="2"/>
  <c r="D1661" i="2"/>
  <c r="D1660" i="2"/>
  <c r="D1659" i="2"/>
  <c r="D1658" i="2"/>
  <c r="D1657" i="2"/>
  <c r="D1656" i="2"/>
  <c r="D1655" i="2"/>
  <c r="D1654" i="2"/>
  <c r="D1653" i="2"/>
  <c r="D1652" i="2"/>
  <c r="D1651" i="2"/>
  <c r="D1650" i="2"/>
  <c r="D1649" i="2"/>
  <c r="D1648" i="2"/>
  <c r="D1647" i="2"/>
  <c r="D1646" i="2"/>
  <c r="D1645" i="2"/>
  <c r="D1644" i="2"/>
  <c r="D1643" i="2"/>
  <c r="D1642" i="2"/>
  <c r="D1641" i="2"/>
  <c r="D1640" i="2"/>
  <c r="D1639" i="2"/>
  <c r="D1638" i="2"/>
  <c r="D1637" i="2"/>
  <c r="D1636" i="2"/>
  <c r="D1635" i="2"/>
  <c r="D1634" i="2"/>
  <c r="D1633" i="2"/>
  <c r="D1632" i="2"/>
  <c r="D1631" i="2"/>
  <c r="D1630" i="2"/>
  <c r="D1629" i="2"/>
  <c r="D1628" i="2"/>
  <c r="D1627" i="2"/>
  <c r="D1626" i="2"/>
  <c r="D1625" i="2"/>
  <c r="D1624" i="2"/>
  <c r="D1623" i="2"/>
  <c r="D1622" i="2"/>
  <c r="D1621" i="2"/>
  <c r="D1620" i="2"/>
  <c r="D1619" i="2"/>
  <c r="D1618" i="2"/>
  <c r="D1617" i="2"/>
  <c r="D1616" i="2"/>
  <c r="D1615" i="2"/>
  <c r="D1614" i="2"/>
  <c r="D1613" i="2"/>
  <c r="D1612" i="2"/>
  <c r="D1611" i="2"/>
  <c r="D1610" i="2"/>
  <c r="D1609" i="2"/>
  <c r="D1608" i="2"/>
  <c r="D1607" i="2"/>
  <c r="D1606" i="2"/>
  <c r="D1605" i="2"/>
  <c r="D1604" i="2"/>
  <c r="D1603" i="2"/>
  <c r="D1602" i="2"/>
  <c r="D1601" i="2"/>
  <c r="D1600" i="2"/>
  <c r="D1599" i="2"/>
  <c r="D1598" i="2"/>
  <c r="D1597" i="2"/>
  <c r="D1596" i="2"/>
  <c r="D1595" i="2"/>
  <c r="D1594" i="2"/>
  <c r="D1593" i="2"/>
  <c r="D1592" i="2"/>
  <c r="D1591" i="2"/>
  <c r="D1590" i="2"/>
  <c r="D1589" i="2"/>
  <c r="D1588" i="2"/>
  <c r="D1587" i="2"/>
  <c r="D1586" i="2"/>
  <c r="D1585" i="2"/>
  <c r="D1584" i="2"/>
  <c r="D1583" i="2"/>
  <c r="D1582" i="2"/>
  <c r="D1581" i="2"/>
  <c r="D1580" i="2"/>
  <c r="D1579" i="2"/>
  <c r="D1578" i="2"/>
  <c r="D1577" i="2"/>
  <c r="D1576" i="2"/>
  <c r="D1575" i="2"/>
  <c r="D1574" i="2"/>
  <c r="D1573" i="2"/>
  <c r="D1572" i="2"/>
  <c r="D1571" i="2"/>
  <c r="D1570" i="2"/>
  <c r="D1569" i="2"/>
  <c r="D1568" i="2"/>
  <c r="D1567" i="2"/>
  <c r="D1566" i="2"/>
  <c r="D1565" i="2"/>
  <c r="D1564" i="2"/>
  <c r="D1563" i="2"/>
  <c r="D1562" i="2"/>
  <c r="D1561" i="2"/>
  <c r="D1560" i="2"/>
  <c r="D1559" i="2"/>
  <c r="D1558" i="2"/>
  <c r="D1557" i="2"/>
  <c r="D1556" i="2"/>
  <c r="D1555" i="2"/>
  <c r="D1554" i="2"/>
  <c r="D1553" i="2"/>
  <c r="D1552" i="2"/>
  <c r="D1551" i="2"/>
  <c r="D1550" i="2"/>
  <c r="D1549" i="2"/>
  <c r="D1548" i="2"/>
  <c r="D1547" i="2"/>
  <c r="D1546" i="2"/>
  <c r="D1545" i="2"/>
  <c r="D1544" i="2"/>
  <c r="D1543" i="2"/>
  <c r="D1542" i="2"/>
  <c r="D1541" i="2"/>
  <c r="D1540" i="2"/>
  <c r="D1539" i="2"/>
  <c r="D1538" i="2"/>
  <c r="D1537" i="2"/>
  <c r="D1536" i="2"/>
  <c r="D1535" i="2"/>
  <c r="D1534" i="2"/>
  <c r="D1533" i="2"/>
  <c r="D1532" i="2"/>
  <c r="D1531" i="2"/>
  <c r="D1530" i="2"/>
  <c r="D1529" i="2"/>
  <c r="D1528" i="2"/>
  <c r="D1527" i="2"/>
  <c r="D1526" i="2"/>
  <c r="D1525" i="2"/>
  <c r="D1524" i="2"/>
  <c r="D1523" i="2"/>
  <c r="D1522" i="2"/>
  <c r="D1521" i="2"/>
  <c r="D1520" i="2"/>
  <c r="D1519" i="2"/>
  <c r="D1518" i="2"/>
  <c r="D1517" i="2"/>
  <c r="D1516" i="2"/>
  <c r="D1515" i="2"/>
  <c r="D1514" i="2"/>
  <c r="D1513" i="2"/>
  <c r="D1512" i="2"/>
  <c r="D1511" i="2"/>
  <c r="D1510" i="2"/>
  <c r="D1509" i="2"/>
  <c r="D1508" i="2"/>
  <c r="D1507" i="2"/>
  <c r="D1506" i="2"/>
  <c r="D1505" i="2"/>
  <c r="D1504" i="2"/>
  <c r="D1503" i="2"/>
  <c r="D1502" i="2"/>
  <c r="D1501" i="2"/>
  <c r="D1500" i="2"/>
  <c r="D1499" i="2"/>
  <c r="D1498" i="2"/>
  <c r="D1497" i="2"/>
  <c r="D1496" i="2"/>
  <c r="D1495" i="2"/>
  <c r="D1494" i="2"/>
  <c r="D1493" i="2"/>
  <c r="D1492" i="2"/>
  <c r="D1491" i="2"/>
  <c r="D1490" i="2"/>
  <c r="D1489" i="2"/>
  <c r="D1488" i="2"/>
  <c r="D1487" i="2"/>
  <c r="D1486" i="2"/>
  <c r="D1485" i="2"/>
  <c r="D1484" i="2"/>
  <c r="D1483" i="2"/>
  <c r="D1482" i="2"/>
  <c r="D1481" i="2"/>
  <c r="D1480" i="2"/>
  <c r="D1479" i="2"/>
  <c r="D1478" i="2"/>
  <c r="D1477" i="2"/>
  <c r="D1476" i="2"/>
  <c r="D1475" i="2"/>
  <c r="D1474" i="2"/>
  <c r="D1473" i="2"/>
  <c r="D1472" i="2"/>
  <c r="D1471" i="2"/>
  <c r="D1470" i="2"/>
  <c r="D1469" i="2"/>
  <c r="D1468" i="2"/>
  <c r="D1467" i="2"/>
  <c r="D1466" i="2"/>
  <c r="D1465" i="2"/>
  <c r="D1464" i="2"/>
  <c r="D1463" i="2"/>
  <c r="D1462" i="2"/>
  <c r="D1461" i="2"/>
  <c r="D1460" i="2"/>
  <c r="D1459" i="2"/>
  <c r="D1458" i="2"/>
  <c r="D1457" i="2"/>
  <c r="D1456" i="2"/>
  <c r="D1455" i="2"/>
  <c r="D1454" i="2"/>
  <c r="D1453" i="2"/>
  <c r="D1452" i="2"/>
  <c r="D1451" i="2"/>
  <c r="D1450" i="2"/>
  <c r="D1449" i="2"/>
  <c r="D1448" i="2"/>
  <c r="D1447" i="2"/>
  <c r="D1446" i="2"/>
  <c r="D1445" i="2"/>
  <c r="D1444" i="2"/>
  <c r="D1443" i="2"/>
  <c r="D1442" i="2"/>
  <c r="D1441" i="2"/>
  <c r="D1440" i="2"/>
  <c r="D1439" i="2"/>
  <c r="D1438" i="2"/>
  <c r="D1437" i="2"/>
  <c r="D1436" i="2"/>
  <c r="D1435" i="2"/>
  <c r="D1434" i="2"/>
  <c r="D1433" i="2"/>
  <c r="D1432" i="2"/>
  <c r="D1431" i="2"/>
  <c r="D1430" i="2"/>
  <c r="D1429" i="2"/>
  <c r="D1428" i="2"/>
  <c r="D1427" i="2"/>
  <c r="D1426" i="2"/>
  <c r="D1425" i="2"/>
  <c r="D1424" i="2"/>
  <c r="D1423" i="2"/>
  <c r="D1422" i="2"/>
  <c r="D1421" i="2"/>
  <c r="D1420" i="2"/>
  <c r="D1419" i="2"/>
  <c r="D1418" i="2"/>
  <c r="D1417" i="2"/>
  <c r="D1416" i="2"/>
  <c r="D1415" i="2"/>
  <c r="D1414" i="2"/>
  <c r="D1413" i="2"/>
  <c r="D1412" i="2"/>
  <c r="D1411" i="2"/>
  <c r="D1410" i="2"/>
  <c r="D1409" i="2"/>
  <c r="D1408" i="2"/>
  <c r="D1407" i="2"/>
  <c r="D1406" i="2"/>
  <c r="D1405" i="2"/>
  <c r="D1404" i="2"/>
  <c r="D1403" i="2"/>
  <c r="D1402" i="2"/>
  <c r="D1401" i="2"/>
  <c r="D1400" i="2"/>
  <c r="D1399" i="2"/>
  <c r="D1398" i="2"/>
  <c r="D1397" i="2"/>
  <c r="D1396" i="2"/>
  <c r="D1395" i="2"/>
  <c r="D1394" i="2"/>
  <c r="D1393" i="2"/>
  <c r="D1392" i="2"/>
  <c r="D1391" i="2"/>
  <c r="D1390" i="2"/>
  <c r="D1389" i="2"/>
  <c r="D1388" i="2"/>
  <c r="D1387" i="2"/>
  <c r="D1386" i="2"/>
  <c r="D1385" i="2"/>
  <c r="D1384" i="2"/>
  <c r="D1383" i="2"/>
  <c r="D1382" i="2"/>
  <c r="D1381" i="2"/>
  <c r="D1380" i="2"/>
  <c r="D1379" i="2"/>
  <c r="D1378" i="2"/>
  <c r="D1377" i="2"/>
  <c r="D1376" i="2"/>
  <c r="D1375" i="2"/>
  <c r="D1374" i="2"/>
  <c r="D1373" i="2"/>
  <c r="D1372" i="2"/>
  <c r="D1371" i="2"/>
  <c r="D1370" i="2"/>
  <c r="D1369" i="2"/>
  <c r="D1368" i="2"/>
  <c r="D1367" i="2"/>
  <c r="D1366" i="2"/>
  <c r="D1365" i="2"/>
  <c r="D1364" i="2"/>
  <c r="D1363" i="2"/>
  <c r="D1362" i="2"/>
  <c r="D1361" i="2"/>
  <c r="D1360" i="2"/>
  <c r="D1359" i="2"/>
  <c r="D1358" i="2"/>
  <c r="D1357" i="2"/>
  <c r="D1356" i="2"/>
  <c r="D1355" i="2"/>
  <c r="D1354" i="2"/>
  <c r="D1353" i="2"/>
  <c r="D1352" i="2"/>
  <c r="D1351" i="2"/>
  <c r="D1350" i="2"/>
  <c r="D1349" i="2"/>
  <c r="D1348" i="2"/>
  <c r="D1347" i="2"/>
  <c r="D1346" i="2"/>
  <c r="D1345" i="2"/>
  <c r="D1344" i="2"/>
  <c r="D1343" i="2"/>
  <c r="D1342" i="2"/>
  <c r="D1341" i="2"/>
  <c r="D1340" i="2"/>
  <c r="D1339" i="2"/>
  <c r="D1338" i="2"/>
  <c r="D1337" i="2"/>
  <c r="D1336" i="2"/>
  <c r="D1335" i="2"/>
  <c r="D1334" i="2"/>
  <c r="D1333" i="2"/>
  <c r="D1332" i="2"/>
  <c r="D1331" i="2"/>
  <c r="D1330" i="2"/>
  <c r="D1329" i="2"/>
  <c r="D1328" i="2"/>
  <c r="D1327" i="2"/>
  <c r="D1326" i="2"/>
  <c r="D1325" i="2"/>
  <c r="D1324" i="2"/>
  <c r="D1323" i="2"/>
  <c r="D1322" i="2"/>
  <c r="D1321" i="2"/>
  <c r="D1320" i="2"/>
  <c r="D1319" i="2"/>
  <c r="D1318" i="2"/>
  <c r="D1317" i="2"/>
  <c r="D1316" i="2"/>
  <c r="D1315" i="2"/>
  <c r="D1314" i="2"/>
  <c r="D1313" i="2"/>
  <c r="D1312" i="2"/>
  <c r="D1311" i="2"/>
  <c r="D1310" i="2"/>
  <c r="D1309" i="2"/>
  <c r="D1308" i="2"/>
  <c r="D1307" i="2"/>
  <c r="D1306" i="2"/>
  <c r="D1305" i="2"/>
  <c r="D1304" i="2"/>
  <c r="D1303" i="2"/>
  <c r="D1302" i="2"/>
  <c r="D1301" i="2"/>
  <c r="D1300" i="2"/>
  <c r="D1299" i="2"/>
  <c r="D1298" i="2"/>
  <c r="D1297" i="2"/>
  <c r="D1296" i="2"/>
  <c r="D1295" i="2"/>
  <c r="D1294" i="2"/>
  <c r="D1293" i="2"/>
  <c r="D1292" i="2"/>
  <c r="D1291" i="2"/>
  <c r="D1290" i="2"/>
  <c r="D1289" i="2"/>
  <c r="D1288" i="2"/>
  <c r="D1287" i="2"/>
  <c r="D1286" i="2"/>
  <c r="D1285" i="2"/>
  <c r="D1284" i="2"/>
  <c r="D1283" i="2"/>
  <c r="D1282" i="2"/>
  <c r="D1281" i="2"/>
  <c r="D1280" i="2"/>
  <c r="D1279" i="2"/>
  <c r="D1278" i="2"/>
  <c r="D1277" i="2"/>
  <c r="D1276" i="2"/>
  <c r="D1275" i="2"/>
  <c r="D1274" i="2"/>
  <c r="D1273" i="2"/>
  <c r="D1272" i="2"/>
  <c r="D1271" i="2"/>
  <c r="D1270" i="2"/>
  <c r="D1269" i="2"/>
  <c r="D1268" i="2"/>
  <c r="D1267" i="2"/>
  <c r="D1266" i="2"/>
  <c r="D1265" i="2"/>
  <c r="D1264" i="2"/>
  <c r="D1263" i="2"/>
  <c r="D1262" i="2"/>
  <c r="D1261" i="2"/>
  <c r="D1260" i="2"/>
  <c r="D1259" i="2"/>
  <c r="D1258" i="2"/>
  <c r="D1257" i="2"/>
  <c r="D1256" i="2"/>
  <c r="D1255" i="2"/>
  <c r="D1254" i="2"/>
  <c r="D1253" i="2"/>
  <c r="D1252" i="2"/>
  <c r="D1251" i="2"/>
  <c r="D1250" i="2"/>
  <c r="D1249" i="2"/>
  <c r="D1248" i="2"/>
  <c r="D1247" i="2"/>
  <c r="D1246" i="2"/>
  <c r="D1245" i="2"/>
  <c r="D1244" i="2"/>
  <c r="D1243" i="2"/>
  <c r="D1242" i="2"/>
  <c r="D1241" i="2"/>
  <c r="D1240" i="2"/>
  <c r="D1239" i="2"/>
  <c r="D1238" i="2"/>
  <c r="D1237" i="2"/>
  <c r="D1236" i="2"/>
  <c r="D1235" i="2"/>
  <c r="D1234" i="2"/>
  <c r="D1233" i="2"/>
  <c r="D1232" i="2"/>
  <c r="D1231" i="2"/>
  <c r="D1230" i="2"/>
  <c r="D1229" i="2"/>
  <c r="D1228" i="2"/>
  <c r="D1227" i="2"/>
  <c r="D1226" i="2"/>
  <c r="D1225" i="2"/>
  <c r="D1224" i="2"/>
  <c r="D1223" i="2"/>
  <c r="D1222" i="2"/>
  <c r="D1221" i="2"/>
  <c r="D1220" i="2"/>
  <c r="D1219" i="2"/>
  <c r="D1218" i="2"/>
  <c r="D1217" i="2"/>
  <c r="D1216" i="2"/>
  <c r="D1215" i="2"/>
  <c r="D1214" i="2"/>
  <c r="D1213" i="2"/>
  <c r="D1212" i="2"/>
  <c r="D1211" i="2"/>
  <c r="D1210" i="2"/>
  <c r="D1209" i="2"/>
  <c r="D1208" i="2"/>
  <c r="D1207" i="2"/>
  <c r="D1206" i="2"/>
  <c r="D1205" i="2"/>
  <c r="D1204" i="2"/>
  <c r="D1203" i="2"/>
  <c r="D1202" i="2"/>
  <c r="D1201" i="2"/>
  <c r="D1200" i="2"/>
  <c r="D1199" i="2"/>
  <c r="D1198" i="2"/>
  <c r="D1197" i="2"/>
  <c r="D1196" i="2"/>
  <c r="D1195" i="2"/>
  <c r="D1194" i="2"/>
  <c r="D1193" i="2"/>
  <c r="D1192" i="2"/>
  <c r="D1191" i="2"/>
  <c r="D1190" i="2"/>
  <c r="D1189" i="2"/>
  <c r="D1188" i="2"/>
  <c r="D1187" i="2"/>
  <c r="D1186" i="2"/>
  <c r="D1185" i="2"/>
  <c r="D1184" i="2"/>
  <c r="D1183" i="2"/>
  <c r="D1182" i="2"/>
  <c r="D1181" i="2"/>
  <c r="D1180" i="2"/>
  <c r="D1179" i="2"/>
  <c r="D1178" i="2"/>
  <c r="D1177" i="2"/>
  <c r="D1176" i="2"/>
  <c r="D1175" i="2"/>
  <c r="D1174" i="2"/>
  <c r="D1173" i="2"/>
  <c r="D1172" i="2"/>
  <c r="D1171" i="2"/>
  <c r="D1170" i="2"/>
  <c r="D1169" i="2"/>
  <c r="D1168" i="2"/>
  <c r="D1167" i="2"/>
  <c r="D1166" i="2"/>
  <c r="D1165" i="2"/>
  <c r="D1164" i="2"/>
  <c r="D1163" i="2"/>
  <c r="D1162" i="2"/>
  <c r="D1161" i="2"/>
  <c r="D1160" i="2"/>
  <c r="D1159" i="2"/>
  <c r="D1158" i="2"/>
  <c r="D1157" i="2"/>
  <c r="D1156" i="2"/>
  <c r="D1155" i="2"/>
  <c r="D1154" i="2"/>
  <c r="D1153" i="2"/>
  <c r="D1152" i="2"/>
  <c r="D1151" i="2"/>
  <c r="D1150" i="2"/>
  <c r="D1149" i="2"/>
  <c r="D1148" i="2"/>
  <c r="D1147" i="2"/>
  <c r="D1146" i="2"/>
  <c r="D1145" i="2"/>
  <c r="D1144" i="2"/>
  <c r="D1143" i="2"/>
  <c r="D1142" i="2"/>
  <c r="D1141" i="2"/>
  <c r="D1140" i="2"/>
  <c r="D1139" i="2"/>
  <c r="D1138" i="2"/>
  <c r="D1137" i="2"/>
  <c r="D1136" i="2"/>
  <c r="D1135" i="2"/>
  <c r="D1134" i="2"/>
  <c r="D1133" i="2"/>
  <c r="D1132" i="2"/>
  <c r="D1131" i="2"/>
  <c r="D1130" i="2"/>
  <c r="D1129" i="2"/>
  <c r="D1128" i="2"/>
  <c r="D1127" i="2"/>
  <c r="D1126" i="2"/>
  <c r="D1125" i="2"/>
  <c r="D1124" i="2"/>
  <c r="D1123" i="2"/>
  <c r="D1122" i="2"/>
  <c r="D1121" i="2"/>
  <c r="D1120" i="2"/>
  <c r="D1119" i="2"/>
  <c r="D1118" i="2"/>
  <c r="D1117" i="2"/>
  <c r="D1116" i="2"/>
  <c r="D1115" i="2"/>
  <c r="D1114" i="2"/>
  <c r="D1113" i="2"/>
  <c r="D1112" i="2"/>
  <c r="D1111" i="2"/>
  <c r="D1110" i="2"/>
  <c r="D1109" i="2"/>
  <c r="D1108" i="2"/>
  <c r="D1107" i="2"/>
  <c r="D1106" i="2"/>
  <c r="D1105" i="2"/>
  <c r="D1104" i="2"/>
  <c r="D1103" i="2"/>
  <c r="D1102" i="2"/>
  <c r="D1101" i="2"/>
  <c r="D1100" i="2"/>
  <c r="D1099" i="2"/>
  <c r="D1098" i="2"/>
  <c r="D1097" i="2"/>
  <c r="D1096" i="2"/>
  <c r="D1095" i="2"/>
  <c r="D1094" i="2"/>
  <c r="D1093" i="2"/>
  <c r="D1092" i="2"/>
  <c r="D1091" i="2"/>
  <c r="D1090" i="2"/>
  <c r="D1089" i="2"/>
  <c r="D1088" i="2"/>
  <c r="D1087" i="2"/>
  <c r="D1086" i="2"/>
  <c r="D1085" i="2"/>
  <c r="D1084" i="2"/>
  <c r="D1083" i="2"/>
  <c r="D1082" i="2"/>
  <c r="D1081" i="2"/>
  <c r="D1080" i="2"/>
  <c r="D1079" i="2"/>
  <c r="D1078" i="2"/>
  <c r="D1077" i="2"/>
  <c r="D1076" i="2"/>
  <c r="D1075" i="2"/>
  <c r="D1074" i="2"/>
  <c r="D1073" i="2"/>
  <c r="D1072" i="2"/>
  <c r="D1071" i="2"/>
  <c r="D1070" i="2"/>
  <c r="D1069" i="2"/>
  <c r="D1068" i="2"/>
  <c r="D1067" i="2"/>
  <c r="D1066" i="2"/>
  <c r="D1065" i="2"/>
  <c r="D1064" i="2"/>
  <c r="D1063" i="2"/>
  <c r="D1062" i="2"/>
  <c r="D1061" i="2"/>
  <c r="D1060" i="2"/>
  <c r="D1059" i="2"/>
  <c r="D1058" i="2"/>
  <c r="D1057" i="2"/>
  <c r="D1056" i="2"/>
  <c r="D1055" i="2"/>
  <c r="D1054" i="2"/>
  <c r="D1053" i="2"/>
  <c r="D1052" i="2"/>
  <c r="D1051" i="2"/>
  <c r="D1050" i="2"/>
  <c r="D1049" i="2"/>
  <c r="D1048" i="2"/>
  <c r="D1047" i="2"/>
  <c r="D1046" i="2"/>
  <c r="D1045" i="2"/>
  <c r="D1044" i="2"/>
  <c r="D1043" i="2"/>
  <c r="D1042" i="2"/>
  <c r="D1041" i="2"/>
  <c r="D1040" i="2"/>
  <c r="D1039" i="2"/>
  <c r="D1038" i="2"/>
  <c r="D1037" i="2"/>
  <c r="D1036" i="2"/>
  <c r="D1035" i="2"/>
  <c r="D1034" i="2"/>
  <c r="D1033" i="2"/>
  <c r="D1032" i="2"/>
  <c r="D1031" i="2"/>
  <c r="D1030" i="2"/>
  <c r="D1029" i="2"/>
  <c r="D1028" i="2"/>
  <c r="D1027" i="2"/>
  <c r="D1026" i="2"/>
  <c r="D1025" i="2"/>
  <c r="D1024" i="2"/>
  <c r="D1023" i="2"/>
  <c r="D1022" i="2"/>
  <c r="D1021" i="2"/>
  <c r="D1020" i="2"/>
  <c r="D1019" i="2"/>
  <c r="D1018" i="2"/>
  <c r="D1017" i="2"/>
  <c r="D1016" i="2"/>
  <c r="D1015" i="2"/>
  <c r="D1014" i="2"/>
  <c r="D1013" i="2"/>
  <c r="D1012" i="2"/>
  <c r="D1011" i="2"/>
  <c r="D1010" i="2"/>
  <c r="D1009" i="2"/>
  <c r="D1008" i="2"/>
  <c r="D1007" i="2"/>
  <c r="D1006" i="2"/>
  <c r="D1005" i="2"/>
  <c r="D1004" i="2"/>
  <c r="D1003" i="2"/>
  <c r="D1002" i="2"/>
  <c r="D1001" i="2"/>
  <c r="D1000" i="2"/>
  <c r="D999" i="2"/>
  <c r="D998" i="2"/>
  <c r="D997" i="2"/>
  <c r="D996" i="2"/>
  <c r="D995" i="2"/>
  <c r="D994" i="2"/>
  <c r="D993" i="2"/>
  <c r="D992" i="2"/>
  <c r="D991" i="2"/>
  <c r="D990" i="2"/>
  <c r="D989" i="2"/>
  <c r="D988" i="2"/>
  <c r="D987" i="2"/>
  <c r="D986" i="2"/>
  <c r="D985" i="2"/>
  <c r="D984" i="2"/>
  <c r="D983" i="2"/>
  <c r="D982" i="2"/>
  <c r="D981" i="2"/>
  <c r="D980" i="2"/>
  <c r="D979" i="2"/>
  <c r="D978" i="2"/>
  <c r="D977" i="2"/>
  <c r="D976" i="2"/>
  <c r="D975" i="2"/>
  <c r="D974" i="2"/>
  <c r="D973" i="2"/>
  <c r="D972" i="2"/>
  <c r="D971" i="2"/>
  <c r="D970" i="2"/>
  <c r="D969" i="2"/>
  <c r="D968" i="2"/>
  <c r="D967" i="2"/>
  <c r="D966" i="2"/>
  <c r="D965" i="2"/>
  <c r="D964" i="2"/>
  <c r="D963" i="2"/>
  <c r="D962" i="2"/>
  <c r="D961" i="2"/>
  <c r="D960" i="2"/>
  <c r="D959" i="2"/>
  <c r="D958" i="2"/>
  <c r="D957" i="2"/>
  <c r="D956" i="2"/>
  <c r="D955" i="2"/>
  <c r="D954" i="2"/>
  <c r="D953" i="2"/>
  <c r="D952" i="2"/>
  <c r="D951" i="2"/>
  <c r="D950" i="2"/>
  <c r="D949" i="2"/>
  <c r="D948" i="2"/>
  <c r="D947" i="2"/>
  <c r="D946" i="2"/>
  <c r="D945" i="2"/>
  <c r="D944" i="2"/>
  <c r="D943" i="2"/>
  <c r="D942" i="2"/>
  <c r="D941" i="2"/>
  <c r="D940" i="2"/>
  <c r="D939" i="2"/>
  <c r="D938" i="2"/>
  <c r="D937" i="2"/>
  <c r="D936" i="2"/>
  <c r="D935" i="2"/>
  <c r="D934" i="2"/>
  <c r="D933" i="2"/>
  <c r="D932" i="2"/>
  <c r="D931" i="2"/>
  <c r="D930" i="2"/>
  <c r="D929" i="2"/>
  <c r="D928" i="2"/>
  <c r="D927" i="2"/>
  <c r="D926" i="2"/>
  <c r="D925" i="2"/>
  <c r="D924" i="2"/>
  <c r="D923" i="2"/>
  <c r="D922" i="2"/>
  <c r="D921" i="2"/>
  <c r="D920" i="2"/>
  <c r="D919" i="2"/>
  <c r="D918" i="2"/>
  <c r="D917" i="2"/>
  <c r="D916" i="2"/>
  <c r="D915" i="2"/>
  <c r="D914" i="2"/>
  <c r="D913" i="2"/>
  <c r="D912" i="2"/>
  <c r="D911" i="2"/>
  <c r="D910" i="2"/>
  <c r="D909" i="2"/>
  <c r="D908" i="2"/>
  <c r="D907" i="2"/>
  <c r="D906" i="2"/>
  <c r="D905" i="2"/>
  <c r="D904" i="2"/>
  <c r="D903" i="2"/>
  <c r="D902" i="2"/>
  <c r="D901" i="2"/>
  <c r="D900" i="2"/>
  <c r="D899" i="2"/>
  <c r="D898" i="2"/>
  <c r="D897" i="2"/>
  <c r="D896" i="2"/>
  <c r="D895" i="2"/>
  <c r="D894" i="2"/>
  <c r="D893" i="2"/>
  <c r="D892" i="2"/>
  <c r="D891" i="2"/>
  <c r="D890" i="2"/>
  <c r="D889" i="2"/>
  <c r="D888" i="2"/>
  <c r="D887" i="2"/>
  <c r="D886" i="2"/>
  <c r="D885" i="2"/>
  <c r="D884" i="2"/>
  <c r="D883" i="2"/>
  <c r="D882" i="2"/>
  <c r="D881" i="2"/>
  <c r="D880" i="2"/>
  <c r="D879" i="2"/>
  <c r="D878" i="2"/>
  <c r="D877" i="2"/>
  <c r="D876" i="2"/>
  <c r="D875" i="2"/>
  <c r="D874" i="2"/>
  <c r="D873" i="2"/>
  <c r="D872" i="2"/>
  <c r="D871" i="2"/>
  <c r="D870" i="2"/>
  <c r="D869" i="2"/>
  <c r="D868" i="2"/>
  <c r="D867" i="2"/>
  <c r="D866" i="2"/>
  <c r="D865" i="2"/>
  <c r="D864" i="2"/>
  <c r="D863" i="2"/>
  <c r="D862" i="2"/>
  <c r="D861" i="2"/>
  <c r="D860" i="2"/>
  <c r="D859" i="2"/>
  <c r="D858" i="2"/>
  <c r="D857" i="2"/>
  <c r="D856" i="2"/>
  <c r="D855" i="2"/>
  <c r="D854" i="2"/>
  <c r="D853" i="2"/>
  <c r="D852" i="2"/>
  <c r="D851" i="2"/>
  <c r="D850" i="2"/>
  <c r="D849" i="2"/>
  <c r="D848" i="2"/>
  <c r="D847" i="2"/>
  <c r="D846" i="2"/>
  <c r="D845" i="2"/>
  <c r="D844" i="2"/>
  <c r="D843" i="2"/>
  <c r="D842" i="2"/>
  <c r="D841" i="2"/>
  <c r="D840" i="2"/>
  <c r="D839" i="2"/>
  <c r="D838" i="2"/>
  <c r="D837" i="2"/>
  <c r="D836" i="2"/>
  <c r="D835" i="2"/>
  <c r="D834" i="2"/>
  <c r="D833" i="2"/>
  <c r="D832" i="2"/>
  <c r="D831" i="2"/>
  <c r="D830" i="2"/>
  <c r="D829" i="2"/>
  <c r="D828" i="2"/>
  <c r="D827" i="2"/>
  <c r="D826" i="2"/>
  <c r="D825" i="2"/>
  <c r="D824" i="2"/>
  <c r="D823" i="2"/>
  <c r="D822" i="2"/>
  <c r="D821" i="2"/>
  <c r="D820" i="2"/>
  <c r="D819" i="2"/>
  <c r="D818" i="2"/>
  <c r="D817" i="2"/>
  <c r="D816" i="2"/>
  <c r="D815" i="2"/>
  <c r="D814" i="2"/>
  <c r="D813" i="2"/>
  <c r="D812" i="2"/>
  <c r="D811" i="2"/>
  <c r="D810" i="2"/>
  <c r="D809" i="2"/>
  <c r="D808" i="2"/>
  <c r="D807" i="2"/>
  <c r="D806" i="2"/>
  <c r="D805" i="2"/>
  <c r="D804" i="2"/>
  <c r="D803" i="2"/>
  <c r="D802" i="2"/>
  <c r="D801" i="2"/>
  <c r="D800" i="2"/>
  <c r="D799" i="2"/>
  <c r="D798" i="2"/>
  <c r="D797" i="2"/>
  <c r="D796" i="2"/>
  <c r="D795" i="2"/>
  <c r="D794" i="2"/>
  <c r="D793" i="2"/>
  <c r="D792" i="2"/>
  <c r="D791" i="2"/>
  <c r="D790" i="2"/>
  <c r="D789" i="2"/>
  <c r="D788" i="2"/>
  <c r="D787" i="2"/>
  <c r="D786" i="2"/>
  <c r="D785" i="2"/>
  <c r="D784" i="2"/>
  <c r="D783" i="2"/>
  <c r="D782" i="2"/>
  <c r="D781" i="2"/>
  <c r="D780" i="2"/>
  <c r="D779" i="2"/>
  <c r="D778" i="2"/>
  <c r="D777" i="2"/>
  <c r="D776" i="2"/>
  <c r="D775" i="2"/>
  <c r="D774" i="2"/>
  <c r="D773" i="2"/>
  <c r="D772" i="2"/>
  <c r="D771" i="2"/>
  <c r="D770" i="2"/>
  <c r="D769" i="2"/>
  <c r="D768" i="2"/>
  <c r="D767" i="2"/>
  <c r="D766" i="2"/>
  <c r="D765" i="2"/>
  <c r="D764" i="2"/>
  <c r="D763" i="2"/>
  <c r="D762" i="2"/>
  <c r="D761" i="2"/>
  <c r="D760" i="2"/>
  <c r="D759" i="2"/>
  <c r="D758" i="2"/>
  <c r="D757" i="2"/>
  <c r="D756" i="2"/>
  <c r="D755" i="2"/>
  <c r="D754" i="2"/>
  <c r="D753" i="2"/>
  <c r="D752" i="2"/>
  <c r="D751" i="2"/>
  <c r="D750" i="2"/>
  <c r="D749" i="2"/>
  <c r="D748" i="2"/>
  <c r="D747" i="2"/>
  <c r="D746" i="2"/>
  <c r="D745" i="2"/>
  <c r="D744" i="2"/>
  <c r="D743" i="2"/>
  <c r="D742" i="2"/>
  <c r="D741" i="2"/>
  <c r="D740" i="2"/>
  <c r="D739" i="2"/>
  <c r="D738" i="2"/>
  <c r="D737" i="2"/>
  <c r="D736" i="2"/>
  <c r="D735" i="2"/>
  <c r="D734" i="2"/>
  <c r="D733" i="2"/>
  <c r="D732" i="2"/>
  <c r="D731" i="2"/>
  <c r="D730" i="2"/>
  <c r="D729" i="2"/>
  <c r="D728" i="2"/>
  <c r="D727" i="2"/>
  <c r="D726" i="2"/>
  <c r="D725" i="2"/>
  <c r="D724" i="2"/>
  <c r="D723" i="2"/>
  <c r="D722" i="2"/>
  <c r="D721" i="2"/>
  <c r="D720" i="2"/>
  <c r="D719" i="2"/>
  <c r="D718" i="2"/>
  <c r="D717" i="2"/>
  <c r="D716" i="2"/>
  <c r="D715" i="2"/>
  <c r="D714" i="2"/>
  <c r="D713" i="2"/>
  <c r="D712" i="2"/>
  <c r="D711" i="2"/>
  <c r="D710" i="2"/>
  <c r="D709" i="2"/>
  <c r="D708" i="2"/>
  <c r="D707" i="2"/>
  <c r="D706" i="2"/>
  <c r="D705" i="2"/>
  <c r="D704" i="2"/>
  <c r="D703" i="2"/>
  <c r="D702" i="2"/>
  <c r="D701" i="2"/>
  <c r="D700" i="2"/>
  <c r="D699" i="2"/>
  <c r="D698" i="2"/>
  <c r="D697" i="2"/>
  <c r="D696" i="2"/>
  <c r="D695" i="2"/>
  <c r="D694" i="2"/>
  <c r="D693" i="2"/>
  <c r="D692" i="2"/>
  <c r="D691" i="2"/>
  <c r="D690" i="2"/>
  <c r="D689" i="2"/>
  <c r="D688" i="2"/>
  <c r="D687" i="2"/>
  <c r="D686" i="2"/>
  <c r="D685" i="2"/>
  <c r="D684" i="2"/>
  <c r="D683" i="2"/>
  <c r="D682" i="2"/>
  <c r="D681" i="2"/>
  <c r="D680" i="2"/>
  <c r="D679" i="2"/>
  <c r="D678" i="2"/>
  <c r="D677" i="2"/>
  <c r="D676" i="2"/>
  <c r="D675" i="2"/>
  <c r="D674" i="2"/>
  <c r="D673" i="2"/>
  <c r="D672" i="2"/>
  <c r="D671" i="2"/>
  <c r="D670" i="2"/>
  <c r="D669" i="2"/>
  <c r="D668" i="2"/>
  <c r="D667" i="2"/>
  <c r="D666" i="2"/>
  <c r="D665" i="2"/>
  <c r="D664" i="2"/>
  <c r="D663" i="2"/>
  <c r="D662" i="2"/>
  <c r="D661" i="2"/>
  <c r="D660" i="2"/>
  <c r="D659" i="2"/>
  <c r="D658" i="2"/>
  <c r="D657" i="2"/>
  <c r="D656" i="2"/>
  <c r="D655" i="2"/>
  <c r="D654" i="2"/>
  <c r="D653" i="2"/>
  <c r="D652" i="2"/>
  <c r="D651" i="2"/>
  <c r="D650" i="2"/>
  <c r="D649" i="2"/>
  <c r="D648" i="2"/>
  <c r="D647" i="2"/>
  <c r="D646" i="2"/>
  <c r="D645" i="2"/>
  <c r="D644" i="2"/>
  <c r="D643" i="2"/>
  <c r="D642" i="2"/>
  <c r="D641" i="2"/>
  <c r="D640" i="2"/>
  <c r="D639" i="2"/>
  <c r="D638" i="2"/>
  <c r="D637" i="2"/>
  <c r="D636" i="2"/>
  <c r="D635" i="2"/>
  <c r="D634" i="2"/>
  <c r="D633" i="2"/>
  <c r="D632" i="2"/>
  <c r="D631" i="2"/>
  <c r="D630" i="2"/>
  <c r="D629" i="2"/>
  <c r="D628" i="2"/>
  <c r="D627" i="2"/>
  <c r="D626" i="2"/>
  <c r="D625" i="2"/>
  <c r="D624" i="2"/>
  <c r="D623" i="2"/>
  <c r="D622" i="2"/>
  <c r="D621" i="2"/>
  <c r="D620" i="2"/>
  <c r="D619" i="2"/>
  <c r="D618" i="2"/>
  <c r="D617" i="2"/>
  <c r="D616" i="2"/>
  <c r="D615" i="2"/>
  <c r="D614" i="2"/>
  <c r="D613" i="2"/>
  <c r="D612" i="2"/>
  <c r="D611" i="2"/>
  <c r="D610" i="2"/>
  <c r="D609" i="2"/>
  <c r="D608" i="2"/>
  <c r="D607" i="2"/>
  <c r="D606" i="2"/>
  <c r="D605" i="2"/>
  <c r="D604" i="2"/>
  <c r="D603" i="2"/>
  <c r="D602" i="2"/>
  <c r="D601" i="2"/>
  <c r="D600" i="2"/>
  <c r="D599" i="2"/>
  <c r="D598" i="2"/>
  <c r="D597" i="2"/>
  <c r="D596" i="2"/>
  <c r="D595" i="2"/>
  <c r="D594" i="2"/>
  <c r="D593" i="2"/>
  <c r="D592" i="2"/>
  <c r="D591" i="2"/>
  <c r="D590" i="2"/>
  <c r="D589" i="2"/>
  <c r="D588" i="2"/>
  <c r="D587" i="2"/>
  <c r="D586" i="2"/>
  <c r="D585" i="2"/>
  <c r="D584" i="2"/>
  <c r="D583" i="2"/>
  <c r="D582" i="2"/>
  <c r="D581" i="2"/>
  <c r="D580" i="2"/>
  <c r="D579" i="2"/>
  <c r="D578" i="2"/>
  <c r="D577" i="2"/>
  <c r="D576" i="2"/>
  <c r="D575" i="2"/>
  <c r="D574" i="2"/>
  <c r="D573" i="2"/>
  <c r="D572" i="2"/>
  <c r="D571" i="2"/>
  <c r="D570" i="2"/>
  <c r="D569" i="2"/>
  <c r="D568" i="2"/>
  <c r="D567" i="2"/>
  <c r="D566" i="2"/>
  <c r="D565" i="2"/>
  <c r="D564" i="2"/>
  <c r="D563" i="2"/>
  <c r="D562" i="2"/>
  <c r="D561" i="2"/>
  <c r="D560" i="2"/>
  <c r="D559" i="2"/>
  <c r="D558" i="2"/>
  <c r="D557" i="2"/>
  <c r="D556" i="2"/>
  <c r="D555" i="2"/>
  <c r="D554" i="2"/>
  <c r="D553" i="2"/>
  <c r="D552" i="2"/>
  <c r="D551" i="2"/>
  <c r="D550" i="2"/>
  <c r="D549" i="2"/>
  <c r="D548" i="2"/>
  <c r="D547" i="2"/>
  <c r="D546" i="2"/>
  <c r="D545" i="2"/>
  <c r="D544" i="2"/>
  <c r="D543" i="2"/>
  <c r="D542" i="2"/>
  <c r="D541" i="2"/>
  <c r="D540" i="2"/>
  <c r="D539" i="2"/>
  <c r="D538" i="2"/>
  <c r="D537" i="2"/>
  <c r="D536" i="2"/>
  <c r="D535" i="2"/>
  <c r="D534" i="2"/>
  <c r="D533" i="2"/>
  <c r="D532" i="2"/>
  <c r="D531" i="2"/>
  <c r="D530" i="2"/>
  <c r="D529" i="2"/>
  <c r="D528" i="2"/>
  <c r="D527" i="2"/>
  <c r="D526" i="2"/>
  <c r="D525" i="2"/>
  <c r="D524" i="2"/>
  <c r="D523" i="2"/>
  <c r="D522" i="2"/>
  <c r="D521" i="2"/>
  <c r="D520" i="2"/>
  <c r="D519" i="2"/>
  <c r="D518" i="2"/>
  <c r="D517" i="2"/>
  <c r="D516" i="2"/>
  <c r="D515" i="2"/>
  <c r="D514" i="2"/>
  <c r="D513" i="2"/>
  <c r="D512" i="2"/>
  <c r="D511" i="2"/>
  <c r="D510" i="2"/>
  <c r="D509" i="2"/>
  <c r="D508" i="2"/>
  <c r="D507" i="2"/>
  <c r="D506" i="2"/>
  <c r="D505" i="2"/>
  <c r="D504" i="2"/>
  <c r="D503" i="2"/>
  <c r="D502" i="2"/>
  <c r="D501" i="2"/>
  <c r="D500" i="2"/>
  <c r="D499" i="2"/>
  <c r="D498" i="2"/>
  <c r="D497" i="2"/>
  <c r="D496" i="2"/>
  <c r="D495" i="2"/>
  <c r="D494" i="2"/>
  <c r="D493" i="2"/>
  <c r="D492" i="2"/>
  <c r="D491" i="2"/>
  <c r="D490" i="2"/>
  <c r="D489" i="2"/>
  <c r="D488" i="2"/>
  <c r="D487" i="2"/>
  <c r="D486" i="2"/>
  <c r="D485" i="2"/>
  <c r="D484" i="2"/>
  <c r="D483" i="2"/>
  <c r="D482" i="2"/>
  <c r="D481" i="2"/>
  <c r="D480" i="2"/>
  <c r="D479" i="2"/>
  <c r="D478" i="2"/>
  <c r="D477" i="2"/>
  <c r="D476" i="2"/>
  <c r="D475" i="2"/>
  <c r="D474" i="2"/>
  <c r="D473" i="2"/>
  <c r="D472" i="2"/>
  <c r="D471" i="2"/>
  <c r="D470" i="2"/>
  <c r="D469" i="2"/>
  <c r="D468" i="2"/>
  <c r="D467" i="2"/>
  <c r="D466" i="2"/>
  <c r="D465" i="2"/>
  <c r="D464" i="2"/>
  <c r="D463" i="2"/>
  <c r="D462" i="2"/>
  <c r="D461" i="2"/>
  <c r="D460" i="2"/>
  <c r="D459" i="2"/>
  <c r="D458" i="2"/>
  <c r="D457" i="2"/>
  <c r="D456" i="2"/>
  <c r="D455" i="2"/>
  <c r="D454" i="2"/>
  <c r="D453" i="2"/>
  <c r="D452" i="2"/>
  <c r="D451" i="2"/>
  <c r="D450" i="2"/>
  <c r="D449" i="2"/>
  <c r="D448" i="2"/>
  <c r="D447" i="2"/>
  <c r="D446" i="2"/>
  <c r="D445" i="2"/>
  <c r="D444" i="2"/>
  <c r="D443" i="2"/>
  <c r="D442" i="2"/>
  <c r="D441" i="2"/>
  <c r="D440" i="2"/>
  <c r="D439" i="2"/>
  <c r="D438" i="2"/>
  <c r="D437" i="2"/>
  <c r="D436" i="2"/>
  <c r="D435" i="2"/>
  <c r="D434" i="2"/>
  <c r="D433" i="2"/>
  <c r="D432" i="2"/>
  <c r="D431" i="2"/>
  <c r="D430" i="2"/>
  <c r="D429" i="2"/>
  <c r="D428" i="2"/>
  <c r="D427" i="2"/>
  <c r="D426" i="2"/>
  <c r="D425" i="2"/>
  <c r="D424" i="2"/>
  <c r="D423" i="2"/>
  <c r="D422" i="2"/>
  <c r="D421" i="2"/>
  <c r="D420" i="2"/>
  <c r="D419" i="2"/>
  <c r="D418" i="2"/>
  <c r="D417" i="2"/>
  <c r="D416" i="2"/>
  <c r="D415" i="2"/>
  <c r="D414" i="2"/>
  <c r="D413" i="2"/>
  <c r="D412" i="2"/>
  <c r="D411" i="2"/>
  <c r="D410" i="2"/>
  <c r="D409" i="2"/>
  <c r="D408" i="2"/>
  <c r="D407" i="2"/>
  <c r="D406" i="2"/>
  <c r="D405" i="2"/>
  <c r="D404" i="2"/>
  <c r="D403" i="2"/>
  <c r="D402" i="2"/>
  <c r="D401" i="2"/>
  <c r="D400" i="2"/>
  <c r="D399" i="2"/>
  <c r="D398" i="2"/>
  <c r="D397" i="2"/>
  <c r="D396" i="2"/>
  <c r="D395" i="2"/>
  <c r="D394" i="2"/>
  <c r="D393" i="2"/>
  <c r="D392" i="2"/>
  <c r="D391" i="2"/>
  <c r="D390" i="2"/>
  <c r="D389" i="2"/>
  <c r="D388" i="2"/>
  <c r="D387" i="2"/>
  <c r="D386" i="2"/>
  <c r="D385" i="2"/>
  <c r="D384" i="2"/>
  <c r="D383" i="2"/>
  <c r="D382" i="2"/>
  <c r="D381" i="2"/>
  <c r="D380" i="2"/>
  <c r="D379" i="2"/>
  <c r="D378" i="2"/>
  <c r="D377" i="2"/>
  <c r="D376" i="2"/>
  <c r="D375" i="2"/>
  <c r="D374" i="2"/>
  <c r="D373" i="2"/>
  <c r="D372" i="2"/>
  <c r="D371" i="2"/>
  <c r="D370" i="2"/>
  <c r="D369" i="2"/>
  <c r="D368" i="2"/>
  <c r="D367" i="2"/>
  <c r="D366" i="2"/>
  <c r="D365" i="2"/>
  <c r="D364" i="2"/>
  <c r="D363" i="2"/>
  <c r="D362" i="2"/>
  <c r="D361" i="2"/>
  <c r="D360" i="2"/>
  <c r="D359" i="2"/>
  <c r="D358" i="2"/>
  <c r="D357" i="2"/>
  <c r="D356" i="2"/>
  <c r="D355" i="2"/>
  <c r="D354" i="2"/>
  <c r="D353" i="2"/>
  <c r="D352" i="2"/>
  <c r="D351" i="2"/>
  <c r="D350" i="2"/>
  <c r="D349" i="2"/>
  <c r="D348" i="2"/>
  <c r="D347" i="2"/>
  <c r="D346" i="2"/>
  <c r="D345" i="2"/>
  <c r="D344" i="2"/>
  <c r="D343" i="2"/>
  <c r="D342" i="2"/>
  <c r="D341" i="2"/>
  <c r="D340" i="2"/>
  <c r="D339" i="2"/>
  <c r="D338" i="2"/>
  <c r="D337" i="2"/>
  <c r="D336" i="2"/>
  <c r="D335" i="2"/>
  <c r="D334" i="2"/>
  <c r="D333" i="2"/>
  <c r="D332" i="2"/>
  <c r="D331" i="2"/>
  <c r="D330" i="2"/>
  <c r="D329" i="2"/>
  <c r="D328" i="2"/>
  <c r="D327" i="2"/>
  <c r="D326" i="2"/>
  <c r="D325" i="2"/>
  <c r="D324" i="2"/>
  <c r="D323" i="2"/>
  <c r="D322" i="2"/>
  <c r="D321" i="2"/>
  <c r="D320" i="2"/>
  <c r="D319" i="2"/>
  <c r="D318" i="2"/>
  <c r="D317" i="2"/>
  <c r="D316" i="2"/>
  <c r="D315" i="2"/>
  <c r="D314" i="2"/>
  <c r="D313" i="2"/>
  <c r="D312" i="2"/>
  <c r="D311" i="2"/>
  <c r="D310" i="2"/>
  <c r="D309" i="2"/>
  <c r="D308" i="2"/>
  <c r="D307" i="2"/>
  <c r="D306" i="2"/>
  <c r="D305" i="2"/>
  <c r="D304" i="2"/>
  <c r="D303" i="2"/>
  <c r="D302" i="2"/>
  <c r="D301" i="2"/>
  <c r="D300" i="2"/>
  <c r="D299" i="2"/>
  <c r="D298" i="2"/>
  <c r="D297" i="2"/>
  <c r="D296" i="2"/>
  <c r="D295" i="2"/>
  <c r="D294" i="2"/>
  <c r="D293" i="2"/>
  <c r="D292" i="2"/>
  <c r="D291" i="2"/>
  <c r="D290" i="2"/>
  <c r="D289" i="2"/>
  <c r="D288" i="2"/>
  <c r="D287" i="2"/>
  <c r="D286" i="2"/>
  <c r="D285" i="2"/>
  <c r="D284" i="2"/>
  <c r="D283" i="2"/>
  <c r="D282" i="2"/>
  <c r="D281" i="2"/>
  <c r="D280" i="2"/>
  <c r="D279" i="2"/>
  <c r="D278" i="2"/>
  <c r="D277" i="2"/>
  <c r="D276" i="2"/>
  <c r="D275" i="2"/>
  <c r="D274" i="2"/>
  <c r="D273" i="2"/>
  <c r="D272" i="2"/>
  <c r="D271" i="2"/>
  <c r="D270" i="2"/>
  <c r="D269" i="2"/>
  <c r="D268" i="2"/>
  <c r="D267" i="2"/>
  <c r="D266" i="2"/>
  <c r="D265" i="2"/>
  <c r="D264" i="2"/>
  <c r="D263" i="2"/>
  <c r="D262" i="2"/>
  <c r="D261" i="2"/>
  <c r="D260" i="2"/>
  <c r="D259" i="2"/>
  <c r="D258" i="2"/>
  <c r="D257" i="2"/>
  <c r="D256" i="2"/>
  <c r="D255" i="2"/>
  <c r="D254" i="2"/>
  <c r="D253" i="2"/>
  <c r="D252" i="2"/>
  <c r="D251" i="2"/>
  <c r="D250" i="2"/>
  <c r="D249" i="2"/>
  <c r="D248" i="2"/>
  <c r="D247" i="2"/>
  <c r="D246" i="2"/>
  <c r="D245" i="2"/>
  <c r="D244" i="2"/>
  <c r="D243" i="2"/>
  <c r="D242" i="2"/>
  <c r="D241" i="2"/>
  <c r="D240" i="2"/>
  <c r="D239" i="2"/>
  <c r="D238" i="2"/>
  <c r="D237" i="2"/>
  <c r="D236" i="2"/>
  <c r="D235" i="2"/>
  <c r="D234" i="2"/>
  <c r="D233" i="2"/>
  <c r="D232" i="2"/>
  <c r="D231" i="2"/>
  <c r="D230" i="2"/>
  <c r="D229" i="2"/>
  <c r="D228" i="2"/>
  <c r="D227" i="2"/>
  <c r="D226" i="2"/>
  <c r="D225" i="2"/>
  <c r="D224" i="2"/>
  <c r="D223" i="2"/>
  <c r="D222" i="2"/>
  <c r="D221" i="2"/>
  <c r="D220" i="2"/>
  <c r="D219" i="2"/>
  <c r="D218" i="2"/>
  <c r="D217" i="2"/>
  <c r="D216" i="2"/>
  <c r="D215" i="2"/>
  <c r="D214" i="2"/>
  <c r="D213" i="2"/>
  <c r="D212" i="2"/>
  <c r="D211" i="2"/>
  <c r="D210" i="2"/>
  <c r="D209" i="2"/>
  <c r="D208" i="2"/>
  <c r="D207" i="2"/>
  <c r="D206" i="2"/>
  <c r="D205" i="2"/>
  <c r="D204" i="2"/>
  <c r="D203" i="2"/>
  <c r="D202" i="2"/>
  <c r="D201" i="2"/>
  <c r="D200" i="2"/>
  <c r="D199" i="2"/>
  <c r="D198" i="2"/>
  <c r="D197" i="2"/>
  <c r="D196" i="2"/>
  <c r="D195" i="2"/>
  <c r="D194" i="2"/>
  <c r="D193" i="2"/>
  <c r="D192" i="2"/>
  <c r="D191" i="2"/>
  <c r="D190" i="2"/>
  <c r="D189" i="2"/>
  <c r="D188" i="2"/>
  <c r="D187" i="2"/>
  <c r="D186" i="2"/>
  <c r="D185" i="2"/>
  <c r="D184" i="2"/>
  <c r="D183" i="2"/>
  <c r="D182" i="2"/>
  <c r="D181" i="2"/>
  <c r="D180" i="2"/>
  <c r="D179" i="2"/>
  <c r="D178" i="2"/>
  <c r="D177" i="2"/>
  <c r="D176" i="2"/>
  <c r="D175" i="2"/>
  <c r="D174" i="2"/>
  <c r="D173" i="2"/>
  <c r="D172" i="2"/>
  <c r="D171" i="2"/>
  <c r="D170" i="2"/>
  <c r="D169" i="2"/>
  <c r="D168" i="2"/>
  <c r="D167" i="2"/>
  <c r="D166" i="2"/>
  <c r="D165" i="2"/>
  <c r="D164" i="2"/>
  <c r="D163" i="2"/>
  <c r="D162" i="2"/>
  <c r="D161" i="2"/>
  <c r="D160" i="2"/>
  <c r="D159" i="2"/>
  <c r="D158" i="2"/>
  <c r="D157" i="2"/>
  <c r="D156" i="2"/>
  <c r="D155" i="2"/>
  <c r="D154" i="2"/>
  <c r="D153" i="2"/>
  <c r="D152" i="2"/>
  <c r="D151" i="2"/>
  <c r="D150" i="2"/>
  <c r="D149" i="2"/>
  <c r="D148" i="2"/>
  <c r="D147" i="2"/>
  <c r="D146" i="2"/>
  <c r="D145" i="2"/>
  <c r="D144" i="2"/>
  <c r="D143" i="2"/>
  <c r="D142" i="2"/>
  <c r="D141" i="2"/>
  <c r="D140" i="2"/>
  <c r="D139" i="2"/>
  <c r="D138" i="2"/>
  <c r="D137" i="2"/>
  <c r="D136" i="2"/>
  <c r="D135" i="2"/>
  <c r="D134" i="2"/>
  <c r="D133" i="2"/>
  <c r="D132" i="2"/>
  <c r="D131" i="2"/>
  <c r="D130" i="2"/>
  <c r="D129" i="2"/>
  <c r="D128" i="2"/>
  <c r="D127" i="2"/>
  <c r="D126" i="2"/>
  <c r="D125" i="2"/>
  <c r="D124" i="2"/>
  <c r="D123" i="2"/>
  <c r="D122" i="2"/>
  <c r="D121" i="2"/>
  <c r="D120" i="2"/>
  <c r="D119" i="2"/>
  <c r="D118" i="2"/>
  <c r="D117" i="2"/>
  <c r="D116" i="2"/>
  <c r="D115" i="2"/>
  <c r="D114" i="2"/>
  <c r="D113" i="2"/>
  <c r="D112" i="2"/>
  <c r="D111" i="2"/>
  <c r="D110" i="2"/>
  <c r="D109" i="2"/>
  <c r="D108" i="2"/>
  <c r="D107" i="2"/>
  <c r="D106" i="2"/>
  <c r="D105" i="2"/>
  <c r="D104" i="2"/>
  <c r="D103" i="2"/>
  <c r="D102" i="2"/>
  <c r="D101" i="2"/>
  <c r="D100" i="2"/>
  <c r="D99" i="2"/>
  <c r="D98" i="2"/>
  <c r="D97" i="2"/>
  <c r="D96" i="2"/>
  <c r="D95" i="2"/>
  <c r="D94" i="2"/>
  <c r="D93" i="2"/>
  <c r="D92" i="2"/>
  <c r="D91" i="2"/>
  <c r="D90" i="2"/>
  <c r="D89" i="2"/>
  <c r="D88" i="2"/>
  <c r="D87" i="2"/>
  <c r="D86" i="2"/>
  <c r="D85" i="2"/>
  <c r="D84" i="2"/>
  <c r="D83" i="2"/>
  <c r="D82" i="2"/>
  <c r="D81" i="2"/>
  <c r="D80" i="2"/>
  <c r="D79" i="2"/>
  <c r="D78" i="2"/>
  <c r="D77" i="2"/>
  <c r="D76" i="2"/>
  <c r="D75" i="2"/>
  <c r="D74" i="2"/>
  <c r="D73" i="2"/>
  <c r="D72" i="2"/>
  <c r="D71" i="2"/>
  <c r="D70" i="2"/>
  <c r="D69" i="2"/>
  <c r="D68" i="2"/>
  <c r="D67" i="2"/>
  <c r="D66" i="2"/>
  <c r="D65" i="2"/>
  <c r="D64" i="2"/>
  <c r="D63" i="2"/>
  <c r="D62" i="2"/>
  <c r="D61" i="2"/>
  <c r="D60" i="2"/>
  <c r="D59" i="2"/>
  <c r="D58" i="2"/>
  <c r="D57" i="2"/>
  <c r="D56" i="2"/>
  <c r="D55" i="2"/>
  <c r="D54" i="2"/>
  <c r="D53" i="2"/>
  <c r="D52" i="2"/>
  <c r="D51" i="2"/>
  <c r="D50" i="2"/>
  <c r="D49" i="2"/>
  <c r="D48" i="2"/>
  <c r="D47" i="2"/>
  <c r="D46" i="2"/>
  <c r="D45" i="2"/>
  <c r="D44" i="2"/>
  <c r="D43" i="2"/>
  <c r="D42" i="2"/>
  <c r="D41" i="2"/>
  <c r="D40" i="2"/>
  <c r="D39" i="2"/>
  <c r="D38" i="2"/>
  <c r="D37" i="2"/>
  <c r="D36" i="2"/>
  <c r="D35" i="2"/>
  <c r="D34" i="2"/>
  <c r="D33" i="2"/>
  <c r="D32" i="2"/>
  <c r="D31" i="2"/>
  <c r="D30" i="2"/>
  <c r="D29" i="2"/>
  <c r="D28" i="2"/>
  <c r="D27" i="2"/>
  <c r="D26" i="2"/>
  <c r="D25" i="2"/>
  <c r="D24" i="2"/>
  <c r="D23" i="2"/>
  <c r="D22" i="2"/>
  <c r="D21" i="2"/>
  <c r="D20" i="2"/>
  <c r="D19" i="2"/>
  <c r="D18" i="2"/>
  <c r="D17" i="2"/>
  <c r="D16" i="2"/>
  <c r="D15" i="2"/>
  <c r="D14" i="2"/>
  <c r="D13" i="2"/>
  <c r="D12" i="2"/>
  <c r="D11" i="2"/>
  <c r="D10" i="2"/>
  <c r="D9" i="2"/>
  <c r="D8" i="2"/>
</calcChain>
</file>

<file path=xl/sharedStrings.xml><?xml version="1.0" encoding="utf-8"?>
<sst xmlns="http://schemas.openxmlformats.org/spreadsheetml/2006/main" count="33555" uniqueCount="20233">
  <si>
    <t>YORF</t>
  </si>
  <si>
    <t>NAME</t>
  </si>
  <si>
    <t>Dis 1 ubp6 YPD</t>
  </si>
  <si>
    <t>Dis 2 ubp6 YPD</t>
  </si>
  <si>
    <t>Dis 5 ubp6 YPD</t>
  </si>
  <si>
    <t>Dis 8ubp6 YPD</t>
  </si>
  <si>
    <t>Dis 9 ubp6 YPD</t>
  </si>
  <si>
    <t>Dis 10 ubp6 YPD</t>
  </si>
  <si>
    <t>Dis 11 ubp6 YPD</t>
  </si>
  <si>
    <t>Dis 12 ubp6 YPD</t>
  </si>
  <si>
    <t>Dis 13 ubp6 YPD</t>
  </si>
  <si>
    <t>Dis 14 ubp6 YPD</t>
  </si>
  <si>
    <t>Dis 15 ubp6 YPD</t>
  </si>
  <si>
    <t>Dis 16 ubp6 YPD</t>
  </si>
  <si>
    <t>YAL001C</t>
  </si>
  <si>
    <t>YAL001C || TFC3 (1)</t>
  </si>
  <si>
    <t>YAL002W</t>
  </si>
  <si>
    <t>YAL002W || VPS8 (1)</t>
  </si>
  <si>
    <t>YAL003W</t>
  </si>
  <si>
    <t>YAL003W || EFB1 (1)</t>
  </si>
  <si>
    <t>YAL004W</t>
  </si>
  <si>
    <t>YAL004W ||  (1)</t>
  </si>
  <si>
    <t>YAL005C</t>
  </si>
  <si>
    <t>YAL005C || SSA1 (1)</t>
  </si>
  <si>
    <t>YAL007C</t>
  </si>
  <si>
    <t>YAL007C || ERP2 (1)</t>
  </si>
  <si>
    <t>YAL008W</t>
  </si>
  <si>
    <t>YAL008W || FUN14 (1)</t>
  </si>
  <si>
    <t>YAL009W</t>
  </si>
  <si>
    <t>YAL009W || SPO7 (1)</t>
  </si>
  <si>
    <t>YAL010C</t>
  </si>
  <si>
    <t>YAL010C || MDM10 (1)</t>
  </si>
  <si>
    <t>YAL011W</t>
  </si>
  <si>
    <t>YAL011W || SWC3 (1)</t>
  </si>
  <si>
    <t>YAL012W</t>
  </si>
  <si>
    <t>YAL012W || CYS3 (1)</t>
  </si>
  <si>
    <t>YAL013W</t>
  </si>
  <si>
    <t>YAL013W || DEP1 (1)</t>
  </si>
  <si>
    <t>YAL014C</t>
  </si>
  <si>
    <t>YAL014C || SYN8 (1)</t>
  </si>
  <si>
    <t>YAL015C</t>
  </si>
  <si>
    <t>YAL015C || NTG1 (1)</t>
  </si>
  <si>
    <t>YAL016W</t>
  </si>
  <si>
    <t>YAL016W || TPD3 (1)</t>
  </si>
  <si>
    <t>YAL017W</t>
  </si>
  <si>
    <t>YAL017W || PSK1 (1)</t>
  </si>
  <si>
    <t>YAL018C</t>
  </si>
  <si>
    <t>YAL018C ||  (1)</t>
  </si>
  <si>
    <t>YAL019W</t>
  </si>
  <si>
    <t>YAL019W || FUN30 (1)</t>
  </si>
  <si>
    <t>YAL020C</t>
  </si>
  <si>
    <t>YAL020C || ATS1 (1)</t>
  </si>
  <si>
    <t>YAL021C</t>
  </si>
  <si>
    <t>YAL021C || CCR4 (1)</t>
  </si>
  <si>
    <t>YAL022C</t>
  </si>
  <si>
    <t>YAL022C || FUN26 (1)</t>
  </si>
  <si>
    <t>YAL023C</t>
  </si>
  <si>
    <t>YAL023C || PMT2 (1)</t>
  </si>
  <si>
    <t>YAL024C</t>
  </si>
  <si>
    <t>YAL024C || LTE1 (1)</t>
  </si>
  <si>
    <t>YAL025C</t>
  </si>
  <si>
    <t>YAL025C || MAK16 (1)</t>
  </si>
  <si>
    <t>YAL026C</t>
  </si>
  <si>
    <t>YAL026C || DRS2 (1)</t>
  </si>
  <si>
    <t>YAL027W</t>
  </si>
  <si>
    <t>YAL027W ||  (1)</t>
  </si>
  <si>
    <t>YAL028W</t>
  </si>
  <si>
    <t>YAL028W || FRT2 (1)</t>
  </si>
  <si>
    <t>YAL029C</t>
  </si>
  <si>
    <t>YAL029C || MYO4 (1)</t>
  </si>
  <si>
    <t>YAL030W</t>
  </si>
  <si>
    <t>YAL030W || SNC1 (1)</t>
  </si>
  <si>
    <t>YAL031C</t>
  </si>
  <si>
    <t>YAL031C ||  (1)</t>
  </si>
  <si>
    <t>YAL032C</t>
  </si>
  <si>
    <t>YAL032C || PRP45 (1)</t>
  </si>
  <si>
    <t>YAL033W</t>
  </si>
  <si>
    <t>YAL033W || POP5 (1)</t>
  </si>
  <si>
    <t>YAL034C</t>
  </si>
  <si>
    <t>YAL034C || FUN19 (1)</t>
  </si>
  <si>
    <t>YAL034W-A</t>
  </si>
  <si>
    <t>YAL034W-A || MTW1 (1)</t>
  </si>
  <si>
    <t>YAL035W</t>
  </si>
  <si>
    <t>YAL035W || FUN12 (1)</t>
  </si>
  <si>
    <t>YAL036C</t>
  </si>
  <si>
    <t>YAL036C || RBG1 (1)</t>
  </si>
  <si>
    <t>YAL037W</t>
  </si>
  <si>
    <t>YAL037W ||  (1)</t>
  </si>
  <si>
    <t>YAL038W</t>
  </si>
  <si>
    <t>YAL038W || CDC19 (1)</t>
  </si>
  <si>
    <t>YAL039C</t>
  </si>
  <si>
    <t>YAL039C || CYC3 (1)</t>
  </si>
  <si>
    <t>YAL040C</t>
  </si>
  <si>
    <t>YAL040C || CLN3 (1)</t>
  </si>
  <si>
    <t>YAL041W</t>
  </si>
  <si>
    <t>YAL041W || CDC24 (1)</t>
  </si>
  <si>
    <t>YAL042C-A</t>
  </si>
  <si>
    <t>YAL042C-A ||  (1)</t>
  </si>
  <si>
    <t>YAL042W</t>
  </si>
  <si>
    <t>YAL042W || ERV46 (1)</t>
  </si>
  <si>
    <t>YAL043C</t>
  </si>
  <si>
    <t>YAL043C || PTA1 (1)</t>
  </si>
  <si>
    <t>YAL044C</t>
  </si>
  <si>
    <t>YAL044C || GCV3 (1)</t>
  </si>
  <si>
    <t>YAL044W-A</t>
  </si>
  <si>
    <t>YAL044W-A ||  (1)</t>
  </si>
  <si>
    <t>YAL045C</t>
  </si>
  <si>
    <t>YAL045C ||  (1)</t>
  </si>
  <si>
    <t>YAL046C</t>
  </si>
  <si>
    <t>YAL046C ||  (1)</t>
  </si>
  <si>
    <t>YAL047C</t>
  </si>
  <si>
    <t>YAL047C || SPC72 (1)</t>
  </si>
  <si>
    <t>YAL048C</t>
  </si>
  <si>
    <t>YAL048C || GEM1 (1)</t>
  </si>
  <si>
    <t>YAL049C</t>
  </si>
  <si>
    <t>YAL049C ||  (1)</t>
  </si>
  <si>
    <t>YAL051W</t>
  </si>
  <si>
    <t>YAL051W || OAF1 (1)</t>
  </si>
  <si>
    <t>YAL053W</t>
  </si>
  <si>
    <t>YAL053W ||  (1)</t>
  </si>
  <si>
    <t>YAL054C</t>
  </si>
  <si>
    <t>YAL054C || ACS1 (1)</t>
  </si>
  <si>
    <t>YAL055W</t>
  </si>
  <si>
    <t>YAL055W || PEX22 (1)</t>
  </si>
  <si>
    <t>YAL056C-A</t>
  </si>
  <si>
    <t>YAL056C-A ||  (1)</t>
  </si>
  <si>
    <t>YAL056W</t>
  </si>
  <si>
    <t>YAL056W || GPB2 (1)</t>
  </si>
  <si>
    <t>YAL058W</t>
  </si>
  <si>
    <t>YAL058W || CNE1 (1)</t>
  </si>
  <si>
    <t>YAL059W</t>
  </si>
  <si>
    <t>YAL059W || ECM1 (1)</t>
  </si>
  <si>
    <t>YAL060W</t>
  </si>
  <si>
    <t>YAL060W || BDH1 (1)</t>
  </si>
  <si>
    <t>YAL061W</t>
  </si>
  <si>
    <t>YAL061W ||  (1)</t>
  </si>
  <si>
    <t>YAL062W</t>
  </si>
  <si>
    <t>YAL062W || GDH3 (1)</t>
  </si>
  <si>
    <t>YAL063C</t>
  </si>
  <si>
    <t>YAL063C || FLO9 (1)</t>
  </si>
  <si>
    <t>YAL064C-A</t>
  </si>
  <si>
    <t>YAL064C-A ||  (1)</t>
  </si>
  <si>
    <t>YAL064W</t>
  </si>
  <si>
    <t>YAL064W ||  (1)</t>
  </si>
  <si>
    <t>YAL064W-B</t>
  </si>
  <si>
    <t>YAL064W-B ||  (1)</t>
  </si>
  <si>
    <t>YAL067C</t>
  </si>
  <si>
    <t>YAL067C || SEO1 (1)</t>
  </si>
  <si>
    <t>YAL068C</t>
  </si>
  <si>
    <t>YAL068C ||  (1)</t>
  </si>
  <si>
    <t>YAL069W</t>
  </si>
  <si>
    <t>YAL069W ||  (1)</t>
  </si>
  <si>
    <t>YAR002C-A</t>
  </si>
  <si>
    <t>YAR002C-A || ERP1 (1)</t>
  </si>
  <si>
    <t>YAR002W</t>
  </si>
  <si>
    <t>YAR002W || NUP60 (1)</t>
  </si>
  <si>
    <t>YAR003W</t>
  </si>
  <si>
    <t>YAR003W || SWD1 (1)</t>
  </si>
  <si>
    <t>YAR007C</t>
  </si>
  <si>
    <t>YAR007C || RFA1 (1)</t>
  </si>
  <si>
    <t>YAR008W</t>
  </si>
  <si>
    <t>YAR008W || SEN34 (1)</t>
  </si>
  <si>
    <t>YAR014C</t>
  </si>
  <si>
    <t>YAR014C || BUD14 (1)</t>
  </si>
  <si>
    <t>YAR015W</t>
  </si>
  <si>
    <t>YAR015W || ADE1 (1)</t>
  </si>
  <si>
    <t>YAR018C</t>
  </si>
  <si>
    <t>YAR018C || KIN3 (1)</t>
  </si>
  <si>
    <t>YAR019C</t>
  </si>
  <si>
    <t>YAR019C || CDC15 (1)</t>
  </si>
  <si>
    <t>YAR020C</t>
  </si>
  <si>
    <t>YAR020C || PAU7 (1)</t>
  </si>
  <si>
    <t>YAR023C</t>
  </si>
  <si>
    <t>YAR023C ||  (1)</t>
  </si>
  <si>
    <t>YAR027W</t>
  </si>
  <si>
    <t>YAR027W || UIP3 (1)</t>
  </si>
  <si>
    <t>YAR028W</t>
  </si>
  <si>
    <t>YAR028W ||  (1)</t>
  </si>
  <si>
    <t>YAR029W</t>
  </si>
  <si>
    <t>YAR029W ||  (1)</t>
  </si>
  <si>
    <t>YAR030C</t>
  </si>
  <si>
    <t>YAR030C ||  (1)</t>
  </si>
  <si>
    <t>YAR031W</t>
  </si>
  <si>
    <t>YAR031W || PRM9 (1)</t>
  </si>
  <si>
    <t>YAR033W</t>
  </si>
  <si>
    <t>YAR033W || MST28 (1)</t>
  </si>
  <si>
    <t>YAR035W</t>
  </si>
  <si>
    <t>YAR035W || YAT1 (1)</t>
  </si>
  <si>
    <t>YAR042W</t>
  </si>
  <si>
    <t>YAR042W || SWH1 (1)</t>
  </si>
  <si>
    <t>YAR044W</t>
  </si>
  <si>
    <t>YAR044W ||  (1)</t>
  </si>
  <si>
    <t>YAR050W</t>
  </si>
  <si>
    <t>YAR050W || FLO1 (1)</t>
  </si>
  <si>
    <t>YAR053W</t>
  </si>
  <si>
    <t>YAR053W ||  (1)</t>
  </si>
  <si>
    <t>YAR060C</t>
  </si>
  <si>
    <t>YAR060C ||  (1)</t>
  </si>
  <si>
    <t>YAR061W</t>
  </si>
  <si>
    <t>YAR061W ||  (1)</t>
  </si>
  <si>
    <t>YAR062W</t>
  </si>
  <si>
    <t>YAR062W ||  (1)</t>
  </si>
  <si>
    <t>YAR064W</t>
  </si>
  <si>
    <t>YAR064W ||  (1)</t>
  </si>
  <si>
    <t>YAR066W</t>
  </si>
  <si>
    <t>YAR066W ||  (1)</t>
  </si>
  <si>
    <t>YAR068W</t>
  </si>
  <si>
    <t>YAR068W ||  (1)</t>
  </si>
  <si>
    <t>YAR069C</t>
  </si>
  <si>
    <t>YAR069C ||  (1)</t>
  </si>
  <si>
    <t>YAR070C</t>
  </si>
  <si>
    <t>YAR070C ||  (1)</t>
  </si>
  <si>
    <t>YAR071W</t>
  </si>
  <si>
    <t>YAR071W || PHO11 (1)</t>
  </si>
  <si>
    <t>YAR073W</t>
  </si>
  <si>
    <t>YAR073W || IMD1 (1)</t>
  </si>
  <si>
    <t>YAR075W</t>
  </si>
  <si>
    <t>YAR075W ||  (1)</t>
  </si>
  <si>
    <t>YBL001C</t>
  </si>
  <si>
    <t>YBL001C || ECM15 (1)</t>
  </si>
  <si>
    <t>YBL002W</t>
  </si>
  <si>
    <t>YBL002W || HTB2 (1)</t>
  </si>
  <si>
    <t>YBL003C</t>
  </si>
  <si>
    <t>YBL003C || HTA2 (1)</t>
  </si>
  <si>
    <t>YBL004W</t>
  </si>
  <si>
    <t>YBL004W || UTP20 (1)</t>
  </si>
  <si>
    <t>YBL005W</t>
  </si>
  <si>
    <t>YBL005W || PDR3 (1)</t>
  </si>
  <si>
    <t>YBL006C</t>
  </si>
  <si>
    <t>YBL006C || LDB7 (1)</t>
  </si>
  <si>
    <t>YBL007C</t>
  </si>
  <si>
    <t>YBL007C || SLA1 (1)</t>
  </si>
  <si>
    <t>YBL008W</t>
  </si>
  <si>
    <t>YBL008W || HIR1 (1)</t>
  </si>
  <si>
    <t>YBL009W</t>
  </si>
  <si>
    <t>YBL009W ||  (1)</t>
  </si>
  <si>
    <t>YBL010C</t>
  </si>
  <si>
    <t>YBL010C ||  (1)</t>
  </si>
  <si>
    <t>YBL011W</t>
  </si>
  <si>
    <t>YBL011W || SCT1 (1)</t>
  </si>
  <si>
    <t>YBL012C</t>
  </si>
  <si>
    <t>YBL012C ||  (1)</t>
  </si>
  <si>
    <t>YBL014C</t>
  </si>
  <si>
    <t>YBL014C || RRN6 (1)</t>
  </si>
  <si>
    <t>YBL015W</t>
  </si>
  <si>
    <t>YBL015W || ACH1 (1)</t>
  </si>
  <si>
    <t>YBL016W</t>
  </si>
  <si>
    <t>YBL016W || FUS3 (1)</t>
  </si>
  <si>
    <t>YBL017C</t>
  </si>
  <si>
    <t>YBL017C || PEP1 (1)</t>
  </si>
  <si>
    <t>YBL018C</t>
  </si>
  <si>
    <t>YBL018C || POP8 (1)</t>
  </si>
  <si>
    <t>YBL019W</t>
  </si>
  <si>
    <t>YBL019W || APN2 (1)</t>
  </si>
  <si>
    <t>YBL020W</t>
  </si>
  <si>
    <t>YBL020W || RFT1 (1)</t>
  </si>
  <si>
    <t>YBL021C</t>
  </si>
  <si>
    <t>YBL021C || HAP3 (1)</t>
  </si>
  <si>
    <t>YBL022C</t>
  </si>
  <si>
    <t>YBL022C || PIM1 (1)</t>
  </si>
  <si>
    <t>YBL023C</t>
  </si>
  <si>
    <t>YBL023C || MCM2 (1)</t>
  </si>
  <si>
    <t>YBL024W</t>
  </si>
  <si>
    <t>YBL024W || NCL1 (1)</t>
  </si>
  <si>
    <t>YBL025W</t>
  </si>
  <si>
    <t>YBL025W || RRN10 (1)</t>
  </si>
  <si>
    <t>YBL026W</t>
  </si>
  <si>
    <t>YBL026W || LSM2 (1)</t>
  </si>
  <si>
    <t>YBL027W</t>
  </si>
  <si>
    <t>YBL027W || RPL19B (1)</t>
  </si>
  <si>
    <t>YBL028C</t>
  </si>
  <si>
    <t>YBL028C ||  (1)</t>
  </si>
  <si>
    <t>YBL029C-A</t>
  </si>
  <si>
    <t>YBL029C-A ||  (1)</t>
  </si>
  <si>
    <t>YBL029W</t>
  </si>
  <si>
    <t>YBL029W ||  (1)</t>
  </si>
  <si>
    <t>YBL030C</t>
  </si>
  <si>
    <t>YBL030C || PET9 (1)</t>
  </si>
  <si>
    <t>YBL031W</t>
  </si>
  <si>
    <t>YBL031W || SHE1 (1)</t>
  </si>
  <si>
    <t>YBL032W</t>
  </si>
  <si>
    <t>YBL032W || HEK2 (1)</t>
  </si>
  <si>
    <t>YBL033C</t>
  </si>
  <si>
    <t>YBL033C || RIB1 (1)</t>
  </si>
  <si>
    <t>YBL034C</t>
  </si>
  <si>
    <t>YBL034C || STU1 (1)</t>
  </si>
  <si>
    <t>YBL035C</t>
  </si>
  <si>
    <t>YBL035C || POL12 (1)</t>
  </si>
  <si>
    <t>YBL036C</t>
  </si>
  <si>
    <t>YBL036C ||  (1)</t>
  </si>
  <si>
    <t>YBL037W</t>
  </si>
  <si>
    <t>YBL037W || APL3 (1)</t>
  </si>
  <si>
    <t>YBL038W</t>
  </si>
  <si>
    <t>YBL038W || MRPL16 (1)</t>
  </si>
  <si>
    <t>YBL039C</t>
  </si>
  <si>
    <t>YBL039C || URA7 (1)</t>
  </si>
  <si>
    <t>YBL040C</t>
  </si>
  <si>
    <t>YBL040C || ERD2 (1)</t>
  </si>
  <si>
    <t>YBL041W</t>
  </si>
  <si>
    <t>YBL041W || PRE7 (1)</t>
  </si>
  <si>
    <t>YBL042C</t>
  </si>
  <si>
    <t>YBL042C || FUI1 (1)</t>
  </si>
  <si>
    <t>YBL043W</t>
  </si>
  <si>
    <t>YBL043W || ECM13 (1)</t>
  </si>
  <si>
    <t>YBL044W</t>
  </si>
  <si>
    <t>YBL044W ||  (1)</t>
  </si>
  <si>
    <t>YBL045C</t>
  </si>
  <si>
    <t>YBL045C || COR1 (1)</t>
  </si>
  <si>
    <t>YBL046W</t>
  </si>
  <si>
    <t>YBL046W ||  (1)</t>
  </si>
  <si>
    <t>YBL047C</t>
  </si>
  <si>
    <t>YBL047C || EDE1 (1)</t>
  </si>
  <si>
    <t>YBL048W</t>
  </si>
  <si>
    <t>YBL048W ||  (1)</t>
  </si>
  <si>
    <t>YBL049W</t>
  </si>
  <si>
    <t>YBL049W || MOH1 (1)</t>
  </si>
  <si>
    <t>YBL050W</t>
  </si>
  <si>
    <t>YBL050W || SEC17 (1)</t>
  </si>
  <si>
    <t>YBL051C</t>
  </si>
  <si>
    <t>YBL051C || PIN4 (1)</t>
  </si>
  <si>
    <t>YBL052C</t>
  </si>
  <si>
    <t>YBL052C || SAS3 (1)</t>
  </si>
  <si>
    <t>YBL053W</t>
  </si>
  <si>
    <t>YBL053W ||  (1)</t>
  </si>
  <si>
    <t>YBL054W</t>
  </si>
  <si>
    <t>YBL054W ||  (1)</t>
  </si>
  <si>
    <t>YBL055C</t>
  </si>
  <si>
    <t>YBL055C ||  (1)</t>
  </si>
  <si>
    <t>YBL056W</t>
  </si>
  <si>
    <t>YBL056W || PTC3 (1)</t>
  </si>
  <si>
    <t>YBL057C</t>
  </si>
  <si>
    <t>YBL057C || PTH2 (1)</t>
  </si>
  <si>
    <t>YBL058W</t>
  </si>
  <si>
    <t>YBL058W || SHP1 (1)</t>
  </si>
  <si>
    <t>YBL059C-A</t>
  </si>
  <si>
    <t>YBL059C-A ||  (1)</t>
  </si>
  <si>
    <t>YBL059W</t>
  </si>
  <si>
    <t>YBL059W ||  (1)</t>
  </si>
  <si>
    <t>YBL060W</t>
  </si>
  <si>
    <t>YBL060W ||  (1)</t>
  </si>
  <si>
    <t>YBL061C</t>
  </si>
  <si>
    <t>YBL061C || SKT5 (1)</t>
  </si>
  <si>
    <t>YBL062W</t>
  </si>
  <si>
    <t>YBL062W ||  (1)</t>
  </si>
  <si>
    <t>YBL063W</t>
  </si>
  <si>
    <t>YBL063W || KIP1 (1)</t>
  </si>
  <si>
    <t>YBL064C</t>
  </si>
  <si>
    <t>YBL064C || PRX1 (1)</t>
  </si>
  <si>
    <t>YBL065W</t>
  </si>
  <si>
    <t>YBL065W ||  (1)</t>
  </si>
  <si>
    <t>YBL066C</t>
  </si>
  <si>
    <t>YBL066C || SEF1 (1)</t>
  </si>
  <si>
    <t>YBL067C</t>
  </si>
  <si>
    <t>YBL067C || UBP13 (1)</t>
  </si>
  <si>
    <t>YBL068W</t>
  </si>
  <si>
    <t>YBL068W || PRS4 (1)</t>
  </si>
  <si>
    <t>YBL069W</t>
  </si>
  <si>
    <t>YBL069W || AST1 (1)</t>
  </si>
  <si>
    <t>YBL070C</t>
  </si>
  <si>
    <t>YBL070C ||  (1)</t>
  </si>
  <si>
    <t>YBL071C</t>
  </si>
  <si>
    <t>YBL071C ||  (1)</t>
  </si>
  <si>
    <t>YBL071W-A</t>
  </si>
  <si>
    <t>YBL071W-A || KTI11 (1)</t>
  </si>
  <si>
    <t>YBL072C</t>
  </si>
  <si>
    <t>YBL072C || RPS8A (1)</t>
  </si>
  <si>
    <t>YBL073W</t>
  </si>
  <si>
    <t>YBL073W ||  (1)</t>
  </si>
  <si>
    <t>YBL074C</t>
  </si>
  <si>
    <t>YBL074C || AAR2 (1)</t>
  </si>
  <si>
    <t>YBL075C</t>
  </si>
  <si>
    <t>YBL075C || SSA3 (1)</t>
  </si>
  <si>
    <t>YBL076C</t>
  </si>
  <si>
    <t>YBL076C || ILS1 (1)</t>
  </si>
  <si>
    <t>YBL077W</t>
  </si>
  <si>
    <t>YBL077W ||  (1)</t>
  </si>
  <si>
    <t>YBL078C</t>
  </si>
  <si>
    <t>YBL078C || ATG8 (1)</t>
  </si>
  <si>
    <t>YBL079W</t>
  </si>
  <si>
    <t>YBL079W || NUP170 (1)</t>
  </si>
  <si>
    <t>YBL080C</t>
  </si>
  <si>
    <t>YBL080C || PET112 (1)</t>
  </si>
  <si>
    <t>YBL081W</t>
  </si>
  <si>
    <t>YBL081W ||  (1)</t>
  </si>
  <si>
    <t>YBL082C</t>
  </si>
  <si>
    <t>YBL082C || ALG3 (1)</t>
  </si>
  <si>
    <t>YBL083C</t>
  </si>
  <si>
    <t>YBL083C ||  (1)</t>
  </si>
  <si>
    <t>YBL084C</t>
  </si>
  <si>
    <t>YBL084C || CDC27 (1)</t>
  </si>
  <si>
    <t>YBL085W</t>
  </si>
  <si>
    <t>YBL085W || BOI1 (1)</t>
  </si>
  <si>
    <t>YBL086C</t>
  </si>
  <si>
    <t>YBL086C ||  (1)</t>
  </si>
  <si>
    <t>YBL087C</t>
  </si>
  <si>
    <t>YBL087C || RPL23A (1)</t>
  </si>
  <si>
    <t>YBL088C</t>
  </si>
  <si>
    <t>YBL088C || TEL1 (1)</t>
  </si>
  <si>
    <t>YBL089W</t>
  </si>
  <si>
    <t>YBL089W || AVT5 (1)</t>
  </si>
  <si>
    <t>YBL090W</t>
  </si>
  <si>
    <t>YBL090W || MRP21 (1)</t>
  </si>
  <si>
    <t>YBL091C</t>
  </si>
  <si>
    <t>YBL091C || MAP2 (1)</t>
  </si>
  <si>
    <t>YBL091C-A</t>
  </si>
  <si>
    <t>YBL091C-A || SCS22 (1)</t>
  </si>
  <si>
    <t>YBL092W</t>
  </si>
  <si>
    <t>YBL092W || RPL32 (1)</t>
  </si>
  <si>
    <t>YBL093C</t>
  </si>
  <si>
    <t>YBL093C || ROX3 (1)</t>
  </si>
  <si>
    <t>YBL094C</t>
  </si>
  <si>
    <t>YBL094C ||  (1)</t>
  </si>
  <si>
    <t>YBL095W</t>
  </si>
  <si>
    <t>YBL095W ||  (1)</t>
  </si>
  <si>
    <t>YBL096C</t>
  </si>
  <si>
    <t>YBL096C ||  (1)</t>
  </si>
  <si>
    <t>YBL098W</t>
  </si>
  <si>
    <t>YBL098W || BNA4 (1)</t>
  </si>
  <si>
    <t>YBL099W</t>
  </si>
  <si>
    <t>YBL099W || ATP1 (1)</t>
  </si>
  <si>
    <t>YBL100C</t>
  </si>
  <si>
    <t>YBL100C ||  (1)</t>
  </si>
  <si>
    <t>YBL101C</t>
  </si>
  <si>
    <t>YBL101C || ECM21 (1)</t>
  </si>
  <si>
    <t>YBL102W</t>
  </si>
  <si>
    <t>YBL102W || SFT2 (1)</t>
  </si>
  <si>
    <t>YBL103C</t>
  </si>
  <si>
    <t>YBL103C || RTG3 (1)</t>
  </si>
  <si>
    <t>YBL104C</t>
  </si>
  <si>
    <t>YBL104C ||  (1)</t>
  </si>
  <si>
    <t>YBL105C</t>
  </si>
  <si>
    <t>YBL105C || PKC1 (1)</t>
  </si>
  <si>
    <t>YBL106C</t>
  </si>
  <si>
    <t>YBL106C || SRO77 (1)</t>
  </si>
  <si>
    <t>YBL107C</t>
  </si>
  <si>
    <t>YBL107C ||  (1)</t>
  </si>
  <si>
    <t>YBL107W-A</t>
  </si>
  <si>
    <t>YBL107W-A ||  (1)</t>
  </si>
  <si>
    <t>YBL108C-A</t>
  </si>
  <si>
    <t>YBL108C-A ||  (1)</t>
  </si>
  <si>
    <t>YBL108W</t>
  </si>
  <si>
    <t>YBL108W ||  (1)</t>
  </si>
  <si>
    <t>YBL109W</t>
  </si>
  <si>
    <t>YBL109W ||  (1)</t>
  </si>
  <si>
    <t>YBL111C</t>
  </si>
  <si>
    <t>YBL111C ||  (1)</t>
  </si>
  <si>
    <t>YBL112C</t>
  </si>
  <si>
    <t>YBL112C ||  (1)</t>
  </si>
  <si>
    <t>YBL113C</t>
  </si>
  <si>
    <t>YBL113C ||  (1)</t>
  </si>
  <si>
    <t>YBR001C</t>
  </si>
  <si>
    <t>YBR001C || NTH2 (1)</t>
  </si>
  <si>
    <t>YBR002C</t>
  </si>
  <si>
    <t>YBR002C || RER2 (1)</t>
  </si>
  <si>
    <t>YBR003W</t>
  </si>
  <si>
    <t>YBR003W || COQ1 (1)</t>
  </si>
  <si>
    <t>YBR004C</t>
  </si>
  <si>
    <t>YBR004C || GPI18 (1)</t>
  </si>
  <si>
    <t>YBR005W</t>
  </si>
  <si>
    <t>YBR005W || RCR1 (1)</t>
  </si>
  <si>
    <t>YBR006W</t>
  </si>
  <si>
    <t>YBR006W || UGA2 (1)</t>
  </si>
  <si>
    <t>YBR007C</t>
  </si>
  <si>
    <t>YBR007C ||  (1)</t>
  </si>
  <si>
    <t>YBR008C</t>
  </si>
  <si>
    <t>YBR008C || FLR1 (1)</t>
  </si>
  <si>
    <t>YBR009C</t>
  </si>
  <si>
    <t>YBR009C || HHF1 (1)</t>
  </si>
  <si>
    <t>YBR010W</t>
  </si>
  <si>
    <t>YBR010W || HHT1 (1)</t>
  </si>
  <si>
    <t>YBR011C</t>
  </si>
  <si>
    <t>YBR011C || IPP1 (1)</t>
  </si>
  <si>
    <t>YBR014C</t>
  </si>
  <si>
    <t>YBR014C ||  (1)</t>
  </si>
  <si>
    <t>YBR015C</t>
  </si>
  <si>
    <t>YBR015C || MNN2 (1)</t>
  </si>
  <si>
    <t>YBR016W</t>
  </si>
  <si>
    <t>YBR016W ||  (1)</t>
  </si>
  <si>
    <t>YBR017C</t>
  </si>
  <si>
    <t>YBR017C || KAP104 (1)</t>
  </si>
  <si>
    <t>YBR018C</t>
  </si>
  <si>
    <t>YBR018C || GAL7 (1)</t>
  </si>
  <si>
    <t>YBR019C</t>
  </si>
  <si>
    <t>YBR019C || GAL10 (1)</t>
  </si>
  <si>
    <t>YBR020W</t>
  </si>
  <si>
    <t>YBR020W || GAL1 (1)</t>
  </si>
  <si>
    <t>YBR021W</t>
  </si>
  <si>
    <t>YBR021W || FUR4 (1)</t>
  </si>
  <si>
    <t>YBR022W</t>
  </si>
  <si>
    <t>YBR022W || POA1 (1)</t>
  </si>
  <si>
    <t>YBR023C</t>
  </si>
  <si>
    <t>YBR023C || CHS3 (1)</t>
  </si>
  <si>
    <t>YBR024W</t>
  </si>
  <si>
    <t>YBR024W || SCO2 (1)</t>
  </si>
  <si>
    <t>YBR025C</t>
  </si>
  <si>
    <t>YBR025C ||  (1)</t>
  </si>
  <si>
    <t>YBR026C</t>
  </si>
  <si>
    <t>YBR026C || ETR1 (1)</t>
  </si>
  <si>
    <t>YBR028C</t>
  </si>
  <si>
    <t>YBR028C ||  (1)</t>
  </si>
  <si>
    <t>YBR029C</t>
  </si>
  <si>
    <t>YBR029C || CDS1 (1)</t>
  </si>
  <si>
    <t>YBR030W</t>
  </si>
  <si>
    <t>YBR030W ||  (1)</t>
  </si>
  <si>
    <t>YBR031W</t>
  </si>
  <si>
    <t>YBR031W || RPL4A (1)</t>
  </si>
  <si>
    <t>YBR032W</t>
  </si>
  <si>
    <t>YBR032W ||  (1)</t>
  </si>
  <si>
    <t>YBR033W</t>
  </si>
  <si>
    <t>YBR033W ||  (1)</t>
  </si>
  <si>
    <t>YBR034C</t>
  </si>
  <si>
    <t>YBR034C || HMT1 (1)</t>
  </si>
  <si>
    <t>YBR035C</t>
  </si>
  <si>
    <t>YBR035C || PDX3 (1)</t>
  </si>
  <si>
    <t>YBR036C</t>
  </si>
  <si>
    <t>YBR036C || CSG2 (1)</t>
  </si>
  <si>
    <t>YBR037C</t>
  </si>
  <si>
    <t>YBR037C || SCO1 (1)</t>
  </si>
  <si>
    <t>YBR038W</t>
  </si>
  <si>
    <t>YBR038W || CHS2 (1)</t>
  </si>
  <si>
    <t>YBR039W</t>
  </si>
  <si>
    <t>YBR039W || ATP3 (1)</t>
  </si>
  <si>
    <t>YBR040W</t>
  </si>
  <si>
    <t>YBR040W || FIG1 (1)</t>
  </si>
  <si>
    <t>YBR041W</t>
  </si>
  <si>
    <t>YBR041W || FAT1 (1)</t>
  </si>
  <si>
    <t>YBR042C</t>
  </si>
  <si>
    <t>YBR042C ||  (1)</t>
  </si>
  <si>
    <t>YBR043C</t>
  </si>
  <si>
    <t>YBR043C || QDR3 (1)</t>
  </si>
  <si>
    <t>YBR044C</t>
  </si>
  <si>
    <t>YBR044C || TCM62 (1)</t>
  </si>
  <si>
    <t>YBR045C</t>
  </si>
  <si>
    <t>YBR045C || GIP1 (1)</t>
  </si>
  <si>
    <t>YBR046C</t>
  </si>
  <si>
    <t>YBR046C || ZTA1 (1)</t>
  </si>
  <si>
    <t>YBR047W</t>
  </si>
  <si>
    <t>YBR047W ||  (1)</t>
  </si>
  <si>
    <t>YBR048W</t>
  </si>
  <si>
    <t>YBR048W || RPS11B (1)</t>
  </si>
  <si>
    <t>YBR049C</t>
  </si>
  <si>
    <t>YBR049C || REB1 (1)</t>
  </si>
  <si>
    <t>YBR050C</t>
  </si>
  <si>
    <t>YBR050C || REG2 (1)</t>
  </si>
  <si>
    <t>YBR051W</t>
  </si>
  <si>
    <t>YBR051W ||  (1)</t>
  </si>
  <si>
    <t>YBR052C</t>
  </si>
  <si>
    <t>YBR052C ||  (1)</t>
  </si>
  <si>
    <t>YBR053C</t>
  </si>
  <si>
    <t>YBR053C ||  (1)</t>
  </si>
  <si>
    <t>YBR054W</t>
  </si>
  <si>
    <t>YBR054W || YRO2 (1)</t>
  </si>
  <si>
    <t>YBR055C</t>
  </si>
  <si>
    <t>YBR055C || PRP6 (1)</t>
  </si>
  <si>
    <t>YBR056W</t>
  </si>
  <si>
    <t>YBR056W ||  (1)</t>
  </si>
  <si>
    <t>YBR057C</t>
  </si>
  <si>
    <t>YBR057C || MUM2 (1)</t>
  </si>
  <si>
    <t>YBR058C</t>
  </si>
  <si>
    <t>YBR058C || UBP14 (1)</t>
  </si>
  <si>
    <t>YBR058C-A</t>
  </si>
  <si>
    <t>YBR058C-A || TSC3 (1)</t>
  </si>
  <si>
    <t>YBR059C</t>
  </si>
  <si>
    <t>YBR059C || AKL1 (1)</t>
  </si>
  <si>
    <t>YBR060C</t>
  </si>
  <si>
    <t>YBR060C || ORC2 (1)</t>
  </si>
  <si>
    <t>YBR061C</t>
  </si>
  <si>
    <t>YBR061C || TRM7 (1)</t>
  </si>
  <si>
    <t>YBR062C</t>
  </si>
  <si>
    <t>YBR062C ||  (1)</t>
  </si>
  <si>
    <t>YBR063C</t>
  </si>
  <si>
    <t>YBR063C ||  (1)</t>
  </si>
  <si>
    <t>YBR064W</t>
  </si>
  <si>
    <t>YBR064W ||  (1)</t>
  </si>
  <si>
    <t>YBR065C</t>
  </si>
  <si>
    <t>YBR065C || ECM2 (1)</t>
  </si>
  <si>
    <t>YBR066C</t>
  </si>
  <si>
    <t>YBR066C || NRG2 (1)</t>
  </si>
  <si>
    <t>YBR067C</t>
  </si>
  <si>
    <t>YBR067C || TIP1 (1)</t>
  </si>
  <si>
    <t>YBR068C</t>
  </si>
  <si>
    <t>YBR068C || BAP2 (1)</t>
  </si>
  <si>
    <t>YBR069C</t>
  </si>
  <si>
    <t>YBR069C || TAT1 (1)</t>
  </si>
  <si>
    <t>YBR070C</t>
  </si>
  <si>
    <t>YBR070C || ALG14 (1)</t>
  </si>
  <si>
    <t>YBR071W</t>
  </si>
  <si>
    <t>YBR071W ||  (1)</t>
  </si>
  <si>
    <t>YBR072W</t>
  </si>
  <si>
    <t>YBR072W || HSP26 (1)</t>
  </si>
  <si>
    <t>YBR073W</t>
  </si>
  <si>
    <t>YBR073W || RDH54 (1)</t>
  </si>
  <si>
    <t>YBR074W</t>
  </si>
  <si>
    <t>YBR074W ||  (1)</t>
  </si>
  <si>
    <t>YBR075W</t>
  </si>
  <si>
    <t>YBR075W ||  (1)</t>
  </si>
  <si>
    <t>YBR076W</t>
  </si>
  <si>
    <t>YBR076W || ECM8 (1)</t>
  </si>
  <si>
    <t>YBR077C</t>
  </si>
  <si>
    <t>YBR077C || SLM4 (1)</t>
  </si>
  <si>
    <t>YBR078W</t>
  </si>
  <si>
    <t>YBR078W || ECM33 (1)</t>
  </si>
  <si>
    <t>YBR079C</t>
  </si>
  <si>
    <t>YBR079C || RPG1 (1)</t>
  </si>
  <si>
    <t>YBR080C</t>
  </si>
  <si>
    <t>YBR080C || SEC18 (1)</t>
  </si>
  <si>
    <t>YBR081C</t>
  </si>
  <si>
    <t>YBR081C || SPT7 (1)</t>
  </si>
  <si>
    <t>YBR082C</t>
  </si>
  <si>
    <t>YBR082C || UBC4 (1)</t>
  </si>
  <si>
    <t>YBR083W</t>
  </si>
  <si>
    <t>YBR083W || TEC1 (1)</t>
  </si>
  <si>
    <t>YBR084C-A</t>
  </si>
  <si>
    <t>YBR084C-A || RPL19A (1)</t>
  </si>
  <si>
    <t>YBR084W</t>
  </si>
  <si>
    <t>YBR084W || MIS1 (1)</t>
  </si>
  <si>
    <t>YBR085C-A</t>
  </si>
  <si>
    <t>YBR085C-A ||  (1)</t>
  </si>
  <si>
    <t>YBR085W</t>
  </si>
  <si>
    <t>YBR085W || AAC3 (1)</t>
  </si>
  <si>
    <t>YBR086C</t>
  </si>
  <si>
    <t>YBR086C || IST2 (1)</t>
  </si>
  <si>
    <t>YBR087W</t>
  </si>
  <si>
    <t>YBR087W || RFC5 (1)</t>
  </si>
  <si>
    <t>YBR088C</t>
  </si>
  <si>
    <t>YBR088C || POL30 (1)</t>
  </si>
  <si>
    <t>YBR089C-A</t>
  </si>
  <si>
    <t>YBR089C-A || NHP6B (1)</t>
  </si>
  <si>
    <t>YBR089W</t>
  </si>
  <si>
    <t>YBR089W ||  (1)</t>
  </si>
  <si>
    <t>YBR090C</t>
  </si>
  <si>
    <t>YBR090C ||  (1)</t>
  </si>
  <si>
    <t>YBR091C</t>
  </si>
  <si>
    <t>YBR091C || MRS5 (1)</t>
  </si>
  <si>
    <t>YBR092C</t>
  </si>
  <si>
    <t>YBR092C || PHO3 (1)</t>
  </si>
  <si>
    <t>YBR093C</t>
  </si>
  <si>
    <t>YBR093C || PHO5 (1)</t>
  </si>
  <si>
    <t>YBR094W</t>
  </si>
  <si>
    <t>YBR094W ||  (1)</t>
  </si>
  <si>
    <t>YBR095C</t>
  </si>
  <si>
    <t>YBR095C ||  (1)</t>
  </si>
  <si>
    <t>YBR096W</t>
  </si>
  <si>
    <t>YBR096W ||  (1)</t>
  </si>
  <si>
    <t>YBR097W</t>
  </si>
  <si>
    <t>YBR097W || VPS15 (1)</t>
  </si>
  <si>
    <t>YBR098W</t>
  </si>
  <si>
    <t>YBR098W || MMS4 (1)</t>
  </si>
  <si>
    <t>YBR099C</t>
  </si>
  <si>
    <t>YBR099C ||  (1)</t>
  </si>
  <si>
    <t>YBR100W</t>
  </si>
  <si>
    <t>YBR100W ||  (1)</t>
  </si>
  <si>
    <t>YBR101C</t>
  </si>
  <si>
    <t>YBR101C || FES1 (1)</t>
  </si>
  <si>
    <t>YBR102C</t>
  </si>
  <si>
    <t>YBR102C || EXO84 (1)</t>
  </si>
  <si>
    <t>YBR103C-A</t>
  </si>
  <si>
    <t>YBR103C-A ||  (1)</t>
  </si>
  <si>
    <t>YBR103W</t>
  </si>
  <si>
    <t>YBR103W || SIF2 (1)</t>
  </si>
  <si>
    <t>YBR104W</t>
  </si>
  <si>
    <t>YBR104W || YMC2 (1)</t>
  </si>
  <si>
    <t>YBR105C</t>
  </si>
  <si>
    <t>YBR105C || VID24 (1)</t>
  </si>
  <si>
    <t>YBR106W</t>
  </si>
  <si>
    <t>YBR106W || PHO88 (1)</t>
  </si>
  <si>
    <t>YBR107C</t>
  </si>
  <si>
    <t>YBR107C || IML3 (1)</t>
  </si>
  <si>
    <t>YBR108W</t>
  </si>
  <si>
    <t>YBR108W ||  (1)</t>
  </si>
  <si>
    <t>YBR109C</t>
  </si>
  <si>
    <t>YBR109C || CMD1 (1)</t>
  </si>
  <si>
    <t>YBR110W</t>
  </si>
  <si>
    <t>YBR110W || ALG1 (1)</t>
  </si>
  <si>
    <t>YBR111C</t>
  </si>
  <si>
    <t>YBR111C || YSA1 (1)</t>
  </si>
  <si>
    <t>YBR112C</t>
  </si>
  <si>
    <t>YBR112C || CYC8 (1)</t>
  </si>
  <si>
    <t>YBR113W</t>
  </si>
  <si>
    <t>YBR113W ||  (1)</t>
  </si>
  <si>
    <t>YBR114W</t>
  </si>
  <si>
    <t>YBR114W || RAD16 (1)</t>
  </si>
  <si>
    <t>YBR115C</t>
  </si>
  <si>
    <t>YBR115C || LYS2 (1)</t>
  </si>
  <si>
    <t>YBR116C</t>
  </si>
  <si>
    <t>YBR116C ||  (1)</t>
  </si>
  <si>
    <t>YBR117C</t>
  </si>
  <si>
    <t>YBR117C || TKL2 (1)</t>
  </si>
  <si>
    <t>YBR118W</t>
  </si>
  <si>
    <t>YBR118W || TEF2 (1)</t>
  </si>
  <si>
    <t>YBR119W</t>
  </si>
  <si>
    <t>YBR119W || MUD1 (1)</t>
  </si>
  <si>
    <t>YBR120C</t>
  </si>
  <si>
    <t>YBR120C || CBP6 (1)</t>
  </si>
  <si>
    <t>YBR121C</t>
  </si>
  <si>
    <t>YBR121C || GRS1 (1)</t>
  </si>
  <si>
    <t>YBR122C</t>
  </si>
  <si>
    <t>YBR122C || MRPL36 (1)</t>
  </si>
  <si>
    <t>YBR123C</t>
  </si>
  <si>
    <t>YBR123C || TFC1 (1)</t>
  </si>
  <si>
    <t>YBR124W</t>
  </si>
  <si>
    <t>YBR124W ||  (1)</t>
  </si>
  <si>
    <t>YBR125C</t>
  </si>
  <si>
    <t>YBR125C || PTC4 (1)</t>
  </si>
  <si>
    <t>YBR126C</t>
  </si>
  <si>
    <t>YBR126C || TPS1 (1)</t>
  </si>
  <si>
    <t>YBR127C</t>
  </si>
  <si>
    <t>YBR127C || VMA2 (1)</t>
  </si>
  <si>
    <t>YBR128C</t>
  </si>
  <si>
    <t>YBR128C || ATG14 (1)</t>
  </si>
  <si>
    <t>YBR129C</t>
  </si>
  <si>
    <t>YBR129C || OPY1 (1)</t>
  </si>
  <si>
    <t>YBR130C</t>
  </si>
  <si>
    <t>YBR130C || SHE3 (1)</t>
  </si>
  <si>
    <t>YBR131W</t>
  </si>
  <si>
    <t>YBR131W || CCZ1 (1)</t>
  </si>
  <si>
    <t>YBR132C</t>
  </si>
  <si>
    <t>YBR132C || AGP2 (1)</t>
  </si>
  <si>
    <t>YBR133C</t>
  </si>
  <si>
    <t>YBR133C || HSL7 (1)</t>
  </si>
  <si>
    <t>YBR134W</t>
  </si>
  <si>
    <t>YBR134W ||  (1)</t>
  </si>
  <si>
    <t>YBR135W</t>
  </si>
  <si>
    <t>YBR135W || CKS1 (1)</t>
  </si>
  <si>
    <t>YBR136W</t>
  </si>
  <si>
    <t>YBR136W || MEC1 (1)</t>
  </si>
  <si>
    <t>YBR137W</t>
  </si>
  <si>
    <t>YBR137W ||  (1)</t>
  </si>
  <si>
    <t>YBR138C</t>
  </si>
  <si>
    <t>YBR138C ||  (1)</t>
  </si>
  <si>
    <t>YBR139W</t>
  </si>
  <si>
    <t>YBR139W ||  (1)</t>
  </si>
  <si>
    <t>YBR140C</t>
  </si>
  <si>
    <t>YBR140C || IRA1 (1)</t>
  </si>
  <si>
    <t>YBR141C</t>
  </si>
  <si>
    <t>YBR141C ||  (1)</t>
  </si>
  <si>
    <t>YBR142W</t>
  </si>
  <si>
    <t>YBR142W || MAK5 (1)</t>
  </si>
  <si>
    <t>YBR143C</t>
  </si>
  <si>
    <t>YBR143C || SUP45 (1)</t>
  </si>
  <si>
    <t>YBR144C</t>
  </si>
  <si>
    <t>YBR144C ||  (1)</t>
  </si>
  <si>
    <t>YBR145W</t>
  </si>
  <si>
    <t>YBR145W || ADH5 (1)</t>
  </si>
  <si>
    <t>YBR146W</t>
  </si>
  <si>
    <t>YBR146W || MRPS9 (1)</t>
  </si>
  <si>
    <t>YBR147W</t>
  </si>
  <si>
    <t>YBR147W ||  (1)</t>
  </si>
  <si>
    <t>YBR148W</t>
  </si>
  <si>
    <t>YBR148W || YSW1 (1)</t>
  </si>
  <si>
    <t>YBR149W</t>
  </si>
  <si>
    <t>YBR149W || ARA1 (1)</t>
  </si>
  <si>
    <t>YBR150C</t>
  </si>
  <si>
    <t>YBR150C || TBS1 (1)</t>
  </si>
  <si>
    <t>YBR151W</t>
  </si>
  <si>
    <t>YBR151W || APD1 (1)</t>
  </si>
  <si>
    <t>YBR152W</t>
  </si>
  <si>
    <t>YBR152W || SPP381 (1)</t>
  </si>
  <si>
    <t>YBR153W</t>
  </si>
  <si>
    <t>YBR153W || RIB7 (1)</t>
  </si>
  <si>
    <t>YBR154C</t>
  </si>
  <si>
    <t>YBR154C || RPB5 (1)</t>
  </si>
  <si>
    <t>YBR155W</t>
  </si>
  <si>
    <t>YBR155W || CNS1 (1)</t>
  </si>
  <si>
    <t>YBR156C</t>
  </si>
  <si>
    <t>YBR156C || SLI15 (1)</t>
  </si>
  <si>
    <t>YBR157C</t>
  </si>
  <si>
    <t>YBR157C || ICS2 (1)</t>
  </si>
  <si>
    <t>YBR158W</t>
  </si>
  <si>
    <t>YBR158W || AMN1 (1)</t>
  </si>
  <si>
    <t>YBR159W</t>
  </si>
  <si>
    <t>YBR159W ||  (1)</t>
  </si>
  <si>
    <t>YBR160W</t>
  </si>
  <si>
    <t>YBR160W || CDC28 (1)</t>
  </si>
  <si>
    <t>YBR161W</t>
  </si>
  <si>
    <t>YBR161W || CSH1 (1)</t>
  </si>
  <si>
    <t>YBR162C</t>
  </si>
  <si>
    <t>YBR162C || TOS1 (1)</t>
  </si>
  <si>
    <t>YBR162W-A</t>
  </si>
  <si>
    <t>YBR162W-A || YSY6 (1)</t>
  </si>
  <si>
    <t>YBR163W</t>
  </si>
  <si>
    <t>YBR163W || DEM1 (1)</t>
  </si>
  <si>
    <t>YBR164C</t>
  </si>
  <si>
    <t>YBR164C || ARL1 (1)</t>
  </si>
  <si>
    <t>YBR165W</t>
  </si>
  <si>
    <t>YBR165W || UBS1 (1)</t>
  </si>
  <si>
    <t>YBR166C</t>
  </si>
  <si>
    <t>YBR166C || TYR1 (1)</t>
  </si>
  <si>
    <t>YBR167C</t>
  </si>
  <si>
    <t>YBR167C || POP7 (1)</t>
  </si>
  <si>
    <t>YBR168W</t>
  </si>
  <si>
    <t>YBR168W || PEX32 (1)</t>
  </si>
  <si>
    <t>YBR169C</t>
  </si>
  <si>
    <t>YBR169C || SSE2 (1)</t>
  </si>
  <si>
    <t>YBR170C</t>
  </si>
  <si>
    <t>YBR170C || NPL4 (1)</t>
  </si>
  <si>
    <t>YBR171W</t>
  </si>
  <si>
    <t>YBR171W || SEC66 (1)</t>
  </si>
  <si>
    <t>YBR172C</t>
  </si>
  <si>
    <t>YBR172C || SMY2 (1)</t>
  </si>
  <si>
    <t>YBR173C</t>
  </si>
  <si>
    <t>YBR173C || UMP1 (1)</t>
  </si>
  <si>
    <t>YBR174C</t>
  </si>
  <si>
    <t>YBR174C ||  (1)</t>
  </si>
  <si>
    <t>YBR175W</t>
  </si>
  <si>
    <t>YBR175W || SWD3 (1)</t>
  </si>
  <si>
    <t>YBR176W</t>
  </si>
  <si>
    <t>YBR176W || ECM31 (1)</t>
  </si>
  <si>
    <t>YBR177C</t>
  </si>
  <si>
    <t>YBR177C || EHT1 (1)</t>
  </si>
  <si>
    <t>YBR178W</t>
  </si>
  <si>
    <t>YBR178W ||  (1)</t>
  </si>
  <si>
    <t>YBR179C</t>
  </si>
  <si>
    <t>YBR179C || FZO1 (1)</t>
  </si>
  <si>
    <t>YBR180W</t>
  </si>
  <si>
    <t>YBR180W || DTR1 (1)</t>
  </si>
  <si>
    <t>YBR181C</t>
  </si>
  <si>
    <t>YBR181C || RPS6B (1)</t>
  </si>
  <si>
    <t>YBR182C</t>
  </si>
  <si>
    <t>YBR182C || SMP1 (1)</t>
  </si>
  <si>
    <t>YBR183W</t>
  </si>
  <si>
    <t>YBR183W || YPC1 (1)</t>
  </si>
  <si>
    <t>YBR184W</t>
  </si>
  <si>
    <t>YBR184W ||  (1)</t>
  </si>
  <si>
    <t>YBR185C</t>
  </si>
  <si>
    <t>YBR185C || MBA1 (1)</t>
  </si>
  <si>
    <t>YBR186W</t>
  </si>
  <si>
    <t>YBR186W || PCH2 (1)</t>
  </si>
  <si>
    <t>YBR187W</t>
  </si>
  <si>
    <t>YBR187W ||  (1)</t>
  </si>
  <si>
    <t>YBR188C</t>
  </si>
  <si>
    <t>YBR188C || NTC20 (1)</t>
  </si>
  <si>
    <t>YBR189W</t>
  </si>
  <si>
    <t>YBR189W || RPS9B (1)</t>
  </si>
  <si>
    <t>YBR190W</t>
  </si>
  <si>
    <t>YBR190W ||  (1)</t>
  </si>
  <si>
    <t>YBR191W</t>
  </si>
  <si>
    <t>YBR191W || RPL21A (1)</t>
  </si>
  <si>
    <t>YBR192W</t>
  </si>
  <si>
    <t>YBR192W || RIM2 (1)</t>
  </si>
  <si>
    <t>YBR193C</t>
  </si>
  <si>
    <t>YBR193C || MED8 (1)</t>
  </si>
  <si>
    <t>YBR194W</t>
  </si>
  <si>
    <t>YBR194W ||  (1)</t>
  </si>
  <si>
    <t>YBR195C</t>
  </si>
  <si>
    <t>YBR195C || MSI1 (1)</t>
  </si>
  <si>
    <t>YBR196C</t>
  </si>
  <si>
    <t>YBR196C || PGI1 (1)</t>
  </si>
  <si>
    <t>YBR197C</t>
  </si>
  <si>
    <t>YBR197C ||  (1)</t>
  </si>
  <si>
    <t>YBR198C</t>
  </si>
  <si>
    <t>YBR198C || TAF5 (1)</t>
  </si>
  <si>
    <t>YBR199W</t>
  </si>
  <si>
    <t>YBR199W || KTR4 (1)</t>
  </si>
  <si>
    <t>YBR200W</t>
  </si>
  <si>
    <t>YBR200W || BEM1 (1)</t>
  </si>
  <si>
    <t>YBR201W</t>
  </si>
  <si>
    <t>YBR201W || DER1 (1)</t>
  </si>
  <si>
    <t>YBR202W</t>
  </si>
  <si>
    <t>YBR202W || CDC47 (1)</t>
  </si>
  <si>
    <t>YBR203W</t>
  </si>
  <si>
    <t>YBR203W || COS111 (1)</t>
  </si>
  <si>
    <t>YBR204C</t>
  </si>
  <si>
    <t>YBR204C ||  (1)</t>
  </si>
  <si>
    <t>YBR205W</t>
  </si>
  <si>
    <t>YBR205W || KTR3 (1)</t>
  </si>
  <si>
    <t>YBR206W</t>
  </si>
  <si>
    <t>YBR206W ||  (1)</t>
  </si>
  <si>
    <t>YBR207W</t>
  </si>
  <si>
    <t>YBR207W || FTH1 (1)</t>
  </si>
  <si>
    <t>YBR208C</t>
  </si>
  <si>
    <t>YBR208C || DUR1,2 (1)</t>
  </si>
  <si>
    <t>YBR210W</t>
  </si>
  <si>
    <t>YBR210W || ERV15 (1)</t>
  </si>
  <si>
    <t>YBR211C</t>
  </si>
  <si>
    <t>YBR211C || AME1 (1)</t>
  </si>
  <si>
    <t>YBR212W</t>
  </si>
  <si>
    <t>YBR212W || NGR1 (1)</t>
  </si>
  <si>
    <t>YBR213W</t>
  </si>
  <si>
    <t>YBR213W || MET8 (1)</t>
  </si>
  <si>
    <t>YBR214W</t>
  </si>
  <si>
    <t>YBR214W || SDS24 (1)</t>
  </si>
  <si>
    <t>YBR215W</t>
  </si>
  <si>
    <t>YBR215W || HPC2 (1)</t>
  </si>
  <si>
    <t>YBR216C</t>
  </si>
  <si>
    <t>YBR216C || YBP1 (1)</t>
  </si>
  <si>
    <t>YBR217W</t>
  </si>
  <si>
    <t>YBR217W || ATG12 (1)</t>
  </si>
  <si>
    <t>YBR218C</t>
  </si>
  <si>
    <t>YBR218C || PYC2 (1)</t>
  </si>
  <si>
    <t>YBR219C</t>
  </si>
  <si>
    <t>YBR219C ||  (1)</t>
  </si>
  <si>
    <t>YBR220C</t>
  </si>
  <si>
    <t>YBR220C ||  (1)</t>
  </si>
  <si>
    <t>YBR221C</t>
  </si>
  <si>
    <t>YBR221C || PDB1 (1)</t>
  </si>
  <si>
    <t>YBR222C</t>
  </si>
  <si>
    <t>YBR222C || PCS60 (1)</t>
  </si>
  <si>
    <t>YBR223C</t>
  </si>
  <si>
    <t>YBR223C || TDP1 (1)</t>
  </si>
  <si>
    <t>YBR225W</t>
  </si>
  <si>
    <t>YBR225W ||  (1)</t>
  </si>
  <si>
    <t>YBR226C</t>
  </si>
  <si>
    <t>YBR226C ||  (1)</t>
  </si>
  <si>
    <t>YBR227C</t>
  </si>
  <si>
    <t>YBR227C || MCX1 (1)</t>
  </si>
  <si>
    <t>YBR228W</t>
  </si>
  <si>
    <t>YBR228W || SLX1 (1)</t>
  </si>
  <si>
    <t>YBR229C</t>
  </si>
  <si>
    <t>YBR229C || ROT2 (1)</t>
  </si>
  <si>
    <t>YBR230C</t>
  </si>
  <si>
    <t>YBR230C ||  (1)</t>
  </si>
  <si>
    <t>YBR231C</t>
  </si>
  <si>
    <t>YBR231C || SWC5 (1)</t>
  </si>
  <si>
    <t>YBR233W</t>
  </si>
  <si>
    <t>YBR233W || PBP2 (1)</t>
  </si>
  <si>
    <t>YBR233W-A</t>
  </si>
  <si>
    <t>YBR233W-A || DAD3 (1)</t>
  </si>
  <si>
    <t>YBR234C</t>
  </si>
  <si>
    <t>YBR234C || ARC40 (1)</t>
  </si>
  <si>
    <t>YBR235W</t>
  </si>
  <si>
    <t>YBR235W ||  (1)</t>
  </si>
  <si>
    <t>YBR236C</t>
  </si>
  <si>
    <t>YBR236C || ABD1 (1)</t>
  </si>
  <si>
    <t>YBR237W</t>
  </si>
  <si>
    <t>YBR237W || PRP5 (1)</t>
  </si>
  <si>
    <t>YBR238C</t>
  </si>
  <si>
    <t>YBR238C ||  (1)</t>
  </si>
  <si>
    <t>YBR239C</t>
  </si>
  <si>
    <t>YBR239C ||  (1)</t>
  </si>
  <si>
    <t>YBR240C</t>
  </si>
  <si>
    <t>YBR240C || THI2 (1)</t>
  </si>
  <si>
    <t>YBR241C</t>
  </si>
  <si>
    <t>YBR241C ||  (1)</t>
  </si>
  <si>
    <t>YBR242W</t>
  </si>
  <si>
    <t>YBR242W ||  (1)</t>
  </si>
  <si>
    <t>YBR243C</t>
  </si>
  <si>
    <t>YBR243C || ALG7 (1)</t>
  </si>
  <si>
    <t>YBR244W</t>
  </si>
  <si>
    <t>YBR244W || GPX2 (1)</t>
  </si>
  <si>
    <t>YBR245C</t>
  </si>
  <si>
    <t>YBR245C || ISW1 (1)</t>
  </si>
  <si>
    <t>YBR246W</t>
  </si>
  <si>
    <t>YBR246W ||  (1)</t>
  </si>
  <si>
    <t>YBR247C</t>
  </si>
  <si>
    <t>YBR247C || ENP1 (1)</t>
  </si>
  <si>
    <t>YBR248C</t>
  </si>
  <si>
    <t>YBR248C || HIS7 (1)</t>
  </si>
  <si>
    <t>YBR249C</t>
  </si>
  <si>
    <t>YBR249C || ARO4 (1)</t>
  </si>
  <si>
    <t>YBR250W</t>
  </si>
  <si>
    <t>YBR250W ||  (1)</t>
  </si>
  <si>
    <t>YBR251W</t>
  </si>
  <si>
    <t>YBR251W || MRPS5 (1)</t>
  </si>
  <si>
    <t>YBR252W</t>
  </si>
  <si>
    <t>YBR252W || DUT1 (1)</t>
  </si>
  <si>
    <t>YBR253W</t>
  </si>
  <si>
    <t>YBR253W || SRB6 (1)</t>
  </si>
  <si>
    <t>YBR254C</t>
  </si>
  <si>
    <t>YBR254C || TRS20 (1)</t>
  </si>
  <si>
    <t>YBR255C-A</t>
  </si>
  <si>
    <t>YBR255C-A ||  (1)</t>
  </si>
  <si>
    <t>YBR255W</t>
  </si>
  <si>
    <t>YBR255W ||  (1)</t>
  </si>
  <si>
    <t>YBR256C</t>
  </si>
  <si>
    <t>YBR256C || RIB5 (1)</t>
  </si>
  <si>
    <t>YBR257W</t>
  </si>
  <si>
    <t>YBR257W || POP4 (1)</t>
  </si>
  <si>
    <t>YBR258C</t>
  </si>
  <si>
    <t>YBR258C || SHG1 (1)</t>
  </si>
  <si>
    <t>YBR259W</t>
  </si>
  <si>
    <t>YBR259W ||  (1)</t>
  </si>
  <si>
    <t>YBR260C</t>
  </si>
  <si>
    <t>YBR260C || RGD1 (1)</t>
  </si>
  <si>
    <t>YBR261C</t>
  </si>
  <si>
    <t>YBR261C ||  (1)</t>
  </si>
  <si>
    <t>YBR262C</t>
  </si>
  <si>
    <t>YBR262C ||  (1)</t>
  </si>
  <si>
    <t>YBR263W</t>
  </si>
  <si>
    <t>YBR263W || SHM1 (1)</t>
  </si>
  <si>
    <t>YBR264C</t>
  </si>
  <si>
    <t>YBR264C || YPT10 (1)</t>
  </si>
  <si>
    <t>YBR265W</t>
  </si>
  <si>
    <t>YBR265W || TSC10 (1)</t>
  </si>
  <si>
    <t>YBR266C</t>
  </si>
  <si>
    <t>YBR266C || SLM6 (1)</t>
  </si>
  <si>
    <t>YBR267W</t>
  </si>
  <si>
    <t>YBR267W || REI1 (1)</t>
  </si>
  <si>
    <t>YBR268W</t>
  </si>
  <si>
    <t>YBR268W || MRPL37 (1)</t>
  </si>
  <si>
    <t>YBR269C</t>
  </si>
  <si>
    <t>YBR269C ||  (1)</t>
  </si>
  <si>
    <t>YBR270C</t>
  </si>
  <si>
    <t>YBR270C ||  (1)</t>
  </si>
  <si>
    <t>YBR271W</t>
  </si>
  <si>
    <t>YBR271W ||  (1)</t>
  </si>
  <si>
    <t>YBR272C</t>
  </si>
  <si>
    <t>YBR272C || HSM3 (1)</t>
  </si>
  <si>
    <t>YBR273C</t>
  </si>
  <si>
    <t>YBR273C || UBX7 (1)</t>
  </si>
  <si>
    <t>YBR274W</t>
  </si>
  <si>
    <t>YBR274W || CHK1 (1)</t>
  </si>
  <si>
    <t>YBR275C</t>
  </si>
  <si>
    <t>YBR275C || RIF1 (1)</t>
  </si>
  <si>
    <t>YBR276C</t>
  </si>
  <si>
    <t>YBR276C || PPS1 (1)</t>
  </si>
  <si>
    <t>YBR277C</t>
  </si>
  <si>
    <t>YBR277C ||  (1)</t>
  </si>
  <si>
    <t>YBR278W</t>
  </si>
  <si>
    <t>YBR278W || DPB3 (1)</t>
  </si>
  <si>
    <t>YBR279W</t>
  </si>
  <si>
    <t>YBR279W || PAF1 (1)</t>
  </si>
  <si>
    <t>YBR280C</t>
  </si>
  <si>
    <t>YBR280C ||  (1)</t>
  </si>
  <si>
    <t>YBR281C</t>
  </si>
  <si>
    <t>YBR281C ||  (1)</t>
  </si>
  <si>
    <t>YBR282W</t>
  </si>
  <si>
    <t>YBR282W || MRPL27 (1)</t>
  </si>
  <si>
    <t>YBR283C</t>
  </si>
  <si>
    <t>YBR283C || SSH1 (1)</t>
  </si>
  <si>
    <t>YBR284W</t>
  </si>
  <si>
    <t>YBR284W ||  (1)</t>
  </si>
  <si>
    <t>YBR285W</t>
  </si>
  <si>
    <t>YBR285W ||  (1)</t>
  </si>
  <si>
    <t>YBR286W</t>
  </si>
  <si>
    <t>YBR286W || APE3 (1)</t>
  </si>
  <si>
    <t>YBR287W</t>
  </si>
  <si>
    <t>YBR287W ||  (1)</t>
  </si>
  <si>
    <t>YBR288C</t>
  </si>
  <si>
    <t>YBR288C || APM3 (1)</t>
  </si>
  <si>
    <t>YBR289W</t>
  </si>
  <si>
    <t>YBR289W || SNF5 (1)</t>
  </si>
  <si>
    <t>YBR290W</t>
  </si>
  <si>
    <t>YBR290W || BSD2 (1)</t>
  </si>
  <si>
    <t>YBR291C</t>
  </si>
  <si>
    <t>YBR291C || CTP1 (1)</t>
  </si>
  <si>
    <t>YBR292C</t>
  </si>
  <si>
    <t>YBR292C ||  (1)</t>
  </si>
  <si>
    <t>YBR293W</t>
  </si>
  <si>
    <t>YBR293W || VBA2 (1)</t>
  </si>
  <si>
    <t>YBR294W</t>
  </si>
  <si>
    <t>YBR294W || SUL1 (1)</t>
  </si>
  <si>
    <t>YBR295W</t>
  </si>
  <si>
    <t>YBR295W || PCA1 (1)</t>
  </si>
  <si>
    <t>YBR296C</t>
  </si>
  <si>
    <t>YBR296C || PHO89 (1)</t>
  </si>
  <si>
    <t>YBR297W</t>
  </si>
  <si>
    <t>YBR297W || MAL33 (1)</t>
  </si>
  <si>
    <t>YBR298C</t>
  </si>
  <si>
    <t>YBR298C || MAL31 (1)</t>
  </si>
  <si>
    <t>YBR299W</t>
  </si>
  <si>
    <t>YBR299W || MAL32 (1)</t>
  </si>
  <si>
    <t>YBR300C</t>
  </si>
  <si>
    <t>YBR300C ||  (1)</t>
  </si>
  <si>
    <t>YBR301W</t>
  </si>
  <si>
    <t>YBR301W || DAN3 (1)</t>
  </si>
  <si>
    <t>YBR302C</t>
  </si>
  <si>
    <t>YBR302C || COS2 (1)</t>
  </si>
  <si>
    <t>YCL001W</t>
  </si>
  <si>
    <t>YCL001W || RER1 (1)</t>
  </si>
  <si>
    <t>YCL001W-A</t>
  </si>
  <si>
    <t>YCL001W-A ||  (1)</t>
  </si>
  <si>
    <t>YCL001W-B</t>
  </si>
  <si>
    <t>YCL001W-B ||  (1)</t>
  </si>
  <si>
    <t>YCL002C</t>
  </si>
  <si>
    <t>YCL002C ||  (1)</t>
  </si>
  <si>
    <t>YCL004W</t>
  </si>
  <si>
    <t>YCL004W || PGS1 (1)</t>
  </si>
  <si>
    <t>YCL005W</t>
  </si>
  <si>
    <t>YCL005W ||  (1)</t>
  </si>
  <si>
    <t>YCL007C</t>
  </si>
  <si>
    <t>YCL007C ||  (1)</t>
  </si>
  <si>
    <t>YCL008C</t>
  </si>
  <si>
    <t>YCL008C || STP22 (1)</t>
  </si>
  <si>
    <t>YCL009C</t>
  </si>
  <si>
    <t>YCL009C || ILV6 (1)</t>
  </si>
  <si>
    <t>YCL010C</t>
  </si>
  <si>
    <t>YCL010C || SGF29 (1)</t>
  </si>
  <si>
    <t>YCL011C</t>
  </si>
  <si>
    <t>YCL011C || GBP2 (1)</t>
  </si>
  <si>
    <t>YCL014W</t>
  </si>
  <si>
    <t>YCL014W || BUD3 (1)</t>
  </si>
  <si>
    <t>YCL016C</t>
  </si>
  <si>
    <t>YCL016C || DCC1 (1)</t>
  </si>
  <si>
    <t>YCL017C</t>
  </si>
  <si>
    <t>YCL017C || NFS1 (1)</t>
  </si>
  <si>
    <t>YCL018W</t>
  </si>
  <si>
    <t>YCL018W || LEU2 (1)</t>
  </si>
  <si>
    <t>YCL021W-A</t>
  </si>
  <si>
    <t>YCL021W-A ||  (1)</t>
  </si>
  <si>
    <t>YCL022C</t>
  </si>
  <si>
    <t>YCL022C ||  (1)</t>
  </si>
  <si>
    <t>YCL023C</t>
  </si>
  <si>
    <t>YCL023C ||  (1)</t>
  </si>
  <si>
    <t>YCL024W</t>
  </si>
  <si>
    <t>YCL024W || KCC4 (1)</t>
  </si>
  <si>
    <t>YCL025C</t>
  </si>
  <si>
    <t>YCL025C || AGP1 (1)</t>
  </si>
  <si>
    <t>YCL026C-A</t>
  </si>
  <si>
    <t>YCL026C-A || FRM2 (1)</t>
  </si>
  <si>
    <t>YCL026C-B</t>
  </si>
  <si>
    <t>YCL026C-B ||  (1)</t>
  </si>
  <si>
    <t>YCL027W</t>
  </si>
  <si>
    <t>YCL027W || FUS1 (1)</t>
  </si>
  <si>
    <t>YCL028W</t>
  </si>
  <si>
    <t>YCL028W || RNQ1 (1)</t>
  </si>
  <si>
    <t>YCL029C</t>
  </si>
  <si>
    <t>YCL029C || BIK1 (1)</t>
  </si>
  <si>
    <t>YCL030C</t>
  </si>
  <si>
    <t>YCL030C || HIS4 (1)</t>
  </si>
  <si>
    <t>YCL031C</t>
  </si>
  <si>
    <t>YCL031C || RRP7 (1)</t>
  </si>
  <si>
    <t>YCL032W</t>
  </si>
  <si>
    <t>YCL032W || STE50 (1)</t>
  </si>
  <si>
    <t>YCL033C</t>
  </si>
  <si>
    <t>YCL033C ||  (1)</t>
  </si>
  <si>
    <t>YCL034W</t>
  </si>
  <si>
    <t>YCL034W || LSB5 (1)</t>
  </si>
  <si>
    <t>YCL035C</t>
  </si>
  <si>
    <t>YCL035C || GRX1 (1)</t>
  </si>
  <si>
    <t>YCL036W</t>
  </si>
  <si>
    <t>YCL036W || GFD2 (1)</t>
  </si>
  <si>
    <t>YCL037C</t>
  </si>
  <si>
    <t>YCL037C || SRO9 (1)</t>
  </si>
  <si>
    <t>YCL038C</t>
  </si>
  <si>
    <t>YCL038C || ATG22 (1)</t>
  </si>
  <si>
    <t>YCL039W</t>
  </si>
  <si>
    <t>YCL039W || GID7 (1)</t>
  </si>
  <si>
    <t>YCL040W</t>
  </si>
  <si>
    <t>YCL040W || GLK1 (1)</t>
  </si>
  <si>
    <t>YCL041C</t>
  </si>
  <si>
    <t>YCL041C ||  (1)</t>
  </si>
  <si>
    <t>YCL042W</t>
  </si>
  <si>
    <t>YCL042W ||  (1)</t>
  </si>
  <si>
    <t>YCL043C</t>
  </si>
  <si>
    <t>YCL043C || PDI1 (1)</t>
  </si>
  <si>
    <t>YCL044C</t>
  </si>
  <si>
    <t>YCL044C ||  (1)</t>
  </si>
  <si>
    <t>YCL045C</t>
  </si>
  <si>
    <t>YCL045C ||  (1)</t>
  </si>
  <si>
    <t>YCL046W</t>
  </si>
  <si>
    <t>YCL046W ||  (1)</t>
  </si>
  <si>
    <t>YCL047C</t>
  </si>
  <si>
    <t>YCL047C ||  (1)</t>
  </si>
  <si>
    <t>YCL048W</t>
  </si>
  <si>
    <t>YCL048W || SPS22 (1)</t>
  </si>
  <si>
    <t>YCL049C</t>
  </si>
  <si>
    <t>YCL049C ||  (1)</t>
  </si>
  <si>
    <t>YCL050C</t>
  </si>
  <si>
    <t>YCL050C || APA1 (1)</t>
  </si>
  <si>
    <t>YCL051W</t>
  </si>
  <si>
    <t>YCL051W || LRE1 (1)</t>
  </si>
  <si>
    <t>YCL052C</t>
  </si>
  <si>
    <t>YCL052C || PBN1 (1)</t>
  </si>
  <si>
    <t>YCL054W</t>
  </si>
  <si>
    <t>YCL054W || SPB1 (1)</t>
  </si>
  <si>
    <t>YCL055W</t>
  </si>
  <si>
    <t>YCL055W || KAR4 (1)</t>
  </si>
  <si>
    <t>YCL056C</t>
  </si>
  <si>
    <t>YCL056C ||  (1)</t>
  </si>
  <si>
    <t>YCL057C-A</t>
  </si>
  <si>
    <t>YCL057C-A ||  (1)</t>
  </si>
  <si>
    <t>YCL057W</t>
  </si>
  <si>
    <t>YCL057W || PRD1 (1)</t>
  </si>
  <si>
    <t>YCL058C</t>
  </si>
  <si>
    <t>YCL058C || FYV5 (1)</t>
  </si>
  <si>
    <t>YCL059C</t>
  </si>
  <si>
    <t>YCL059C || KRR1 (1)</t>
  </si>
  <si>
    <t>YCL061C</t>
  </si>
  <si>
    <t>YCL061C || MRC1 (1)</t>
  </si>
  <si>
    <t>YCL063W</t>
  </si>
  <si>
    <t>YCL063W || VAC17 (1)</t>
  </si>
  <si>
    <t>YCL064C</t>
  </si>
  <si>
    <t>YCL064C || CHA1 (1)</t>
  </si>
  <si>
    <t>YCL065W</t>
  </si>
  <si>
    <t>YCL065W ||  (1)</t>
  </si>
  <si>
    <t>YCL066W</t>
  </si>
  <si>
    <t>YCL066W || HMLALPHA1 (1)</t>
  </si>
  <si>
    <t>YCL067C</t>
  </si>
  <si>
    <t>YCL067C || HMLALPHA2 (1)</t>
  </si>
  <si>
    <t>YCL068C</t>
  </si>
  <si>
    <t>YCL068C ||  (1)</t>
  </si>
  <si>
    <t>YCL069W</t>
  </si>
  <si>
    <t>YCL069W || VBA3 (1)</t>
  </si>
  <si>
    <t>YCL073C</t>
  </si>
  <si>
    <t>YCL073C ||  (1)</t>
  </si>
  <si>
    <t>YCR001W</t>
  </si>
  <si>
    <t>YCR001W ||  (1)</t>
  </si>
  <si>
    <t>YCR002C</t>
  </si>
  <si>
    <t>YCR002C || CDC10 (1)</t>
  </si>
  <si>
    <t>YCR003W</t>
  </si>
  <si>
    <t>YCR003W || MRPL32 (1)</t>
  </si>
  <si>
    <t>YCR004C</t>
  </si>
  <si>
    <t>YCR004C || YCP4 (1)</t>
  </si>
  <si>
    <t>YCR005C</t>
  </si>
  <si>
    <t>YCR005C || CIT2 (1)</t>
  </si>
  <si>
    <t>YCR006C</t>
  </si>
  <si>
    <t>YCR006C ||  (1)</t>
  </si>
  <si>
    <t>YCR007C</t>
  </si>
  <si>
    <t>YCR007C ||  (1)</t>
  </si>
  <si>
    <t>YCR008W</t>
  </si>
  <si>
    <t>YCR008W || SAT4 (1)</t>
  </si>
  <si>
    <t>YCR009C</t>
  </si>
  <si>
    <t>YCR009C || RVS161 (1)</t>
  </si>
  <si>
    <t>YCR010C</t>
  </si>
  <si>
    <t>YCR010C || ADY2 (1)</t>
  </si>
  <si>
    <t>YCR011C</t>
  </si>
  <si>
    <t>YCR011C || ADP1 (1)</t>
  </si>
  <si>
    <t>YCR012W</t>
  </si>
  <si>
    <t>YCR012W || PGK1 (1)</t>
  </si>
  <si>
    <t>YCR013C</t>
  </si>
  <si>
    <t>YCR013C ||  (1)</t>
  </si>
  <si>
    <t>YCR014C</t>
  </si>
  <si>
    <t>YCR014C || POL4 (1)</t>
  </si>
  <si>
    <t>YCR015C</t>
  </si>
  <si>
    <t>YCR015C ||  (1)</t>
  </si>
  <si>
    <t>YCR016W</t>
  </si>
  <si>
    <t>YCR016W ||  (1)</t>
  </si>
  <si>
    <t>YCR017C</t>
  </si>
  <si>
    <t>YCR017C || CWH43 (1)</t>
  </si>
  <si>
    <t>YCR018C</t>
  </si>
  <si>
    <t>YCR018C || SRD1 (1)</t>
  </si>
  <si>
    <t>YCR018C-A</t>
  </si>
  <si>
    <t>YCR018C-A ||  (1)</t>
  </si>
  <si>
    <t>YCR019W</t>
  </si>
  <si>
    <t>YCR019W || MAK32 (1)</t>
  </si>
  <si>
    <t>YCR020C</t>
  </si>
  <si>
    <t>YCR020C || PET18 (1)</t>
  </si>
  <si>
    <t>YCR020C-A</t>
  </si>
  <si>
    <t>YCR020C-A || MAK31 (1)</t>
  </si>
  <si>
    <t>YCR020W-B</t>
  </si>
  <si>
    <t>YCR020W-B || HTL1 (1)</t>
  </si>
  <si>
    <t>YCR021C</t>
  </si>
  <si>
    <t>YCR021C || HSP30 (1)</t>
  </si>
  <si>
    <t>YCR022C</t>
  </si>
  <si>
    <t>YCR022C ||  (1)</t>
  </si>
  <si>
    <t>YCR023C</t>
  </si>
  <si>
    <t>YCR023C ||  (1)</t>
  </si>
  <si>
    <t>YCR024C</t>
  </si>
  <si>
    <t>YCR024C || SLM5 (1)</t>
  </si>
  <si>
    <t>YCR024C-A</t>
  </si>
  <si>
    <t>YCR024C-A || PMP1 (1)</t>
  </si>
  <si>
    <t>YCR025C</t>
  </si>
  <si>
    <t>YCR025C ||  (1)</t>
  </si>
  <si>
    <t>YCR026C</t>
  </si>
  <si>
    <t>YCR026C ||  (1)</t>
  </si>
  <si>
    <t>YCR027C</t>
  </si>
  <si>
    <t>YCR027C || RHB1 (1)</t>
  </si>
  <si>
    <t>YCR028C</t>
  </si>
  <si>
    <t>YCR028C || FEN2 (1)</t>
  </si>
  <si>
    <t>YCR028C-A</t>
  </si>
  <si>
    <t>YCR028C-A || RIM1 (1)</t>
  </si>
  <si>
    <t>YCR030C</t>
  </si>
  <si>
    <t>YCR030C || SYP1 (1)</t>
  </si>
  <si>
    <t>YCR031C</t>
  </si>
  <si>
    <t>YCR031C || RPS14A (1)</t>
  </si>
  <si>
    <t>YCR032W</t>
  </si>
  <si>
    <t>YCR032W || BPH1 (1)</t>
  </si>
  <si>
    <t>YCR033W</t>
  </si>
  <si>
    <t>YCR033W || SNT1 (1)</t>
  </si>
  <si>
    <t>YCR034W</t>
  </si>
  <si>
    <t>YCR034W || FEN1 (1)</t>
  </si>
  <si>
    <t>YCR035C</t>
  </si>
  <si>
    <t>YCR035C || RRP43 (1)</t>
  </si>
  <si>
    <t>YCR036W</t>
  </si>
  <si>
    <t>YCR036W || RBK1 (1)</t>
  </si>
  <si>
    <t>YCR037C</t>
  </si>
  <si>
    <t>YCR037C || PHO87 (1)</t>
  </si>
  <si>
    <t>YCR038C</t>
  </si>
  <si>
    <t>YCR038C || BUD5 (1)</t>
  </si>
  <si>
    <t>YCR038W-A</t>
  </si>
  <si>
    <t>YCR038W-A ||  (1)</t>
  </si>
  <si>
    <t>YCR039C</t>
  </si>
  <si>
    <t>YCR039C || MATALPHA2 (1)</t>
  </si>
  <si>
    <t>YCR040W</t>
  </si>
  <si>
    <t>YCR040W || MATALPHA1 (1)</t>
  </si>
  <si>
    <t>YCR041W</t>
  </si>
  <si>
    <t>YCR041W ||  (1)</t>
  </si>
  <si>
    <t>YCR042C</t>
  </si>
  <si>
    <t>YCR042C || TAF2 (1)</t>
  </si>
  <si>
    <t>YCR043C</t>
  </si>
  <si>
    <t>YCR043C ||  (1)</t>
  </si>
  <si>
    <t>YCR044C</t>
  </si>
  <si>
    <t>YCR044C || PER1 (1)</t>
  </si>
  <si>
    <t>YCR045C</t>
  </si>
  <si>
    <t>YCR045C ||  (1)</t>
  </si>
  <si>
    <t>YCR046C</t>
  </si>
  <si>
    <t>YCR046C || IMG1 (1)</t>
  </si>
  <si>
    <t>YCR047C</t>
  </si>
  <si>
    <t>YCR047C || BUD23 (1)</t>
  </si>
  <si>
    <t>YCR048W</t>
  </si>
  <si>
    <t>YCR048W || ARE1 (1)</t>
  </si>
  <si>
    <t>YCR049C</t>
  </si>
  <si>
    <t>YCR049C ||  (1)</t>
  </si>
  <si>
    <t>YCR050C</t>
  </si>
  <si>
    <t>YCR050C ||  (1)</t>
  </si>
  <si>
    <t>YCR051W</t>
  </si>
  <si>
    <t>YCR051W ||  (1)</t>
  </si>
  <si>
    <t>YCR052W</t>
  </si>
  <si>
    <t>YCR052W || RSC6 (1)</t>
  </si>
  <si>
    <t>YCR053W</t>
  </si>
  <si>
    <t>YCR053W || THR4 (1)</t>
  </si>
  <si>
    <t>YCR054C</t>
  </si>
  <si>
    <t>YCR054C || CTR86 (1)</t>
  </si>
  <si>
    <t>YCR057C</t>
  </si>
  <si>
    <t>YCR057C || PWP2 (1)</t>
  </si>
  <si>
    <t>YCR059C</t>
  </si>
  <si>
    <t>YCR059C || YIH1 (1)</t>
  </si>
  <si>
    <t>YCR060W</t>
  </si>
  <si>
    <t>YCR060W || TAH1 (1)</t>
  </si>
  <si>
    <t>YCR061W</t>
  </si>
  <si>
    <t>YCR061W ||  (1)</t>
  </si>
  <si>
    <t>YCR063W</t>
  </si>
  <si>
    <t>YCR063W || BUD31 (1)</t>
  </si>
  <si>
    <t>YCR064C</t>
  </si>
  <si>
    <t>YCR064C ||  (1)</t>
  </si>
  <si>
    <t>YCR065W</t>
  </si>
  <si>
    <t>YCR065W || HCM1 (1)</t>
  </si>
  <si>
    <t>YCR066W</t>
  </si>
  <si>
    <t>YCR066W || RAD18 (1)</t>
  </si>
  <si>
    <t>YCR067C</t>
  </si>
  <si>
    <t>YCR067C || SED4 (1)</t>
  </si>
  <si>
    <t>YCR068W</t>
  </si>
  <si>
    <t>YCR068W || ATG15 (1)</t>
  </si>
  <si>
    <t>YCR069W</t>
  </si>
  <si>
    <t>YCR069W || CPR4 (1)</t>
  </si>
  <si>
    <t>YCR071C</t>
  </si>
  <si>
    <t>YCR071C || IMG2 (1)</t>
  </si>
  <si>
    <t>YCR072C</t>
  </si>
  <si>
    <t>YCR072C ||  (1)</t>
  </si>
  <si>
    <t>YCR073C</t>
  </si>
  <si>
    <t>YCR073C || SSK22 (1)</t>
  </si>
  <si>
    <t>YCR073W-A</t>
  </si>
  <si>
    <t>YCR073W-A || SOL2 (1)</t>
  </si>
  <si>
    <t>YCR075C</t>
  </si>
  <si>
    <t>YCR075C || ERS1 (1)</t>
  </si>
  <si>
    <t>YCR076C</t>
  </si>
  <si>
    <t>YCR076C ||  (1)</t>
  </si>
  <si>
    <t>YCR077C</t>
  </si>
  <si>
    <t>YCR077C || PAT1 (1)</t>
  </si>
  <si>
    <t>YCR079W</t>
  </si>
  <si>
    <t>YCR079W ||  (1)</t>
  </si>
  <si>
    <t>YCR081W</t>
  </si>
  <si>
    <t>YCR081W || SRB8 (1)</t>
  </si>
  <si>
    <t>YCR082W</t>
  </si>
  <si>
    <t>YCR082W ||  (1)</t>
  </si>
  <si>
    <t>YCR083W</t>
  </si>
  <si>
    <t>YCR083W || TRX3 (1)</t>
  </si>
  <si>
    <t>YCR084C</t>
  </si>
  <si>
    <t>YCR084C || TUP1 (1)</t>
  </si>
  <si>
    <t>YCR085W</t>
  </si>
  <si>
    <t>YCR085W ||  (1)</t>
  </si>
  <si>
    <t>YCR086W</t>
  </si>
  <si>
    <t>YCR086W || CSM1 (1)</t>
  </si>
  <si>
    <t>YCR087C-A</t>
  </si>
  <si>
    <t>YCR087C-A ||  (1)</t>
  </si>
  <si>
    <t>YCR087W</t>
  </si>
  <si>
    <t>YCR087W ||  (1)</t>
  </si>
  <si>
    <t>YCR088W</t>
  </si>
  <si>
    <t>YCR088W || ABP1 (1)</t>
  </si>
  <si>
    <t>YCR089W</t>
  </si>
  <si>
    <t>YCR089W || FIG2 (1)</t>
  </si>
  <si>
    <t>YCR090C</t>
  </si>
  <si>
    <t>YCR090C ||  (1)</t>
  </si>
  <si>
    <t>YCR091W</t>
  </si>
  <si>
    <t>YCR091W || KIN82 (1)</t>
  </si>
  <si>
    <t>YCR092C</t>
  </si>
  <si>
    <t>YCR092C || MSH3 (1)</t>
  </si>
  <si>
    <t>YCR093W</t>
  </si>
  <si>
    <t>YCR093W || CDC39 (1)</t>
  </si>
  <si>
    <t>YCR094W</t>
  </si>
  <si>
    <t>YCR094W || CDC50 (1)</t>
  </si>
  <si>
    <t>YCR095C</t>
  </si>
  <si>
    <t>YCR095C ||  (1)</t>
  </si>
  <si>
    <t>YCR096C</t>
  </si>
  <si>
    <t>YCR096C || HMRA2 (1)</t>
  </si>
  <si>
    <t>YCR097W</t>
  </si>
  <si>
    <t>YCR097W || HMRA1 (1)</t>
  </si>
  <si>
    <t>YCR097W-A</t>
  </si>
  <si>
    <t>YCR097W-A ||  (1)</t>
  </si>
  <si>
    <t>YCR098C</t>
  </si>
  <si>
    <t>YCR098C || GIT1 (1)</t>
  </si>
  <si>
    <t>YCR099C</t>
  </si>
  <si>
    <t>YCR099C ||  (1)</t>
  </si>
  <si>
    <t>YCR100C</t>
  </si>
  <si>
    <t>YCR100C ||  (1)</t>
  </si>
  <si>
    <t>YCR101C</t>
  </si>
  <si>
    <t>YCR101C ||  (1)</t>
  </si>
  <si>
    <t>YCR102C</t>
  </si>
  <si>
    <t>YCR102C ||  (1)</t>
  </si>
  <si>
    <t>YCR102W-A</t>
  </si>
  <si>
    <t>YCR102W-A ||  (1)</t>
  </si>
  <si>
    <t>YCR104W</t>
  </si>
  <si>
    <t>YCR104W || PAU3 (1)</t>
  </si>
  <si>
    <t>YCR105W</t>
  </si>
  <si>
    <t>YCR105W || ADH7 (1)</t>
  </si>
  <si>
    <t>YCR106W</t>
  </si>
  <si>
    <t>YCR106W || RDS1 (1)</t>
  </si>
  <si>
    <t>YCR107W</t>
  </si>
  <si>
    <t>YCR107W || AAD3 (1)</t>
  </si>
  <si>
    <t>YDL001W</t>
  </si>
  <si>
    <t>YDL001W || RMD1 (1)</t>
  </si>
  <si>
    <t>YDL002C</t>
  </si>
  <si>
    <t>YDL002C || NHP10 (1)</t>
  </si>
  <si>
    <t>YDL003W</t>
  </si>
  <si>
    <t>YDL003W || MCD1 (1)</t>
  </si>
  <si>
    <t>YDL004W</t>
  </si>
  <si>
    <t>YDL004W || ATP16 (1)</t>
  </si>
  <si>
    <t>YDL005C</t>
  </si>
  <si>
    <t>YDL005C || MED2 (1)</t>
  </si>
  <si>
    <t>YDL006W</t>
  </si>
  <si>
    <t>YDL006W || PTC1 (1)</t>
  </si>
  <si>
    <t>YDL007W</t>
  </si>
  <si>
    <t>YDL007W || RPT2 (1)</t>
  </si>
  <si>
    <t>YDL008W</t>
  </si>
  <si>
    <t>YDL008W || APC11 (1)</t>
  </si>
  <si>
    <t>YDL009C</t>
  </si>
  <si>
    <t>YDL009C ||  (1)</t>
  </si>
  <si>
    <t>YDL010W</t>
  </si>
  <si>
    <t>YDL010W ||  (1)</t>
  </si>
  <si>
    <t>YDL011C</t>
  </si>
  <si>
    <t>YDL011C ||  (1)</t>
  </si>
  <si>
    <t>YDL012C</t>
  </si>
  <si>
    <t>YDL012C ||  (1)</t>
  </si>
  <si>
    <t>YDL013W</t>
  </si>
  <si>
    <t>YDL013W || HEX3 (1)</t>
  </si>
  <si>
    <t>YDL014W</t>
  </si>
  <si>
    <t>YDL014W || NOP1 (1)</t>
  </si>
  <si>
    <t>YDL015C</t>
  </si>
  <si>
    <t>YDL015C || TSC13 (1)</t>
  </si>
  <si>
    <t>YDL016C</t>
  </si>
  <si>
    <t>YDL016C ||  (1)</t>
  </si>
  <si>
    <t>YDL017W</t>
  </si>
  <si>
    <t>YDL017W || CDC7 (1)</t>
  </si>
  <si>
    <t>YDL018C</t>
  </si>
  <si>
    <t>YDL018C || ERP3 (1)</t>
  </si>
  <si>
    <t>YDL019C</t>
  </si>
  <si>
    <t>YDL019C || OSH2 (1)</t>
  </si>
  <si>
    <t>YDL020C</t>
  </si>
  <si>
    <t>YDL020C || RPN4 (1)</t>
  </si>
  <si>
    <t>YDL021W</t>
  </si>
  <si>
    <t>YDL021W || GPM2 (1)</t>
  </si>
  <si>
    <t>YDL022W</t>
  </si>
  <si>
    <t>YDL022W || GPD1 (1)</t>
  </si>
  <si>
    <t>YDL023C</t>
  </si>
  <si>
    <t>YDL023C ||  (1)</t>
  </si>
  <si>
    <t>YDL024C</t>
  </si>
  <si>
    <t>YDL024C || DIA3 (1)</t>
  </si>
  <si>
    <t>YDL025C</t>
  </si>
  <si>
    <t>YDL025C ||  (1)</t>
  </si>
  <si>
    <t>YDL026W</t>
  </si>
  <si>
    <t>YDL026W ||  (1)</t>
  </si>
  <si>
    <t>YDL027C</t>
  </si>
  <si>
    <t>YDL027C ||  (1)</t>
  </si>
  <si>
    <t>YDL028C</t>
  </si>
  <si>
    <t>YDL028C || MPS1 (1)</t>
  </si>
  <si>
    <t>YDL029W</t>
  </si>
  <si>
    <t>YDL029W || ARP2 (1)</t>
  </si>
  <si>
    <t>YDL030W</t>
  </si>
  <si>
    <t>YDL030W || PRP9 (1)</t>
  </si>
  <si>
    <t>YDL031W</t>
  </si>
  <si>
    <t>YDL031W || DBP10 (1)</t>
  </si>
  <si>
    <t>YDL032W</t>
  </si>
  <si>
    <t>YDL032W ||  (1)</t>
  </si>
  <si>
    <t>YDL033C</t>
  </si>
  <si>
    <t>YDL033C || SLM3 (1)</t>
  </si>
  <si>
    <t>YDL034W</t>
  </si>
  <si>
    <t>YDL034W ||  (1)</t>
  </si>
  <si>
    <t>YDL035C</t>
  </si>
  <si>
    <t>YDL035C || GPR1 (1)</t>
  </si>
  <si>
    <t>YDL036C</t>
  </si>
  <si>
    <t>YDL036C ||  (1)</t>
  </si>
  <si>
    <t>YDL037C</t>
  </si>
  <si>
    <t>YDL037C || BSC1 (1)</t>
  </si>
  <si>
    <t>YDL038C</t>
  </si>
  <si>
    <t>YDL038C ||  (1)</t>
  </si>
  <si>
    <t>YDL039C</t>
  </si>
  <si>
    <t>YDL039C || PRM7 (1)</t>
  </si>
  <si>
    <t>YDL040C</t>
  </si>
  <si>
    <t>YDL040C || NAT1 (1)</t>
  </si>
  <si>
    <t>YDL041W</t>
  </si>
  <si>
    <t>YDL041W ||  (1)</t>
  </si>
  <si>
    <t>YDL042C</t>
  </si>
  <si>
    <t>YDL042C || SIR2 (1)</t>
  </si>
  <si>
    <t>YDL043C</t>
  </si>
  <si>
    <t>YDL043C || PRP11 (1)</t>
  </si>
  <si>
    <t>YDL044C</t>
  </si>
  <si>
    <t>YDL044C || MTF2 (1)</t>
  </si>
  <si>
    <t>YDL045C</t>
  </si>
  <si>
    <t>YDL045C || FAD1 (1)</t>
  </si>
  <si>
    <t>YDL045W-A</t>
  </si>
  <si>
    <t>YDL045W-A || MRP10 (1)</t>
  </si>
  <si>
    <t>YDL046W</t>
  </si>
  <si>
    <t>YDL046W ||  (1)</t>
  </si>
  <si>
    <t>YDL047W</t>
  </si>
  <si>
    <t>YDL047W || SIT4 (1)</t>
  </si>
  <si>
    <t>YDL048C</t>
  </si>
  <si>
    <t>YDL048C || STP4 (1)</t>
  </si>
  <si>
    <t>YDL049C</t>
  </si>
  <si>
    <t>YDL049C || KNH1 (1)</t>
  </si>
  <si>
    <t>YDL050C</t>
  </si>
  <si>
    <t>YDL050C ||  (1)</t>
  </si>
  <si>
    <t>YDL051W</t>
  </si>
  <si>
    <t>YDL051W || LHP1 (1)</t>
  </si>
  <si>
    <t>YDL052C</t>
  </si>
  <si>
    <t>YDL052C || SLC1 (1)</t>
  </si>
  <si>
    <t>YDL053C</t>
  </si>
  <si>
    <t>YDL053C || PBP4 (1)</t>
  </si>
  <si>
    <t>YDL054C</t>
  </si>
  <si>
    <t>YDL054C || MCH1 (1)</t>
  </si>
  <si>
    <t>YDL055C</t>
  </si>
  <si>
    <t>YDL055C || PSA1 (1)</t>
  </si>
  <si>
    <t>YDL056W</t>
  </si>
  <si>
    <t>YDL056W || MBP1 (1)</t>
  </si>
  <si>
    <t>YDL057W</t>
  </si>
  <si>
    <t>YDL057W ||  (1)</t>
  </si>
  <si>
    <t>YDL058W</t>
  </si>
  <si>
    <t>YDL058W || USO1 (1)</t>
  </si>
  <si>
    <t>YDL059C</t>
  </si>
  <si>
    <t>YDL059C || RAD59 (1)</t>
  </si>
  <si>
    <t>YDL060W</t>
  </si>
  <si>
    <t>YDL060W || TSR1 (1)</t>
  </si>
  <si>
    <t>YDL061C</t>
  </si>
  <si>
    <t>YDL061C || RPS29B (1)</t>
  </si>
  <si>
    <t>YDL062W</t>
  </si>
  <si>
    <t>YDL062W ||  (1)</t>
  </si>
  <si>
    <t>YDL063C</t>
  </si>
  <si>
    <t>YDL063C ||  (1)</t>
  </si>
  <si>
    <t>YDL064W</t>
  </si>
  <si>
    <t>YDL064W || UBC9 (1)</t>
  </si>
  <si>
    <t>YDL065C</t>
  </si>
  <si>
    <t>YDL065C || PEX19 (1)</t>
  </si>
  <si>
    <t>YDL066W</t>
  </si>
  <si>
    <t>YDL066W || IDP1 (1)</t>
  </si>
  <si>
    <t>YDL067C</t>
  </si>
  <si>
    <t>YDL067C || COX9 (1)</t>
  </si>
  <si>
    <t>YDL068W</t>
  </si>
  <si>
    <t>YDL068W ||  (1)</t>
  </si>
  <si>
    <t>YDL069C</t>
  </si>
  <si>
    <t>YDL069C || CBS1 (1)</t>
  </si>
  <si>
    <t>YDL070W</t>
  </si>
  <si>
    <t>YDL070W || BDF2 (1)</t>
  </si>
  <si>
    <t>YDL071C</t>
  </si>
  <si>
    <t>YDL071C ||  (1)</t>
  </si>
  <si>
    <t>YDL072C</t>
  </si>
  <si>
    <t>YDL072C ||  (1)</t>
  </si>
  <si>
    <t>YDL073W</t>
  </si>
  <si>
    <t>YDL073W ||  (1)</t>
  </si>
  <si>
    <t>YDL074C</t>
  </si>
  <si>
    <t>YDL074C || BRE1 (1)</t>
  </si>
  <si>
    <t>YDL075W</t>
  </si>
  <si>
    <t>YDL075W || RPL31A (1)</t>
  </si>
  <si>
    <t>YDL076C</t>
  </si>
  <si>
    <t>YDL076C || RXT3 (1)</t>
  </si>
  <si>
    <t>YDL077C</t>
  </si>
  <si>
    <t>YDL077C || VAM6 (1)</t>
  </si>
  <si>
    <t>YDL078C</t>
  </si>
  <si>
    <t>YDL078C || MDH3 (1)</t>
  </si>
  <si>
    <t>YDL079C</t>
  </si>
  <si>
    <t>YDL079C || MRK1 (1)</t>
  </si>
  <si>
    <t>YDL080C</t>
  </si>
  <si>
    <t>YDL080C || THI3 (1)</t>
  </si>
  <si>
    <t>YDL081C</t>
  </si>
  <si>
    <t>YDL081C || RPP1A (1)</t>
  </si>
  <si>
    <t>YDL082W</t>
  </si>
  <si>
    <t>YDL082W || RPL13A (1)</t>
  </si>
  <si>
    <t>YDL083C</t>
  </si>
  <si>
    <t>YDL083C || RPS16B (1)</t>
  </si>
  <si>
    <t>YDL084W</t>
  </si>
  <si>
    <t>YDL084W || SUB2 (1)</t>
  </si>
  <si>
    <t>YDL085C-A</t>
  </si>
  <si>
    <t>YDL085C-A ||  (1)</t>
  </si>
  <si>
    <t>YDL085W</t>
  </si>
  <si>
    <t>YDL085W || NDE2 (1)</t>
  </si>
  <si>
    <t>YDL086W</t>
  </si>
  <si>
    <t>YDL086W ||  (1)</t>
  </si>
  <si>
    <t>YDL087C</t>
  </si>
  <si>
    <t>YDL087C || LUC7 (1)</t>
  </si>
  <si>
    <t>YDL088C</t>
  </si>
  <si>
    <t>YDL088C || ASM4 (1)</t>
  </si>
  <si>
    <t>YDL089W</t>
  </si>
  <si>
    <t>YDL089W ||  (1)</t>
  </si>
  <si>
    <t>YDL090C</t>
  </si>
  <si>
    <t>YDL090C || RAM1 (1)</t>
  </si>
  <si>
    <t>YDL091C</t>
  </si>
  <si>
    <t>YDL091C || UBX3 (1)</t>
  </si>
  <si>
    <t>YDL092W</t>
  </si>
  <si>
    <t>YDL092W || SRP14 (1)</t>
  </si>
  <si>
    <t>YDL093W</t>
  </si>
  <si>
    <t>YDL093W || PMT5 (1)</t>
  </si>
  <si>
    <t>YDL094C</t>
  </si>
  <si>
    <t>YDL094C ||  (1)</t>
  </si>
  <si>
    <t>YDL095W</t>
  </si>
  <si>
    <t>YDL095W || PMT1 (1)</t>
  </si>
  <si>
    <t>YDL096C</t>
  </si>
  <si>
    <t>YDL096C ||  (1)</t>
  </si>
  <si>
    <t>YDL097C</t>
  </si>
  <si>
    <t>YDL097C || RPN6 (1)</t>
  </si>
  <si>
    <t>YDL098C</t>
  </si>
  <si>
    <t>YDL098C || SNU23 (1)</t>
  </si>
  <si>
    <t>YDL099W</t>
  </si>
  <si>
    <t>YDL099W ||  (1)</t>
  </si>
  <si>
    <t>YDL100C</t>
  </si>
  <si>
    <t>YDL100C || ARR4 (1)</t>
  </si>
  <si>
    <t>YDL101C</t>
  </si>
  <si>
    <t>YDL101C || DUN1 (1)</t>
  </si>
  <si>
    <t>YDL102W</t>
  </si>
  <si>
    <t>YDL102W || CDC2 (1)</t>
  </si>
  <si>
    <t>YDL103C</t>
  </si>
  <si>
    <t>YDL103C || QRI1 (1)</t>
  </si>
  <si>
    <t>YDL104C</t>
  </si>
  <si>
    <t>YDL104C || QRI7 (1)</t>
  </si>
  <si>
    <t>YDL105W</t>
  </si>
  <si>
    <t>YDL105W || NSE4 (1)</t>
  </si>
  <si>
    <t>YDL106C</t>
  </si>
  <si>
    <t>YDL106C || PHO2 (1)</t>
  </si>
  <si>
    <t>YDL107W</t>
  </si>
  <si>
    <t>YDL107W || MSS2 (1)</t>
  </si>
  <si>
    <t>YDL108W</t>
  </si>
  <si>
    <t>YDL108W || KIN28 (1)</t>
  </si>
  <si>
    <t>YDL109C</t>
  </si>
  <si>
    <t>YDL109C ||  (1)</t>
  </si>
  <si>
    <t>YDL110C</t>
  </si>
  <si>
    <t>YDL110C ||  (1)</t>
  </si>
  <si>
    <t>YDL111C</t>
  </si>
  <si>
    <t>YDL111C || RRP42 (1)</t>
  </si>
  <si>
    <t>YDL112W</t>
  </si>
  <si>
    <t>YDL112W || TRM3 (1)</t>
  </si>
  <si>
    <t>YDL113C</t>
  </si>
  <si>
    <t>YDL113C || ATG20 (1)</t>
  </si>
  <si>
    <t>YDL114W</t>
  </si>
  <si>
    <t>YDL114W ||  (1)</t>
  </si>
  <si>
    <t>YDL114W-A</t>
  </si>
  <si>
    <t>YDL114W-A ||  (1)</t>
  </si>
  <si>
    <t>YDL115C</t>
  </si>
  <si>
    <t>YDL115C || IWR1 (1)</t>
  </si>
  <si>
    <t>YDL116W</t>
  </si>
  <si>
    <t>YDL116W || NUP84 (1)</t>
  </si>
  <si>
    <t>YDL117W</t>
  </si>
  <si>
    <t>YDL117W || CYK3 (1)</t>
  </si>
  <si>
    <t>YDL118W</t>
  </si>
  <si>
    <t>YDL118W ||  (1)</t>
  </si>
  <si>
    <t>YDL119C</t>
  </si>
  <si>
    <t>YDL119C ||  (1)</t>
  </si>
  <si>
    <t>YDL120W</t>
  </si>
  <si>
    <t>YDL120W || YFH1 (1)</t>
  </si>
  <si>
    <t>YDL121C</t>
  </si>
  <si>
    <t>YDL121C ||  (1)</t>
  </si>
  <si>
    <t>YDL122W</t>
  </si>
  <si>
    <t>YDL122W || UBP1 (1)</t>
  </si>
  <si>
    <t>YDL123W</t>
  </si>
  <si>
    <t>YDL123W || SNA4 (1)</t>
  </si>
  <si>
    <t>YDL124W</t>
  </si>
  <si>
    <t>YDL124W ||  (1)</t>
  </si>
  <si>
    <t>YDL125C</t>
  </si>
  <si>
    <t>YDL125C || HNT1 (1)</t>
  </si>
  <si>
    <t>YDL126C</t>
  </si>
  <si>
    <t>YDL126C || CDC48 (1)</t>
  </si>
  <si>
    <t>YDL127W</t>
  </si>
  <si>
    <t>YDL127W || PCL2 (1)</t>
  </si>
  <si>
    <t>YDL128W</t>
  </si>
  <si>
    <t>YDL128W || VCX1 (1)</t>
  </si>
  <si>
    <t>YDL129W</t>
  </si>
  <si>
    <t>YDL129W ||  (1)</t>
  </si>
  <si>
    <t>YDL130W</t>
  </si>
  <si>
    <t>YDL130W || RPP1B (1)</t>
  </si>
  <si>
    <t>YDL130W-A</t>
  </si>
  <si>
    <t>YDL130W-A || STF1 (1)</t>
  </si>
  <si>
    <t>YDL131W</t>
  </si>
  <si>
    <t>YDL131W || LYS21 (1)</t>
  </si>
  <si>
    <t>YDL132W</t>
  </si>
  <si>
    <t>YDL132W || CDC53 (1)</t>
  </si>
  <si>
    <t>YDL133C-A</t>
  </si>
  <si>
    <t>YDL133C-A || RPL41B (1)</t>
  </si>
  <si>
    <t>YDL133W</t>
  </si>
  <si>
    <t>YDL133W ||  (1)</t>
  </si>
  <si>
    <t>YDL134C</t>
  </si>
  <si>
    <t>YDL134C || PPH21 (1)</t>
  </si>
  <si>
    <t>YDL135C</t>
  </si>
  <si>
    <t>YDL135C || RDI1 (1)</t>
  </si>
  <si>
    <t>YDL136W</t>
  </si>
  <si>
    <t>YDL136W || RPL35B (1)</t>
  </si>
  <si>
    <t>YDL137W</t>
  </si>
  <si>
    <t>YDL137W || ARF2 (1)</t>
  </si>
  <si>
    <t>YDL138W</t>
  </si>
  <si>
    <t>YDL138W || RGT2 (1)</t>
  </si>
  <si>
    <t>YDL139C</t>
  </si>
  <si>
    <t>YDL139C || SCM3 (1)</t>
  </si>
  <si>
    <t>YDL140C</t>
  </si>
  <si>
    <t>YDL140C || RPO21 (1)</t>
  </si>
  <si>
    <t>YDL141W</t>
  </si>
  <si>
    <t>YDL141W || BPL1 (1)</t>
  </si>
  <si>
    <t>YDL142C</t>
  </si>
  <si>
    <t>YDL142C || CRD1 (1)</t>
  </si>
  <si>
    <t>YDL143W</t>
  </si>
  <si>
    <t>YDL143W || CCT4 (1)</t>
  </si>
  <si>
    <t>YDL144C</t>
  </si>
  <si>
    <t>YDL144C ||  (1)</t>
  </si>
  <si>
    <t>YDL145C</t>
  </si>
  <si>
    <t>YDL145C || COP1 (1)</t>
  </si>
  <si>
    <t>YDL146W</t>
  </si>
  <si>
    <t>YDL146W ||  (1)</t>
  </si>
  <si>
    <t>YDL147W</t>
  </si>
  <si>
    <t>YDL147W || RPN5 (1)</t>
  </si>
  <si>
    <t>YDL148C</t>
  </si>
  <si>
    <t>YDL148C || NOP14 (1)</t>
  </si>
  <si>
    <t>YDL149W</t>
  </si>
  <si>
    <t>YDL149W || ATG9 (1)</t>
  </si>
  <si>
    <t>YDL150W</t>
  </si>
  <si>
    <t>YDL150W || RPC53 (1)</t>
  </si>
  <si>
    <t>YDL151C</t>
  </si>
  <si>
    <t>YDL151C || BUD30 (1)</t>
  </si>
  <si>
    <t>YDL153C</t>
  </si>
  <si>
    <t>YDL153C || SAS10 (1)</t>
  </si>
  <si>
    <t>YDL154W</t>
  </si>
  <si>
    <t>YDL154W || MSH5 (1)</t>
  </si>
  <si>
    <t>YDL155W</t>
  </si>
  <si>
    <t>YDL155W || CLB3 (1)</t>
  </si>
  <si>
    <t>YDL156W</t>
  </si>
  <si>
    <t>YDL156W ||  (1)</t>
  </si>
  <si>
    <t>YDL157C</t>
  </si>
  <si>
    <t>YDL157C ||  (1)</t>
  </si>
  <si>
    <t>YDL158C</t>
  </si>
  <si>
    <t>YDL158C ||  (1)</t>
  </si>
  <si>
    <t>YDL159W</t>
  </si>
  <si>
    <t>YDL159W || STE7 (1)</t>
  </si>
  <si>
    <t>YDL159W-A</t>
  </si>
  <si>
    <t>YDL159W-A ||  (1)</t>
  </si>
  <si>
    <t>YDL160C</t>
  </si>
  <si>
    <t>YDL160C || DHH1 (1)</t>
  </si>
  <si>
    <t>YDL161W</t>
  </si>
  <si>
    <t>YDL161W || ENT1 (1)</t>
  </si>
  <si>
    <t>YDL162C</t>
  </si>
  <si>
    <t>YDL162C ||  (1)</t>
  </si>
  <si>
    <t>YDL164C</t>
  </si>
  <si>
    <t>YDL164C || CDC9 (1)</t>
  </si>
  <si>
    <t>YDL165W</t>
  </si>
  <si>
    <t>YDL165W || CDC36 (1)</t>
  </si>
  <si>
    <t>YDL166C</t>
  </si>
  <si>
    <t>YDL166C || FAP7 (1)</t>
  </si>
  <si>
    <t>YDL167C</t>
  </si>
  <si>
    <t>YDL167C || NRP1 (1)</t>
  </si>
  <si>
    <t>YDL168W</t>
  </si>
  <si>
    <t>YDL168W || SFA1 (1)</t>
  </si>
  <si>
    <t>YDL169C</t>
  </si>
  <si>
    <t>YDL169C || UGX2 (1)</t>
  </si>
  <si>
    <t>YDL170W</t>
  </si>
  <si>
    <t>YDL170W || UGA3 (1)</t>
  </si>
  <si>
    <t>YDL171C</t>
  </si>
  <si>
    <t>YDL171C || GLT1 (1)</t>
  </si>
  <si>
    <t>YDL172C</t>
  </si>
  <si>
    <t>YDL172C ||  (1)</t>
  </si>
  <si>
    <t>YDL173W</t>
  </si>
  <si>
    <t>YDL173W ||  (1)</t>
  </si>
  <si>
    <t>YDL174C</t>
  </si>
  <si>
    <t>YDL174C || DLD1 (1)</t>
  </si>
  <si>
    <t>YDL175C</t>
  </si>
  <si>
    <t>YDL175C || AIR2 (1)</t>
  </si>
  <si>
    <t>YDL176W</t>
  </si>
  <si>
    <t>YDL176W ||  (1)</t>
  </si>
  <si>
    <t>YDL177C</t>
  </si>
  <si>
    <t>YDL177C ||  (1)</t>
  </si>
  <si>
    <t>YDL178W</t>
  </si>
  <si>
    <t>YDL178W || DLD2 (1)</t>
  </si>
  <si>
    <t>YDL179W</t>
  </si>
  <si>
    <t>YDL179W || PCL9 (1)</t>
  </si>
  <si>
    <t>YDL180W</t>
  </si>
  <si>
    <t>YDL180W ||  (1)</t>
  </si>
  <si>
    <t>YDL181W</t>
  </si>
  <si>
    <t>YDL181W || INH1 (1)</t>
  </si>
  <si>
    <t>YDL182W</t>
  </si>
  <si>
    <t>YDL182W || LYS20 (1)</t>
  </si>
  <si>
    <t>YDL183C</t>
  </si>
  <si>
    <t>YDL183C ||  (1)</t>
  </si>
  <si>
    <t>YDL184C</t>
  </si>
  <si>
    <t>YDL184C || RPL41A (1)</t>
  </si>
  <si>
    <t>YDL185C-A</t>
  </si>
  <si>
    <t>YDL185C-A ||  (1)</t>
  </si>
  <si>
    <t>YDL185W</t>
  </si>
  <si>
    <t>YDL185W || TFP1 (1)</t>
  </si>
  <si>
    <t>YDL186W</t>
  </si>
  <si>
    <t>YDL186W ||  (1)</t>
  </si>
  <si>
    <t>YDL187C</t>
  </si>
  <si>
    <t>YDL187C ||  (1)</t>
  </si>
  <si>
    <t>YDL188C</t>
  </si>
  <si>
    <t>YDL188C || PPH22 (1)</t>
  </si>
  <si>
    <t>YDL189W</t>
  </si>
  <si>
    <t>YDL189W || RBS1 (1)</t>
  </si>
  <si>
    <t>YDL190C</t>
  </si>
  <si>
    <t>YDL190C || UFD2 (1)</t>
  </si>
  <si>
    <t>YDL191W</t>
  </si>
  <si>
    <t>YDL191W || RPL35A (1)</t>
  </si>
  <si>
    <t>YDL192W</t>
  </si>
  <si>
    <t>YDL192W || ARF1 (1)</t>
  </si>
  <si>
    <t>YDL193W</t>
  </si>
  <si>
    <t>YDL193W ||  (1)</t>
  </si>
  <si>
    <t>YDL194W</t>
  </si>
  <si>
    <t>YDL194W || SNF3 (1)</t>
  </si>
  <si>
    <t>YDL195W</t>
  </si>
  <si>
    <t>YDL195W || SEC31 (1)</t>
  </si>
  <si>
    <t>YDL196W</t>
  </si>
  <si>
    <t>YDL196W ||  (1)</t>
  </si>
  <si>
    <t>YDL197C</t>
  </si>
  <si>
    <t>YDL197C || ASF2 (1)</t>
  </si>
  <si>
    <t>YDL198C</t>
  </si>
  <si>
    <t>YDL198C || GGC1 (1)</t>
  </si>
  <si>
    <t>YDL199C</t>
  </si>
  <si>
    <t>YDL199C ||  (1)</t>
  </si>
  <si>
    <t>YDL200C</t>
  </si>
  <si>
    <t>YDL200C || MGT1 (1)</t>
  </si>
  <si>
    <t>YDL201W</t>
  </si>
  <si>
    <t>YDL201W || TRM8 (1)</t>
  </si>
  <si>
    <t>YDL202W</t>
  </si>
  <si>
    <t>YDL202W || MRPL11 (1)</t>
  </si>
  <si>
    <t>YDL203C</t>
  </si>
  <si>
    <t>YDL203C ||  (1)</t>
  </si>
  <si>
    <t>YDL204W</t>
  </si>
  <si>
    <t>YDL204W || RTN2 (1)</t>
  </si>
  <si>
    <t>YDL205C</t>
  </si>
  <si>
    <t>YDL205C || HEM3 (1)</t>
  </si>
  <si>
    <t>YDL206W</t>
  </si>
  <si>
    <t>YDL206W ||  (1)</t>
  </si>
  <si>
    <t>YDL207W</t>
  </si>
  <si>
    <t>YDL207W || GLE1 (1)</t>
  </si>
  <si>
    <t>YDL208W</t>
  </si>
  <si>
    <t>YDL208W || NHP2 (1)</t>
  </si>
  <si>
    <t>YDL209C</t>
  </si>
  <si>
    <t>YDL209C || CWC2 (1)</t>
  </si>
  <si>
    <t>YDL210W</t>
  </si>
  <si>
    <t>YDL210W || UGA4 (1)</t>
  </si>
  <si>
    <t>YDL211C</t>
  </si>
  <si>
    <t>YDL211C ||  (1)</t>
  </si>
  <si>
    <t>YDL212W</t>
  </si>
  <si>
    <t>YDL212W || SHR3 (1)</t>
  </si>
  <si>
    <t>YDL213C</t>
  </si>
  <si>
    <t>YDL213C || NOP6 (1)</t>
  </si>
  <si>
    <t>YDL214C</t>
  </si>
  <si>
    <t>YDL214C || PRR2 (1)</t>
  </si>
  <si>
    <t>YDL215C</t>
  </si>
  <si>
    <t>YDL215C || GDH2 (1)</t>
  </si>
  <si>
    <t>YDL216C</t>
  </si>
  <si>
    <t>YDL216C || RRI1 (1)</t>
  </si>
  <si>
    <t>YDL217C</t>
  </si>
  <si>
    <t>YDL217C || TIM22 (1)</t>
  </si>
  <si>
    <t>YDL218W</t>
  </si>
  <si>
    <t>YDL218W ||  (1)</t>
  </si>
  <si>
    <t>YDL219W</t>
  </si>
  <si>
    <t>YDL219W || DTD1 (1)</t>
  </si>
  <si>
    <t>YDL220C</t>
  </si>
  <si>
    <t>YDL220C || CDC13 (1)</t>
  </si>
  <si>
    <t>YDL221W</t>
  </si>
  <si>
    <t>YDL221W ||  (1)</t>
  </si>
  <si>
    <t>YDL222C</t>
  </si>
  <si>
    <t>YDL222C || FMP45 (1)</t>
  </si>
  <si>
    <t>YDL223C</t>
  </si>
  <si>
    <t>YDL223C || HBT1 (1)</t>
  </si>
  <si>
    <t>YDL224C</t>
  </si>
  <si>
    <t>YDL224C || WHI4 (1)</t>
  </si>
  <si>
    <t>YDL225W</t>
  </si>
  <si>
    <t>YDL225W || SHS1 (1)</t>
  </si>
  <si>
    <t>YDL226C</t>
  </si>
  <si>
    <t>YDL226C || GCS1 (1)</t>
  </si>
  <si>
    <t>YDL227C</t>
  </si>
  <si>
    <t>YDL227C || HO (1)</t>
  </si>
  <si>
    <t>YDL228C</t>
  </si>
  <si>
    <t>YDL228C ||  (1)</t>
  </si>
  <si>
    <t>YDL229W</t>
  </si>
  <si>
    <t>YDL229W || SSB1 (1)</t>
  </si>
  <si>
    <t>YDL230W</t>
  </si>
  <si>
    <t>YDL230W || PTP1 (1)</t>
  </si>
  <si>
    <t>YDL231C</t>
  </si>
  <si>
    <t>YDL231C || BRE4 (1)</t>
  </si>
  <si>
    <t>YDL232W</t>
  </si>
  <si>
    <t>YDL232W || OST4 (1)</t>
  </si>
  <si>
    <t>YDL233W</t>
  </si>
  <si>
    <t>YDL233W ||  (1)</t>
  </si>
  <si>
    <t>YDL234C</t>
  </si>
  <si>
    <t>YDL234C || GYP7 (1)</t>
  </si>
  <si>
    <t>YDL235C</t>
  </si>
  <si>
    <t>YDL235C || YPD1 (1)</t>
  </si>
  <si>
    <t>YDL236W</t>
  </si>
  <si>
    <t>YDL236W || PHO13 (1)</t>
  </si>
  <si>
    <t>YDL237W</t>
  </si>
  <si>
    <t>YDL237W ||  (1)</t>
  </si>
  <si>
    <t>YDL238C</t>
  </si>
  <si>
    <t>YDL238C || GUD1 (1)</t>
  </si>
  <si>
    <t>YDL239C</t>
  </si>
  <si>
    <t>YDL239C || ADY3 (1)</t>
  </si>
  <si>
    <t>YDL240C-A</t>
  </si>
  <si>
    <t>YDL240C-A ||  (1)</t>
  </si>
  <si>
    <t>YDL240W</t>
  </si>
  <si>
    <t>YDL240W || LRG1 (1)</t>
  </si>
  <si>
    <t>YDL241W</t>
  </si>
  <si>
    <t>YDL241W ||  (1)</t>
  </si>
  <si>
    <t>YDL242W</t>
  </si>
  <si>
    <t>YDL242W ||  (1)</t>
  </si>
  <si>
    <t>YDL243C</t>
  </si>
  <si>
    <t>YDL243C || AAD4 (1)</t>
  </si>
  <si>
    <t>YDL244W</t>
  </si>
  <si>
    <t>YDL244W || THI13 (1)</t>
  </si>
  <si>
    <t>YDL245C</t>
  </si>
  <si>
    <t>YDL245C || HXT15 (1)</t>
  </si>
  <si>
    <t>YDL246C</t>
  </si>
  <si>
    <t>YDL246C || SOR2 (1)</t>
  </si>
  <si>
    <t>YDL247W</t>
  </si>
  <si>
    <t>YDL247W || MPH2 (1)</t>
  </si>
  <si>
    <t>YDL247W-A</t>
  </si>
  <si>
    <t>YDL247W-A ||  (1)</t>
  </si>
  <si>
    <t>YDL248W</t>
  </si>
  <si>
    <t>YDL248W || COS7 (1)</t>
  </si>
  <si>
    <t>YDR001C</t>
  </si>
  <si>
    <t>YDR001C || NTH1 (1)</t>
  </si>
  <si>
    <t>YDR002W</t>
  </si>
  <si>
    <t>YDR002W || YRB1 (1)</t>
  </si>
  <si>
    <t>YDR003W</t>
  </si>
  <si>
    <t>YDR003W || RCR2 (1)</t>
  </si>
  <si>
    <t>YDR004W</t>
  </si>
  <si>
    <t>YDR004W || RAD57 (1)</t>
  </si>
  <si>
    <t>YDR005C</t>
  </si>
  <si>
    <t>YDR005C || MAF1 (1)</t>
  </si>
  <si>
    <t>YDR006C</t>
  </si>
  <si>
    <t>YDR006C || SOK1 (1)</t>
  </si>
  <si>
    <t>YDR007W</t>
  </si>
  <si>
    <t>YDR007W || TRP1 (1)</t>
  </si>
  <si>
    <t>YDR008C</t>
  </si>
  <si>
    <t>YDR008C ||  (1)</t>
  </si>
  <si>
    <t>YDR009W</t>
  </si>
  <si>
    <t>YDR009W || GAL3 (1)</t>
  </si>
  <si>
    <t>YDR010C</t>
  </si>
  <si>
    <t>YDR010C ||  (1)</t>
  </si>
  <si>
    <t>YDR011W</t>
  </si>
  <si>
    <t>YDR011W || SNQ2 (1)</t>
  </si>
  <si>
    <t>YDR012W</t>
  </si>
  <si>
    <t>YDR012W || RPL4B (1)</t>
  </si>
  <si>
    <t>YDR013W</t>
  </si>
  <si>
    <t>YDR013W || PSF1 (1)</t>
  </si>
  <si>
    <t>YDR014W</t>
  </si>
  <si>
    <t>YDR014W || RAD61 (1)</t>
  </si>
  <si>
    <t>YDR015C</t>
  </si>
  <si>
    <t>YDR015C ||  (1)</t>
  </si>
  <si>
    <t>YDR016C</t>
  </si>
  <si>
    <t>YDR016C || DAD1 (1)</t>
  </si>
  <si>
    <t>YDR017C</t>
  </si>
  <si>
    <t>YDR017C || KCS1 (1)</t>
  </si>
  <si>
    <t>YDR018C</t>
  </si>
  <si>
    <t>YDR018C ||  (1)</t>
  </si>
  <si>
    <t>YDR019C</t>
  </si>
  <si>
    <t>YDR019C || GCV1 (1)</t>
  </si>
  <si>
    <t>YDR020C</t>
  </si>
  <si>
    <t>YDR020C ||  (1)</t>
  </si>
  <si>
    <t>YDR021W</t>
  </si>
  <si>
    <t>YDR021W || FAL1 (1)</t>
  </si>
  <si>
    <t>YDR022C</t>
  </si>
  <si>
    <t>YDR022C || CIS1 (1)</t>
  </si>
  <si>
    <t>YDR023W</t>
  </si>
  <si>
    <t>YDR023W || SES1 (1)</t>
  </si>
  <si>
    <t>YDR025W</t>
  </si>
  <si>
    <t>YDR025W || RPS11A (1)</t>
  </si>
  <si>
    <t>YDR026C</t>
  </si>
  <si>
    <t>YDR026C ||  (1)</t>
  </si>
  <si>
    <t>YDR027C</t>
  </si>
  <si>
    <t>YDR027C || VPS54 (1)</t>
  </si>
  <si>
    <t>YDR028C</t>
  </si>
  <si>
    <t>YDR028C || REG1 (1)</t>
  </si>
  <si>
    <t>YDR029W</t>
  </si>
  <si>
    <t>YDR029W ||  (1)</t>
  </si>
  <si>
    <t>YDR030C</t>
  </si>
  <si>
    <t>YDR030C || RAD28 (1)</t>
  </si>
  <si>
    <t>YDR031W</t>
  </si>
  <si>
    <t>YDR031W ||  (1)</t>
  </si>
  <si>
    <t>YDR032C</t>
  </si>
  <si>
    <t>YDR032C || PST2 (1)</t>
  </si>
  <si>
    <t>YDR033W</t>
  </si>
  <si>
    <t>YDR033W || MRH1 (1)</t>
  </si>
  <si>
    <t>YDR034C</t>
  </si>
  <si>
    <t>YDR034C || LYS14 (1)</t>
  </si>
  <si>
    <t>YDR034C-A</t>
  </si>
  <si>
    <t>YDR034C-A ||  (1)</t>
  </si>
  <si>
    <t>YDR034W-B</t>
  </si>
  <si>
    <t>YDR034W-B ||  (1)</t>
  </si>
  <si>
    <t>YDR035W</t>
  </si>
  <si>
    <t>YDR035W || ARO3 (1)</t>
  </si>
  <si>
    <t>YDR036C</t>
  </si>
  <si>
    <t>YDR036C || EHD3 (1)</t>
  </si>
  <si>
    <t>YDR037W</t>
  </si>
  <si>
    <t>YDR037W || KRS1 (1)</t>
  </si>
  <si>
    <t>YDR038C</t>
  </si>
  <si>
    <t>YDR038C || ENA5 (1)</t>
  </si>
  <si>
    <t>YDR039C</t>
  </si>
  <si>
    <t>YDR039C || ENA2 (1)</t>
  </si>
  <si>
    <t>YDR040C</t>
  </si>
  <si>
    <t>YDR040C || ENA1 (1)</t>
  </si>
  <si>
    <t>YDR041W</t>
  </si>
  <si>
    <t>YDR041W || RSM10 (1)</t>
  </si>
  <si>
    <t>YDR042C</t>
  </si>
  <si>
    <t>YDR042C ||  (1)</t>
  </si>
  <si>
    <t>YDR043C</t>
  </si>
  <si>
    <t>YDR043C || NRG1 (1)</t>
  </si>
  <si>
    <t>YDR044W</t>
  </si>
  <si>
    <t>YDR044W || HEM13 (1)</t>
  </si>
  <si>
    <t>YDR045C</t>
  </si>
  <si>
    <t>YDR045C || RPC11 (1)</t>
  </si>
  <si>
    <t>YDR046C</t>
  </si>
  <si>
    <t>YDR046C || BAP3 (1)</t>
  </si>
  <si>
    <t>YDR047W</t>
  </si>
  <si>
    <t>YDR047W || HEM12 (1)</t>
  </si>
  <si>
    <t>YDR048C</t>
  </si>
  <si>
    <t>YDR048C ||  (1)</t>
  </si>
  <si>
    <t>YDR049W</t>
  </si>
  <si>
    <t>YDR049W ||  (1)</t>
  </si>
  <si>
    <t>YDR050C</t>
  </si>
  <si>
    <t>YDR050C || TPI1 (1)</t>
  </si>
  <si>
    <t>YDR051C</t>
  </si>
  <si>
    <t>YDR051C ||  (1)</t>
  </si>
  <si>
    <t>YDR052C</t>
  </si>
  <si>
    <t>YDR052C || DBF4 (1)</t>
  </si>
  <si>
    <t>YDR053W</t>
  </si>
  <si>
    <t>YDR053W ||  (1)</t>
  </si>
  <si>
    <t>YDR054C</t>
  </si>
  <si>
    <t>YDR054C || CDC34 (1)</t>
  </si>
  <si>
    <t>YDR055W</t>
  </si>
  <si>
    <t>YDR055W || PST1 (1)</t>
  </si>
  <si>
    <t>YDR056C</t>
  </si>
  <si>
    <t>YDR056C ||  (1)</t>
  </si>
  <si>
    <t>YDR057W</t>
  </si>
  <si>
    <t>YDR057W || YOS9 (1)</t>
  </si>
  <si>
    <t>YDR058C</t>
  </si>
  <si>
    <t>YDR058C || TGL2 (1)</t>
  </si>
  <si>
    <t>YDR059C</t>
  </si>
  <si>
    <t>YDR059C || UBC5 (1)</t>
  </si>
  <si>
    <t>YDR060W</t>
  </si>
  <si>
    <t>YDR060W || MAK21 (1)</t>
  </si>
  <si>
    <t>YDR061W</t>
  </si>
  <si>
    <t>YDR061W ||  (1)</t>
  </si>
  <si>
    <t>YDR062W</t>
  </si>
  <si>
    <t>YDR062W || LCB2 (1)</t>
  </si>
  <si>
    <t>YDR063W</t>
  </si>
  <si>
    <t>YDR063W ||  (1)</t>
  </si>
  <si>
    <t>YDR064W</t>
  </si>
  <si>
    <t>YDR064W || RPS13 (1)</t>
  </si>
  <si>
    <t>YDR065W</t>
  </si>
  <si>
    <t>YDR065W ||  (1)</t>
  </si>
  <si>
    <t>YDR066C</t>
  </si>
  <si>
    <t>YDR066C ||  (1)</t>
  </si>
  <si>
    <t>YDR067C</t>
  </si>
  <si>
    <t>YDR067C ||  (1)</t>
  </si>
  <si>
    <t>YDR068W</t>
  </si>
  <si>
    <t>YDR068W || DOS2 (1)</t>
  </si>
  <si>
    <t>YDR069C</t>
  </si>
  <si>
    <t>YDR069C || DOA4 (1)</t>
  </si>
  <si>
    <t>YDR070C</t>
  </si>
  <si>
    <t>YDR070C ||  (1)</t>
  </si>
  <si>
    <t>YDR071C</t>
  </si>
  <si>
    <t>YDR071C || PAA1 (1)</t>
  </si>
  <si>
    <t>YDR072C</t>
  </si>
  <si>
    <t>YDR072C || IPT1 (1)</t>
  </si>
  <si>
    <t>YDR073W</t>
  </si>
  <si>
    <t>YDR073W || SNF11 (1)</t>
  </si>
  <si>
    <t>YDR074W</t>
  </si>
  <si>
    <t>YDR074W || TPS2 (1)</t>
  </si>
  <si>
    <t>YDR075W</t>
  </si>
  <si>
    <t>YDR075W || PPH3 (1)</t>
  </si>
  <si>
    <t>YDR076W</t>
  </si>
  <si>
    <t>YDR076W || RAD55 (1)</t>
  </si>
  <si>
    <t>YDR077W</t>
  </si>
  <si>
    <t>YDR077W || SED1 (1)</t>
  </si>
  <si>
    <t>YDR078C</t>
  </si>
  <si>
    <t>YDR078C || SHU2 (1)</t>
  </si>
  <si>
    <t>YDR079C-A</t>
  </si>
  <si>
    <t>YDR079C-A || TFB5 (1)</t>
  </si>
  <si>
    <t>YDR079W</t>
  </si>
  <si>
    <t>YDR079W || PET100 (1)</t>
  </si>
  <si>
    <t>YDR080W</t>
  </si>
  <si>
    <t>YDR080W || VPS41 (1)</t>
  </si>
  <si>
    <t>YDR081C</t>
  </si>
  <si>
    <t>YDR081C || PDC2 (1)</t>
  </si>
  <si>
    <t>YDR082W</t>
  </si>
  <si>
    <t>YDR082W || STN1 (1)</t>
  </si>
  <si>
    <t>YDR083W</t>
  </si>
  <si>
    <t>YDR083W || RRP8 (1)</t>
  </si>
  <si>
    <t>YDR084C</t>
  </si>
  <si>
    <t>YDR084C ||  (1)</t>
  </si>
  <si>
    <t>YDR085C</t>
  </si>
  <si>
    <t>YDR085C || AFR1 (1)</t>
  </si>
  <si>
    <t>YDR086C</t>
  </si>
  <si>
    <t>YDR086C || SSS1 (1)</t>
  </si>
  <si>
    <t>YDR087C</t>
  </si>
  <si>
    <t>YDR087C || RRP1 (1)</t>
  </si>
  <si>
    <t>YDR088C</t>
  </si>
  <si>
    <t>YDR088C || SLU7 (1)</t>
  </si>
  <si>
    <t>YDR089W</t>
  </si>
  <si>
    <t>YDR089W ||  (1)</t>
  </si>
  <si>
    <t>YDR090C</t>
  </si>
  <si>
    <t>YDR090C ||  (1)</t>
  </si>
  <si>
    <t>YDR091C</t>
  </si>
  <si>
    <t>YDR091C || RLI1 (1)</t>
  </si>
  <si>
    <t>YDR092W</t>
  </si>
  <si>
    <t>YDR092W || UBC13 (1)</t>
  </si>
  <si>
    <t>YDR093W</t>
  </si>
  <si>
    <t>YDR093W || DNF2 (1)</t>
  </si>
  <si>
    <t>YDR094W</t>
  </si>
  <si>
    <t>YDR094W ||  (1)</t>
  </si>
  <si>
    <t>YDR095C</t>
  </si>
  <si>
    <t>YDR095C ||  (1)</t>
  </si>
  <si>
    <t>YDR096W</t>
  </si>
  <si>
    <t>YDR096W || GIS1 (1)</t>
  </si>
  <si>
    <t>YDR097C</t>
  </si>
  <si>
    <t>YDR097C || MSH6 (1)</t>
  </si>
  <si>
    <t>YDR098C</t>
  </si>
  <si>
    <t>YDR098C || GRX3 (1)</t>
  </si>
  <si>
    <t>YDR099W</t>
  </si>
  <si>
    <t>YDR099W || BMH2 (1)</t>
  </si>
  <si>
    <t>YDR100W</t>
  </si>
  <si>
    <t>YDR100W ||  (1)</t>
  </si>
  <si>
    <t>YDR101C</t>
  </si>
  <si>
    <t>YDR101C || ARX1 (1)</t>
  </si>
  <si>
    <t>YDR102C</t>
  </si>
  <si>
    <t>YDR102C ||  (1)</t>
  </si>
  <si>
    <t>YDR103W</t>
  </si>
  <si>
    <t>YDR103W || STE5 (1)</t>
  </si>
  <si>
    <t>YDR104C</t>
  </si>
  <si>
    <t>YDR104C || SPO71 (1)</t>
  </si>
  <si>
    <t>YDR105C</t>
  </si>
  <si>
    <t>YDR105C || TMS1 (1)</t>
  </si>
  <si>
    <t>YDR106W</t>
  </si>
  <si>
    <t>YDR106W || ARP10 (1)</t>
  </si>
  <si>
    <t>YDR107C</t>
  </si>
  <si>
    <t>YDR107C ||  (1)</t>
  </si>
  <si>
    <t>YDR108W</t>
  </si>
  <si>
    <t>YDR108W || GSG1 (1)</t>
  </si>
  <si>
    <t>YDR109C</t>
  </si>
  <si>
    <t>YDR109C ||  (1)</t>
  </si>
  <si>
    <t>YDR110W</t>
  </si>
  <si>
    <t>YDR110W || FOB1 (1)</t>
  </si>
  <si>
    <t>YDR111C</t>
  </si>
  <si>
    <t>YDR111C ||  (1)</t>
  </si>
  <si>
    <t>YDR112W</t>
  </si>
  <si>
    <t>YDR112W ||  (1)</t>
  </si>
  <si>
    <t>YDR113C</t>
  </si>
  <si>
    <t>YDR113C || PDS1 (1)</t>
  </si>
  <si>
    <t>YDR114C</t>
  </si>
  <si>
    <t>YDR114C ||  (1)</t>
  </si>
  <si>
    <t>YDR115W</t>
  </si>
  <si>
    <t>YDR115W ||  (1)</t>
  </si>
  <si>
    <t>YDR116C</t>
  </si>
  <si>
    <t>YDR116C || MRPL1 (1)</t>
  </si>
  <si>
    <t>YDR117C</t>
  </si>
  <si>
    <t>YDR117C ||  (1)</t>
  </si>
  <si>
    <t>YDR118W</t>
  </si>
  <si>
    <t>YDR118W || APC4 (1)</t>
  </si>
  <si>
    <t>YDR119W</t>
  </si>
  <si>
    <t>YDR119W ||  (1)</t>
  </si>
  <si>
    <t>YDR120C</t>
  </si>
  <si>
    <t>YDR120C || TRM1 (1)</t>
  </si>
  <si>
    <t>YDR121W</t>
  </si>
  <si>
    <t>YDR121W || DPB4 (1)</t>
  </si>
  <si>
    <t>YDR122W</t>
  </si>
  <si>
    <t>YDR122W || KIN1 (1)</t>
  </si>
  <si>
    <t>YDR123C</t>
  </si>
  <si>
    <t>YDR123C || INO2 (1)</t>
  </si>
  <si>
    <t>YDR124W</t>
  </si>
  <si>
    <t>YDR124W ||  (1)</t>
  </si>
  <si>
    <t>YDR125C</t>
  </si>
  <si>
    <t>YDR125C || ECM18 (1)</t>
  </si>
  <si>
    <t>YDR126W</t>
  </si>
  <si>
    <t>YDR126W || SWF1 (1)</t>
  </si>
  <si>
    <t>YDR127W</t>
  </si>
  <si>
    <t>YDR127W || ARO1 (1)</t>
  </si>
  <si>
    <t>YDR128W</t>
  </si>
  <si>
    <t>YDR128W ||  (1)</t>
  </si>
  <si>
    <t>YDR129C</t>
  </si>
  <si>
    <t>YDR129C || SAC6 (1)</t>
  </si>
  <si>
    <t>YDR130C</t>
  </si>
  <si>
    <t>YDR130C || FIN1 (1)</t>
  </si>
  <si>
    <t>YDR131C</t>
  </si>
  <si>
    <t>YDR131C ||  (1)</t>
  </si>
  <si>
    <t>YDR132C</t>
  </si>
  <si>
    <t>YDR132C ||  (1)</t>
  </si>
  <si>
    <t>YDR133C</t>
  </si>
  <si>
    <t>YDR133C ||  (1)</t>
  </si>
  <si>
    <t>YDR134C</t>
  </si>
  <si>
    <t>YDR134C ||  (1)</t>
  </si>
  <si>
    <t>YDR135C</t>
  </si>
  <si>
    <t>YDR135C || YCF1 (1)</t>
  </si>
  <si>
    <t>YDR136C</t>
  </si>
  <si>
    <t>YDR136C || VPS61 (1)</t>
  </si>
  <si>
    <t>YDR137W</t>
  </si>
  <si>
    <t>YDR137W || RGP1 (1)</t>
  </si>
  <si>
    <t>YDR138W</t>
  </si>
  <si>
    <t>YDR138W || HPR1 (1)</t>
  </si>
  <si>
    <t>YDR139C</t>
  </si>
  <si>
    <t>YDR139C || RUB1 (1)</t>
  </si>
  <si>
    <t>YDR140W</t>
  </si>
  <si>
    <t>YDR140W ||  (1)</t>
  </si>
  <si>
    <t>YDR141C</t>
  </si>
  <si>
    <t>YDR141C || DOP1 (1)</t>
  </si>
  <si>
    <t>YDR142C</t>
  </si>
  <si>
    <t>YDR142C || PEX7 (1)</t>
  </si>
  <si>
    <t>YDR143C</t>
  </si>
  <si>
    <t>YDR143C || SAN1 (1)</t>
  </si>
  <si>
    <t>YDR144C</t>
  </si>
  <si>
    <t>YDR144C || MKC7 (1)</t>
  </si>
  <si>
    <t>YDR145W</t>
  </si>
  <si>
    <t>YDR145W || TAF12 (1)</t>
  </si>
  <si>
    <t>YDR146C</t>
  </si>
  <si>
    <t>YDR146C || SWI5 (1)</t>
  </si>
  <si>
    <t>YDR147W</t>
  </si>
  <si>
    <t>YDR147W || EKI1 (1)</t>
  </si>
  <si>
    <t>YDR148C</t>
  </si>
  <si>
    <t>YDR148C || KGD2 (1)</t>
  </si>
  <si>
    <t>YDR149C</t>
  </si>
  <si>
    <t>YDR149C ||  (1)</t>
  </si>
  <si>
    <t>YDR150W</t>
  </si>
  <si>
    <t>YDR150W || NUM1 (1)</t>
  </si>
  <si>
    <t>YDR151C</t>
  </si>
  <si>
    <t>YDR151C || CTH1 (1)</t>
  </si>
  <si>
    <t>YDR152W</t>
  </si>
  <si>
    <t>YDR152W || GIR2 (1)</t>
  </si>
  <si>
    <t>YDR153C</t>
  </si>
  <si>
    <t>YDR153C || ENT5 (1)</t>
  </si>
  <si>
    <t>YDR154C</t>
  </si>
  <si>
    <t>YDR154C ||  (1)</t>
  </si>
  <si>
    <t>YDR155C</t>
  </si>
  <si>
    <t>YDR155C || CPR1 (1)</t>
  </si>
  <si>
    <t>YDR156W</t>
  </si>
  <si>
    <t>YDR156W || RPA14 (1)</t>
  </si>
  <si>
    <t>YDR157W</t>
  </si>
  <si>
    <t>YDR157W ||  (1)</t>
  </si>
  <si>
    <t>YDR158W</t>
  </si>
  <si>
    <t>YDR158W || HOM2 (1)</t>
  </si>
  <si>
    <t>YDR159W</t>
  </si>
  <si>
    <t>YDR159W || SAC3 (1)</t>
  </si>
  <si>
    <t>YDR160W</t>
  </si>
  <si>
    <t>YDR160W || SSY1 (1)</t>
  </si>
  <si>
    <t>YDR161W</t>
  </si>
  <si>
    <t>YDR161W ||  (1)</t>
  </si>
  <si>
    <t>YDR162C</t>
  </si>
  <si>
    <t>YDR162C || NBP2 (1)</t>
  </si>
  <si>
    <t>YDR163W</t>
  </si>
  <si>
    <t>YDR163W || CWC15 (1)</t>
  </si>
  <si>
    <t>YDR164C</t>
  </si>
  <si>
    <t>YDR164C || SEC1 (1)</t>
  </si>
  <si>
    <t>YDR165W</t>
  </si>
  <si>
    <t>YDR165W || TRM82 (1)</t>
  </si>
  <si>
    <t>YDR166C</t>
  </si>
  <si>
    <t>YDR166C || SEC5 (1)</t>
  </si>
  <si>
    <t>YDR167W</t>
  </si>
  <si>
    <t>YDR167W || TAF10 (1)</t>
  </si>
  <si>
    <t>YDR168W</t>
  </si>
  <si>
    <t>YDR168W || CDC37 (1)</t>
  </si>
  <si>
    <t>YDR169C</t>
  </si>
  <si>
    <t>YDR169C || STB3 (1)</t>
  </si>
  <si>
    <t>YDR170C</t>
  </si>
  <si>
    <t>YDR170C || SEC7 (1)</t>
  </si>
  <si>
    <t>YDR171W</t>
  </si>
  <si>
    <t>YDR171W || HSP42 (1)</t>
  </si>
  <si>
    <t>YDR172W</t>
  </si>
  <si>
    <t>YDR172W || SUP35 (1)</t>
  </si>
  <si>
    <t>YDR173C</t>
  </si>
  <si>
    <t>YDR173C || ARG82 (1)</t>
  </si>
  <si>
    <t>YDR174W</t>
  </si>
  <si>
    <t>YDR174W || HMO1 (1)</t>
  </si>
  <si>
    <t>YDR175C</t>
  </si>
  <si>
    <t>YDR175C || RSM24 (1)</t>
  </si>
  <si>
    <t>YDR176W</t>
  </si>
  <si>
    <t>YDR176W || NGG1 (1)</t>
  </si>
  <si>
    <t>YDR177W</t>
  </si>
  <si>
    <t>YDR177W || UBC1 (1)</t>
  </si>
  <si>
    <t>YDR178W</t>
  </si>
  <si>
    <t>YDR178W || SDH4 (1)</t>
  </si>
  <si>
    <t>YDR179C</t>
  </si>
  <si>
    <t>YDR179C || CSN9 (1)</t>
  </si>
  <si>
    <t>YDR179W-A</t>
  </si>
  <si>
    <t>YDR179W-A ||  (1)</t>
  </si>
  <si>
    <t>YDR180W</t>
  </si>
  <si>
    <t>YDR180W || SCC2 (1)</t>
  </si>
  <si>
    <t>YDR181C</t>
  </si>
  <si>
    <t>YDR181C || SAS4 (1)</t>
  </si>
  <si>
    <t>YDR182W</t>
  </si>
  <si>
    <t>YDR182W || CDC1 (1)</t>
  </si>
  <si>
    <t>YDR183W</t>
  </si>
  <si>
    <t>YDR183W || PLP1 (1)</t>
  </si>
  <si>
    <t>YDR184C</t>
  </si>
  <si>
    <t>YDR184C || ATC1 (1)</t>
  </si>
  <si>
    <t>YDR185C</t>
  </si>
  <si>
    <t>YDR185C ||  (1)</t>
  </si>
  <si>
    <t>YDR186C</t>
  </si>
  <si>
    <t>YDR186C ||  (1)</t>
  </si>
  <si>
    <t>YDR187C</t>
  </si>
  <si>
    <t>YDR187C ||  (1)</t>
  </si>
  <si>
    <t>YDR188W</t>
  </si>
  <si>
    <t>YDR188W || CCT6 (1)</t>
  </si>
  <si>
    <t>YDR189W</t>
  </si>
  <si>
    <t>YDR189W || SLY1 (1)</t>
  </si>
  <si>
    <t>YDR190C</t>
  </si>
  <si>
    <t>YDR190C || RVB1 (1)</t>
  </si>
  <si>
    <t>YDR191W</t>
  </si>
  <si>
    <t>YDR191W || HST4 (1)</t>
  </si>
  <si>
    <t>YDR192C</t>
  </si>
  <si>
    <t>YDR192C || NUP42 (1)</t>
  </si>
  <si>
    <t>YDR193W</t>
  </si>
  <si>
    <t>YDR193W ||  (1)</t>
  </si>
  <si>
    <t>YDR194C</t>
  </si>
  <si>
    <t>YDR194C || MSS116 (1)</t>
  </si>
  <si>
    <t>YDR195W</t>
  </si>
  <si>
    <t>YDR195W || REF2 (1)</t>
  </si>
  <si>
    <t>YDR196C</t>
  </si>
  <si>
    <t>YDR196C ||  (1)</t>
  </si>
  <si>
    <t>YDR197W</t>
  </si>
  <si>
    <t>YDR197W || CBS2 (1)</t>
  </si>
  <si>
    <t>YDR198C</t>
  </si>
  <si>
    <t>YDR198C ||  (1)</t>
  </si>
  <si>
    <t>YDR199W</t>
  </si>
  <si>
    <t>YDR199W ||  (1)</t>
  </si>
  <si>
    <t>YDR200C</t>
  </si>
  <si>
    <t>YDR200C || VPS64 (1)</t>
  </si>
  <si>
    <t>YDR201W</t>
  </si>
  <si>
    <t>YDR201W || SPC19 (1)</t>
  </si>
  <si>
    <t>YDR202C</t>
  </si>
  <si>
    <t>YDR202C || RAV2 (1)</t>
  </si>
  <si>
    <t>YDR203W</t>
  </si>
  <si>
    <t>YDR203W ||  (1)</t>
  </si>
  <si>
    <t>YDR204W</t>
  </si>
  <si>
    <t>YDR204W || COQ4 (1)</t>
  </si>
  <si>
    <t>YDR205W</t>
  </si>
  <si>
    <t>YDR205W || MSC2 (1)</t>
  </si>
  <si>
    <t>YDR206W</t>
  </si>
  <si>
    <t>YDR206W || EBS1 (1)</t>
  </si>
  <si>
    <t>YDR207C</t>
  </si>
  <si>
    <t>YDR207C || UME6 (1)</t>
  </si>
  <si>
    <t>YDR208W</t>
  </si>
  <si>
    <t>YDR208W || MSS4 (1)</t>
  </si>
  <si>
    <t>YDR209C</t>
  </si>
  <si>
    <t>YDR209C ||  (1)</t>
  </si>
  <si>
    <t>YDR210W</t>
  </si>
  <si>
    <t>YDR210W ||  (1)</t>
  </si>
  <si>
    <t>YDR211W</t>
  </si>
  <si>
    <t>YDR211W || GCD6 (1)</t>
  </si>
  <si>
    <t>YDR212W</t>
  </si>
  <si>
    <t>YDR212W || TCP1 (1)</t>
  </si>
  <si>
    <t>YDR213W</t>
  </si>
  <si>
    <t>YDR213W || UPC2 (1)</t>
  </si>
  <si>
    <t>YDR214W</t>
  </si>
  <si>
    <t>YDR214W || AHA1 (1)</t>
  </si>
  <si>
    <t>YDR215C</t>
  </si>
  <si>
    <t>YDR215C ||  (1)</t>
  </si>
  <si>
    <t>YDR216W</t>
  </si>
  <si>
    <t>YDR216W || ADR1 (1)</t>
  </si>
  <si>
    <t>YDR217C</t>
  </si>
  <si>
    <t>YDR217C || RAD9 (1)</t>
  </si>
  <si>
    <t>YDR218C</t>
  </si>
  <si>
    <t>YDR218C || SPR28 (1)</t>
  </si>
  <si>
    <t>YDR219C</t>
  </si>
  <si>
    <t>YDR219C ||  (1)</t>
  </si>
  <si>
    <t>YDR220C</t>
  </si>
  <si>
    <t>YDR220C ||  (1)</t>
  </si>
  <si>
    <t>YDR221W</t>
  </si>
  <si>
    <t>YDR221W ||  (1)</t>
  </si>
  <si>
    <t>YDR222W</t>
  </si>
  <si>
    <t>YDR222W ||  (1)</t>
  </si>
  <si>
    <t>YDR223W</t>
  </si>
  <si>
    <t>YDR223W || CRF1 (1)</t>
  </si>
  <si>
    <t>YDR224C</t>
  </si>
  <si>
    <t>YDR224C || HTB1 (1)</t>
  </si>
  <si>
    <t>YDR225W</t>
  </si>
  <si>
    <t>YDR225W || HTA1 (1)</t>
  </si>
  <si>
    <t>YDR226W</t>
  </si>
  <si>
    <t>YDR226W || ADK1 (1)</t>
  </si>
  <si>
    <t>YDR227W</t>
  </si>
  <si>
    <t>YDR227W || SIR4 (1)</t>
  </si>
  <si>
    <t>YDR228C</t>
  </si>
  <si>
    <t>YDR228C || PCF11 (1)</t>
  </si>
  <si>
    <t>YDR229W</t>
  </si>
  <si>
    <t>YDR229W || IVY1 (1)</t>
  </si>
  <si>
    <t>YDR230W</t>
  </si>
  <si>
    <t>YDR230W ||  (1)</t>
  </si>
  <si>
    <t>YDR231C</t>
  </si>
  <si>
    <t>YDR231C || COX20 (1)</t>
  </si>
  <si>
    <t>YDR232W</t>
  </si>
  <si>
    <t>YDR232W || HEM1 (1)</t>
  </si>
  <si>
    <t>YDR233C</t>
  </si>
  <si>
    <t>YDR233C || RTN1 (1)</t>
  </si>
  <si>
    <t>YDR234W</t>
  </si>
  <si>
    <t>YDR234W || LYS4 (1)</t>
  </si>
  <si>
    <t>YDR235W</t>
  </si>
  <si>
    <t>YDR235W || PRP42 (1)</t>
  </si>
  <si>
    <t>YDR236C</t>
  </si>
  <si>
    <t>YDR236C || FMN1 (1)</t>
  </si>
  <si>
    <t>YDR237W</t>
  </si>
  <si>
    <t>YDR237W || MRPL7 (1)</t>
  </si>
  <si>
    <t>YDR238C</t>
  </si>
  <si>
    <t>YDR238C || SEC26 (1)</t>
  </si>
  <si>
    <t>YDR239C</t>
  </si>
  <si>
    <t>YDR239C ||  (1)</t>
  </si>
  <si>
    <t>YDR240C</t>
  </si>
  <si>
    <t>YDR240C || SNU56 (1)</t>
  </si>
  <si>
    <t>YDR241W</t>
  </si>
  <si>
    <t>YDR241W || BUD26 (1)</t>
  </si>
  <si>
    <t>YDR242W</t>
  </si>
  <si>
    <t>YDR242W || AMD2 (1)</t>
  </si>
  <si>
    <t>YDR243C</t>
  </si>
  <si>
    <t>YDR243C || PRP28 (1)</t>
  </si>
  <si>
    <t>YDR244W</t>
  </si>
  <si>
    <t>YDR244W || PEX5 (1)</t>
  </si>
  <si>
    <t>YDR245W</t>
  </si>
  <si>
    <t>YDR245W || MNN10 (1)</t>
  </si>
  <si>
    <t>YDR246W</t>
  </si>
  <si>
    <t>YDR246W || TRS23 (1)</t>
  </si>
  <si>
    <t>YDR247W</t>
  </si>
  <si>
    <t>YDR247W || VHS1 (1)</t>
  </si>
  <si>
    <t>YDR248C</t>
  </si>
  <si>
    <t>YDR248C ||  (1)</t>
  </si>
  <si>
    <t>YDR249C</t>
  </si>
  <si>
    <t>YDR249C ||  (1)</t>
  </si>
  <si>
    <t>YDR250C</t>
  </si>
  <si>
    <t>YDR250C ||  (1)</t>
  </si>
  <si>
    <t>YDR251W</t>
  </si>
  <si>
    <t>YDR251W || PAM1 (1)</t>
  </si>
  <si>
    <t>YDR252W</t>
  </si>
  <si>
    <t>YDR252W || BTT1 (1)</t>
  </si>
  <si>
    <t>YDR253C</t>
  </si>
  <si>
    <t>YDR253C || MET32 (1)</t>
  </si>
  <si>
    <t>YDR254W</t>
  </si>
  <si>
    <t>YDR254W || CHL4 (1)</t>
  </si>
  <si>
    <t>YDR255C</t>
  </si>
  <si>
    <t>YDR255C || RMD5 (1)</t>
  </si>
  <si>
    <t>YDR256C</t>
  </si>
  <si>
    <t>YDR256C || CTA1 (1)</t>
  </si>
  <si>
    <t>YDR257C</t>
  </si>
  <si>
    <t>YDR257C || SET7 (1)</t>
  </si>
  <si>
    <t>YDR258C</t>
  </si>
  <si>
    <t>YDR258C || HSP78 (1)</t>
  </si>
  <si>
    <t>YDR259C</t>
  </si>
  <si>
    <t>YDR259C || YAP6 (1)</t>
  </si>
  <si>
    <t>YDR260C</t>
  </si>
  <si>
    <t>YDR260C || SWM1 (1)</t>
  </si>
  <si>
    <t>YDR261C</t>
  </si>
  <si>
    <t>YDR261C || EXG2 (1)</t>
  </si>
  <si>
    <t>YDR262W</t>
  </si>
  <si>
    <t>YDR262W ||  (1)</t>
  </si>
  <si>
    <t>YDR263C</t>
  </si>
  <si>
    <t>YDR263C || DIN7 (1)</t>
  </si>
  <si>
    <t>YDR264C</t>
  </si>
  <si>
    <t>YDR264C || AKR1 (1)</t>
  </si>
  <si>
    <t>YDR265W</t>
  </si>
  <si>
    <t>YDR265W || PEX10 (1)</t>
  </si>
  <si>
    <t>YDR266C</t>
  </si>
  <si>
    <t>YDR266C ||  (1)</t>
  </si>
  <si>
    <t>YDR267C</t>
  </si>
  <si>
    <t>YDR267C ||  (1)</t>
  </si>
  <si>
    <t>YDR268W</t>
  </si>
  <si>
    <t>YDR268W || MSW1 (1)</t>
  </si>
  <si>
    <t>YDR269C</t>
  </si>
  <si>
    <t>YDR269C ||  (1)</t>
  </si>
  <si>
    <t>YDR270W</t>
  </si>
  <si>
    <t>YDR270W || CCC2 (1)</t>
  </si>
  <si>
    <t>YDR271C</t>
  </si>
  <si>
    <t>YDR271C ||  (1)</t>
  </si>
  <si>
    <t>YDR272W</t>
  </si>
  <si>
    <t>YDR272W || GLO2 (1)</t>
  </si>
  <si>
    <t>YDR273W</t>
  </si>
  <si>
    <t>YDR273W || DON1 (1)</t>
  </si>
  <si>
    <t>YDR274C</t>
  </si>
  <si>
    <t>YDR274C ||  (1)</t>
  </si>
  <si>
    <t>YDR275W</t>
  </si>
  <si>
    <t>YDR275W || BSC2 (1)</t>
  </si>
  <si>
    <t>YDR276C</t>
  </si>
  <si>
    <t>YDR276C || PMP3 (1)</t>
  </si>
  <si>
    <t>YDR277C</t>
  </si>
  <si>
    <t>YDR277C || MTH1 (1)</t>
  </si>
  <si>
    <t>YDR278C</t>
  </si>
  <si>
    <t>YDR278C ||  (1)</t>
  </si>
  <si>
    <t>YDR279W</t>
  </si>
  <si>
    <t>YDR279W || RNH202 (1)</t>
  </si>
  <si>
    <t>YDR280W</t>
  </si>
  <si>
    <t>YDR280W || RRP45 (1)</t>
  </si>
  <si>
    <t>YDR281C</t>
  </si>
  <si>
    <t>YDR281C || PHM6 (1)</t>
  </si>
  <si>
    <t>YDR282C</t>
  </si>
  <si>
    <t>YDR282C ||  (1)</t>
  </si>
  <si>
    <t>YDR283C</t>
  </si>
  <si>
    <t>YDR283C || GCN2 (1)</t>
  </si>
  <si>
    <t>YDR284C</t>
  </si>
  <si>
    <t>YDR284C || DPP1 (1)</t>
  </si>
  <si>
    <t>YDR285W</t>
  </si>
  <si>
    <t>YDR285W || ZIP1 (1)</t>
  </si>
  <si>
    <t>YDR286C</t>
  </si>
  <si>
    <t>YDR286C ||  (1)</t>
  </si>
  <si>
    <t>YDR287W</t>
  </si>
  <si>
    <t>YDR287W ||  (1)</t>
  </si>
  <si>
    <t>YDR288W</t>
  </si>
  <si>
    <t>YDR288W || NSE3 (1)</t>
  </si>
  <si>
    <t>YDR289C</t>
  </si>
  <si>
    <t>YDR289C || RTT103 (1)</t>
  </si>
  <si>
    <t>YDR291W</t>
  </si>
  <si>
    <t>YDR291W ||  (1)</t>
  </si>
  <si>
    <t>YDR292C</t>
  </si>
  <si>
    <t>YDR292C || SRP101 (1)</t>
  </si>
  <si>
    <t>YDR293C</t>
  </si>
  <si>
    <t>YDR293C || SSD1 (1)</t>
  </si>
  <si>
    <t>YDR294C</t>
  </si>
  <si>
    <t>YDR294C || DPL1 (1)</t>
  </si>
  <si>
    <t>YDR295C</t>
  </si>
  <si>
    <t>YDR295C || HDA2 (1)</t>
  </si>
  <si>
    <t>YDR296W</t>
  </si>
  <si>
    <t>YDR296W || MHR1 (1)</t>
  </si>
  <si>
    <t>YDR297W</t>
  </si>
  <si>
    <t>YDR297W || SUR2 (1)</t>
  </si>
  <si>
    <t>YDR298C</t>
  </si>
  <si>
    <t>YDR298C || ATP5 (1)</t>
  </si>
  <si>
    <t>YDR299W</t>
  </si>
  <si>
    <t>YDR299W || BFR2 (1)</t>
  </si>
  <si>
    <t>YDR300C</t>
  </si>
  <si>
    <t>YDR300C || PRO1 (1)</t>
  </si>
  <si>
    <t>YDR301W</t>
  </si>
  <si>
    <t>YDR301W || CFT1 (1)</t>
  </si>
  <si>
    <t>YDR302W</t>
  </si>
  <si>
    <t>YDR302W || GPI11 (1)</t>
  </si>
  <si>
    <t>YDR303C</t>
  </si>
  <si>
    <t>YDR303C || RSC3 (1)</t>
  </si>
  <si>
    <t>YDR304C</t>
  </si>
  <si>
    <t>YDR304C || CPR5 (1)</t>
  </si>
  <si>
    <t>YDR305C</t>
  </si>
  <si>
    <t>YDR305C || HNT2 (1)</t>
  </si>
  <si>
    <t>YDR306C</t>
  </si>
  <si>
    <t>YDR306C ||  (1)</t>
  </si>
  <si>
    <t>YDR307W</t>
  </si>
  <si>
    <t>YDR307W ||  (1)</t>
  </si>
  <si>
    <t>YDR308C</t>
  </si>
  <si>
    <t>YDR308C || SRB7 (1)</t>
  </si>
  <si>
    <t>YDR309C</t>
  </si>
  <si>
    <t>YDR309C || GIC2 (1)</t>
  </si>
  <si>
    <t>YDR310C</t>
  </si>
  <si>
    <t>YDR310C || SUM1 (1)</t>
  </si>
  <si>
    <t>YDR311W</t>
  </si>
  <si>
    <t>YDR311W || TFB1 (1)</t>
  </si>
  <si>
    <t>YDR312W</t>
  </si>
  <si>
    <t>YDR312W || SSF2 (1)</t>
  </si>
  <si>
    <t>YDR313C</t>
  </si>
  <si>
    <t>YDR313C || PIB1 (1)</t>
  </si>
  <si>
    <t>YDR314C</t>
  </si>
  <si>
    <t>YDR314C ||  (1)</t>
  </si>
  <si>
    <t>YDR315C</t>
  </si>
  <si>
    <t>YDR315C || IPK1 (1)</t>
  </si>
  <si>
    <t>YDR316W</t>
  </si>
  <si>
    <t>YDR316W || OMS1 (1)</t>
  </si>
  <si>
    <t>YDR317W</t>
  </si>
  <si>
    <t>YDR317W || HIM1 (1)</t>
  </si>
  <si>
    <t>YDR318W</t>
  </si>
  <si>
    <t>YDR318W || MCM21 (1)</t>
  </si>
  <si>
    <t>YDR319C</t>
  </si>
  <si>
    <t>YDR319C ||  (1)</t>
  </si>
  <si>
    <t>YDR320C</t>
  </si>
  <si>
    <t>YDR320C || SWA2 (1)</t>
  </si>
  <si>
    <t>YDR320C-A</t>
  </si>
  <si>
    <t>YDR320C-A || DAD4 (1)</t>
  </si>
  <si>
    <t>YDR321W</t>
  </si>
  <si>
    <t>YDR321W || ASP1 (1)</t>
  </si>
  <si>
    <t>YDR322C-A</t>
  </si>
  <si>
    <t>YDR322C-A || TIM11 (1)</t>
  </si>
  <si>
    <t>YDR322W</t>
  </si>
  <si>
    <t>YDR322W || MRPL35 (1)</t>
  </si>
  <si>
    <t>YDR323C</t>
  </si>
  <si>
    <t>YDR323C || PEP7 (1)</t>
  </si>
  <si>
    <t>YDR324C</t>
  </si>
  <si>
    <t>YDR324C || UTP4 (1)</t>
  </si>
  <si>
    <t>YDR325W</t>
  </si>
  <si>
    <t>YDR325W || YCG1 (1)</t>
  </si>
  <si>
    <t>YDR326C</t>
  </si>
  <si>
    <t>YDR326C ||  (1)</t>
  </si>
  <si>
    <t>YDR327W</t>
  </si>
  <si>
    <t>YDR327W ||  (1)</t>
  </si>
  <si>
    <t>YDR328C</t>
  </si>
  <si>
    <t>YDR328C || SKP1 (1)</t>
  </si>
  <si>
    <t>YDR329C</t>
  </si>
  <si>
    <t>YDR329C || PEX3 (1)</t>
  </si>
  <si>
    <t>YDR330W</t>
  </si>
  <si>
    <t>YDR330W || UBX5 (1)</t>
  </si>
  <si>
    <t>YDR331W</t>
  </si>
  <si>
    <t>YDR331W || GPI8 (1)</t>
  </si>
  <si>
    <t>YDR332W</t>
  </si>
  <si>
    <t>YDR332W ||  (1)</t>
  </si>
  <si>
    <t>YDR333C</t>
  </si>
  <si>
    <t>YDR333C ||  (1)</t>
  </si>
  <si>
    <t>YDR334W</t>
  </si>
  <si>
    <t>YDR334W || SWR1 (1)</t>
  </si>
  <si>
    <t>YDR335W</t>
  </si>
  <si>
    <t>YDR335W || MSN5 (1)</t>
  </si>
  <si>
    <t>YDR336W</t>
  </si>
  <si>
    <t>YDR336W ||  (1)</t>
  </si>
  <si>
    <t>YDR337W</t>
  </si>
  <si>
    <t>YDR337W || MRPS28 (1)</t>
  </si>
  <si>
    <t>YDR338C</t>
  </si>
  <si>
    <t>YDR338C ||  (1)</t>
  </si>
  <si>
    <t>YDR339C</t>
  </si>
  <si>
    <t>YDR339C ||  (1)</t>
  </si>
  <si>
    <t>YDR341C</t>
  </si>
  <si>
    <t>YDR341C ||  (1)</t>
  </si>
  <si>
    <t>YDR342C</t>
  </si>
  <si>
    <t>YDR342C || HXT7 (1)</t>
  </si>
  <si>
    <t>YDR343C</t>
  </si>
  <si>
    <t>YDR343C || HXT6 (1)</t>
  </si>
  <si>
    <t>YDR344C</t>
  </si>
  <si>
    <t>YDR344C ||  (1)</t>
  </si>
  <si>
    <t>YDR345C</t>
  </si>
  <si>
    <t>YDR345C || HXT3 (1)</t>
  </si>
  <si>
    <t>YDR346C</t>
  </si>
  <si>
    <t>YDR346C || SVF1 (1)</t>
  </si>
  <si>
    <t>YDR347W</t>
  </si>
  <si>
    <t>YDR347W || MRP1 (1)</t>
  </si>
  <si>
    <t>YDR348C</t>
  </si>
  <si>
    <t>YDR348C ||  (1)</t>
  </si>
  <si>
    <t>YDR349C</t>
  </si>
  <si>
    <t>YDR349C || YPS7 (1)</t>
  </si>
  <si>
    <t>YDR350C</t>
  </si>
  <si>
    <t>YDR350C || TCM10 (1)</t>
  </si>
  <si>
    <t>YDR351W</t>
  </si>
  <si>
    <t>YDR351W || SBE2 (1)</t>
  </si>
  <si>
    <t>YDR352W</t>
  </si>
  <si>
    <t>YDR352W ||  (1)</t>
  </si>
  <si>
    <t>YDR353W</t>
  </si>
  <si>
    <t>YDR353W || TRR1 (1)</t>
  </si>
  <si>
    <t>YDR354W</t>
  </si>
  <si>
    <t>YDR354W || TRP4 (1)</t>
  </si>
  <si>
    <t>YDR355C</t>
  </si>
  <si>
    <t>YDR355C ||  (1)</t>
  </si>
  <si>
    <t>YDR356W</t>
  </si>
  <si>
    <t>YDR356W || SPC110 (1)</t>
  </si>
  <si>
    <t>YDR357C</t>
  </si>
  <si>
    <t>YDR357C ||  (1)</t>
  </si>
  <si>
    <t>YDR358W</t>
  </si>
  <si>
    <t>YDR358W || GGA1 (1)</t>
  </si>
  <si>
    <t>YDR359C</t>
  </si>
  <si>
    <t>YDR359C || VID21 (1)</t>
  </si>
  <si>
    <t>YDR360W</t>
  </si>
  <si>
    <t>YDR360W ||  (1)</t>
  </si>
  <si>
    <t>YDR361C</t>
  </si>
  <si>
    <t>YDR361C || BCP1 (1)</t>
  </si>
  <si>
    <t>YDR362C</t>
  </si>
  <si>
    <t>YDR362C || TFC6 (1)</t>
  </si>
  <si>
    <t>YDR363W</t>
  </si>
  <si>
    <t>YDR363W || ESC2 (1)</t>
  </si>
  <si>
    <t>YDR363W-A</t>
  </si>
  <si>
    <t>YDR363W-A || SEM1 (1)</t>
  </si>
  <si>
    <t>YDR364C</t>
  </si>
  <si>
    <t>YDR364C || CDC40 (1)</t>
  </si>
  <si>
    <t>YDR365C</t>
  </si>
  <si>
    <t>YDR365C || ESF1 (1)</t>
  </si>
  <si>
    <t>YDR366C</t>
  </si>
  <si>
    <t>YDR366C ||  (1)</t>
  </si>
  <si>
    <t>YDR367W</t>
  </si>
  <si>
    <t>YDR367W ||  (1)</t>
  </si>
  <si>
    <t>YDR368W</t>
  </si>
  <si>
    <t>YDR368W || YPR1 (1)</t>
  </si>
  <si>
    <t>YDR369C</t>
  </si>
  <si>
    <t>YDR369C || XRS2 (1)</t>
  </si>
  <si>
    <t>YDR370C</t>
  </si>
  <si>
    <t>YDR370C ||  (1)</t>
  </si>
  <si>
    <t>YDR371W</t>
  </si>
  <si>
    <t>YDR371W || CTS2 (1)</t>
  </si>
  <si>
    <t>YDR372C</t>
  </si>
  <si>
    <t>YDR372C || VPS74 (1)</t>
  </si>
  <si>
    <t>YDR373W</t>
  </si>
  <si>
    <t>YDR373W || FRQ1 (1)</t>
  </si>
  <si>
    <t>YDR374C</t>
  </si>
  <si>
    <t>YDR374C ||  (1)</t>
  </si>
  <si>
    <t>YDR375C</t>
  </si>
  <si>
    <t>YDR375C || BCS1 (1)</t>
  </si>
  <si>
    <t>YDR376W</t>
  </si>
  <si>
    <t>YDR376W || ARH1 (1)</t>
  </si>
  <si>
    <t>YDR377W</t>
  </si>
  <si>
    <t>YDR377W || ATP17 (1)</t>
  </si>
  <si>
    <t>YDR378C</t>
  </si>
  <si>
    <t>YDR378C || LSM6 (1)</t>
  </si>
  <si>
    <t>YDR379C-A</t>
  </si>
  <si>
    <t>YDR379C-A ||  (1)</t>
  </si>
  <si>
    <t>YDR379W</t>
  </si>
  <si>
    <t>YDR379W || RGA2 (1)</t>
  </si>
  <si>
    <t>YDR380W</t>
  </si>
  <si>
    <t>YDR380W || ARO10 (1)</t>
  </si>
  <si>
    <t>YDR381C-A</t>
  </si>
  <si>
    <t>YDR381C-A ||  (1)</t>
  </si>
  <si>
    <t>YDR381W</t>
  </si>
  <si>
    <t>YDR381W || YRA1 (1)</t>
  </si>
  <si>
    <t>YDR382W</t>
  </si>
  <si>
    <t>YDR382W || RPP2B (1)</t>
  </si>
  <si>
    <t>YDR383C</t>
  </si>
  <si>
    <t>YDR383C || NKP1 (1)</t>
  </si>
  <si>
    <t>YDR384C</t>
  </si>
  <si>
    <t>YDR384C || ATO3 (1)</t>
  </si>
  <si>
    <t>YDR385W</t>
  </si>
  <si>
    <t>YDR385W || EFT2 (1)</t>
  </si>
  <si>
    <t>YDR386W</t>
  </si>
  <si>
    <t>YDR386W || MUS81 (1)</t>
  </si>
  <si>
    <t>YDR387C</t>
  </si>
  <si>
    <t>YDR387C ||  (1)</t>
  </si>
  <si>
    <t>YDR388W</t>
  </si>
  <si>
    <t>YDR388W || RVS167 (1)</t>
  </si>
  <si>
    <t>YDR389W</t>
  </si>
  <si>
    <t>YDR389W || SAC7 (1)</t>
  </si>
  <si>
    <t>YDR390C</t>
  </si>
  <si>
    <t>YDR390C || UBA2 (1)</t>
  </si>
  <si>
    <t>YDR391C</t>
  </si>
  <si>
    <t>YDR391C ||  (1)</t>
  </si>
  <si>
    <t>YDR392W</t>
  </si>
  <si>
    <t>YDR392W || SPT3 (1)</t>
  </si>
  <si>
    <t>YDR393W</t>
  </si>
  <si>
    <t>YDR393W || SHE9 (1)</t>
  </si>
  <si>
    <t>YDR394W</t>
  </si>
  <si>
    <t>YDR394W || RPT3 (1)</t>
  </si>
  <si>
    <t>YDR395W</t>
  </si>
  <si>
    <t>YDR395W || SXM1 (1)</t>
  </si>
  <si>
    <t>YDR396W</t>
  </si>
  <si>
    <t>YDR396W ||  (1)</t>
  </si>
  <si>
    <t>YDR397C</t>
  </si>
  <si>
    <t>YDR397C || NCB2 (1)</t>
  </si>
  <si>
    <t>YDR398W</t>
  </si>
  <si>
    <t>YDR398W || UTP5 (1)</t>
  </si>
  <si>
    <t>YDR399W</t>
  </si>
  <si>
    <t>YDR399W || HPT1 (1)</t>
  </si>
  <si>
    <t>YDR400W</t>
  </si>
  <si>
    <t>YDR400W || URH1 (1)</t>
  </si>
  <si>
    <t>YDR401W</t>
  </si>
  <si>
    <t>YDR401W ||  (1)</t>
  </si>
  <si>
    <t>YDR402C</t>
  </si>
  <si>
    <t>YDR402C || DIT2 (1)</t>
  </si>
  <si>
    <t>YDR403W</t>
  </si>
  <si>
    <t>YDR403W || DIT1 (1)</t>
  </si>
  <si>
    <t>YDR404C</t>
  </si>
  <si>
    <t>YDR404C || RPB7 (1)</t>
  </si>
  <si>
    <t>YDR405W</t>
  </si>
  <si>
    <t>YDR405W || MRP20 (1)</t>
  </si>
  <si>
    <t>YDR406W</t>
  </si>
  <si>
    <t>YDR406W || PDR15 (1)</t>
  </si>
  <si>
    <t>YDR407C</t>
  </si>
  <si>
    <t>YDR407C || TRS120 (1)</t>
  </si>
  <si>
    <t>YDR408C</t>
  </si>
  <si>
    <t>YDR408C || ADE8 (1)</t>
  </si>
  <si>
    <t>YDR409W</t>
  </si>
  <si>
    <t>YDR409W || SIZ1 (1)</t>
  </si>
  <si>
    <t>YDR410C</t>
  </si>
  <si>
    <t>YDR410C || STE14 (1)</t>
  </si>
  <si>
    <t>YDR411C</t>
  </si>
  <si>
    <t>YDR411C || DFM1 (1)</t>
  </si>
  <si>
    <t>YDR412W</t>
  </si>
  <si>
    <t>YDR412W ||  (1)</t>
  </si>
  <si>
    <t>YDR413C</t>
  </si>
  <si>
    <t>YDR413C ||  (1)</t>
  </si>
  <si>
    <t>YDR414C</t>
  </si>
  <si>
    <t>YDR414C || ERD1 (1)</t>
  </si>
  <si>
    <t>YDR415C</t>
  </si>
  <si>
    <t>YDR415C ||  (1)</t>
  </si>
  <si>
    <t>YDR416W</t>
  </si>
  <si>
    <t>YDR416W || SYF1 (1)</t>
  </si>
  <si>
    <t>YDR417C</t>
  </si>
  <si>
    <t>YDR417C ||  (1)</t>
  </si>
  <si>
    <t>YDR418W</t>
  </si>
  <si>
    <t>YDR418W || RPL12B (1)</t>
  </si>
  <si>
    <t>YDR419W</t>
  </si>
  <si>
    <t>YDR419W || RAD30 (1)</t>
  </si>
  <si>
    <t>YDR420W</t>
  </si>
  <si>
    <t>YDR420W || HKR1 (1)</t>
  </si>
  <si>
    <t>YDR421W</t>
  </si>
  <si>
    <t>YDR421W || ARO80 (1)</t>
  </si>
  <si>
    <t>YDR422C</t>
  </si>
  <si>
    <t>YDR422C || SIP1 (1)</t>
  </si>
  <si>
    <t>YDR423C</t>
  </si>
  <si>
    <t>YDR423C || CAD1 (1)</t>
  </si>
  <si>
    <t>YDR424C</t>
  </si>
  <si>
    <t>YDR424C || DYN2 (1)</t>
  </si>
  <si>
    <t>YDR425W</t>
  </si>
  <si>
    <t>YDR425W || SNX41 (1)</t>
  </si>
  <si>
    <t>YDR426C</t>
  </si>
  <si>
    <t>YDR426C ||  (1)</t>
  </si>
  <si>
    <t>YDR427W</t>
  </si>
  <si>
    <t>YDR427W || RPN9 (1)</t>
  </si>
  <si>
    <t>YDR428C</t>
  </si>
  <si>
    <t>YDR428C ||  (1)</t>
  </si>
  <si>
    <t>YDR429C</t>
  </si>
  <si>
    <t>YDR429C || TIF35 (1)</t>
  </si>
  <si>
    <t>YDR430C</t>
  </si>
  <si>
    <t>YDR430C || CYM1 (1)</t>
  </si>
  <si>
    <t>YDR431W</t>
  </si>
  <si>
    <t>YDR431W ||  (1)</t>
  </si>
  <si>
    <t>YDR432W</t>
  </si>
  <si>
    <t>YDR432W || NPL3 (1)</t>
  </si>
  <si>
    <t>YDR433W</t>
  </si>
  <si>
    <t>YDR433W ||  (1)</t>
  </si>
  <si>
    <t>YDR434W</t>
  </si>
  <si>
    <t>YDR434W || GPI17 (1)</t>
  </si>
  <si>
    <t>YDR435C</t>
  </si>
  <si>
    <t>YDR435C || PPM1 (1)</t>
  </si>
  <si>
    <t>YDR436W</t>
  </si>
  <si>
    <t>YDR436W || PPZ2 (1)</t>
  </si>
  <si>
    <t>YDR437W</t>
  </si>
  <si>
    <t>YDR437W ||  (1)</t>
  </si>
  <si>
    <t>YDR438W</t>
  </si>
  <si>
    <t>YDR438W ||  (1)</t>
  </si>
  <si>
    <t>YDR439W</t>
  </si>
  <si>
    <t>YDR439W || LRS4 (1)</t>
  </si>
  <si>
    <t>YDR440W</t>
  </si>
  <si>
    <t>YDR440W || DOT1 (1)</t>
  </si>
  <si>
    <t>YDR441C</t>
  </si>
  <si>
    <t>YDR441C || APT2 (1)</t>
  </si>
  <si>
    <t>YDR442W</t>
  </si>
  <si>
    <t>YDR442W ||  (1)</t>
  </si>
  <si>
    <t>YDR443C</t>
  </si>
  <si>
    <t>YDR443C || SSN2 (1)</t>
  </si>
  <si>
    <t>YDR444W</t>
  </si>
  <si>
    <t>YDR444W ||  (1)</t>
  </si>
  <si>
    <t>YDR445C</t>
  </si>
  <si>
    <t>YDR445C ||  (1)</t>
  </si>
  <si>
    <t>YDR446W</t>
  </si>
  <si>
    <t>YDR446W || ECM11 (1)</t>
  </si>
  <si>
    <t>YDR447C</t>
  </si>
  <si>
    <t>YDR447C || RPS17B (1)</t>
  </si>
  <si>
    <t>YDR448W</t>
  </si>
  <si>
    <t>YDR448W || ADA2 (1)</t>
  </si>
  <si>
    <t>YDR449C</t>
  </si>
  <si>
    <t>YDR449C || UTP6 (1)</t>
  </si>
  <si>
    <t>YDR450W</t>
  </si>
  <si>
    <t>YDR450W || RPS18A (1)</t>
  </si>
  <si>
    <t>YDR451C</t>
  </si>
  <si>
    <t>YDR451C || YHP1 (1)</t>
  </si>
  <si>
    <t>YDR452W</t>
  </si>
  <si>
    <t>YDR452W || PPN1 (1)</t>
  </si>
  <si>
    <t>YDR453C</t>
  </si>
  <si>
    <t>YDR453C || TSA2 (1)</t>
  </si>
  <si>
    <t>YDR454C</t>
  </si>
  <si>
    <t>YDR454C || GUK1 (1)</t>
  </si>
  <si>
    <t>YDR455C</t>
  </si>
  <si>
    <t>YDR455C ||  (1)</t>
  </si>
  <si>
    <t>YDR456W</t>
  </si>
  <si>
    <t>YDR456W || NHX1 (1)</t>
  </si>
  <si>
    <t>YDR457W</t>
  </si>
  <si>
    <t>YDR457W || TOM1 (1)</t>
  </si>
  <si>
    <t>YDR458C</t>
  </si>
  <si>
    <t>YDR458C ||  (1)</t>
  </si>
  <si>
    <t>YDR459C</t>
  </si>
  <si>
    <t>YDR459C ||  (1)</t>
  </si>
  <si>
    <t>YDR460W</t>
  </si>
  <si>
    <t>YDR460W || TFB3 (1)</t>
  </si>
  <si>
    <t>YDR461W</t>
  </si>
  <si>
    <t>YDR461W || MFA1 (1)</t>
  </si>
  <si>
    <t>YDR462W</t>
  </si>
  <si>
    <t>YDR462W || MRPL28 (1)</t>
  </si>
  <si>
    <t>YDR463W</t>
  </si>
  <si>
    <t>YDR463W || STP1 (1)</t>
  </si>
  <si>
    <t>YDR464W</t>
  </si>
  <si>
    <t>YDR464W || SPP41 (1)</t>
  </si>
  <si>
    <t>YDR465C</t>
  </si>
  <si>
    <t>YDR465C || RMT2 (1)</t>
  </si>
  <si>
    <t>YDR466W</t>
  </si>
  <si>
    <t>YDR466W || PKH3 (1)</t>
  </si>
  <si>
    <t>YDR467C</t>
  </si>
  <si>
    <t>YDR467C ||  (1)</t>
  </si>
  <si>
    <t>YDR468C</t>
  </si>
  <si>
    <t>YDR468C || TLG1 (1)</t>
  </si>
  <si>
    <t>YDR469W</t>
  </si>
  <si>
    <t>YDR469W || SDC1 (1)</t>
  </si>
  <si>
    <t>YDR470C</t>
  </si>
  <si>
    <t>YDR470C || UGO1 (1)</t>
  </si>
  <si>
    <t>YDR471W</t>
  </si>
  <si>
    <t>YDR471W || RPL27B (1)</t>
  </si>
  <si>
    <t>YDR472W</t>
  </si>
  <si>
    <t>YDR472W || TRS31 (1)</t>
  </si>
  <si>
    <t>YDR473C</t>
  </si>
  <si>
    <t>YDR473C || PRP3 (1)</t>
  </si>
  <si>
    <t>YDR474C</t>
  </si>
  <si>
    <t>YDR474C ||  (1)</t>
  </si>
  <si>
    <t>YDR475C</t>
  </si>
  <si>
    <t>YDR475C ||  (1)</t>
  </si>
  <si>
    <t>YDR476C</t>
  </si>
  <si>
    <t>YDR476C ||  (1)</t>
  </si>
  <si>
    <t>YDR477W</t>
  </si>
  <si>
    <t>YDR477W || SNF1 (1)</t>
  </si>
  <si>
    <t>YDR478W</t>
  </si>
  <si>
    <t>YDR478W || SNM1 (1)</t>
  </si>
  <si>
    <t>YDR479C</t>
  </si>
  <si>
    <t>YDR479C || PEX29 (1)</t>
  </si>
  <si>
    <t>YDR480W</t>
  </si>
  <si>
    <t>YDR480W || DIG2 (1)</t>
  </si>
  <si>
    <t>YDR481C</t>
  </si>
  <si>
    <t>YDR481C || PHO8 (1)</t>
  </si>
  <si>
    <t>YDR482C</t>
  </si>
  <si>
    <t>YDR482C || CWC21 (1)</t>
  </si>
  <si>
    <t>YDR483W</t>
  </si>
  <si>
    <t>YDR483W || KRE2 (1)</t>
  </si>
  <si>
    <t>YDR484W</t>
  </si>
  <si>
    <t>YDR484W || VPS52 (1)</t>
  </si>
  <si>
    <t>YDR485C</t>
  </si>
  <si>
    <t>YDR485C || VPS72 (1)</t>
  </si>
  <si>
    <t>YDR486C</t>
  </si>
  <si>
    <t>YDR486C || VPS60 (1)</t>
  </si>
  <si>
    <t>YDR487C</t>
  </si>
  <si>
    <t>YDR487C || RIB3 (1)</t>
  </si>
  <si>
    <t>YDR488C</t>
  </si>
  <si>
    <t>YDR488C || PAC11 (1)</t>
  </si>
  <si>
    <t>YDR489W</t>
  </si>
  <si>
    <t>YDR489W || SLD5 (1)</t>
  </si>
  <si>
    <t>YDR490C</t>
  </si>
  <si>
    <t>YDR490C || PKH1 (1)</t>
  </si>
  <si>
    <t>YDR491C</t>
  </si>
  <si>
    <t>YDR491C ||  (1)</t>
  </si>
  <si>
    <t>YDR492W</t>
  </si>
  <si>
    <t>YDR492W || IZH1 (1)</t>
  </si>
  <si>
    <t>YDR493W</t>
  </si>
  <si>
    <t>YDR493W ||  (1)</t>
  </si>
  <si>
    <t>YDR494W</t>
  </si>
  <si>
    <t>YDR494W || RSM28 (1)</t>
  </si>
  <si>
    <t>YDR495C</t>
  </si>
  <si>
    <t>YDR495C || VPS3 (1)</t>
  </si>
  <si>
    <t>YDR496C</t>
  </si>
  <si>
    <t>YDR496C || PUF6 (1)</t>
  </si>
  <si>
    <t>YDR497C</t>
  </si>
  <si>
    <t>YDR497C || ITR1 (1)</t>
  </si>
  <si>
    <t>YDR498C</t>
  </si>
  <si>
    <t>YDR498C || SEC20 (1)</t>
  </si>
  <si>
    <t>YDR499W</t>
  </si>
  <si>
    <t>YDR499W || LCD1 (1)</t>
  </si>
  <si>
    <t>YDR500C</t>
  </si>
  <si>
    <t>YDR500C || RPL37B (1)</t>
  </si>
  <si>
    <t>YDR501W</t>
  </si>
  <si>
    <t>YDR501W || PLM2 (1)</t>
  </si>
  <si>
    <t>YDR502C</t>
  </si>
  <si>
    <t>YDR502C || SAM2 (1)</t>
  </si>
  <si>
    <t>YDR503C</t>
  </si>
  <si>
    <t>YDR503C || LPP1 (1)</t>
  </si>
  <si>
    <t>YDR504C</t>
  </si>
  <si>
    <t>YDR504C || SPG3 (1)</t>
  </si>
  <si>
    <t>YDR505C</t>
  </si>
  <si>
    <t>YDR505C || PSP1 (1)</t>
  </si>
  <si>
    <t>YDR506C</t>
  </si>
  <si>
    <t>YDR506C ||  (1)</t>
  </si>
  <si>
    <t>YDR507C</t>
  </si>
  <si>
    <t>YDR507C || GIN4 (1)</t>
  </si>
  <si>
    <t>YDR508C</t>
  </si>
  <si>
    <t>YDR508C || GNP1 (1)</t>
  </si>
  <si>
    <t>YDR509W</t>
  </si>
  <si>
    <t>YDR509W ||  (1)</t>
  </si>
  <si>
    <t>YDR510W</t>
  </si>
  <si>
    <t>YDR510W || SMT3 (1)</t>
  </si>
  <si>
    <t>YDR511W</t>
  </si>
  <si>
    <t>YDR511W || ACN9 (1)</t>
  </si>
  <si>
    <t>YDR512C</t>
  </si>
  <si>
    <t>YDR512C || EMI1 (1)</t>
  </si>
  <si>
    <t>YDR513W</t>
  </si>
  <si>
    <t>YDR513W || GRX2 (1)</t>
  </si>
  <si>
    <t>YDR514C</t>
  </si>
  <si>
    <t>YDR514C ||  (1)</t>
  </si>
  <si>
    <t>YDR515W</t>
  </si>
  <si>
    <t>YDR515W || SLF1 (1)</t>
  </si>
  <si>
    <t>YDR516C</t>
  </si>
  <si>
    <t>YDR516C || EMI2 (1)</t>
  </si>
  <si>
    <t>YDR517W</t>
  </si>
  <si>
    <t>YDR517W || GRH1 (1)</t>
  </si>
  <si>
    <t>YDR518W</t>
  </si>
  <si>
    <t>YDR518W || EUG1 (1)</t>
  </si>
  <si>
    <t>YDR519W</t>
  </si>
  <si>
    <t>YDR519W || FPR2 (1)</t>
  </si>
  <si>
    <t>YDR520C</t>
  </si>
  <si>
    <t>YDR520C ||  (1)</t>
  </si>
  <si>
    <t>YDR521W</t>
  </si>
  <si>
    <t>YDR521W ||  (1)</t>
  </si>
  <si>
    <t>YDR522C</t>
  </si>
  <si>
    <t>YDR522C || SPS2 (1)</t>
  </si>
  <si>
    <t>YDR523C</t>
  </si>
  <si>
    <t>YDR523C || SPS1 (1)</t>
  </si>
  <si>
    <t>YDR524C</t>
  </si>
  <si>
    <t>YDR524C || AGE1 (1)</t>
  </si>
  <si>
    <t>YDR525W</t>
  </si>
  <si>
    <t>YDR525W || API2 (1)</t>
  </si>
  <si>
    <t>YDR525W-A</t>
  </si>
  <si>
    <t>YDR525W-A || SNA2 (1)</t>
  </si>
  <si>
    <t>YDR526C</t>
  </si>
  <si>
    <t>YDR526C ||  (1)</t>
  </si>
  <si>
    <t>YDR527W</t>
  </si>
  <si>
    <t>YDR527W || RBA50 (1)</t>
  </si>
  <si>
    <t>YDR528W</t>
  </si>
  <si>
    <t>YDR528W || HLR1 (1)</t>
  </si>
  <si>
    <t>YDR529C</t>
  </si>
  <si>
    <t>YDR529C || QCR7 (1)</t>
  </si>
  <si>
    <t>YDR530C</t>
  </si>
  <si>
    <t>YDR530C || APA2 (1)</t>
  </si>
  <si>
    <t>YDR531W</t>
  </si>
  <si>
    <t>YDR531W ||  (1)</t>
  </si>
  <si>
    <t>YDR532C</t>
  </si>
  <si>
    <t>YDR532C ||  (1)</t>
  </si>
  <si>
    <t>YDR533C</t>
  </si>
  <si>
    <t>YDR533C || HSP31 (1)</t>
  </si>
  <si>
    <t>YDR534C</t>
  </si>
  <si>
    <t>YDR534C || FIT1 (1)</t>
  </si>
  <si>
    <t>YDR536W</t>
  </si>
  <si>
    <t>YDR536W || STL1 (1)</t>
  </si>
  <si>
    <t>YDR537C</t>
  </si>
  <si>
    <t>YDR537C ||  (1)</t>
  </si>
  <si>
    <t>YDR538W</t>
  </si>
  <si>
    <t>YDR538W || PAD1 (1)</t>
  </si>
  <si>
    <t>YDR539W</t>
  </si>
  <si>
    <t>YDR539W ||  (1)</t>
  </si>
  <si>
    <t>YDR540C</t>
  </si>
  <si>
    <t>YDR540C ||  (1)</t>
  </si>
  <si>
    <t>YDR541C</t>
  </si>
  <si>
    <t>YDR541C ||  (1)</t>
  </si>
  <si>
    <t>YDR542W</t>
  </si>
  <si>
    <t>YDR542W ||  (1)</t>
  </si>
  <si>
    <t>YDR543C</t>
  </si>
  <si>
    <t>YDR543C ||  (1)</t>
  </si>
  <si>
    <t>YDR544C</t>
  </si>
  <si>
    <t>YDR544C ||  (1)</t>
  </si>
  <si>
    <t>YDR545W</t>
  </si>
  <si>
    <t>YDR545W || YRF1-1 (1)</t>
  </si>
  <si>
    <t>YEL001C</t>
  </si>
  <si>
    <t>YEL001C ||  (1)</t>
  </si>
  <si>
    <t>YEL002C</t>
  </si>
  <si>
    <t>YEL002C || WBP1 (1)</t>
  </si>
  <si>
    <t>YEL003W</t>
  </si>
  <si>
    <t>YEL003W || GIM4 (1)</t>
  </si>
  <si>
    <t>YEL004W</t>
  </si>
  <si>
    <t>YEL004W || YEA4 (1)</t>
  </si>
  <si>
    <t>YEL005C</t>
  </si>
  <si>
    <t>YEL005C || VAB2 (1)</t>
  </si>
  <si>
    <t>YEL006W</t>
  </si>
  <si>
    <t>YEL006W ||  (1)</t>
  </si>
  <si>
    <t>YEL007W</t>
  </si>
  <si>
    <t>YEL007W ||  (1)</t>
  </si>
  <si>
    <t>YEL009C</t>
  </si>
  <si>
    <t>YEL009C || GCN4 (1)</t>
  </si>
  <si>
    <t>YEL010W</t>
  </si>
  <si>
    <t>YEL010W ||  (1)</t>
  </si>
  <si>
    <t>YEL011W</t>
  </si>
  <si>
    <t>YEL011W || GLC3 (1)</t>
  </si>
  <si>
    <t>YEL012W</t>
  </si>
  <si>
    <t>YEL012W || UBC8 (1)</t>
  </si>
  <si>
    <t>YEL013W</t>
  </si>
  <si>
    <t>YEL013W || VAC8 (1)</t>
  </si>
  <si>
    <t>YEL014C</t>
  </si>
  <si>
    <t>YEL014C ||  (1)</t>
  </si>
  <si>
    <t>YEL015W</t>
  </si>
  <si>
    <t>YEL015W || EDC3 (1)</t>
  </si>
  <si>
    <t>YEL016C</t>
  </si>
  <si>
    <t>YEL016C ||  (1)</t>
  </si>
  <si>
    <t>YEL017C-A</t>
  </si>
  <si>
    <t>YEL017C-A || PMP2 (1)</t>
  </si>
  <si>
    <t>YEL017W</t>
  </si>
  <si>
    <t>YEL017W || GTT3 (1)</t>
  </si>
  <si>
    <t>YEL018W</t>
  </si>
  <si>
    <t>YEL018W || EAF5 (1)</t>
  </si>
  <si>
    <t>YEL019C</t>
  </si>
  <si>
    <t>YEL019C || MMS21 (1)</t>
  </si>
  <si>
    <t>YEL020C</t>
  </si>
  <si>
    <t>YEL020C ||  (1)</t>
  </si>
  <si>
    <t>YEL020W-A</t>
  </si>
  <si>
    <t>YEL020W-A || TIM9 (1)</t>
  </si>
  <si>
    <t>YEL021W</t>
  </si>
  <si>
    <t>YEL021W || URA3 (1)</t>
  </si>
  <si>
    <t>YEL022W</t>
  </si>
  <si>
    <t>YEL022W || GEA2 (1)</t>
  </si>
  <si>
    <t>YEL023C</t>
  </si>
  <si>
    <t>YEL023C ||  (1)</t>
  </si>
  <si>
    <t>YEL024W</t>
  </si>
  <si>
    <t>YEL024W || RIP1 (1)</t>
  </si>
  <si>
    <t>YEL025C</t>
  </si>
  <si>
    <t>YEL025C ||  (1)</t>
  </si>
  <si>
    <t>YEL026W</t>
  </si>
  <si>
    <t>YEL026W || SNU13 (1)</t>
  </si>
  <si>
    <t>YEL027W</t>
  </si>
  <si>
    <t>YEL027W || CUP5 (1)</t>
  </si>
  <si>
    <t>YEL028W</t>
  </si>
  <si>
    <t>YEL028W ||  (1)</t>
  </si>
  <si>
    <t>YEL029C</t>
  </si>
  <si>
    <t>YEL029C || BUD16 (1)</t>
  </si>
  <si>
    <t>YEL030W</t>
  </si>
  <si>
    <t>YEL030W || ECM10 (1)</t>
  </si>
  <si>
    <t>YEL031W</t>
  </si>
  <si>
    <t>YEL031W || SPF1 (1)</t>
  </si>
  <si>
    <t>YEL032W</t>
  </si>
  <si>
    <t>YEL032W || MCM3 (1)</t>
  </si>
  <si>
    <t>YEL033W</t>
  </si>
  <si>
    <t>YEL033W ||  (1)</t>
  </si>
  <si>
    <t>YEL034W</t>
  </si>
  <si>
    <t>YEL034W || HYP2 (1)</t>
  </si>
  <si>
    <t>YEL035C</t>
  </si>
  <si>
    <t>YEL035C || UTR5 (1)</t>
  </si>
  <si>
    <t>YEL036C</t>
  </si>
  <si>
    <t>YEL036C || ANP1 (1)</t>
  </si>
  <si>
    <t>YEL037C</t>
  </si>
  <si>
    <t>YEL037C || RAD23 (1)</t>
  </si>
  <si>
    <t>YEL038W</t>
  </si>
  <si>
    <t>YEL038W || UTR4 (1)</t>
  </si>
  <si>
    <t>YEL039C</t>
  </si>
  <si>
    <t>YEL039C || CYC7 (1)</t>
  </si>
  <si>
    <t>YEL040W</t>
  </si>
  <si>
    <t>YEL040W || UTR2 (1)</t>
  </si>
  <si>
    <t>YEL041W</t>
  </si>
  <si>
    <t>YEL041W ||  (1)</t>
  </si>
  <si>
    <t>YEL042W</t>
  </si>
  <si>
    <t>YEL042W || GDA1 (1)</t>
  </si>
  <si>
    <t>YEL043W</t>
  </si>
  <si>
    <t>YEL043W ||  (1)</t>
  </si>
  <si>
    <t>YEL044W</t>
  </si>
  <si>
    <t>YEL044W || IES6 (1)</t>
  </si>
  <si>
    <t>YEL045C</t>
  </si>
  <si>
    <t>YEL045C ||  (1)</t>
  </si>
  <si>
    <t>YEL046C</t>
  </si>
  <si>
    <t>YEL046C || GLY1 (1)</t>
  </si>
  <si>
    <t>YEL047C</t>
  </si>
  <si>
    <t>YEL047C ||  (1)</t>
  </si>
  <si>
    <t>YEL048C</t>
  </si>
  <si>
    <t>YEL048C ||  (1)</t>
  </si>
  <si>
    <t>YEL049W</t>
  </si>
  <si>
    <t>YEL049W || PAU2 (1)</t>
  </si>
  <si>
    <t>YEL050C</t>
  </si>
  <si>
    <t>YEL050C || RML2 (1)</t>
  </si>
  <si>
    <t>YEL051W</t>
  </si>
  <si>
    <t>YEL051W || VMA8 (1)</t>
  </si>
  <si>
    <t>YEL052W</t>
  </si>
  <si>
    <t>YEL052W || AFG1 (1)</t>
  </si>
  <si>
    <t>YEL053C</t>
  </si>
  <si>
    <t>YEL053C || MAK10 (1)</t>
  </si>
  <si>
    <t>YEL054C</t>
  </si>
  <si>
    <t>YEL054C || RPL12A (1)</t>
  </si>
  <si>
    <t>YEL055C</t>
  </si>
  <si>
    <t>YEL055C || POL5 (1)</t>
  </si>
  <si>
    <t>YEL056W</t>
  </si>
  <si>
    <t>YEL056W || HAT2 (1)</t>
  </si>
  <si>
    <t>YEL057C</t>
  </si>
  <si>
    <t>YEL057C ||  (1)</t>
  </si>
  <si>
    <t>YEL058W</t>
  </si>
  <si>
    <t>YEL058W || PCM1 (1)</t>
  </si>
  <si>
    <t>YEL059C-A</t>
  </si>
  <si>
    <t>YEL059C-A || SOM1 (1)</t>
  </si>
  <si>
    <t>YEL059W</t>
  </si>
  <si>
    <t>YEL059W ||  (1)</t>
  </si>
  <si>
    <t>YEL060C</t>
  </si>
  <si>
    <t>YEL060C || PRB1 (1)</t>
  </si>
  <si>
    <t>YEL061C</t>
  </si>
  <si>
    <t>YEL061C || CIN8 (1)</t>
  </si>
  <si>
    <t>YEL062W</t>
  </si>
  <si>
    <t>YEL062W || NPR2 (1)</t>
  </si>
  <si>
    <t>YEL063C</t>
  </si>
  <si>
    <t>YEL063C || CAN1 (1)</t>
  </si>
  <si>
    <t>YEL064C</t>
  </si>
  <si>
    <t>YEL064C || AVT2 (1)</t>
  </si>
  <si>
    <t>YEL065W</t>
  </si>
  <si>
    <t>YEL065W || SIT1 (1)</t>
  </si>
  <si>
    <t>YEL066W</t>
  </si>
  <si>
    <t>YEL066W || HPA3 (1)</t>
  </si>
  <si>
    <t>YEL067C</t>
  </si>
  <si>
    <t>YEL067C ||  (1)</t>
  </si>
  <si>
    <t>YEL068C</t>
  </si>
  <si>
    <t>YEL068C ||  (1)</t>
  </si>
  <si>
    <t>YEL069C</t>
  </si>
  <si>
    <t>YEL069C || HXT13 (1)</t>
  </si>
  <si>
    <t>YEL070W</t>
  </si>
  <si>
    <t>YEL070W ||  (1)</t>
  </si>
  <si>
    <t>YEL071W</t>
  </si>
  <si>
    <t>YEL071W || DLD3 (1)</t>
  </si>
  <si>
    <t>YEL072W</t>
  </si>
  <si>
    <t>YEL072W || RMD6 (1)</t>
  </si>
  <si>
    <t>YEL073C</t>
  </si>
  <si>
    <t>YEL073C ||  (1)</t>
  </si>
  <si>
    <t>YEL074W</t>
  </si>
  <si>
    <t>YEL074W ||  (1)</t>
  </si>
  <si>
    <t>YEL075C</t>
  </si>
  <si>
    <t>YEL075C ||  (1)</t>
  </si>
  <si>
    <t>YEL075W-A</t>
  </si>
  <si>
    <t>YEL075W-A ||  (1)</t>
  </si>
  <si>
    <t>YEL076C</t>
  </si>
  <si>
    <t>YEL076C ||  (1)</t>
  </si>
  <si>
    <t>YEL076C-A</t>
  </si>
  <si>
    <t>YEL076C-A ||  (1)</t>
  </si>
  <si>
    <t>YEL077C</t>
  </si>
  <si>
    <t>YEL077C ||  (1)</t>
  </si>
  <si>
    <t>YER001W</t>
  </si>
  <si>
    <t>YER001W || MNN1 (1)</t>
  </si>
  <si>
    <t>YER002W</t>
  </si>
  <si>
    <t>YER002W || NOP16 (1)</t>
  </si>
  <si>
    <t>YER003C</t>
  </si>
  <si>
    <t>YER003C || PMI40 (1)</t>
  </si>
  <si>
    <t>YER004W</t>
  </si>
  <si>
    <t>YER004W ||  (1)</t>
  </si>
  <si>
    <t>YER005W</t>
  </si>
  <si>
    <t>YER005W || YND1 (1)</t>
  </si>
  <si>
    <t>YER006W</t>
  </si>
  <si>
    <t>YER006W || NUG1 (1)</t>
  </si>
  <si>
    <t>YER007C-A</t>
  </si>
  <si>
    <t>YER007C-A ||  (1)</t>
  </si>
  <si>
    <t>YER007W</t>
  </si>
  <si>
    <t>YER007W || PAC2 (1)</t>
  </si>
  <si>
    <t>YER008C</t>
  </si>
  <si>
    <t>YER008C || SEC3 (1)</t>
  </si>
  <si>
    <t>YER009W</t>
  </si>
  <si>
    <t>YER009W || NTF2 (1)</t>
  </si>
  <si>
    <t>YER010C</t>
  </si>
  <si>
    <t>YER010C ||  (1)</t>
  </si>
  <si>
    <t>YER011W</t>
  </si>
  <si>
    <t>YER011W || TIR1 (1)</t>
  </si>
  <si>
    <t>YER012W</t>
  </si>
  <si>
    <t>YER012W || PRE1 (1)</t>
  </si>
  <si>
    <t>YER013W</t>
  </si>
  <si>
    <t>YER013W || PRP22 (1)</t>
  </si>
  <si>
    <t>YER014C-A</t>
  </si>
  <si>
    <t>YER014C-A || BUD25 (1)</t>
  </si>
  <si>
    <t>YER014W</t>
  </si>
  <si>
    <t>YER014W || HEM14 (1)</t>
  </si>
  <si>
    <t>YER015W</t>
  </si>
  <si>
    <t>YER015W || FAA2 (1)</t>
  </si>
  <si>
    <t>YER016W</t>
  </si>
  <si>
    <t>YER016W || BIM1 (1)</t>
  </si>
  <si>
    <t>YER017C</t>
  </si>
  <si>
    <t>YER017C || AFG3 (1)</t>
  </si>
  <si>
    <t>YER018C</t>
  </si>
  <si>
    <t>YER018C || SPC25 (1)</t>
  </si>
  <si>
    <t>YER019C-A</t>
  </si>
  <si>
    <t>YER019C-A || SBH2 (1)</t>
  </si>
  <si>
    <t>YER019W</t>
  </si>
  <si>
    <t>YER019W || ISC1 (1)</t>
  </si>
  <si>
    <t>YER020W</t>
  </si>
  <si>
    <t>YER020W || GPA2 (1)</t>
  </si>
  <si>
    <t>YER021W</t>
  </si>
  <si>
    <t>YER021W || RPN3 (1)</t>
  </si>
  <si>
    <t>YER022W</t>
  </si>
  <si>
    <t>YER022W || SRB4 (1)</t>
  </si>
  <si>
    <t>YER023W</t>
  </si>
  <si>
    <t>YER023W || PRO3 (1)</t>
  </si>
  <si>
    <t>YER024W</t>
  </si>
  <si>
    <t>YER024W || YAT2 (1)</t>
  </si>
  <si>
    <t>YER025W</t>
  </si>
  <si>
    <t>YER025W || GCD11 (1)</t>
  </si>
  <si>
    <t>YER026C</t>
  </si>
  <si>
    <t>YER026C || CHO1 (1)</t>
  </si>
  <si>
    <t>YER027C</t>
  </si>
  <si>
    <t>YER027C || GAL83 (1)</t>
  </si>
  <si>
    <t>YER028C</t>
  </si>
  <si>
    <t>YER028C || MIG3 (1)</t>
  </si>
  <si>
    <t>YER029C</t>
  </si>
  <si>
    <t>YER029C || SMB1 (1)</t>
  </si>
  <si>
    <t>YER030W</t>
  </si>
  <si>
    <t>YER030W ||  (1)</t>
  </si>
  <si>
    <t>YER031C</t>
  </si>
  <si>
    <t>YER031C || YPT31 (1)</t>
  </si>
  <si>
    <t>YER032W</t>
  </si>
  <si>
    <t>YER032W || FIR1 (1)</t>
  </si>
  <si>
    <t>YER033C</t>
  </si>
  <si>
    <t>YER033C || ZRG8 (1)</t>
  </si>
  <si>
    <t>YER034W</t>
  </si>
  <si>
    <t>YER034W ||  (1)</t>
  </si>
  <si>
    <t>YER035W</t>
  </si>
  <si>
    <t>YER035W || EDC2 (1)</t>
  </si>
  <si>
    <t>YER036C</t>
  </si>
  <si>
    <t>YER036C ||  (1)</t>
  </si>
  <si>
    <t>YER037W</t>
  </si>
  <si>
    <t>YER037W || PHM8 (1)</t>
  </si>
  <si>
    <t>YER038C</t>
  </si>
  <si>
    <t>YER038C || KRE29 (1)</t>
  </si>
  <si>
    <t>YER039C</t>
  </si>
  <si>
    <t>YER039C || HVG1 (1)</t>
  </si>
  <si>
    <t>YER039C-A</t>
  </si>
  <si>
    <t>YER039C-A ||  (1)</t>
  </si>
  <si>
    <t>YER040W</t>
  </si>
  <si>
    <t>YER040W || GLN3 (1)</t>
  </si>
  <si>
    <t>YER041W</t>
  </si>
  <si>
    <t>YER041W || YEN1 (1)</t>
  </si>
  <si>
    <t>YER042W</t>
  </si>
  <si>
    <t>YER042W || MXR1 (1)</t>
  </si>
  <si>
    <t>YER043C</t>
  </si>
  <si>
    <t>YER043C || SAH1 (1)</t>
  </si>
  <si>
    <t>YER044C</t>
  </si>
  <si>
    <t>YER044C || ERG28 (1)</t>
  </si>
  <si>
    <t>YER044C-A</t>
  </si>
  <si>
    <t>YER044C-A || MEI4 (1)</t>
  </si>
  <si>
    <t>YER045C</t>
  </si>
  <si>
    <t>YER045C || ACA1 (1)</t>
  </si>
  <si>
    <t>YER046W</t>
  </si>
  <si>
    <t>YER046W || SPO73 (1)</t>
  </si>
  <si>
    <t>YER047C</t>
  </si>
  <si>
    <t>YER047C || SAP1 (1)</t>
  </si>
  <si>
    <t>YER048C</t>
  </si>
  <si>
    <t>YER048C || CAJ1 (1)</t>
  </si>
  <si>
    <t>YER048W-A</t>
  </si>
  <si>
    <t>YER048W-A ||  (1)</t>
  </si>
  <si>
    <t>YER049W</t>
  </si>
  <si>
    <t>YER049W ||  (1)</t>
  </si>
  <si>
    <t>YER050C</t>
  </si>
  <si>
    <t>YER050C || RSM18 (1)</t>
  </si>
  <si>
    <t>YER051W</t>
  </si>
  <si>
    <t>YER051W ||  (1)</t>
  </si>
  <si>
    <t>YER052C</t>
  </si>
  <si>
    <t>YER052C || HOM3 (1)</t>
  </si>
  <si>
    <t>YER053C</t>
  </si>
  <si>
    <t>YER053C || PIC2 (1)</t>
  </si>
  <si>
    <t>YER053C-A</t>
  </si>
  <si>
    <t>YER053C-A ||  (1)</t>
  </si>
  <si>
    <t>YER054C</t>
  </si>
  <si>
    <t>YER054C || GIP2 (1)</t>
  </si>
  <si>
    <t>YER055C</t>
  </si>
  <si>
    <t>YER055C || HIS1 (1)</t>
  </si>
  <si>
    <t>YER056C</t>
  </si>
  <si>
    <t>YER056C || FCY2 (1)</t>
  </si>
  <si>
    <t>YER056C-A</t>
  </si>
  <si>
    <t>YER056C-A || RPL34A (1)</t>
  </si>
  <si>
    <t>YER057C</t>
  </si>
  <si>
    <t>YER057C || HMF1 (1)</t>
  </si>
  <si>
    <t>YER058W</t>
  </si>
  <si>
    <t>YER058W || PET117 (1)</t>
  </si>
  <si>
    <t>YER059W</t>
  </si>
  <si>
    <t>YER059W || PCL6 (1)</t>
  </si>
  <si>
    <t>YER060W</t>
  </si>
  <si>
    <t>YER060W || FCY21 (1)</t>
  </si>
  <si>
    <t>YER060W-A</t>
  </si>
  <si>
    <t>YER060W-A || FCY22 (1)</t>
  </si>
  <si>
    <t>YER061C</t>
  </si>
  <si>
    <t>YER061C || CEM1 (1)</t>
  </si>
  <si>
    <t>YER062C</t>
  </si>
  <si>
    <t>YER062C || HOR2 (1)</t>
  </si>
  <si>
    <t>YER063W</t>
  </si>
  <si>
    <t>YER063W || THO1 (1)</t>
  </si>
  <si>
    <t>YER064C</t>
  </si>
  <si>
    <t>YER064C ||  (1)</t>
  </si>
  <si>
    <t>YER065C</t>
  </si>
  <si>
    <t>YER065C || ICL1 (1)</t>
  </si>
  <si>
    <t>YER066C-A</t>
  </si>
  <si>
    <t>YER066C-A ||  (1)</t>
  </si>
  <si>
    <t>YER066W</t>
  </si>
  <si>
    <t>YER066W ||  (1)</t>
  </si>
  <si>
    <t>YER067W</t>
  </si>
  <si>
    <t>YER067W ||  (1)</t>
  </si>
  <si>
    <t>YER068W</t>
  </si>
  <si>
    <t>YER068W || MOT2 (1)</t>
  </si>
  <si>
    <t>YER069W</t>
  </si>
  <si>
    <t>YER069W || ARG5,6 (1)</t>
  </si>
  <si>
    <t>YER070W</t>
  </si>
  <si>
    <t>YER070W || RNR1 (1)</t>
  </si>
  <si>
    <t>YER071C</t>
  </si>
  <si>
    <t>YER071C ||  (1)</t>
  </si>
  <si>
    <t>YER072W</t>
  </si>
  <si>
    <t>YER072W || VTC1 (1)</t>
  </si>
  <si>
    <t>YER073W</t>
  </si>
  <si>
    <t>YER073W || ALD5 (1)</t>
  </si>
  <si>
    <t>YER074W</t>
  </si>
  <si>
    <t>YER074W || RPS24A (1)</t>
  </si>
  <si>
    <t>YER074W-A</t>
  </si>
  <si>
    <t>YER074W-A || YOS1 (1)</t>
  </si>
  <si>
    <t>YER075C</t>
  </si>
  <si>
    <t>YER075C || PTP3 (1)</t>
  </si>
  <si>
    <t>YER076C</t>
  </si>
  <si>
    <t>YER076C ||  (1)</t>
  </si>
  <si>
    <t>YER077C</t>
  </si>
  <si>
    <t>YER077C ||  (1)</t>
  </si>
  <si>
    <t>YER078C</t>
  </si>
  <si>
    <t>YER078C ||  (1)</t>
  </si>
  <si>
    <t>YER079W</t>
  </si>
  <si>
    <t>YER079W ||  (1)</t>
  </si>
  <si>
    <t>YER080W</t>
  </si>
  <si>
    <t>YER080W ||  (1)</t>
  </si>
  <si>
    <t>YER081W</t>
  </si>
  <si>
    <t>YER081W || SER3 (1)</t>
  </si>
  <si>
    <t>YER082C</t>
  </si>
  <si>
    <t>YER082C || UTP7 (1)</t>
  </si>
  <si>
    <t>YER083C</t>
  </si>
  <si>
    <t>YER083C || RMD7 (1)</t>
  </si>
  <si>
    <t>YER084W</t>
  </si>
  <si>
    <t>YER084W ||  (1)</t>
  </si>
  <si>
    <t>YER085C</t>
  </si>
  <si>
    <t>YER085C ||  (1)</t>
  </si>
  <si>
    <t>YER086W</t>
  </si>
  <si>
    <t>YER086W || ILV1 (1)</t>
  </si>
  <si>
    <t>YER087C-B</t>
  </si>
  <si>
    <t>YER087C-B || SBH1 (1)</t>
  </si>
  <si>
    <t>YER087W</t>
  </si>
  <si>
    <t>YER087W ||  (1)</t>
  </si>
  <si>
    <t>YER088C</t>
  </si>
  <si>
    <t>YER088C || DOT6 (1)</t>
  </si>
  <si>
    <t>YER089C</t>
  </si>
  <si>
    <t>YER089C || PTC2 (1)</t>
  </si>
  <si>
    <t>YER090W</t>
  </si>
  <si>
    <t>YER090W || TRP2 (1)</t>
  </si>
  <si>
    <t>YER091C</t>
  </si>
  <si>
    <t>YER091C || MET6 (1)</t>
  </si>
  <si>
    <t>YER091C-A</t>
  </si>
  <si>
    <t>YER091C-A ||  (1)</t>
  </si>
  <si>
    <t>YER092W</t>
  </si>
  <si>
    <t>YER092W || IES5 (1)</t>
  </si>
  <si>
    <t>YER093C</t>
  </si>
  <si>
    <t>YER093C || TSC11 (1)</t>
  </si>
  <si>
    <t>YER093C-A</t>
  </si>
  <si>
    <t>YER093C-A ||  (1)</t>
  </si>
  <si>
    <t>YER094C</t>
  </si>
  <si>
    <t>YER094C || PUP3 (1)</t>
  </si>
  <si>
    <t>YER095W</t>
  </si>
  <si>
    <t>YER095W || RAD51 (1)</t>
  </si>
  <si>
    <t>YER096W</t>
  </si>
  <si>
    <t>YER096W || SHC1 (1)</t>
  </si>
  <si>
    <t>YER097W</t>
  </si>
  <si>
    <t>YER097W ||  (1)</t>
  </si>
  <si>
    <t>YER098W</t>
  </si>
  <si>
    <t>YER098W || UBP9 (1)</t>
  </si>
  <si>
    <t>YER099C</t>
  </si>
  <si>
    <t>YER099C || PRS2 (1)</t>
  </si>
  <si>
    <t>YER100W</t>
  </si>
  <si>
    <t>YER100W || UBC6 (1)</t>
  </si>
  <si>
    <t>YER101C</t>
  </si>
  <si>
    <t>YER101C || AST2 (1)</t>
  </si>
  <si>
    <t>YER102W</t>
  </si>
  <si>
    <t>YER102W || RPS8B (1)</t>
  </si>
  <si>
    <t>YER103W</t>
  </si>
  <si>
    <t>YER103W || SSA4 (1)</t>
  </si>
  <si>
    <t>YER104W</t>
  </si>
  <si>
    <t>YER104W || RTT105 (1)</t>
  </si>
  <si>
    <t>YER105C</t>
  </si>
  <si>
    <t>YER105C || NUP157 (1)</t>
  </si>
  <si>
    <t>YER106W</t>
  </si>
  <si>
    <t>YER106W || MAM1 (1)</t>
  </si>
  <si>
    <t>YER107C</t>
  </si>
  <si>
    <t>YER107C || GLE2 (1)</t>
  </si>
  <si>
    <t>YER109C</t>
  </si>
  <si>
    <t>YER109C || FLO8 (1)</t>
  </si>
  <si>
    <t>YER110C</t>
  </si>
  <si>
    <t>YER110C || KAP123 (1)</t>
  </si>
  <si>
    <t>YER111C</t>
  </si>
  <si>
    <t>YER111C || SWI4 (1)</t>
  </si>
  <si>
    <t>YER112W</t>
  </si>
  <si>
    <t>YER112W || LSM4 (1)</t>
  </si>
  <si>
    <t>YER113C</t>
  </si>
  <si>
    <t>YER113C ||  (1)</t>
  </si>
  <si>
    <t>YER114C</t>
  </si>
  <si>
    <t>YER114C || BOI2 (1)</t>
  </si>
  <si>
    <t>YER115C</t>
  </si>
  <si>
    <t>YER115C || SPR6 (1)</t>
  </si>
  <si>
    <t>YER116C</t>
  </si>
  <si>
    <t>YER116C || SLX8 (1)</t>
  </si>
  <si>
    <t>YER117W</t>
  </si>
  <si>
    <t>YER117W || RPL23B (1)</t>
  </si>
  <si>
    <t>YER118C</t>
  </si>
  <si>
    <t>YER118C || SHO1 (1)</t>
  </si>
  <si>
    <t>YER119C</t>
  </si>
  <si>
    <t>YER119C || AVT6 (1)</t>
  </si>
  <si>
    <t>YER120W</t>
  </si>
  <si>
    <t>YER120W || SCS2 (1)</t>
  </si>
  <si>
    <t>YER121W</t>
  </si>
  <si>
    <t>YER121W ||  (1)</t>
  </si>
  <si>
    <t>YER122C</t>
  </si>
  <si>
    <t>YER122C || GLO3 (1)</t>
  </si>
  <si>
    <t>YER123W</t>
  </si>
  <si>
    <t>YER123W || YCK3 (1)</t>
  </si>
  <si>
    <t>YER124C</t>
  </si>
  <si>
    <t>YER124C || DSE1 (1)</t>
  </si>
  <si>
    <t>YER125W</t>
  </si>
  <si>
    <t>YER125W || RSP5 (1)</t>
  </si>
  <si>
    <t>YER126C</t>
  </si>
  <si>
    <t>YER126C || NSA2 (1)</t>
  </si>
  <si>
    <t>YER127W</t>
  </si>
  <si>
    <t>YER127W || LCP5 (1)</t>
  </si>
  <si>
    <t>YER128W</t>
  </si>
  <si>
    <t>YER128W ||  (1)</t>
  </si>
  <si>
    <t>YER129W</t>
  </si>
  <si>
    <t>YER129W ||  (1)</t>
  </si>
  <si>
    <t>YER130C</t>
  </si>
  <si>
    <t>YER130C ||  (1)</t>
  </si>
  <si>
    <t>YER131W</t>
  </si>
  <si>
    <t>YER131W || RPS26B (1)</t>
  </si>
  <si>
    <t>YER132C</t>
  </si>
  <si>
    <t>YER132C || PMD1 (1)</t>
  </si>
  <si>
    <t>YER133W</t>
  </si>
  <si>
    <t>YER133W || GLC7 (1)</t>
  </si>
  <si>
    <t>YER134C</t>
  </si>
  <si>
    <t>YER134C ||  (1)</t>
  </si>
  <si>
    <t>YER136W</t>
  </si>
  <si>
    <t>YER136W || GDI1 (1)</t>
  </si>
  <si>
    <t>YER137C</t>
  </si>
  <si>
    <t>YER137C ||  (1)</t>
  </si>
  <si>
    <t>YER138W-A</t>
  </si>
  <si>
    <t>YER138W-A ||  (1)</t>
  </si>
  <si>
    <t>YER139C</t>
  </si>
  <si>
    <t>YER139C ||  (1)</t>
  </si>
  <si>
    <t>YER140W</t>
  </si>
  <si>
    <t>YER140W ||  (1)</t>
  </si>
  <si>
    <t>YER141W</t>
  </si>
  <si>
    <t>YER141W || COX15 (1)</t>
  </si>
  <si>
    <t>YER142C</t>
  </si>
  <si>
    <t>YER142C || MAG1 (1)</t>
  </si>
  <si>
    <t>YER143W</t>
  </si>
  <si>
    <t>YER143W || DDI1 (1)</t>
  </si>
  <si>
    <t>YER144C</t>
  </si>
  <si>
    <t>YER144C || UBP5 (1)</t>
  </si>
  <si>
    <t>YER145C</t>
  </si>
  <si>
    <t>YER145C || FTR1 (1)</t>
  </si>
  <si>
    <t>YER146W</t>
  </si>
  <si>
    <t>YER146W || LSM5 (1)</t>
  </si>
  <si>
    <t>YER147C</t>
  </si>
  <si>
    <t>YER147C || SCC4 (1)</t>
  </si>
  <si>
    <t>YER148W</t>
  </si>
  <si>
    <t>YER148W || SPT15 (1)</t>
  </si>
  <si>
    <t>YER149C</t>
  </si>
  <si>
    <t>YER149C || PEA2 (1)</t>
  </si>
  <si>
    <t>YER150W</t>
  </si>
  <si>
    <t>YER150W || SPI1 (1)</t>
  </si>
  <si>
    <t>YER151C</t>
  </si>
  <si>
    <t>YER151C || UBP3 (1)</t>
  </si>
  <si>
    <t>YER152C</t>
  </si>
  <si>
    <t>YER152C ||  (1)</t>
  </si>
  <si>
    <t>YER153C</t>
  </si>
  <si>
    <t>YER153C || PET122 (1)</t>
  </si>
  <si>
    <t>YER154W</t>
  </si>
  <si>
    <t>YER154W || OXA1 (1)</t>
  </si>
  <si>
    <t>YER155C</t>
  </si>
  <si>
    <t>YER155C || BEM2 (1)</t>
  </si>
  <si>
    <t>YER156C</t>
  </si>
  <si>
    <t>YER156C ||  (1)</t>
  </si>
  <si>
    <t>YER157W</t>
  </si>
  <si>
    <t>YER157W || COG3 (1)</t>
  </si>
  <si>
    <t>YER158C</t>
  </si>
  <si>
    <t>YER158C ||  (1)</t>
  </si>
  <si>
    <t>YER159C</t>
  </si>
  <si>
    <t>YER159C || BUR6 (1)</t>
  </si>
  <si>
    <t>YER161C</t>
  </si>
  <si>
    <t>YER161C || SPT2 (1)</t>
  </si>
  <si>
    <t>YER162C</t>
  </si>
  <si>
    <t>YER162C || RAD4 (1)</t>
  </si>
  <si>
    <t>YER163C</t>
  </si>
  <si>
    <t>YER163C ||  (1)</t>
  </si>
  <si>
    <t>YER164W</t>
  </si>
  <si>
    <t>YER164W || CHD1 (1)</t>
  </si>
  <si>
    <t>YER165W</t>
  </si>
  <si>
    <t>YER165W || PAB1 (1)</t>
  </si>
  <si>
    <t>YER166W</t>
  </si>
  <si>
    <t>YER166W || DNF1 (1)</t>
  </si>
  <si>
    <t>YER167W</t>
  </si>
  <si>
    <t>YER167W || BCK2 (1)</t>
  </si>
  <si>
    <t>YER168C</t>
  </si>
  <si>
    <t>YER168C || CCA1 (1)</t>
  </si>
  <si>
    <t>YER169W</t>
  </si>
  <si>
    <t>YER169W || RPH1 (1)</t>
  </si>
  <si>
    <t>YER170W</t>
  </si>
  <si>
    <t>YER170W || ADK2 (1)</t>
  </si>
  <si>
    <t>YER171W</t>
  </si>
  <si>
    <t>YER171W || RAD3 (1)</t>
  </si>
  <si>
    <t>YER172C</t>
  </si>
  <si>
    <t>YER172C || BRR2 (1)</t>
  </si>
  <si>
    <t>YER173W</t>
  </si>
  <si>
    <t>YER173W || RAD24 (1)</t>
  </si>
  <si>
    <t>YER174C</t>
  </si>
  <si>
    <t>YER174C || GRX4 (1)</t>
  </si>
  <si>
    <t>YER175C</t>
  </si>
  <si>
    <t>YER175C || TMT1 (1)</t>
  </si>
  <si>
    <t>YER176W</t>
  </si>
  <si>
    <t>YER176W || ECM32 (1)</t>
  </si>
  <si>
    <t>YER177W</t>
  </si>
  <si>
    <t>YER177W || BMH1 (1)</t>
  </si>
  <si>
    <t>YER178W</t>
  </si>
  <si>
    <t>YER178W || PDA1 (1)</t>
  </si>
  <si>
    <t>YER179W</t>
  </si>
  <si>
    <t>YER179W || DMC1 (1)</t>
  </si>
  <si>
    <t>YER180C</t>
  </si>
  <si>
    <t>YER180C || ISC10 (1)</t>
  </si>
  <si>
    <t>YER181C</t>
  </si>
  <si>
    <t>YER181C ||  (1)</t>
  </si>
  <si>
    <t>YER182W</t>
  </si>
  <si>
    <t>YER182W ||  (1)</t>
  </si>
  <si>
    <t>YER183C</t>
  </si>
  <si>
    <t>YER183C || FAU1 (1)</t>
  </si>
  <si>
    <t>YER184C</t>
  </si>
  <si>
    <t>YER184C ||  (1)</t>
  </si>
  <si>
    <t>YER185W</t>
  </si>
  <si>
    <t>YER185W ||  (1)</t>
  </si>
  <si>
    <t>YER186C</t>
  </si>
  <si>
    <t>YER186C ||  (1)</t>
  </si>
  <si>
    <t>YER186W-A</t>
  </si>
  <si>
    <t>YER186W-A ||  (1)</t>
  </si>
  <si>
    <t>YER187W</t>
  </si>
  <si>
    <t>YER187W ||  (1)</t>
  </si>
  <si>
    <t>YER188W</t>
  </si>
  <si>
    <t>YER188W ||  (1)</t>
  </si>
  <si>
    <t>YER189W</t>
  </si>
  <si>
    <t>YER189W ||  (1)</t>
  </si>
  <si>
    <t>YER190W</t>
  </si>
  <si>
    <t>YER190W || YRF1-2 (1)</t>
  </si>
  <si>
    <t>YFL001W</t>
  </si>
  <si>
    <t>YFL001W || DEG1 (1)</t>
  </si>
  <si>
    <t>YFL002C</t>
  </si>
  <si>
    <t>YFL002C || SPB4 (1)</t>
  </si>
  <si>
    <t>YFL003C</t>
  </si>
  <si>
    <t>YFL003C || MSH4 (1)</t>
  </si>
  <si>
    <t>YFL004W</t>
  </si>
  <si>
    <t>YFL004W || VTC2 (1)</t>
  </si>
  <si>
    <t>YFL005W</t>
  </si>
  <si>
    <t>YFL005W || SEC4 (1)</t>
  </si>
  <si>
    <t>YFL006W</t>
  </si>
  <si>
    <t>YFL006W ||  (1)</t>
  </si>
  <si>
    <t>YFL007W</t>
  </si>
  <si>
    <t>YFL007W || BLM3 (1)</t>
  </si>
  <si>
    <t>YFL008W</t>
  </si>
  <si>
    <t>YFL008W || SMC1 (1)</t>
  </si>
  <si>
    <t>YFL009W</t>
  </si>
  <si>
    <t>YFL009W || CDC4 (1)</t>
  </si>
  <si>
    <t>YFL010C</t>
  </si>
  <si>
    <t>YFL010C || WWM1 (1)</t>
  </si>
  <si>
    <t>YFL010W-A</t>
  </si>
  <si>
    <t>YFL010W-A || AUA1 (1)</t>
  </si>
  <si>
    <t>YFL011W</t>
  </si>
  <si>
    <t>YFL011W || HXT10 (1)</t>
  </si>
  <si>
    <t>YFL012W</t>
  </si>
  <si>
    <t>YFL012W ||  (1)</t>
  </si>
  <si>
    <t>YFL012W-A</t>
  </si>
  <si>
    <t>YFL012W-A ||  (1)</t>
  </si>
  <si>
    <t>YFL013C</t>
  </si>
  <si>
    <t>YFL013C || IES1 (1)</t>
  </si>
  <si>
    <t>YFL014W</t>
  </si>
  <si>
    <t>YFL014W || HSP12 (1)</t>
  </si>
  <si>
    <t>YFL015C</t>
  </si>
  <si>
    <t>YFL015C ||  (1)</t>
  </si>
  <si>
    <t>YFL016C</t>
  </si>
  <si>
    <t>YFL016C || MDJ1 (1)</t>
  </si>
  <si>
    <t>YFL017C</t>
  </si>
  <si>
    <t>YFL017C || GNA1 (1)</t>
  </si>
  <si>
    <t>YFL017W-A</t>
  </si>
  <si>
    <t>YFL017W-A || SMX2 (1)</t>
  </si>
  <si>
    <t>YFL018C</t>
  </si>
  <si>
    <t>YFL018C || LPD1 (1)</t>
  </si>
  <si>
    <t>YFL019C</t>
  </si>
  <si>
    <t>YFL019C ||  (1)</t>
  </si>
  <si>
    <t>YFL020C</t>
  </si>
  <si>
    <t>YFL020C || PAU5 (1)</t>
  </si>
  <si>
    <t>YFL021W</t>
  </si>
  <si>
    <t>YFL021W || GAT1 (1)</t>
  </si>
  <si>
    <t>YFL022C</t>
  </si>
  <si>
    <t>YFL022C || FRS2 (1)</t>
  </si>
  <si>
    <t>YFL023W</t>
  </si>
  <si>
    <t>YFL023W || BUD27 (1)</t>
  </si>
  <si>
    <t>YFL024C</t>
  </si>
  <si>
    <t>YFL024C || EPL1 (1)</t>
  </si>
  <si>
    <t>YFL025C</t>
  </si>
  <si>
    <t>YFL025C || BST1 (1)</t>
  </si>
  <si>
    <t>YFL026W</t>
  </si>
  <si>
    <t>YFL026W || STE2 (1)</t>
  </si>
  <si>
    <t>YFL027C</t>
  </si>
  <si>
    <t>YFL027C || GYP8 (1)</t>
  </si>
  <si>
    <t>YFL028C</t>
  </si>
  <si>
    <t>YFL028C || CAF16 (1)</t>
  </si>
  <si>
    <t>YFL029C</t>
  </si>
  <si>
    <t>YFL029C || CAK1 (1)</t>
  </si>
  <si>
    <t>YFL030W</t>
  </si>
  <si>
    <t>YFL030W || AGX1 (1)</t>
  </si>
  <si>
    <t>YFL031W</t>
  </si>
  <si>
    <t>YFL031W || HAC1 (1)</t>
  </si>
  <si>
    <t>YFL032W</t>
  </si>
  <si>
    <t>YFL032W ||  (1)</t>
  </si>
  <si>
    <t>YFL033C</t>
  </si>
  <si>
    <t>YFL033C || RIM15 (1)</t>
  </si>
  <si>
    <t>YFL034C-A</t>
  </si>
  <si>
    <t>YFL034C-A || RPL22B (1)</t>
  </si>
  <si>
    <t>YFL034C-B</t>
  </si>
  <si>
    <t>YFL034C-B || MOB2 (1)</t>
  </si>
  <si>
    <t>YFL034W</t>
  </si>
  <si>
    <t>YFL034W ||  (1)</t>
  </si>
  <si>
    <t>YFL036W</t>
  </si>
  <si>
    <t>YFL036W || RPO41 (1)</t>
  </si>
  <si>
    <t>YFL037W</t>
  </si>
  <si>
    <t>YFL037W || TUB2 (1)</t>
  </si>
  <si>
    <t>YFL038C</t>
  </si>
  <si>
    <t>YFL038C || YPT1 (1)</t>
  </si>
  <si>
    <t>YFL039C</t>
  </si>
  <si>
    <t>YFL039C || ACT1 (1)</t>
  </si>
  <si>
    <t>YFL041W</t>
  </si>
  <si>
    <t>YFL041W || FET5 (1)</t>
  </si>
  <si>
    <t>YFL042C</t>
  </si>
  <si>
    <t>YFL042C ||  (1)</t>
  </si>
  <si>
    <t>YFL044C</t>
  </si>
  <si>
    <t>YFL044C ||  (1)</t>
  </si>
  <si>
    <t>YFL045C</t>
  </si>
  <si>
    <t>YFL045C || SEC53 (1)</t>
  </si>
  <si>
    <t>YFL046W</t>
  </si>
  <si>
    <t>YFL046W ||  (1)</t>
  </si>
  <si>
    <t>YFL047W</t>
  </si>
  <si>
    <t>YFL047W || RGD2 (1)</t>
  </si>
  <si>
    <t>YFL048C</t>
  </si>
  <si>
    <t>YFL048C || EMP47 (1)</t>
  </si>
  <si>
    <t>YFL049W</t>
  </si>
  <si>
    <t>YFL049W ||  (1)</t>
  </si>
  <si>
    <t>YFL050C</t>
  </si>
  <si>
    <t>YFL050C || ALR2 (1)</t>
  </si>
  <si>
    <t>YFL051C</t>
  </si>
  <si>
    <t>YFL051C ||  (1)</t>
  </si>
  <si>
    <t>YFL053W</t>
  </si>
  <si>
    <t>YFL053W || DAK2 (1)</t>
  </si>
  <si>
    <t>YFL054C</t>
  </si>
  <si>
    <t>YFL054C ||  (1)</t>
  </si>
  <si>
    <t>YFL055W</t>
  </si>
  <si>
    <t>YFL055W || AGP3 (1)</t>
  </si>
  <si>
    <t>YFL056C</t>
  </si>
  <si>
    <t>YFL056C || AAD6 (1)</t>
  </si>
  <si>
    <t>YFL057C</t>
  </si>
  <si>
    <t>YFL057C || AAD16 (1)</t>
  </si>
  <si>
    <t>YFL058W</t>
  </si>
  <si>
    <t>YFL058W || THI5 (1)</t>
  </si>
  <si>
    <t>YFL059W</t>
  </si>
  <si>
    <t>YFL059W || SNZ3 (1)</t>
  </si>
  <si>
    <t>YFL060C</t>
  </si>
  <si>
    <t>YFL060C || SNO3 (1)</t>
  </si>
  <si>
    <t>YFL061W</t>
  </si>
  <si>
    <t>YFL061W ||  (1)</t>
  </si>
  <si>
    <t>YFL062W</t>
  </si>
  <si>
    <t>YFL062W || COS4 (1)</t>
  </si>
  <si>
    <t>YFL063W</t>
  </si>
  <si>
    <t>YFL063W ||  (1)</t>
  </si>
  <si>
    <t>YFL064C</t>
  </si>
  <si>
    <t>YFL064C ||  (1)</t>
  </si>
  <si>
    <t>YFL065C</t>
  </si>
  <si>
    <t>YFL065C ||  (1)</t>
  </si>
  <si>
    <t>YFL066C</t>
  </si>
  <si>
    <t>YFL066C ||  (1)</t>
  </si>
  <si>
    <t>YFL067W</t>
  </si>
  <si>
    <t>YFL067W ||  (1)</t>
  </si>
  <si>
    <t>YFL068W</t>
  </si>
  <si>
    <t>YFL068W ||  (1)</t>
  </si>
  <si>
    <t>YFR001W</t>
  </si>
  <si>
    <t>YFR001W || LOC1 (1)</t>
  </si>
  <si>
    <t>YFR002W</t>
  </si>
  <si>
    <t>YFR002W || NIC96 (1)</t>
  </si>
  <si>
    <t>YFR003C</t>
  </si>
  <si>
    <t>YFR003C || YPI1 (1)</t>
  </si>
  <si>
    <t>YFR004W</t>
  </si>
  <si>
    <t>YFR004W || RPN11 (1)</t>
  </si>
  <si>
    <t>YFR005C</t>
  </si>
  <si>
    <t>YFR005C || SAD1 (1)</t>
  </si>
  <si>
    <t>YFR006W</t>
  </si>
  <si>
    <t>YFR006W ||  (1)</t>
  </si>
  <si>
    <t>YFR007W</t>
  </si>
  <si>
    <t>YFR007W ||  (1)</t>
  </si>
  <si>
    <t>YFR008W</t>
  </si>
  <si>
    <t>YFR008W || FAR7 (1)</t>
  </si>
  <si>
    <t>YFR009W</t>
  </si>
  <si>
    <t>YFR009W || GCN20 (1)</t>
  </si>
  <si>
    <t>YFR010W</t>
  </si>
  <si>
    <t>YFR010W || UBP6 (1)</t>
  </si>
  <si>
    <t>YFR011C</t>
  </si>
  <si>
    <t>YFR011C ||  (1)</t>
  </si>
  <si>
    <t>YFR012W</t>
  </si>
  <si>
    <t>YFR012W ||  (1)</t>
  </si>
  <si>
    <t>YFR012W-A</t>
  </si>
  <si>
    <t>YFR012W-A ||  (1)</t>
  </si>
  <si>
    <t>YFR013W</t>
  </si>
  <si>
    <t>YFR013W || IOC3 (1)</t>
  </si>
  <si>
    <t>YFR014C</t>
  </si>
  <si>
    <t>YFR014C || CMK1 (1)</t>
  </si>
  <si>
    <t>YFR015C</t>
  </si>
  <si>
    <t>YFR015C || GSY1 (1)</t>
  </si>
  <si>
    <t>YFR016C</t>
  </si>
  <si>
    <t>YFR016C ||  (1)</t>
  </si>
  <si>
    <t>YFR017C</t>
  </si>
  <si>
    <t>YFR017C ||  (1)</t>
  </si>
  <si>
    <t>YFR018C</t>
  </si>
  <si>
    <t>YFR018C ||  (1)</t>
  </si>
  <si>
    <t>YFR019W</t>
  </si>
  <si>
    <t>YFR019W || FAB1 (1)</t>
  </si>
  <si>
    <t>YFR020W</t>
  </si>
  <si>
    <t>YFR020W ||  (1)</t>
  </si>
  <si>
    <t>YFR021W</t>
  </si>
  <si>
    <t>YFR021W || ATG18 (1)</t>
  </si>
  <si>
    <t>YFR022W</t>
  </si>
  <si>
    <t>YFR022W || ROG3 (1)</t>
  </si>
  <si>
    <t>YFR023W</t>
  </si>
  <si>
    <t>YFR023W || PES4 (1)</t>
  </si>
  <si>
    <t>YFR024C</t>
  </si>
  <si>
    <t>YFR024C ||  (1)</t>
  </si>
  <si>
    <t>YFR024C-A</t>
  </si>
  <si>
    <t>YFR024C-A || LSB3 (1)</t>
  </si>
  <si>
    <t>YFR025C</t>
  </si>
  <si>
    <t>YFR025C || HIS2 (1)</t>
  </si>
  <si>
    <t>YFR026C</t>
  </si>
  <si>
    <t>YFR026C ||  (1)</t>
  </si>
  <si>
    <t>YFR027W</t>
  </si>
  <si>
    <t>YFR027W || ECO1 (1)</t>
  </si>
  <si>
    <t>YFR028C</t>
  </si>
  <si>
    <t>YFR028C || CDC14 (1)</t>
  </si>
  <si>
    <t>YFR029W</t>
  </si>
  <si>
    <t>YFR029W || PTR3 (1)</t>
  </si>
  <si>
    <t>YFR030W</t>
  </si>
  <si>
    <t>YFR030W || MET10 (1)</t>
  </si>
  <si>
    <t>YFR031C</t>
  </si>
  <si>
    <t>YFR031C || SMC2 (1)</t>
  </si>
  <si>
    <t>YFR031C-A</t>
  </si>
  <si>
    <t>YFR031C-A || RPL2A (1)</t>
  </si>
  <si>
    <t>YFR032C</t>
  </si>
  <si>
    <t>YFR032C ||  (1)</t>
  </si>
  <si>
    <t>YFR032C-A</t>
  </si>
  <si>
    <t>YFR032C-A || RPL29 (1)</t>
  </si>
  <si>
    <t>YFR033C</t>
  </si>
  <si>
    <t>YFR033C || QCR6 (1)</t>
  </si>
  <si>
    <t>YFR034C</t>
  </si>
  <si>
    <t>YFR034C || PHO4 (1)</t>
  </si>
  <si>
    <t>YFR035C</t>
  </si>
  <si>
    <t>YFR035C ||  (1)</t>
  </si>
  <si>
    <t>YFR036W</t>
  </si>
  <si>
    <t>YFR036W || CDC26 (1)</t>
  </si>
  <si>
    <t>YFR037C</t>
  </si>
  <si>
    <t>YFR037C || RSC8 (1)</t>
  </si>
  <si>
    <t>YFR038W</t>
  </si>
  <si>
    <t>YFR038W ||  (1)</t>
  </si>
  <si>
    <t>YFR039C</t>
  </si>
  <si>
    <t>YFR039C ||  (1)</t>
  </si>
  <si>
    <t>YFR040W</t>
  </si>
  <si>
    <t>YFR040W || SAP155 (1)</t>
  </si>
  <si>
    <t>YFR041C</t>
  </si>
  <si>
    <t>YFR041C || ERJ5 (1)</t>
  </si>
  <si>
    <t>YFR042W</t>
  </si>
  <si>
    <t>YFR042W ||  (1)</t>
  </si>
  <si>
    <t>YFR043C</t>
  </si>
  <si>
    <t>YFR043C ||  (1)</t>
  </si>
  <si>
    <t>YFR044C</t>
  </si>
  <si>
    <t>YFR044C ||  (1)</t>
  </si>
  <si>
    <t>YFR045W</t>
  </si>
  <si>
    <t>YFR045W ||  (1)</t>
  </si>
  <si>
    <t>YFR046C</t>
  </si>
  <si>
    <t>YFR046C || CNN1 (1)</t>
  </si>
  <si>
    <t>YFR047C</t>
  </si>
  <si>
    <t>YFR047C || BNA6 (1)</t>
  </si>
  <si>
    <t>YFR048W</t>
  </si>
  <si>
    <t>YFR048W || RMD8 (1)</t>
  </si>
  <si>
    <t>YFR049W</t>
  </si>
  <si>
    <t>YFR049W || YMR31 (1)</t>
  </si>
  <si>
    <t>YFR050C</t>
  </si>
  <si>
    <t>YFR050C || PRE4 (1)</t>
  </si>
  <si>
    <t>YFR051C</t>
  </si>
  <si>
    <t>YFR051C || RET2 (1)</t>
  </si>
  <si>
    <t>YFR052W</t>
  </si>
  <si>
    <t>YFR052W || RPN12 (1)</t>
  </si>
  <si>
    <t>YFR053C</t>
  </si>
  <si>
    <t>YFR053C || HXK1 (1)</t>
  </si>
  <si>
    <t>YFR054C</t>
  </si>
  <si>
    <t>YFR054C ||  (1)</t>
  </si>
  <si>
    <t>YFR055W</t>
  </si>
  <si>
    <t>YFR055W ||  (1)</t>
  </si>
  <si>
    <t>YFR056C</t>
  </si>
  <si>
    <t>YFR056C ||  (1)</t>
  </si>
  <si>
    <t>YFR057W</t>
  </si>
  <si>
    <t>YFR057W ||  (1)</t>
  </si>
  <si>
    <t>YGL001C</t>
  </si>
  <si>
    <t>YGL001C || ERG26 (1)</t>
  </si>
  <si>
    <t>YGL002W</t>
  </si>
  <si>
    <t>YGL002W || ERP6 (1)</t>
  </si>
  <si>
    <t>YGL003C</t>
  </si>
  <si>
    <t>YGL003C || CDH1 (1)</t>
  </si>
  <si>
    <t>YGL004C</t>
  </si>
  <si>
    <t>YGL004C || RPN14 (1)</t>
  </si>
  <si>
    <t>YGL005C</t>
  </si>
  <si>
    <t>YGL005C || COG7 (1)</t>
  </si>
  <si>
    <t>YGL006W</t>
  </si>
  <si>
    <t>YGL006W || PMC1 (1)</t>
  </si>
  <si>
    <t>YGL007W</t>
  </si>
  <si>
    <t>YGL007W ||  (1)</t>
  </si>
  <si>
    <t>YGL008C</t>
  </si>
  <si>
    <t>YGL008C || PMA1 (1)</t>
  </si>
  <si>
    <t>YGL009C</t>
  </si>
  <si>
    <t>YGL009C || LEU1 (1)</t>
  </si>
  <si>
    <t>YGL010W</t>
  </si>
  <si>
    <t>YGL010W ||  (1)</t>
  </si>
  <si>
    <t>YGL011C</t>
  </si>
  <si>
    <t>YGL011C || SCL1 (1)</t>
  </si>
  <si>
    <t>YGL012W</t>
  </si>
  <si>
    <t>YGL012W || ERG4 (1)</t>
  </si>
  <si>
    <t>YGL013C</t>
  </si>
  <si>
    <t>YGL013C || PDR1 (1)</t>
  </si>
  <si>
    <t>YGL014W</t>
  </si>
  <si>
    <t>YGL014W || PUF4 (1)</t>
  </si>
  <si>
    <t>YGL015C</t>
  </si>
  <si>
    <t>YGL015C ||  (1)</t>
  </si>
  <si>
    <t>YGL016W</t>
  </si>
  <si>
    <t>YGL016W || KAP122 (1)</t>
  </si>
  <si>
    <t>YGL017W</t>
  </si>
  <si>
    <t>YGL017W || ATE1 (1)</t>
  </si>
  <si>
    <t>YGL018C</t>
  </si>
  <si>
    <t>YGL018C || JAC1 (1)</t>
  </si>
  <si>
    <t>YGL019W</t>
  </si>
  <si>
    <t>YGL019W || CKB1 (1)</t>
  </si>
  <si>
    <t>YGL020C</t>
  </si>
  <si>
    <t>YGL020C || MDM39 (1)</t>
  </si>
  <si>
    <t>YGL021W</t>
  </si>
  <si>
    <t>YGL021W || ALK1 (1)</t>
  </si>
  <si>
    <t>YGL022W</t>
  </si>
  <si>
    <t>YGL022W || STT3 (1)</t>
  </si>
  <si>
    <t>YGL023C</t>
  </si>
  <si>
    <t>YGL023C || PIB2 (1)</t>
  </si>
  <si>
    <t>YGL024W</t>
  </si>
  <si>
    <t>YGL024W ||  (1)</t>
  </si>
  <si>
    <t>YGL025C</t>
  </si>
  <si>
    <t>YGL025C || PGD1 (1)</t>
  </si>
  <si>
    <t>YGL026C</t>
  </si>
  <si>
    <t>YGL026C || TRP5 (1)</t>
  </si>
  <si>
    <t>YGL027C</t>
  </si>
  <si>
    <t>YGL027C || CWH41 (1)</t>
  </si>
  <si>
    <t>YGL028C</t>
  </si>
  <si>
    <t>YGL028C || SCW11 (1)</t>
  </si>
  <si>
    <t>YGL029W</t>
  </si>
  <si>
    <t>YGL029W || CGR1 (1)</t>
  </si>
  <si>
    <t>YGL030W</t>
  </si>
  <si>
    <t>YGL030W || RPL30 (1)</t>
  </si>
  <si>
    <t>YGL031C</t>
  </si>
  <si>
    <t>YGL031C || RPL24A (1)</t>
  </si>
  <si>
    <t>YGL032C</t>
  </si>
  <si>
    <t>YGL032C || AGA2 (1)</t>
  </si>
  <si>
    <t>YGL033W</t>
  </si>
  <si>
    <t>YGL033W || HOP2 (1)</t>
  </si>
  <si>
    <t>YGL034C</t>
  </si>
  <si>
    <t>YGL034C ||  (1)</t>
  </si>
  <si>
    <t>YGL035C</t>
  </si>
  <si>
    <t>YGL035C || MIG1 (1)</t>
  </si>
  <si>
    <t>YGL036W</t>
  </si>
  <si>
    <t>YGL036W ||  (1)</t>
  </si>
  <si>
    <t>YGL037C</t>
  </si>
  <si>
    <t>YGL037C || PNC1 (1)</t>
  </si>
  <si>
    <t>YGL038C</t>
  </si>
  <si>
    <t>YGL038C || OCH1 (1)</t>
  </si>
  <si>
    <t>YGL039W</t>
  </si>
  <si>
    <t>YGL039W ||  (1)</t>
  </si>
  <si>
    <t>YGL040C</t>
  </si>
  <si>
    <t>YGL040C || HEM2 (1)</t>
  </si>
  <si>
    <t>YGL041C</t>
  </si>
  <si>
    <t>YGL041C ||  (1)</t>
  </si>
  <si>
    <t>YGL042C</t>
  </si>
  <si>
    <t>YGL042C ||  (1)</t>
  </si>
  <si>
    <t>YGL043W</t>
  </si>
  <si>
    <t>YGL043W || DST1 (1)</t>
  </si>
  <si>
    <t>YGL044C</t>
  </si>
  <si>
    <t>YGL044C || RNA15 (1)</t>
  </si>
  <si>
    <t>YGL045W</t>
  </si>
  <si>
    <t>YGL045W || RIM8 (1)</t>
  </si>
  <si>
    <t>YGL046W</t>
  </si>
  <si>
    <t>YGL046W ||  (1)</t>
  </si>
  <si>
    <t>YGL047W</t>
  </si>
  <si>
    <t>YGL047W || ALG13 (1)</t>
  </si>
  <si>
    <t>YGL048C</t>
  </si>
  <si>
    <t>YGL048C || RPT6 (1)</t>
  </si>
  <si>
    <t>YGL049C</t>
  </si>
  <si>
    <t>YGL049C || TIF4632 (1)</t>
  </si>
  <si>
    <t>YGL050W</t>
  </si>
  <si>
    <t>YGL050W ||  (1)</t>
  </si>
  <si>
    <t>YGL051W</t>
  </si>
  <si>
    <t>YGL051W || MST27 (1)</t>
  </si>
  <si>
    <t>YGL052W</t>
  </si>
  <si>
    <t>YGL052W ||  (1)</t>
  </si>
  <si>
    <t>YGL053W</t>
  </si>
  <si>
    <t>YGL053W || PRM8 (1)</t>
  </si>
  <si>
    <t>YGL054C</t>
  </si>
  <si>
    <t>YGL054C || ERV14 (1)</t>
  </si>
  <si>
    <t>YGL055W</t>
  </si>
  <si>
    <t>YGL055W || OLE1 (1)</t>
  </si>
  <si>
    <t>YGL056C</t>
  </si>
  <si>
    <t>YGL056C || SDS23 (1)</t>
  </si>
  <si>
    <t>YGL057C</t>
  </si>
  <si>
    <t>YGL057C ||  (1)</t>
  </si>
  <si>
    <t>YGL058W</t>
  </si>
  <si>
    <t>YGL058W || RAD6 (1)</t>
  </si>
  <si>
    <t>YGL059W</t>
  </si>
  <si>
    <t>YGL059W ||  (1)</t>
  </si>
  <si>
    <t>YGL060W</t>
  </si>
  <si>
    <t>YGL060W || YBP2 (1)</t>
  </si>
  <si>
    <t>YGL061C</t>
  </si>
  <si>
    <t>YGL061C || DUO1 (1)</t>
  </si>
  <si>
    <t>YGL062W</t>
  </si>
  <si>
    <t>YGL062W || PYC1 (1)</t>
  </si>
  <si>
    <t>YGL063W</t>
  </si>
  <si>
    <t>YGL063W || PUS2 (1)</t>
  </si>
  <si>
    <t>YGL064C</t>
  </si>
  <si>
    <t>YGL064C || MRH4 (1)</t>
  </si>
  <si>
    <t>YGL065C</t>
  </si>
  <si>
    <t>YGL065C || ALG2 (1)</t>
  </si>
  <si>
    <t>YGL066W</t>
  </si>
  <si>
    <t>YGL066W || SGF73 (1)</t>
  </si>
  <si>
    <t>YGL067W</t>
  </si>
  <si>
    <t>YGL067W || NPY1 (1)</t>
  </si>
  <si>
    <t>YGL068W</t>
  </si>
  <si>
    <t>YGL068W || MNP1 (1)</t>
  </si>
  <si>
    <t>YGL069C</t>
  </si>
  <si>
    <t>YGL069C ||  (1)</t>
  </si>
  <si>
    <t>YGL070C</t>
  </si>
  <si>
    <t>YGL070C || RPB9 (1)</t>
  </si>
  <si>
    <t>YGL071W</t>
  </si>
  <si>
    <t>YGL071W || RCS1 (1)</t>
  </si>
  <si>
    <t>YGL072C</t>
  </si>
  <si>
    <t>YGL072C ||  (1)</t>
  </si>
  <si>
    <t>YGL073W</t>
  </si>
  <si>
    <t>YGL073W || HSF1 (1)</t>
  </si>
  <si>
    <t>YGL074C</t>
  </si>
  <si>
    <t>YGL074C ||  (1)</t>
  </si>
  <si>
    <t>YGL075C</t>
  </si>
  <si>
    <t>YGL075C || MPS2 (1)</t>
  </si>
  <si>
    <t>YGL076C</t>
  </si>
  <si>
    <t>YGL076C || RPL7A (1)</t>
  </si>
  <si>
    <t>YGL077C</t>
  </si>
  <si>
    <t>YGL077C || HNM1 (1)</t>
  </si>
  <si>
    <t>YGL078C</t>
  </si>
  <si>
    <t>YGL078C || DBP3 (1)</t>
  </si>
  <si>
    <t>YGL079W</t>
  </si>
  <si>
    <t>YGL079W ||  (1)</t>
  </si>
  <si>
    <t>YGL080W</t>
  </si>
  <si>
    <t>YGL080W ||  (1)</t>
  </si>
  <si>
    <t>YGL081W</t>
  </si>
  <si>
    <t>YGL081W ||  (1)</t>
  </si>
  <si>
    <t>YGL082W</t>
  </si>
  <si>
    <t>YGL082W ||  (1)</t>
  </si>
  <si>
    <t>YGL083W</t>
  </si>
  <si>
    <t>YGL083W || SCY1 (1)</t>
  </si>
  <si>
    <t>YGL084C</t>
  </si>
  <si>
    <t>YGL084C || GUP1 (1)</t>
  </si>
  <si>
    <t>YGL085W</t>
  </si>
  <si>
    <t>YGL085W ||  (1)</t>
  </si>
  <si>
    <t>YGL086W</t>
  </si>
  <si>
    <t>YGL086W || MAD1 (1)</t>
  </si>
  <si>
    <t>YGL087C</t>
  </si>
  <si>
    <t>YGL087C || MMS2 (1)</t>
  </si>
  <si>
    <t>YGL088W</t>
  </si>
  <si>
    <t>YGL088W ||  (1)</t>
  </si>
  <si>
    <t>YGL089C</t>
  </si>
  <si>
    <t>YGL089C || MF(ALPHA)2 (1)</t>
  </si>
  <si>
    <t>YGL090W</t>
  </si>
  <si>
    <t>YGL090W || LIF1 (1)</t>
  </si>
  <si>
    <t>YGL091C</t>
  </si>
  <si>
    <t>YGL091C || NBP35 (1)</t>
  </si>
  <si>
    <t>YGL092W</t>
  </si>
  <si>
    <t>YGL092W || NUP145 (1)</t>
  </si>
  <si>
    <t>YGL093W</t>
  </si>
  <si>
    <t>YGL093W || SPC105 (1)</t>
  </si>
  <si>
    <t>YGL094C</t>
  </si>
  <si>
    <t>YGL094C || PAN2 (1)</t>
  </si>
  <si>
    <t>YGL095C</t>
  </si>
  <si>
    <t>YGL095C || VPS45 (1)</t>
  </si>
  <si>
    <t>YGL096W</t>
  </si>
  <si>
    <t>YGL096W || TOS8 (1)</t>
  </si>
  <si>
    <t>YGL097W</t>
  </si>
  <si>
    <t>YGL097W || SRM1 (1)</t>
  </si>
  <si>
    <t>YGL098W</t>
  </si>
  <si>
    <t>YGL098W || USE1 (1)</t>
  </si>
  <si>
    <t>YGL099W</t>
  </si>
  <si>
    <t>YGL099W || LSG1 (1)</t>
  </si>
  <si>
    <t>YGL100W</t>
  </si>
  <si>
    <t>YGL100W || SEH1 (1)</t>
  </si>
  <si>
    <t>YGL101W</t>
  </si>
  <si>
    <t>YGL101W ||  (1)</t>
  </si>
  <si>
    <t>YGL102C</t>
  </si>
  <si>
    <t>YGL102C ||  (1)</t>
  </si>
  <si>
    <t>YGL103W</t>
  </si>
  <si>
    <t>YGL103W || RPL28 (1)</t>
  </si>
  <si>
    <t>YGL104C</t>
  </si>
  <si>
    <t>YGL104C || VPS73 (1)</t>
  </si>
  <si>
    <t>YGL105W</t>
  </si>
  <si>
    <t>YGL105W || ARC1 (1)</t>
  </si>
  <si>
    <t>YGL106W</t>
  </si>
  <si>
    <t>YGL106W || MLC1 (1)</t>
  </si>
  <si>
    <t>YGL107C</t>
  </si>
  <si>
    <t>YGL107C || RMD9 (1)</t>
  </si>
  <si>
    <t>YGL108C</t>
  </si>
  <si>
    <t>YGL108C ||  (1)</t>
  </si>
  <si>
    <t>YGL109W</t>
  </si>
  <si>
    <t>YGL109W ||  (1)</t>
  </si>
  <si>
    <t>YGL110C</t>
  </si>
  <si>
    <t>YGL110C || CUE3 (1)</t>
  </si>
  <si>
    <t>YGL111W</t>
  </si>
  <si>
    <t>YGL111W || NSA1 (1)</t>
  </si>
  <si>
    <t>YGL112C</t>
  </si>
  <si>
    <t>YGL112C || TAF6 (1)</t>
  </si>
  <si>
    <t>YGL113W</t>
  </si>
  <si>
    <t>YGL113W || SLD3 (1)</t>
  </si>
  <si>
    <t>YGL114W</t>
  </si>
  <si>
    <t>YGL114W ||  (1)</t>
  </si>
  <si>
    <t>YGL115W</t>
  </si>
  <si>
    <t>YGL115W || SNF4 (1)</t>
  </si>
  <si>
    <t>YGL116W</t>
  </si>
  <si>
    <t>YGL116W || CDC20 (1)</t>
  </si>
  <si>
    <t>YGL117W</t>
  </si>
  <si>
    <t>YGL117W ||  (1)</t>
  </si>
  <si>
    <t>YGL118C</t>
  </si>
  <si>
    <t>YGL118C ||  (1)</t>
  </si>
  <si>
    <t>YGL119W</t>
  </si>
  <si>
    <t>YGL119W || ABC1 (1)</t>
  </si>
  <si>
    <t>YGL120C</t>
  </si>
  <si>
    <t>YGL120C || PRP43 (1)</t>
  </si>
  <si>
    <t>YGL121C</t>
  </si>
  <si>
    <t>YGL121C || GPG1 (1)</t>
  </si>
  <si>
    <t>YGL122C</t>
  </si>
  <si>
    <t>YGL122C || NAB2 (1)</t>
  </si>
  <si>
    <t>YGL123W</t>
  </si>
  <si>
    <t>YGL123W || RPS2 (1)</t>
  </si>
  <si>
    <t>YGL124C</t>
  </si>
  <si>
    <t>YGL124C || MON1 (1)</t>
  </si>
  <si>
    <t>YGL125W</t>
  </si>
  <si>
    <t>YGL125W || MET13 (1)</t>
  </si>
  <si>
    <t>YGL126W</t>
  </si>
  <si>
    <t>YGL126W || SCS3 (1)</t>
  </si>
  <si>
    <t>YGL127C</t>
  </si>
  <si>
    <t>YGL127C || SOH1 (1)</t>
  </si>
  <si>
    <t>YGL128C</t>
  </si>
  <si>
    <t>YGL128C || CWC23 (1)</t>
  </si>
  <si>
    <t>YGL129C</t>
  </si>
  <si>
    <t>YGL129C || RSM23 (1)</t>
  </si>
  <si>
    <t>YGL130W</t>
  </si>
  <si>
    <t>YGL130W || CEG1 (1)</t>
  </si>
  <si>
    <t>YGL131C</t>
  </si>
  <si>
    <t>YGL131C || SNT2 (1)</t>
  </si>
  <si>
    <t>YGL132W</t>
  </si>
  <si>
    <t>YGL132W ||  (1)</t>
  </si>
  <si>
    <t>YGL133W</t>
  </si>
  <si>
    <t>YGL133W || ITC1 (1)</t>
  </si>
  <si>
    <t>YGL134W</t>
  </si>
  <si>
    <t>YGL134W || PCL10 (1)</t>
  </si>
  <si>
    <t>YGL135W</t>
  </si>
  <si>
    <t>YGL135W || RPL1B (1)</t>
  </si>
  <si>
    <t>YGL136C</t>
  </si>
  <si>
    <t>YGL136C || MRM2 (1)</t>
  </si>
  <si>
    <t>YGL137W</t>
  </si>
  <si>
    <t>YGL137W || SEC27 (1)</t>
  </si>
  <si>
    <t>YGL139W</t>
  </si>
  <si>
    <t>YGL139W ||  (1)</t>
  </si>
  <si>
    <t>YGL140C</t>
  </si>
  <si>
    <t>YGL140C ||  (1)</t>
  </si>
  <si>
    <t>YGL141W</t>
  </si>
  <si>
    <t>YGL141W || HUL5 (1)</t>
  </si>
  <si>
    <t>YGL142C</t>
  </si>
  <si>
    <t>YGL142C || GPI10 (1)</t>
  </si>
  <si>
    <t>YGL143C</t>
  </si>
  <si>
    <t>YGL143C || MRF1 (1)</t>
  </si>
  <si>
    <t>YGL144C</t>
  </si>
  <si>
    <t>YGL144C || ROG1 (1)</t>
  </si>
  <si>
    <t>YGL145W</t>
  </si>
  <si>
    <t>YGL145W || TIP20 (1)</t>
  </si>
  <si>
    <t>YGL146C</t>
  </si>
  <si>
    <t>YGL146C ||  (1)</t>
  </si>
  <si>
    <t>YGL147C</t>
  </si>
  <si>
    <t>YGL147C || RPL9A (1)</t>
  </si>
  <si>
    <t>YGL148W</t>
  </si>
  <si>
    <t>YGL148W || ARO2 (1)</t>
  </si>
  <si>
    <t>YGL149W</t>
  </si>
  <si>
    <t>YGL149W ||  (1)</t>
  </si>
  <si>
    <t>YGL150C</t>
  </si>
  <si>
    <t>YGL150C || INO80 (1)</t>
  </si>
  <si>
    <t>YGL151W</t>
  </si>
  <si>
    <t>YGL151W || NUT1 (1)</t>
  </si>
  <si>
    <t>YGL152C</t>
  </si>
  <si>
    <t>YGL152C ||  (1)</t>
  </si>
  <si>
    <t>YGL153W</t>
  </si>
  <si>
    <t>YGL153W || PEX14 (1)</t>
  </si>
  <si>
    <t>YGL154C</t>
  </si>
  <si>
    <t>YGL154C || LYS5 (1)</t>
  </si>
  <si>
    <t>YGL155W</t>
  </si>
  <si>
    <t>YGL155W || CDC43 (1)</t>
  </si>
  <si>
    <t>YGL156W</t>
  </si>
  <si>
    <t>YGL156W || AMS1 (1)</t>
  </si>
  <si>
    <t>YGL157W</t>
  </si>
  <si>
    <t>YGL157W ||  (1)</t>
  </si>
  <si>
    <t>YGL158W</t>
  </si>
  <si>
    <t>YGL158W || RCK1 (1)</t>
  </si>
  <si>
    <t>YGL159W</t>
  </si>
  <si>
    <t>YGL159W ||  (1)</t>
  </si>
  <si>
    <t>YGL160W</t>
  </si>
  <si>
    <t>YGL160W ||  (1)</t>
  </si>
  <si>
    <t>YGL161C</t>
  </si>
  <si>
    <t>YGL161C || YIP5 (1)</t>
  </si>
  <si>
    <t>YGL162W</t>
  </si>
  <si>
    <t>YGL162W || SUT1 (1)</t>
  </si>
  <si>
    <t>YGL163C</t>
  </si>
  <si>
    <t>YGL163C || RAD54 (1)</t>
  </si>
  <si>
    <t>YGL164C</t>
  </si>
  <si>
    <t>YGL164C || YRB30 (1)</t>
  </si>
  <si>
    <t>YGL165C</t>
  </si>
  <si>
    <t>YGL165C ||  (1)</t>
  </si>
  <si>
    <t>YGL166W</t>
  </si>
  <si>
    <t>YGL166W || CUP2 (1)</t>
  </si>
  <si>
    <t>YGL167C</t>
  </si>
  <si>
    <t>YGL167C || PMR1 (1)</t>
  </si>
  <si>
    <t>YGL168W</t>
  </si>
  <si>
    <t>YGL168W || HUR1 (1)</t>
  </si>
  <si>
    <t>YGL169W</t>
  </si>
  <si>
    <t>YGL169W || SUA5 (1)</t>
  </si>
  <si>
    <t>YGL170C</t>
  </si>
  <si>
    <t>YGL170C || SPO74 (1)</t>
  </si>
  <si>
    <t>YGL171W</t>
  </si>
  <si>
    <t>YGL171W || ROK1 (1)</t>
  </si>
  <si>
    <t>YGL172W</t>
  </si>
  <si>
    <t>YGL172W || NUP49 (1)</t>
  </si>
  <si>
    <t>YGL173C</t>
  </si>
  <si>
    <t>YGL173C || KEM1 (1)</t>
  </si>
  <si>
    <t>YGL174W</t>
  </si>
  <si>
    <t>YGL174W || BUD13 (1)</t>
  </si>
  <si>
    <t>YGL175C</t>
  </si>
  <si>
    <t>YGL175C || SAE2 (1)</t>
  </si>
  <si>
    <t>YGL176C</t>
  </si>
  <si>
    <t>YGL176C ||  (1)</t>
  </si>
  <si>
    <t>YGL177W</t>
  </si>
  <si>
    <t>YGL177W ||  (1)</t>
  </si>
  <si>
    <t>YGL178W</t>
  </si>
  <si>
    <t>YGL178W || MPT5 (1)</t>
  </si>
  <si>
    <t>YGL179C</t>
  </si>
  <si>
    <t>YGL179C || TOS3 (1)</t>
  </si>
  <si>
    <t>YGL180W</t>
  </si>
  <si>
    <t>YGL180W || ATG1 (1)</t>
  </si>
  <si>
    <t>YGL181W</t>
  </si>
  <si>
    <t>YGL181W || GTS1 (1)</t>
  </si>
  <si>
    <t>YGL182C</t>
  </si>
  <si>
    <t>YGL182C ||  (1)</t>
  </si>
  <si>
    <t>YGL184C</t>
  </si>
  <si>
    <t>YGL184C || STR3 (1)</t>
  </si>
  <si>
    <t>YGL185C</t>
  </si>
  <si>
    <t>YGL185C ||  (1)</t>
  </si>
  <si>
    <t>YGL186C</t>
  </si>
  <si>
    <t>YGL186C || TPN1 (1)</t>
  </si>
  <si>
    <t>YGL187C</t>
  </si>
  <si>
    <t>YGL187C || COX4 (1)</t>
  </si>
  <si>
    <t>YGL188C</t>
  </si>
  <si>
    <t>YGL188C ||  (1)</t>
  </si>
  <si>
    <t>YGL189C</t>
  </si>
  <si>
    <t>YGL189C || RPS26A (1)</t>
  </si>
  <si>
    <t>YGL190C</t>
  </si>
  <si>
    <t>YGL190C || CDC55 (1)</t>
  </si>
  <si>
    <t>YGL191W</t>
  </si>
  <si>
    <t>YGL191W || COX13 (1)</t>
  </si>
  <si>
    <t>YGL192W</t>
  </si>
  <si>
    <t>YGL192W || IME4 (1)</t>
  </si>
  <si>
    <t>YGL193C</t>
  </si>
  <si>
    <t>YGL193C ||  (1)</t>
  </si>
  <si>
    <t>YGL194C</t>
  </si>
  <si>
    <t>YGL194C || HOS2 (1)</t>
  </si>
  <si>
    <t>YGL195W</t>
  </si>
  <si>
    <t>YGL195W || GCN1 (1)</t>
  </si>
  <si>
    <t>YGL196W</t>
  </si>
  <si>
    <t>YGL196W ||  (1)</t>
  </si>
  <si>
    <t>YGL197W</t>
  </si>
  <si>
    <t>YGL197W || MDS3 (1)</t>
  </si>
  <si>
    <t>YGL198W</t>
  </si>
  <si>
    <t>YGL198W || YIP4 (1)</t>
  </si>
  <si>
    <t>YGL199C</t>
  </si>
  <si>
    <t>YGL199C ||  (1)</t>
  </si>
  <si>
    <t>YGL200C</t>
  </si>
  <si>
    <t>YGL200C || EMP24 (1)</t>
  </si>
  <si>
    <t>YGL201C</t>
  </si>
  <si>
    <t>YGL201C || MCM6 (1)</t>
  </si>
  <si>
    <t>YGL202W</t>
  </si>
  <si>
    <t>YGL202W || ARO8 (1)</t>
  </si>
  <si>
    <t>YGL203C</t>
  </si>
  <si>
    <t>YGL203C || KEX1 (1)</t>
  </si>
  <si>
    <t>YGL204C</t>
  </si>
  <si>
    <t>YGL204C ||  (1)</t>
  </si>
  <si>
    <t>YGL205W</t>
  </si>
  <si>
    <t>YGL205W || POX1 (1)</t>
  </si>
  <si>
    <t>YGL206C</t>
  </si>
  <si>
    <t>YGL206C || CHC1 (1)</t>
  </si>
  <si>
    <t>YGL207W</t>
  </si>
  <si>
    <t>YGL207W || SPT16 (1)</t>
  </si>
  <si>
    <t>YGL208W</t>
  </si>
  <si>
    <t>YGL208W || SIP2 (1)</t>
  </si>
  <si>
    <t>YGL209W</t>
  </si>
  <si>
    <t>YGL209W || MIG2 (1)</t>
  </si>
  <si>
    <t>YGL210W</t>
  </si>
  <si>
    <t>YGL210W || YPT32 (1)</t>
  </si>
  <si>
    <t>YGL211W</t>
  </si>
  <si>
    <t>YGL211W || NCS6 (1)</t>
  </si>
  <si>
    <t>YGL212W</t>
  </si>
  <si>
    <t>YGL212W || VAM7 (1)</t>
  </si>
  <si>
    <t>YGL213C</t>
  </si>
  <si>
    <t>YGL213C || SKI8 (1)</t>
  </si>
  <si>
    <t>YGL214W</t>
  </si>
  <si>
    <t>YGL214W ||  (1)</t>
  </si>
  <si>
    <t>YGL215W</t>
  </si>
  <si>
    <t>YGL215W || CLG1 (1)</t>
  </si>
  <si>
    <t>YGL216W</t>
  </si>
  <si>
    <t>YGL216W || KIP3 (1)</t>
  </si>
  <si>
    <t>YGL217C</t>
  </si>
  <si>
    <t>YGL217C ||  (1)</t>
  </si>
  <si>
    <t>YGL218W</t>
  </si>
  <si>
    <t>YGL218W ||  (1)</t>
  </si>
  <si>
    <t>YGL219C</t>
  </si>
  <si>
    <t>YGL219C || MDM34 (1)</t>
  </si>
  <si>
    <t>YGL220W</t>
  </si>
  <si>
    <t>YGL220W ||  (1)</t>
  </si>
  <si>
    <t>YGL221C</t>
  </si>
  <si>
    <t>YGL221C || NIF3 (1)</t>
  </si>
  <si>
    <t>YGL222C</t>
  </si>
  <si>
    <t>YGL222C || EDC1 (1)</t>
  </si>
  <si>
    <t>YGL223C</t>
  </si>
  <si>
    <t>YGL223C || COG1 (1)</t>
  </si>
  <si>
    <t>YGL224C</t>
  </si>
  <si>
    <t>YGL224C || SDT1 (1)</t>
  </si>
  <si>
    <t>YGL225W</t>
  </si>
  <si>
    <t>YGL225W || VRG4 (1)</t>
  </si>
  <si>
    <t>YGL226C-A</t>
  </si>
  <si>
    <t>YGL226C-A || OST5 (1)</t>
  </si>
  <si>
    <t>YGL226W</t>
  </si>
  <si>
    <t>YGL226W ||  (1)</t>
  </si>
  <si>
    <t>YGL227W</t>
  </si>
  <si>
    <t>YGL227W || VID30 (1)</t>
  </si>
  <si>
    <t>YGL228W</t>
  </si>
  <si>
    <t>YGL228W || SHE10 (1)</t>
  </si>
  <si>
    <t>YGL229C</t>
  </si>
  <si>
    <t>YGL229C || SAP4 (1)</t>
  </si>
  <si>
    <t>YGL230C</t>
  </si>
  <si>
    <t>YGL230C ||  (1)</t>
  </si>
  <si>
    <t>YGL231C</t>
  </si>
  <si>
    <t>YGL231C ||  (1)</t>
  </si>
  <si>
    <t>YGL232W</t>
  </si>
  <si>
    <t>YGL232W || TAN1 (1)</t>
  </si>
  <si>
    <t>YGL233W</t>
  </si>
  <si>
    <t>YGL233W || SEC15 (1)</t>
  </si>
  <si>
    <t>YGL234W</t>
  </si>
  <si>
    <t>YGL234W || ADE5,7 (1)</t>
  </si>
  <si>
    <t>YGL235W</t>
  </si>
  <si>
    <t>YGL235W ||  (1)</t>
  </si>
  <si>
    <t>YGL236C</t>
  </si>
  <si>
    <t>YGL236C || MTO1 (1)</t>
  </si>
  <si>
    <t>YGL237C</t>
  </si>
  <si>
    <t>YGL237C || HAP2 (1)</t>
  </si>
  <si>
    <t>YGL238W</t>
  </si>
  <si>
    <t>YGL238W || CSE1 (1)</t>
  </si>
  <si>
    <t>YGL239C</t>
  </si>
  <si>
    <t>YGL239C ||  (1)</t>
  </si>
  <si>
    <t>YGL240W</t>
  </si>
  <si>
    <t>YGL240W || DOC1 (1)</t>
  </si>
  <si>
    <t>YGL241W</t>
  </si>
  <si>
    <t>YGL241W || KAP114 (1)</t>
  </si>
  <si>
    <t>YGL242C</t>
  </si>
  <si>
    <t>YGL242C ||  (1)</t>
  </si>
  <si>
    <t>YGL243W</t>
  </si>
  <si>
    <t>YGL243W || TAD1 (1)</t>
  </si>
  <si>
    <t>YGL244W</t>
  </si>
  <si>
    <t>YGL244W || RTF1 (1)</t>
  </si>
  <si>
    <t>YGL245W</t>
  </si>
  <si>
    <t>YGL245W || GUS1 (1)</t>
  </si>
  <si>
    <t>YGL246C</t>
  </si>
  <si>
    <t>YGL246C || RAI1 (1)</t>
  </si>
  <si>
    <t>YGL247W</t>
  </si>
  <si>
    <t>YGL247W || BRR6 (1)</t>
  </si>
  <si>
    <t>YGL248W</t>
  </si>
  <si>
    <t>YGL248W || PDE1 (1)</t>
  </si>
  <si>
    <t>YGL249W</t>
  </si>
  <si>
    <t>YGL249W || ZIP2 (1)</t>
  </si>
  <si>
    <t>YGL250W</t>
  </si>
  <si>
    <t>YGL250W ||  (1)</t>
  </si>
  <si>
    <t>YGL251C</t>
  </si>
  <si>
    <t>YGL251C || HFM1 (1)</t>
  </si>
  <si>
    <t>YGL252C</t>
  </si>
  <si>
    <t>YGL252C || RTG2 (1)</t>
  </si>
  <si>
    <t>YGL253W</t>
  </si>
  <si>
    <t>YGL253W || HXK2 (1)</t>
  </si>
  <si>
    <t>YGL254W</t>
  </si>
  <si>
    <t>YGL254W || FZF1 (1)</t>
  </si>
  <si>
    <t>YGL255W</t>
  </si>
  <si>
    <t>YGL255W || ZRT1 (1)</t>
  </si>
  <si>
    <t>YGL256W</t>
  </si>
  <si>
    <t>YGL256W || ADH4 (1)</t>
  </si>
  <si>
    <t>YGL257C</t>
  </si>
  <si>
    <t>YGL257C || MNT2 (1)</t>
  </si>
  <si>
    <t>YGL258W</t>
  </si>
  <si>
    <t>YGL258W ||  (1)</t>
  </si>
  <si>
    <t>YGL258W-A</t>
  </si>
  <si>
    <t>YGL258W-A ||  (1)</t>
  </si>
  <si>
    <t>YGL259W</t>
  </si>
  <si>
    <t>YGL259W || YPS5 (1)</t>
  </si>
  <si>
    <t>YGL260W</t>
  </si>
  <si>
    <t>YGL260W ||  (1)</t>
  </si>
  <si>
    <t>YGL261C</t>
  </si>
  <si>
    <t>YGL261C ||  (1)</t>
  </si>
  <si>
    <t>YGL263W</t>
  </si>
  <si>
    <t>YGL263W || COS12 (1)</t>
  </si>
  <si>
    <t>YGR001C</t>
  </si>
  <si>
    <t>YGR001C ||  (1)</t>
  </si>
  <si>
    <t>YGR002C</t>
  </si>
  <si>
    <t>YGR002C || SWC4 (1)</t>
  </si>
  <si>
    <t>YGR003W</t>
  </si>
  <si>
    <t>YGR003W || CUL3 (1)</t>
  </si>
  <si>
    <t>YGR004W</t>
  </si>
  <si>
    <t>YGR004W || PEX31 (1)</t>
  </si>
  <si>
    <t>YGR005C</t>
  </si>
  <si>
    <t>YGR005C || TFG2 (1)</t>
  </si>
  <si>
    <t>YGR006W</t>
  </si>
  <si>
    <t>YGR006W || PRP18 (1)</t>
  </si>
  <si>
    <t>YGR007W</t>
  </si>
  <si>
    <t>YGR007W || MUQ1 (1)</t>
  </si>
  <si>
    <t>YGR008C</t>
  </si>
  <si>
    <t>YGR008C || STF2 (1)</t>
  </si>
  <si>
    <t>YGR009C</t>
  </si>
  <si>
    <t>YGR009C || SEC9 (1)</t>
  </si>
  <si>
    <t>YGR010W</t>
  </si>
  <si>
    <t>YGR010W || NMA2 (1)</t>
  </si>
  <si>
    <t>YGR011W</t>
  </si>
  <si>
    <t>YGR011W ||  (1)</t>
  </si>
  <si>
    <t>YGR012W</t>
  </si>
  <si>
    <t>YGR012W ||  (1)</t>
  </si>
  <si>
    <t>YGR013W</t>
  </si>
  <si>
    <t>YGR013W || SNU71 (1)</t>
  </si>
  <si>
    <t>YGR014W</t>
  </si>
  <si>
    <t>YGR014W || MSB2 (1)</t>
  </si>
  <si>
    <t>YGR015C</t>
  </si>
  <si>
    <t>YGR015C ||  (1)</t>
  </si>
  <si>
    <t>YGR016W</t>
  </si>
  <si>
    <t>YGR016W ||  (1)</t>
  </si>
  <si>
    <t>YGR017W</t>
  </si>
  <si>
    <t>YGR017W ||  (1)</t>
  </si>
  <si>
    <t>YGR018C</t>
  </si>
  <si>
    <t>YGR018C ||  (1)</t>
  </si>
  <si>
    <t>YGR019W</t>
  </si>
  <si>
    <t>YGR019W || UGA1 (1)</t>
  </si>
  <si>
    <t>YGR020C</t>
  </si>
  <si>
    <t>YGR020C || VMA7 (1)</t>
  </si>
  <si>
    <t>YGR021W</t>
  </si>
  <si>
    <t>YGR021W ||  (1)</t>
  </si>
  <si>
    <t>YGR022C</t>
  </si>
  <si>
    <t>YGR022C ||  (1)</t>
  </si>
  <si>
    <t>YGR023W</t>
  </si>
  <si>
    <t>YGR023W || MTL1 (1)</t>
  </si>
  <si>
    <t>YGR024C</t>
  </si>
  <si>
    <t>YGR024C || THG1 (1)</t>
  </si>
  <si>
    <t>YGR025W</t>
  </si>
  <si>
    <t>YGR025W ||  (1)</t>
  </si>
  <si>
    <t>YGR026W</t>
  </si>
  <si>
    <t>YGR026W ||  (1)</t>
  </si>
  <si>
    <t>YGR027C</t>
  </si>
  <si>
    <t>YGR027C || RPS25A (1)</t>
  </si>
  <si>
    <t>YGR028W</t>
  </si>
  <si>
    <t>YGR028W || MSP1 (1)</t>
  </si>
  <si>
    <t>YGR029W</t>
  </si>
  <si>
    <t>YGR029W || ERV1 (1)</t>
  </si>
  <si>
    <t>YGR030C</t>
  </si>
  <si>
    <t>YGR030C || POP6 (1)</t>
  </si>
  <si>
    <t>YGR031W</t>
  </si>
  <si>
    <t>YGR031W ||  (1)</t>
  </si>
  <si>
    <t>YGR032W</t>
  </si>
  <si>
    <t>YGR032W || GSC2 (1)</t>
  </si>
  <si>
    <t>YGR033C</t>
  </si>
  <si>
    <t>YGR033C || TIM21 (1)</t>
  </si>
  <si>
    <t>YGR034W</t>
  </si>
  <si>
    <t>YGR034W || RPL26B (1)</t>
  </si>
  <si>
    <t>YGR035C</t>
  </si>
  <si>
    <t>YGR035C ||  (1)</t>
  </si>
  <si>
    <t>YGR036C</t>
  </si>
  <si>
    <t>YGR036C || CAX4 (1)</t>
  </si>
  <si>
    <t>YGR037C</t>
  </si>
  <si>
    <t>YGR037C || ACB1 (1)</t>
  </si>
  <si>
    <t>YGR038W</t>
  </si>
  <si>
    <t>YGR038W || ORM1 (1)</t>
  </si>
  <si>
    <t>YGR039W</t>
  </si>
  <si>
    <t>YGR039W ||  (1)</t>
  </si>
  <si>
    <t>YGR040W</t>
  </si>
  <si>
    <t>YGR040W || KSS1 (1)</t>
  </si>
  <si>
    <t>YGR041W</t>
  </si>
  <si>
    <t>YGR041W || BUD9 (1)</t>
  </si>
  <si>
    <t>YGR042W</t>
  </si>
  <si>
    <t>YGR042W ||  (1)</t>
  </si>
  <si>
    <t>YGR043C</t>
  </si>
  <si>
    <t>YGR043C ||  (1)</t>
  </si>
  <si>
    <t>YGR044C</t>
  </si>
  <si>
    <t>YGR044C || RME1 (1)</t>
  </si>
  <si>
    <t>YGR045C</t>
  </si>
  <si>
    <t>YGR045C ||  (1)</t>
  </si>
  <si>
    <t>YGR046W</t>
  </si>
  <si>
    <t>YGR046W ||  (1)</t>
  </si>
  <si>
    <t>YGR047C</t>
  </si>
  <si>
    <t>YGR047C || TFC4 (1)</t>
  </si>
  <si>
    <t>YGR048W</t>
  </si>
  <si>
    <t>YGR048W || UFD1 (1)</t>
  </si>
  <si>
    <t>YGR049W</t>
  </si>
  <si>
    <t>YGR049W || SCM4 (1)</t>
  </si>
  <si>
    <t>YGR050C</t>
  </si>
  <si>
    <t>YGR050C ||  (1)</t>
  </si>
  <si>
    <t>YGR051C</t>
  </si>
  <si>
    <t>YGR051C ||  (1)</t>
  </si>
  <si>
    <t>YGR052W</t>
  </si>
  <si>
    <t>YGR052W ||  (1)</t>
  </si>
  <si>
    <t>YGR053C</t>
  </si>
  <si>
    <t>YGR053C ||  (1)</t>
  </si>
  <si>
    <t>YGR054W</t>
  </si>
  <si>
    <t>YGR054W ||  (1)</t>
  </si>
  <si>
    <t>YGR055W</t>
  </si>
  <si>
    <t>YGR055W || MUP1 (1)</t>
  </si>
  <si>
    <t>YGR056W</t>
  </si>
  <si>
    <t>YGR056W || RSC1 (1)</t>
  </si>
  <si>
    <t>YGR057C</t>
  </si>
  <si>
    <t>YGR057C || LST7 (1)</t>
  </si>
  <si>
    <t>YGR058W</t>
  </si>
  <si>
    <t>YGR058W ||  (1)</t>
  </si>
  <si>
    <t>YGR059W</t>
  </si>
  <si>
    <t>YGR059W || SPR3 (1)</t>
  </si>
  <si>
    <t>YGR060W</t>
  </si>
  <si>
    <t>YGR060W || ERG25 (1)</t>
  </si>
  <si>
    <t>YGR061C</t>
  </si>
  <si>
    <t>YGR061C || ADE6 (1)</t>
  </si>
  <si>
    <t>YGR062C</t>
  </si>
  <si>
    <t>YGR062C || COX18 (1)</t>
  </si>
  <si>
    <t>YGR063C</t>
  </si>
  <si>
    <t>YGR063C || SPT4 (1)</t>
  </si>
  <si>
    <t>YGR064W</t>
  </si>
  <si>
    <t>YGR064W ||  (1)</t>
  </si>
  <si>
    <t>YGR065C</t>
  </si>
  <si>
    <t>YGR065C || VHT1 (1)</t>
  </si>
  <si>
    <t>YGR066C</t>
  </si>
  <si>
    <t>YGR066C ||  (1)</t>
  </si>
  <si>
    <t>YGR067C</t>
  </si>
  <si>
    <t>YGR067C ||  (1)</t>
  </si>
  <si>
    <t>YGR068C</t>
  </si>
  <si>
    <t>YGR068C ||  (1)</t>
  </si>
  <si>
    <t>YGR069W</t>
  </si>
  <si>
    <t>YGR069W ||  (1)</t>
  </si>
  <si>
    <t>YGR070W</t>
  </si>
  <si>
    <t>YGR070W || ROM1 (1)</t>
  </si>
  <si>
    <t>YGR071C</t>
  </si>
  <si>
    <t>YGR071C ||  (1)</t>
  </si>
  <si>
    <t>YGR072W</t>
  </si>
  <si>
    <t>YGR072W || UPF3 (1)</t>
  </si>
  <si>
    <t>YGR073C</t>
  </si>
  <si>
    <t>YGR073C ||  (1)</t>
  </si>
  <si>
    <t>YGR074W</t>
  </si>
  <si>
    <t>YGR074W || SMD1 (1)</t>
  </si>
  <si>
    <t>YGR075C</t>
  </si>
  <si>
    <t>YGR075C || PRP38 (1)</t>
  </si>
  <si>
    <t>YGR076C</t>
  </si>
  <si>
    <t>YGR076C || MRPL25 (1)</t>
  </si>
  <si>
    <t>YGR077C</t>
  </si>
  <si>
    <t>YGR077C || PEX8 (1)</t>
  </si>
  <si>
    <t>YGR078C</t>
  </si>
  <si>
    <t>YGR078C || PAC10 (1)</t>
  </si>
  <si>
    <t>YGR079W</t>
  </si>
  <si>
    <t>YGR079W ||  (1)</t>
  </si>
  <si>
    <t>YGR080W</t>
  </si>
  <si>
    <t>YGR080W || TWF1 (1)</t>
  </si>
  <si>
    <t>YGR081C</t>
  </si>
  <si>
    <t>YGR081C || SLX9 (1)</t>
  </si>
  <si>
    <t>YGR082W</t>
  </si>
  <si>
    <t>YGR082W || TOM20 (1)</t>
  </si>
  <si>
    <t>YGR083C</t>
  </si>
  <si>
    <t>YGR083C || GCD2 (1)</t>
  </si>
  <si>
    <t>YGR084C</t>
  </si>
  <si>
    <t>YGR084C || MRP13 (1)</t>
  </si>
  <si>
    <t>YGR085C</t>
  </si>
  <si>
    <t>YGR085C || RPL11B (1)</t>
  </si>
  <si>
    <t>YGR086C</t>
  </si>
  <si>
    <t>YGR086C || PIL1 (1)</t>
  </si>
  <si>
    <t>YGR087C</t>
  </si>
  <si>
    <t>YGR087C || PDC6 (1)</t>
  </si>
  <si>
    <t>YGR088W</t>
  </si>
  <si>
    <t>YGR088W || CTT1 (1)</t>
  </si>
  <si>
    <t>YGR089W</t>
  </si>
  <si>
    <t>YGR089W || NNF2 (1)</t>
  </si>
  <si>
    <t>YGR090W</t>
  </si>
  <si>
    <t>YGR090W || UTP22 (1)</t>
  </si>
  <si>
    <t>YGR091W</t>
  </si>
  <si>
    <t>YGR091W || PRP31 (1)</t>
  </si>
  <si>
    <t>YGR092W</t>
  </si>
  <si>
    <t>YGR092W || DBF2 (1)</t>
  </si>
  <si>
    <t>YGR093W</t>
  </si>
  <si>
    <t>YGR093W ||  (1)</t>
  </si>
  <si>
    <t>YGR094W</t>
  </si>
  <si>
    <t>YGR094W || VAS1 (1)</t>
  </si>
  <si>
    <t>YGR095C</t>
  </si>
  <si>
    <t>YGR095C || RRP46 (1)</t>
  </si>
  <si>
    <t>YGR096W</t>
  </si>
  <si>
    <t>YGR096W || TPC1 (1)</t>
  </si>
  <si>
    <t>YGR097W</t>
  </si>
  <si>
    <t>YGR097W || ASK10 (1)</t>
  </si>
  <si>
    <t>YGR098C</t>
  </si>
  <si>
    <t>YGR098C || ESP1 (1)</t>
  </si>
  <si>
    <t>YGR099W</t>
  </si>
  <si>
    <t>YGR099W || TEL2 (1)</t>
  </si>
  <si>
    <t>YGR100W</t>
  </si>
  <si>
    <t>YGR100W || MDR1 (1)</t>
  </si>
  <si>
    <t>YGR101W</t>
  </si>
  <si>
    <t>YGR101W || PCP1 (1)</t>
  </si>
  <si>
    <t>YGR102C</t>
  </si>
  <si>
    <t>YGR102C ||  (1)</t>
  </si>
  <si>
    <t>YGR103W</t>
  </si>
  <si>
    <t>YGR103W || NOP7 (1)</t>
  </si>
  <si>
    <t>YGR104C</t>
  </si>
  <si>
    <t>YGR104C || SRB5 (1)</t>
  </si>
  <si>
    <t>YGR105W</t>
  </si>
  <si>
    <t>YGR105W || VMA21 (1)</t>
  </si>
  <si>
    <t>YGR106C</t>
  </si>
  <si>
    <t>YGR106C ||  (1)</t>
  </si>
  <si>
    <t>YGR107W</t>
  </si>
  <si>
    <t>YGR107W ||  (1)</t>
  </si>
  <si>
    <t>YGR108W</t>
  </si>
  <si>
    <t>YGR108W || CLB1 (1)</t>
  </si>
  <si>
    <t>YGR109C</t>
  </si>
  <si>
    <t>YGR109C || CLB6 (1)</t>
  </si>
  <si>
    <t>YGR110W</t>
  </si>
  <si>
    <t>YGR110W ||  (1)</t>
  </si>
  <si>
    <t>YGR111W</t>
  </si>
  <si>
    <t>YGR111W ||  (1)</t>
  </si>
  <si>
    <t>YGR112W</t>
  </si>
  <si>
    <t>YGR112W || SHY1 (1)</t>
  </si>
  <si>
    <t>YGR113W</t>
  </si>
  <si>
    <t>YGR113W || DAM1 (1)</t>
  </si>
  <si>
    <t>YGR114C</t>
  </si>
  <si>
    <t>YGR114C ||  (1)</t>
  </si>
  <si>
    <t>YGR115C</t>
  </si>
  <si>
    <t>YGR115C ||  (1)</t>
  </si>
  <si>
    <t>YGR116W</t>
  </si>
  <si>
    <t>YGR116W || SPT6 (1)</t>
  </si>
  <si>
    <t>YGR117C</t>
  </si>
  <si>
    <t>YGR117C ||  (1)</t>
  </si>
  <si>
    <t>YGR118W</t>
  </si>
  <si>
    <t>YGR118W || RPS23A (1)</t>
  </si>
  <si>
    <t>YGR119C</t>
  </si>
  <si>
    <t>YGR119C || NUP57 (1)</t>
  </si>
  <si>
    <t>YGR120C</t>
  </si>
  <si>
    <t>YGR120C || COG2 (1)</t>
  </si>
  <si>
    <t>YGR121C</t>
  </si>
  <si>
    <t>YGR121C || MEP1 (1)</t>
  </si>
  <si>
    <t>YGR122C-A</t>
  </si>
  <si>
    <t>YGR122C-A ||  (1)</t>
  </si>
  <si>
    <t>YGR122W</t>
  </si>
  <si>
    <t>YGR122W ||  (1)</t>
  </si>
  <si>
    <t>YGR123C</t>
  </si>
  <si>
    <t>YGR123C || PPT1 (1)</t>
  </si>
  <si>
    <t>YGR124W</t>
  </si>
  <si>
    <t>YGR124W || ASN2 (1)</t>
  </si>
  <si>
    <t>YGR125W</t>
  </si>
  <si>
    <t>YGR125W ||  (1)</t>
  </si>
  <si>
    <t>YGR126W</t>
  </si>
  <si>
    <t>YGR126W ||  (1)</t>
  </si>
  <si>
    <t>YGR127W</t>
  </si>
  <si>
    <t>YGR127W ||  (1)</t>
  </si>
  <si>
    <t>YGR128C</t>
  </si>
  <si>
    <t>YGR128C || UTP8 (1)</t>
  </si>
  <si>
    <t>YGR129W</t>
  </si>
  <si>
    <t>YGR129W || SYF2 (1)</t>
  </si>
  <si>
    <t>YGR130C</t>
  </si>
  <si>
    <t>YGR130C ||  (1)</t>
  </si>
  <si>
    <t>YGR131W</t>
  </si>
  <si>
    <t>YGR131W ||  (1)</t>
  </si>
  <si>
    <t>YGR132C</t>
  </si>
  <si>
    <t>YGR132C || PHB1 (1)</t>
  </si>
  <si>
    <t>YGR133W</t>
  </si>
  <si>
    <t>YGR133W || PEX4 (1)</t>
  </si>
  <si>
    <t>YGR134W</t>
  </si>
  <si>
    <t>YGR134W || CAF130 (1)</t>
  </si>
  <si>
    <t>YGR135W</t>
  </si>
  <si>
    <t>YGR135W || PRE9 (1)</t>
  </si>
  <si>
    <t>YGR136W</t>
  </si>
  <si>
    <t>YGR136W || LSB1 (1)</t>
  </si>
  <si>
    <t>YGR137W</t>
  </si>
  <si>
    <t>YGR137W ||  (1)</t>
  </si>
  <si>
    <t>YGR138C</t>
  </si>
  <si>
    <t>YGR138C || TPO2 (1)</t>
  </si>
  <si>
    <t>YGR139W</t>
  </si>
  <si>
    <t>YGR139W ||  (1)</t>
  </si>
  <si>
    <t>YGR140W</t>
  </si>
  <si>
    <t>YGR140W || CBF2 (1)</t>
  </si>
  <si>
    <t>YGR141W</t>
  </si>
  <si>
    <t>YGR141W || VPS62 (1)</t>
  </si>
  <si>
    <t>YGR142W</t>
  </si>
  <si>
    <t>YGR142W || BTN2 (1)</t>
  </si>
  <si>
    <t>YGR143W</t>
  </si>
  <si>
    <t>YGR143W || SKN1 (1)</t>
  </si>
  <si>
    <t>YGR144W</t>
  </si>
  <si>
    <t>YGR144W || THI4 (1)</t>
  </si>
  <si>
    <t>YGR145W</t>
  </si>
  <si>
    <t>YGR145W || ENP2 (1)</t>
  </si>
  <si>
    <t>YGR146C</t>
  </si>
  <si>
    <t>YGR146C ||  (1)</t>
  </si>
  <si>
    <t>YGR147C</t>
  </si>
  <si>
    <t>YGR147C || NAT2 (1)</t>
  </si>
  <si>
    <t>YGR148C</t>
  </si>
  <si>
    <t>YGR148C || RPL24B (1)</t>
  </si>
  <si>
    <t>YGR149W</t>
  </si>
  <si>
    <t>YGR149W ||  (1)</t>
  </si>
  <si>
    <t>YGR150C</t>
  </si>
  <si>
    <t>YGR150C ||  (1)</t>
  </si>
  <si>
    <t>YGR151C</t>
  </si>
  <si>
    <t>YGR151C ||  (1)</t>
  </si>
  <si>
    <t>YGR152C</t>
  </si>
  <si>
    <t>YGR152C || RSR1 (1)</t>
  </si>
  <si>
    <t>YGR153W</t>
  </si>
  <si>
    <t>YGR153W ||  (1)</t>
  </si>
  <si>
    <t>YGR154C</t>
  </si>
  <si>
    <t>YGR154C ||  (1)</t>
  </si>
  <si>
    <t>YGR155W</t>
  </si>
  <si>
    <t>YGR155W || CYS4 (1)</t>
  </si>
  <si>
    <t>YGR156W</t>
  </si>
  <si>
    <t>YGR156W || PTI1 (1)</t>
  </si>
  <si>
    <t>YGR157W</t>
  </si>
  <si>
    <t>YGR157W || CHO2 (1)</t>
  </si>
  <si>
    <t>YGR158C</t>
  </si>
  <si>
    <t>YGR158C || MTR3 (1)</t>
  </si>
  <si>
    <t>YGR159C</t>
  </si>
  <si>
    <t>YGR159C || NSR1 (1)</t>
  </si>
  <si>
    <t>YGR160W</t>
  </si>
  <si>
    <t>YGR160W ||  (1)</t>
  </si>
  <si>
    <t>YGR161C</t>
  </si>
  <si>
    <t>YGR161C || RTS3 (1)</t>
  </si>
  <si>
    <t>YGR162W</t>
  </si>
  <si>
    <t>YGR162W || TIF4631 (1)</t>
  </si>
  <si>
    <t>YGR163W</t>
  </si>
  <si>
    <t>YGR163W || GTR2 (1)</t>
  </si>
  <si>
    <t>YGR165W</t>
  </si>
  <si>
    <t>YGR165W || MRPS35 (1)</t>
  </si>
  <si>
    <t>YGR166W</t>
  </si>
  <si>
    <t>YGR166W || KRE11 (1)</t>
  </si>
  <si>
    <t>YGR167W</t>
  </si>
  <si>
    <t>YGR167W || CLC1 (1)</t>
  </si>
  <si>
    <t>YGR168C</t>
  </si>
  <si>
    <t>YGR168C ||  (1)</t>
  </si>
  <si>
    <t>YGR169C</t>
  </si>
  <si>
    <t>YGR169C || PUS6 (1)</t>
  </si>
  <si>
    <t>YGR170W</t>
  </si>
  <si>
    <t>YGR170W || PSD2 (1)</t>
  </si>
  <si>
    <t>YGR171C</t>
  </si>
  <si>
    <t>YGR171C || MSM1 (1)</t>
  </si>
  <si>
    <t>YGR172C</t>
  </si>
  <si>
    <t>YGR172C || YIP1 (1)</t>
  </si>
  <si>
    <t>YGR173W</t>
  </si>
  <si>
    <t>YGR173W || RBG2 (1)</t>
  </si>
  <si>
    <t>YGR174C</t>
  </si>
  <si>
    <t>YGR174C || CBP4 (1)</t>
  </si>
  <si>
    <t>YGR175C</t>
  </si>
  <si>
    <t>YGR175C || ERG1 (1)</t>
  </si>
  <si>
    <t>YGR176W</t>
  </si>
  <si>
    <t>YGR176W ||  (1)</t>
  </si>
  <si>
    <t>YGR177C</t>
  </si>
  <si>
    <t>YGR177C || ATF2 (1)</t>
  </si>
  <si>
    <t>YGR178C</t>
  </si>
  <si>
    <t>YGR178C || PBP1 (1)</t>
  </si>
  <si>
    <t>YGR179C</t>
  </si>
  <si>
    <t>YGR179C || OKP1 (1)</t>
  </si>
  <si>
    <t>YGR180C</t>
  </si>
  <si>
    <t>YGR180C || RNR4 (1)</t>
  </si>
  <si>
    <t>YGR181W</t>
  </si>
  <si>
    <t>YGR181W || TIM13 (1)</t>
  </si>
  <si>
    <t>YGR182C</t>
  </si>
  <si>
    <t>YGR182C ||  (1)</t>
  </si>
  <si>
    <t>YGR183C</t>
  </si>
  <si>
    <t>YGR183C || QCR9 (1)</t>
  </si>
  <si>
    <t>YGR184C</t>
  </si>
  <si>
    <t>YGR184C || UBR1 (1)</t>
  </si>
  <si>
    <t>YGR185C</t>
  </si>
  <si>
    <t>YGR185C || TYS1 (1)</t>
  </si>
  <si>
    <t>YGR186W</t>
  </si>
  <si>
    <t>YGR186W || TFG1 (1)</t>
  </si>
  <si>
    <t>YGR187C</t>
  </si>
  <si>
    <t>YGR187C || HGH1 (1)</t>
  </si>
  <si>
    <t>YGR188C</t>
  </si>
  <si>
    <t>YGR188C || BUB1 (1)</t>
  </si>
  <si>
    <t>YGR189C</t>
  </si>
  <si>
    <t>YGR189C || CRH1 (1)</t>
  </si>
  <si>
    <t>YGR190C</t>
  </si>
  <si>
    <t>YGR190C ||  (1)</t>
  </si>
  <si>
    <t>YGR191W</t>
  </si>
  <si>
    <t>YGR191W || HIP1 (1)</t>
  </si>
  <si>
    <t>YGR192C</t>
  </si>
  <si>
    <t>YGR192C || TDH3 (1)</t>
  </si>
  <si>
    <t>YGR193C</t>
  </si>
  <si>
    <t>YGR193C || PDX1 (1)</t>
  </si>
  <si>
    <t>YGR194C</t>
  </si>
  <si>
    <t>YGR194C || XKS1 (1)</t>
  </si>
  <si>
    <t>YGR195W</t>
  </si>
  <si>
    <t>YGR195W || SKI6 (1)</t>
  </si>
  <si>
    <t>YGR196C</t>
  </si>
  <si>
    <t>YGR196C || FYV8 (1)</t>
  </si>
  <si>
    <t>YGR197C</t>
  </si>
  <si>
    <t>YGR197C || SNG1 (1)</t>
  </si>
  <si>
    <t>YGR198W</t>
  </si>
  <si>
    <t>YGR198W ||  (1)</t>
  </si>
  <si>
    <t>YGR199W</t>
  </si>
  <si>
    <t>YGR199W || PMT6 (1)</t>
  </si>
  <si>
    <t>YGR200C</t>
  </si>
  <si>
    <t>YGR200C || ELP2 (1)</t>
  </si>
  <si>
    <t>YGR201C</t>
  </si>
  <si>
    <t>YGR201C ||  (1)</t>
  </si>
  <si>
    <t>YGR202C</t>
  </si>
  <si>
    <t>YGR202C || PCT1 (1)</t>
  </si>
  <si>
    <t>YGR203W</t>
  </si>
  <si>
    <t>YGR203W ||  (1)</t>
  </si>
  <si>
    <t>YGR204W</t>
  </si>
  <si>
    <t>YGR204W || ADE3 (1)</t>
  </si>
  <si>
    <t>YGR205W</t>
  </si>
  <si>
    <t>YGR205W ||  (1)</t>
  </si>
  <si>
    <t>YGR206W</t>
  </si>
  <si>
    <t>YGR206W ||  (1)</t>
  </si>
  <si>
    <t>YGR207C</t>
  </si>
  <si>
    <t>YGR207C ||  (1)</t>
  </si>
  <si>
    <t>YGR208W</t>
  </si>
  <si>
    <t>YGR208W || SER2 (1)</t>
  </si>
  <si>
    <t>YGR209C</t>
  </si>
  <si>
    <t>YGR209C || TRX2 (1)</t>
  </si>
  <si>
    <t>YGR210C</t>
  </si>
  <si>
    <t>YGR210C ||  (1)</t>
  </si>
  <si>
    <t>YGR211W</t>
  </si>
  <si>
    <t>YGR211W || ZPR1 (1)</t>
  </si>
  <si>
    <t>YGR212W</t>
  </si>
  <si>
    <t>YGR212W || SLI1 (1)</t>
  </si>
  <si>
    <t>YGR213C</t>
  </si>
  <si>
    <t>YGR213C || RTA1 (1)</t>
  </si>
  <si>
    <t>YGR214W</t>
  </si>
  <si>
    <t>YGR214W || RPS0A (1)</t>
  </si>
  <si>
    <t>YGR215W</t>
  </si>
  <si>
    <t>YGR215W || RSM27 (1)</t>
  </si>
  <si>
    <t>YGR216C</t>
  </si>
  <si>
    <t>YGR216C || GPI1 (1)</t>
  </si>
  <si>
    <t>YGR217W</t>
  </si>
  <si>
    <t>YGR217W || CCH1 (1)</t>
  </si>
  <si>
    <t>YGR218W</t>
  </si>
  <si>
    <t>YGR218W || CRM1 (1)</t>
  </si>
  <si>
    <t>YGR219W</t>
  </si>
  <si>
    <t>YGR219W ||  (1)</t>
  </si>
  <si>
    <t>YGR220C</t>
  </si>
  <si>
    <t>YGR220C || MRPL9 (1)</t>
  </si>
  <si>
    <t>YGR221C</t>
  </si>
  <si>
    <t>YGR221C || TOS2 (1)</t>
  </si>
  <si>
    <t>YGR222W</t>
  </si>
  <si>
    <t>YGR222W || PET54 (1)</t>
  </si>
  <si>
    <t>YGR223C</t>
  </si>
  <si>
    <t>YGR223C || HSV2 (1)</t>
  </si>
  <si>
    <t>YGR224W</t>
  </si>
  <si>
    <t>YGR224W || AZR1 (1)</t>
  </si>
  <si>
    <t>YGR225W</t>
  </si>
  <si>
    <t>YGR225W || AMA1 (1)</t>
  </si>
  <si>
    <t>YGR227W</t>
  </si>
  <si>
    <t>YGR227W || DIE2 (1)</t>
  </si>
  <si>
    <t>YGR228W</t>
  </si>
  <si>
    <t>YGR228W ||  (1)</t>
  </si>
  <si>
    <t>YGR229C</t>
  </si>
  <si>
    <t>YGR229C || SMI1 (1)</t>
  </si>
  <si>
    <t>YGR230W</t>
  </si>
  <si>
    <t>YGR230W || BNS1 (1)</t>
  </si>
  <si>
    <t>YGR231C</t>
  </si>
  <si>
    <t>YGR231C || PHB2 (1)</t>
  </si>
  <si>
    <t>YGR232W</t>
  </si>
  <si>
    <t>YGR232W || NAS6 (1)</t>
  </si>
  <si>
    <t>YGR233C</t>
  </si>
  <si>
    <t>YGR233C || PHO81 (1)</t>
  </si>
  <si>
    <t>YGR234W</t>
  </si>
  <si>
    <t>YGR234W || YHB1 (1)</t>
  </si>
  <si>
    <t>YGR235C</t>
  </si>
  <si>
    <t>YGR235C ||  (1)</t>
  </si>
  <si>
    <t>YGR236C</t>
  </si>
  <si>
    <t>YGR236C || SPG1 (1)</t>
  </si>
  <si>
    <t>YGR237C</t>
  </si>
  <si>
    <t>YGR237C ||  (1)</t>
  </si>
  <si>
    <t>YGR238C</t>
  </si>
  <si>
    <t>YGR238C || KEL2 (1)</t>
  </si>
  <si>
    <t>YGR239C</t>
  </si>
  <si>
    <t>YGR239C || PEX21 (1)</t>
  </si>
  <si>
    <t>YGR240C</t>
  </si>
  <si>
    <t>YGR240C || PFK1 (1)</t>
  </si>
  <si>
    <t>YGR241C</t>
  </si>
  <si>
    <t>YGR241C || YAP1802 (1)</t>
  </si>
  <si>
    <t>YGR242W</t>
  </si>
  <si>
    <t>YGR242W ||  (1)</t>
  </si>
  <si>
    <t>YGR243W</t>
  </si>
  <si>
    <t>YGR243W ||  (1)</t>
  </si>
  <si>
    <t>YGR244C</t>
  </si>
  <si>
    <t>YGR244C || LSC2 (1)</t>
  </si>
  <si>
    <t>YGR245C</t>
  </si>
  <si>
    <t>YGR245C || SDA1 (1)</t>
  </si>
  <si>
    <t>YGR246C</t>
  </si>
  <si>
    <t>YGR246C || BRF1 (1)</t>
  </si>
  <si>
    <t>YGR247W</t>
  </si>
  <si>
    <t>YGR247W || CPD1 (1)</t>
  </si>
  <si>
    <t>YGR248W</t>
  </si>
  <si>
    <t>YGR248W || SOL4 (1)</t>
  </si>
  <si>
    <t>YGR250C</t>
  </si>
  <si>
    <t>YGR250C ||  (1)</t>
  </si>
  <si>
    <t>YGR251W</t>
  </si>
  <si>
    <t>YGR251W ||  (1)</t>
  </si>
  <si>
    <t>YGR252W</t>
  </si>
  <si>
    <t>YGR252W || GCN5 (1)</t>
  </si>
  <si>
    <t>YGR253C</t>
  </si>
  <si>
    <t>YGR253C || PUP2 (1)</t>
  </si>
  <si>
    <t>YGR254W</t>
  </si>
  <si>
    <t>YGR254W || ENO1 (1)</t>
  </si>
  <si>
    <t>YGR255C</t>
  </si>
  <si>
    <t>YGR255C || COQ6 (1)</t>
  </si>
  <si>
    <t>YGR256W</t>
  </si>
  <si>
    <t>YGR256W || GND2 (1)</t>
  </si>
  <si>
    <t>YGR257C</t>
  </si>
  <si>
    <t>YGR257C || MTM1 (1)</t>
  </si>
  <si>
    <t>YGR258C</t>
  </si>
  <si>
    <t>YGR258C || RAD2 (1)</t>
  </si>
  <si>
    <t>YGR259C</t>
  </si>
  <si>
    <t>YGR259C ||  (1)</t>
  </si>
  <si>
    <t>YGR260W</t>
  </si>
  <si>
    <t>YGR260W || TNA1 (1)</t>
  </si>
  <si>
    <t>YGR261C</t>
  </si>
  <si>
    <t>YGR261C || APL6 (1)</t>
  </si>
  <si>
    <t>YGR262C</t>
  </si>
  <si>
    <t>YGR262C || BUD32 (1)</t>
  </si>
  <si>
    <t>YGR263C</t>
  </si>
  <si>
    <t>YGR263C ||  (1)</t>
  </si>
  <si>
    <t>YGR264C</t>
  </si>
  <si>
    <t>YGR264C || MES1 (1)</t>
  </si>
  <si>
    <t>YGR265W</t>
  </si>
  <si>
    <t>YGR265W ||  (1)</t>
  </si>
  <si>
    <t>YGR266W</t>
  </si>
  <si>
    <t>YGR266W ||  (1)</t>
  </si>
  <si>
    <t>YGR267C</t>
  </si>
  <si>
    <t>YGR267C || FOL2 (1)</t>
  </si>
  <si>
    <t>YGR268C</t>
  </si>
  <si>
    <t>YGR268C || HUA1 (1)</t>
  </si>
  <si>
    <t>YGR269W</t>
  </si>
  <si>
    <t>YGR269W ||  (1)</t>
  </si>
  <si>
    <t>YGR270W</t>
  </si>
  <si>
    <t>YGR270W || YTA7 (1)</t>
  </si>
  <si>
    <t>YGR271C-A</t>
  </si>
  <si>
    <t>YGR271C-A ||  (1)</t>
  </si>
  <si>
    <t>YGR271W</t>
  </si>
  <si>
    <t>YGR271W || SLH1 (1)</t>
  </si>
  <si>
    <t>YGR272C</t>
  </si>
  <si>
    <t>YGR272C ||  (1)</t>
  </si>
  <si>
    <t>YGR274C</t>
  </si>
  <si>
    <t>YGR274C || TAF1 (1)</t>
  </si>
  <si>
    <t>YGR275W</t>
  </si>
  <si>
    <t>YGR275W || RTT102 (1)</t>
  </si>
  <si>
    <t>YGR276C</t>
  </si>
  <si>
    <t>YGR276C || RNH70 (1)</t>
  </si>
  <si>
    <t>YGR277C</t>
  </si>
  <si>
    <t>YGR277C ||  (1)</t>
  </si>
  <si>
    <t>YGR278W</t>
  </si>
  <si>
    <t>YGR278W || CWC22 (1)</t>
  </si>
  <si>
    <t>YGR279C</t>
  </si>
  <si>
    <t>YGR279C || SCW4 (1)</t>
  </si>
  <si>
    <t>YGR280C</t>
  </si>
  <si>
    <t>YGR280C || PXR1 (1)</t>
  </si>
  <si>
    <t>YGR281W</t>
  </si>
  <si>
    <t>YGR281W || YOR1 (1)</t>
  </si>
  <si>
    <t>YGR282C</t>
  </si>
  <si>
    <t>YGR282C || BGL2 (1)</t>
  </si>
  <si>
    <t>YGR283C</t>
  </si>
  <si>
    <t>YGR283C ||  (1)</t>
  </si>
  <si>
    <t>YGR284C</t>
  </si>
  <si>
    <t>YGR284C || ERV29 (1)</t>
  </si>
  <si>
    <t>YGR285C</t>
  </si>
  <si>
    <t>YGR285C || ZUO1 (1)</t>
  </si>
  <si>
    <t>YGR286C</t>
  </si>
  <si>
    <t>YGR286C || BIO2 (1)</t>
  </si>
  <si>
    <t>YGR287C</t>
  </si>
  <si>
    <t>YGR287C ||  (1)</t>
  </si>
  <si>
    <t>YGR288W</t>
  </si>
  <si>
    <t>YGR288W || MAL13 (1)</t>
  </si>
  <si>
    <t>YGR289C</t>
  </si>
  <si>
    <t>YGR289C || MAL11 (1)</t>
  </si>
  <si>
    <t>YGR290W</t>
  </si>
  <si>
    <t>YGR290W ||  (1)</t>
  </si>
  <si>
    <t>YGR292W</t>
  </si>
  <si>
    <t>YGR292W || MAL12 (1)</t>
  </si>
  <si>
    <t>YGR293C</t>
  </si>
  <si>
    <t>YGR293C ||  (1)</t>
  </si>
  <si>
    <t>YGR294W</t>
  </si>
  <si>
    <t>YGR294W ||  (1)</t>
  </si>
  <si>
    <t>YGR295C</t>
  </si>
  <si>
    <t>YGR295C || COS6 (1)</t>
  </si>
  <si>
    <t>YGR296W</t>
  </si>
  <si>
    <t>YGR296W || YRF1-3 (1)</t>
  </si>
  <si>
    <t>YHL001W</t>
  </si>
  <si>
    <t>YHL001W || RPL14B (1)</t>
  </si>
  <si>
    <t>YHL002W</t>
  </si>
  <si>
    <t>YHL002W || HSE1 (1)</t>
  </si>
  <si>
    <t>YHL003C</t>
  </si>
  <si>
    <t>YHL003C || LAG1 (1)</t>
  </si>
  <si>
    <t>YHL004W</t>
  </si>
  <si>
    <t>YHL004W || MRP4 (1)</t>
  </si>
  <si>
    <t>YHL005C</t>
  </si>
  <si>
    <t>YHL005C ||  (1)</t>
  </si>
  <si>
    <t>YHL006C</t>
  </si>
  <si>
    <t>YHL006C || SHU1 (1)</t>
  </si>
  <si>
    <t>YHL007C</t>
  </si>
  <si>
    <t>YHL007C || STE20 (1)</t>
  </si>
  <si>
    <t>YHL008C</t>
  </si>
  <si>
    <t>YHL008C ||  (1)</t>
  </si>
  <si>
    <t>YHL009C</t>
  </si>
  <si>
    <t>YHL009C || YAP3 (1)</t>
  </si>
  <si>
    <t>YHL010C</t>
  </si>
  <si>
    <t>YHL010C ||  (1)</t>
  </si>
  <si>
    <t>YHL011C</t>
  </si>
  <si>
    <t>YHL011C || PRS3 (1)</t>
  </si>
  <si>
    <t>YHL012W</t>
  </si>
  <si>
    <t>YHL012W ||  (1)</t>
  </si>
  <si>
    <t>YHL013C</t>
  </si>
  <si>
    <t>YHL013C ||  (1)</t>
  </si>
  <si>
    <t>YHL014C</t>
  </si>
  <si>
    <t>YHL014C || YLF2 (1)</t>
  </si>
  <si>
    <t>YHL015W</t>
  </si>
  <si>
    <t>YHL015W || RPS20 (1)</t>
  </si>
  <si>
    <t>YHL016C</t>
  </si>
  <si>
    <t>YHL016C || DUR3 (1)</t>
  </si>
  <si>
    <t>YHL017W</t>
  </si>
  <si>
    <t>YHL017W ||  (1)</t>
  </si>
  <si>
    <t>YHL018W</t>
  </si>
  <si>
    <t>YHL018W ||  (1)</t>
  </si>
  <si>
    <t>YHL019C</t>
  </si>
  <si>
    <t>YHL019C || APM2 (1)</t>
  </si>
  <si>
    <t>YHL020C</t>
  </si>
  <si>
    <t>YHL020C || OPI1 (1)</t>
  </si>
  <si>
    <t>YHL021C</t>
  </si>
  <si>
    <t>YHL021C ||  (1)</t>
  </si>
  <si>
    <t>YHL022C</t>
  </si>
  <si>
    <t>YHL022C || SPO11 (1)</t>
  </si>
  <si>
    <t>YHL023C</t>
  </si>
  <si>
    <t>YHL023C || RMD11 (1)</t>
  </si>
  <si>
    <t>YHL024W</t>
  </si>
  <si>
    <t>YHL024W || RIM4 (1)</t>
  </si>
  <si>
    <t>YHL025W</t>
  </si>
  <si>
    <t>YHL025W || SNF6 (1)</t>
  </si>
  <si>
    <t>YHL026C</t>
  </si>
  <si>
    <t>YHL026C ||  (1)</t>
  </si>
  <si>
    <t>YHL027W</t>
  </si>
  <si>
    <t>YHL027W || RIM101 (1)</t>
  </si>
  <si>
    <t>YHL028W</t>
  </si>
  <si>
    <t>YHL028W || WSC4 (1)</t>
  </si>
  <si>
    <t>YHL029C</t>
  </si>
  <si>
    <t>YHL029C ||  (1)</t>
  </si>
  <si>
    <t>YHL030W</t>
  </si>
  <si>
    <t>YHL030W || ECM29 (1)</t>
  </si>
  <si>
    <t>YHL031C</t>
  </si>
  <si>
    <t>YHL031C || GOS1 (1)</t>
  </si>
  <si>
    <t>YHL032C</t>
  </si>
  <si>
    <t>YHL032C || GUT1 (1)</t>
  </si>
  <si>
    <t>YHL033C</t>
  </si>
  <si>
    <t>YHL033C || RPL8A (1)</t>
  </si>
  <si>
    <t>YHL034C</t>
  </si>
  <si>
    <t>YHL034C || SBP1 (1)</t>
  </si>
  <si>
    <t>YHL035C</t>
  </si>
  <si>
    <t>YHL035C ||  (1)</t>
  </si>
  <si>
    <t>YHL036W</t>
  </si>
  <si>
    <t>YHL036W || MUP3 (1)</t>
  </si>
  <si>
    <t>YHL037C</t>
  </si>
  <si>
    <t>YHL037C ||  (1)</t>
  </si>
  <si>
    <t>YHL038C</t>
  </si>
  <si>
    <t>YHL038C || CBP2 (1)</t>
  </si>
  <si>
    <t>YHL039W</t>
  </si>
  <si>
    <t>YHL039W ||  (1)</t>
  </si>
  <si>
    <t>YHL040C</t>
  </si>
  <si>
    <t>YHL040C || ARN1 (1)</t>
  </si>
  <si>
    <t>YHL041W</t>
  </si>
  <si>
    <t>YHL041W ||  (1)</t>
  </si>
  <si>
    <t>YHL042W</t>
  </si>
  <si>
    <t>YHL042W ||  (1)</t>
  </si>
  <si>
    <t>YHL043W</t>
  </si>
  <si>
    <t>YHL043W || ECM34 (1)</t>
  </si>
  <si>
    <t>YHL044W</t>
  </si>
  <si>
    <t>YHL044W ||  (1)</t>
  </si>
  <si>
    <t>YHL045W</t>
  </si>
  <si>
    <t>YHL045W ||  (1)</t>
  </si>
  <si>
    <t>YHL046C</t>
  </si>
  <si>
    <t>YHL046C ||  (1)</t>
  </si>
  <si>
    <t>YHL047C</t>
  </si>
  <si>
    <t>YHL047C || ARN2 (1)</t>
  </si>
  <si>
    <t>YHL048W</t>
  </si>
  <si>
    <t>YHL048W || COS8 (1)</t>
  </si>
  <si>
    <t>YHL049C</t>
  </si>
  <si>
    <t>YHL049C ||  (1)</t>
  </si>
  <si>
    <t>YHL050C</t>
  </si>
  <si>
    <t>YHL050C ||  (1)</t>
  </si>
  <si>
    <t>YHR001W</t>
  </si>
  <si>
    <t>YHR001W || OSH7 (1)</t>
  </si>
  <si>
    <t>YHR001W-A</t>
  </si>
  <si>
    <t>YHR001W-A || QCR10 (1)</t>
  </si>
  <si>
    <t>YHR002W</t>
  </si>
  <si>
    <t>YHR002W || LEU5 (1)</t>
  </si>
  <si>
    <t>YHR003C</t>
  </si>
  <si>
    <t>YHR003C ||  (1)</t>
  </si>
  <si>
    <t>YHR004C</t>
  </si>
  <si>
    <t>YHR004C || NEM1 (1)</t>
  </si>
  <si>
    <t>YHR005C</t>
  </si>
  <si>
    <t>YHR005C || GPA1 (1)</t>
  </si>
  <si>
    <t>YHR005C-A</t>
  </si>
  <si>
    <t>YHR005C-A || MRS11 (1)</t>
  </si>
  <si>
    <t>YHR006W</t>
  </si>
  <si>
    <t>YHR006W || STP2 (1)</t>
  </si>
  <si>
    <t>YHR007C</t>
  </si>
  <si>
    <t>YHR007C || ERG11 (1)</t>
  </si>
  <si>
    <t>YHR008C</t>
  </si>
  <si>
    <t>YHR008C || SOD2 (1)</t>
  </si>
  <si>
    <t>YHR009C</t>
  </si>
  <si>
    <t>YHR009C ||  (1)</t>
  </si>
  <si>
    <t>YHR010W</t>
  </si>
  <si>
    <t>YHR010W || RPL27A (1)</t>
  </si>
  <si>
    <t>YHR011W</t>
  </si>
  <si>
    <t>YHR011W || DIA4 (1)</t>
  </si>
  <si>
    <t>YHR012W</t>
  </si>
  <si>
    <t>YHR012W || VPS29 (1)</t>
  </si>
  <si>
    <t>YHR013C</t>
  </si>
  <si>
    <t>YHR013C || ARD1 (1)</t>
  </si>
  <si>
    <t>YHR014W</t>
  </si>
  <si>
    <t>YHR014W || SPO13 (1)</t>
  </si>
  <si>
    <t>YHR015W</t>
  </si>
  <si>
    <t>YHR015W || MIP6 (1)</t>
  </si>
  <si>
    <t>YHR016C</t>
  </si>
  <si>
    <t>YHR016C || YSC84 (1)</t>
  </si>
  <si>
    <t>YHR017W</t>
  </si>
  <si>
    <t>YHR017W || YSC83 (1)</t>
  </si>
  <si>
    <t>YHR018C</t>
  </si>
  <si>
    <t>YHR018C || ARG4 (1)</t>
  </si>
  <si>
    <t>YHR019C</t>
  </si>
  <si>
    <t>YHR019C || DED81 (1)</t>
  </si>
  <si>
    <t>YHR020W</t>
  </si>
  <si>
    <t>YHR020W ||  (1)</t>
  </si>
  <si>
    <t>YHR021C</t>
  </si>
  <si>
    <t>YHR021C || RPS27B (1)</t>
  </si>
  <si>
    <t>YHR021W-A</t>
  </si>
  <si>
    <t>YHR021W-A || ECM12 (1)</t>
  </si>
  <si>
    <t>YHR022C</t>
  </si>
  <si>
    <t>YHR022C ||  (1)</t>
  </si>
  <si>
    <t>YHR023W</t>
  </si>
  <si>
    <t>YHR023W || MYO1 (1)</t>
  </si>
  <si>
    <t>YHR024C</t>
  </si>
  <si>
    <t>YHR024C || MAS2 (1)</t>
  </si>
  <si>
    <t>YHR025W</t>
  </si>
  <si>
    <t>YHR025W || THR1 (1)</t>
  </si>
  <si>
    <t>YHR026W</t>
  </si>
  <si>
    <t>YHR026W || PPA1 (1)</t>
  </si>
  <si>
    <t>YHR027C</t>
  </si>
  <si>
    <t>YHR027C || RPN1 (1)</t>
  </si>
  <si>
    <t>YHR028C</t>
  </si>
  <si>
    <t>YHR028C || DAP2 (1)</t>
  </si>
  <si>
    <t>YHR029C</t>
  </si>
  <si>
    <t>YHR029C || YHI9 (1)</t>
  </si>
  <si>
    <t>YHR030C</t>
  </si>
  <si>
    <t>YHR030C || SLT2 (1)</t>
  </si>
  <si>
    <t>YHR031C</t>
  </si>
  <si>
    <t>YHR031C || RRM3 (1)</t>
  </si>
  <si>
    <t>YHR032W</t>
  </si>
  <si>
    <t>YHR032W ||  (1)</t>
  </si>
  <si>
    <t>YHR033W</t>
  </si>
  <si>
    <t>YHR033W ||  (1)</t>
  </si>
  <si>
    <t>YHR034C</t>
  </si>
  <si>
    <t>YHR034C || PIH1 (1)</t>
  </si>
  <si>
    <t>YHR035W</t>
  </si>
  <si>
    <t>YHR035W ||  (1)</t>
  </si>
  <si>
    <t>YHR036W</t>
  </si>
  <si>
    <t>YHR036W || BRL1 (1)</t>
  </si>
  <si>
    <t>YHR037W</t>
  </si>
  <si>
    <t>YHR037W || PUT2 (1)</t>
  </si>
  <si>
    <t>YHR038W</t>
  </si>
  <si>
    <t>YHR038W || RRF1 (1)</t>
  </si>
  <si>
    <t>YHR039C</t>
  </si>
  <si>
    <t>YHR039C || MSC7 (1)</t>
  </si>
  <si>
    <t>YHR039C-A</t>
  </si>
  <si>
    <t>YHR039C-A || VMA10 (1)</t>
  </si>
  <si>
    <t>YHR040W</t>
  </si>
  <si>
    <t>YHR040W || BCD1 (1)</t>
  </si>
  <si>
    <t>YHR041C</t>
  </si>
  <si>
    <t>YHR041C || SRB2 (1)</t>
  </si>
  <si>
    <t>YHR042W</t>
  </si>
  <si>
    <t>YHR042W || NCP1 (1)</t>
  </si>
  <si>
    <t>YHR043C</t>
  </si>
  <si>
    <t>YHR043C || DOG2 (1)</t>
  </si>
  <si>
    <t>YHR044C</t>
  </si>
  <si>
    <t>YHR044C || DOG1 (1)</t>
  </si>
  <si>
    <t>YHR045W</t>
  </si>
  <si>
    <t>YHR045W ||  (1)</t>
  </si>
  <si>
    <t>YHR046C</t>
  </si>
  <si>
    <t>YHR046C || INM1 (1)</t>
  </si>
  <si>
    <t>YHR047C</t>
  </si>
  <si>
    <t>YHR047C || AAP1' (1)</t>
  </si>
  <si>
    <t>YHR048W</t>
  </si>
  <si>
    <t>YHR048W ||  (1)</t>
  </si>
  <si>
    <t>YHR049C-A</t>
  </si>
  <si>
    <t>YHR049C-A ||  (1)</t>
  </si>
  <si>
    <t>YHR049W</t>
  </si>
  <si>
    <t>YHR049W || FSH1 (1)</t>
  </si>
  <si>
    <t>YHR050W</t>
  </si>
  <si>
    <t>YHR050W || SMF2 (1)</t>
  </si>
  <si>
    <t>YHR051W</t>
  </si>
  <si>
    <t>YHR051W || COX6 (1)</t>
  </si>
  <si>
    <t>YHR052W</t>
  </si>
  <si>
    <t>YHR052W || CIC1 (1)</t>
  </si>
  <si>
    <t>YHR053C</t>
  </si>
  <si>
    <t>YHR053C || CUP1-1 (1)</t>
  </si>
  <si>
    <t>YHR054C</t>
  </si>
  <si>
    <t>YHR054C ||  (1)</t>
  </si>
  <si>
    <t>YHR055C</t>
  </si>
  <si>
    <t>YHR055C || CUP1-2 (1)</t>
  </si>
  <si>
    <t>YHR056C</t>
  </si>
  <si>
    <t>YHR056C || RSC30 (1)</t>
  </si>
  <si>
    <t>YHR057C</t>
  </si>
  <si>
    <t>YHR057C || CPR2 (1)</t>
  </si>
  <si>
    <t>YHR058C</t>
  </si>
  <si>
    <t>YHR058C || MED6 (1)</t>
  </si>
  <si>
    <t>YHR059W</t>
  </si>
  <si>
    <t>YHR059W || FYV4 (1)</t>
  </si>
  <si>
    <t>YHR060W</t>
  </si>
  <si>
    <t>YHR060W || VMA22 (1)</t>
  </si>
  <si>
    <t>YHR061C</t>
  </si>
  <si>
    <t>YHR061C || GIC1 (1)</t>
  </si>
  <si>
    <t>YHR062C</t>
  </si>
  <si>
    <t>YHR062C || RPP1 (1)</t>
  </si>
  <si>
    <t>YHR063C</t>
  </si>
  <si>
    <t>YHR063C || PAN5 (1)</t>
  </si>
  <si>
    <t>YHR064C</t>
  </si>
  <si>
    <t>YHR064C || SSZ1 (1)</t>
  </si>
  <si>
    <t>YHR065C</t>
  </si>
  <si>
    <t>YHR065C || RRP3 (1)</t>
  </si>
  <si>
    <t>YHR066W</t>
  </si>
  <si>
    <t>YHR066W || SSF1 (1)</t>
  </si>
  <si>
    <t>YHR067W</t>
  </si>
  <si>
    <t>YHR067W || HTD2 (1)</t>
  </si>
  <si>
    <t>YHR068W</t>
  </si>
  <si>
    <t>YHR068W || DYS1 (1)</t>
  </si>
  <si>
    <t>YHR069C</t>
  </si>
  <si>
    <t>YHR069C || RRP4 (1)</t>
  </si>
  <si>
    <t>YHR070W</t>
  </si>
  <si>
    <t>YHR070W || TRM5 (1)</t>
  </si>
  <si>
    <t>YHR071W</t>
  </si>
  <si>
    <t>YHR071W || PCL5 (1)</t>
  </si>
  <si>
    <t>YHR072W</t>
  </si>
  <si>
    <t>YHR072W || ERG7 (1)</t>
  </si>
  <si>
    <t>YHR072W-A</t>
  </si>
  <si>
    <t>YHR072W-A || NOP10 (1)</t>
  </si>
  <si>
    <t>YHR073W</t>
  </si>
  <si>
    <t>YHR073W || OSH3 (1)</t>
  </si>
  <si>
    <t>YHR074W</t>
  </si>
  <si>
    <t>YHR074W || QNS1 (1)</t>
  </si>
  <si>
    <t>YHR075C</t>
  </si>
  <si>
    <t>YHR075C || PPE1 (1)</t>
  </si>
  <si>
    <t>YHR076W</t>
  </si>
  <si>
    <t>YHR076W || PTC7 (1)</t>
  </si>
  <si>
    <t>YHR077C</t>
  </si>
  <si>
    <t>YHR077C || NMD2 (1)</t>
  </si>
  <si>
    <t>YHR078W</t>
  </si>
  <si>
    <t>YHR078W ||  (1)</t>
  </si>
  <si>
    <t>YHR079C</t>
  </si>
  <si>
    <t>YHR079C || IRE1 (1)</t>
  </si>
  <si>
    <t>YHR079C-A</t>
  </si>
  <si>
    <t>YHR079C-A || SAE3 (1)</t>
  </si>
  <si>
    <t>YHR080C</t>
  </si>
  <si>
    <t>YHR080C ||  (1)</t>
  </si>
  <si>
    <t>YHR081W</t>
  </si>
  <si>
    <t>YHR081W || LRP1 (1)</t>
  </si>
  <si>
    <t>YHR082C</t>
  </si>
  <si>
    <t>YHR082C || KSP1 (1)</t>
  </si>
  <si>
    <t>YHR083W</t>
  </si>
  <si>
    <t>YHR083W || SAM35 (1)</t>
  </si>
  <si>
    <t>YHR084W</t>
  </si>
  <si>
    <t>YHR084W || STE12 (1)</t>
  </si>
  <si>
    <t>YHR085W</t>
  </si>
  <si>
    <t>YHR085W || IPI1 (1)</t>
  </si>
  <si>
    <t>YHR086W</t>
  </si>
  <si>
    <t>YHR086W || NAM8 (1)</t>
  </si>
  <si>
    <t>YHR087W</t>
  </si>
  <si>
    <t>YHR087W ||  (1)</t>
  </si>
  <si>
    <t>YHR088W</t>
  </si>
  <si>
    <t>YHR088W || RPF1 (1)</t>
  </si>
  <si>
    <t>YHR089C</t>
  </si>
  <si>
    <t>YHR089C || GAR1 (1)</t>
  </si>
  <si>
    <t>YHR090C</t>
  </si>
  <si>
    <t>YHR090C || YNG2 (1)</t>
  </si>
  <si>
    <t>YHR091C</t>
  </si>
  <si>
    <t>YHR091C || MSR1 (1)</t>
  </si>
  <si>
    <t>YHR092C</t>
  </si>
  <si>
    <t>YHR092C || HXT4 (1)</t>
  </si>
  <si>
    <t>YHR093W</t>
  </si>
  <si>
    <t>YHR093W || AHT1 (1)</t>
  </si>
  <si>
    <t>YHR094C</t>
  </si>
  <si>
    <t>YHR094C || HXT1 (1)</t>
  </si>
  <si>
    <t>YHR095W</t>
  </si>
  <si>
    <t>YHR095W ||  (1)</t>
  </si>
  <si>
    <t>YHR096C</t>
  </si>
  <si>
    <t>YHR096C || HXT5 (1)</t>
  </si>
  <si>
    <t>YHR097C</t>
  </si>
  <si>
    <t>YHR097C ||  (1)</t>
  </si>
  <si>
    <t>YHR098C</t>
  </si>
  <si>
    <t>YHR098C || SFB3 (1)</t>
  </si>
  <si>
    <t>YHR099W</t>
  </si>
  <si>
    <t>YHR099W || TRA1 (1)</t>
  </si>
  <si>
    <t>YHR100C</t>
  </si>
  <si>
    <t>YHR100C ||  (1)</t>
  </si>
  <si>
    <t>YHR101C</t>
  </si>
  <si>
    <t>YHR101C || BIG1 (1)</t>
  </si>
  <si>
    <t>YHR102W</t>
  </si>
  <si>
    <t>YHR102W || KIC1 (1)</t>
  </si>
  <si>
    <t>YHR103W</t>
  </si>
  <si>
    <t>YHR103W || SBE22 (1)</t>
  </si>
  <si>
    <t>YHR104W</t>
  </si>
  <si>
    <t>YHR104W || GRE3 (1)</t>
  </si>
  <si>
    <t>YHR105W</t>
  </si>
  <si>
    <t>YHR105W || YPT35 (1)</t>
  </si>
  <si>
    <t>YHR106W</t>
  </si>
  <si>
    <t>YHR106W || TRR2 (1)</t>
  </si>
  <si>
    <t>YHR107C</t>
  </si>
  <si>
    <t>YHR107C || CDC12 (1)</t>
  </si>
  <si>
    <t>YHR108W</t>
  </si>
  <si>
    <t>YHR108W || GGA2 (1)</t>
  </si>
  <si>
    <t>YHR109W</t>
  </si>
  <si>
    <t>YHR109W || CTM1 (1)</t>
  </si>
  <si>
    <t>YHR110W</t>
  </si>
  <si>
    <t>YHR110W || ERP5 (1)</t>
  </si>
  <si>
    <t>YHR111W</t>
  </si>
  <si>
    <t>YHR111W || UBA4 (1)</t>
  </si>
  <si>
    <t>YHR112C</t>
  </si>
  <si>
    <t>YHR112C ||  (1)</t>
  </si>
  <si>
    <t>YHR113W</t>
  </si>
  <si>
    <t>YHR113W ||  (1)</t>
  </si>
  <si>
    <t>YHR114W</t>
  </si>
  <si>
    <t>YHR114W || BZZ1 (1)</t>
  </si>
  <si>
    <t>YHR115C</t>
  </si>
  <si>
    <t>YHR115C || DMA1 (1)</t>
  </si>
  <si>
    <t>YHR116W</t>
  </si>
  <si>
    <t>YHR116W || COX23 (1)</t>
  </si>
  <si>
    <t>YHR117W</t>
  </si>
  <si>
    <t>YHR117W || TOM71 (1)</t>
  </si>
  <si>
    <t>YHR118C</t>
  </si>
  <si>
    <t>YHR118C || ORC6 (1)</t>
  </si>
  <si>
    <t>YHR119W</t>
  </si>
  <si>
    <t>YHR119W || SET1 (1)</t>
  </si>
  <si>
    <t>YHR120W</t>
  </si>
  <si>
    <t>YHR120W || MSH1 (1)</t>
  </si>
  <si>
    <t>YHR121W</t>
  </si>
  <si>
    <t>YHR121W || LSM12 (1)</t>
  </si>
  <si>
    <t>YHR122W</t>
  </si>
  <si>
    <t>YHR122W ||  (1)</t>
  </si>
  <si>
    <t>YHR123W</t>
  </si>
  <si>
    <t>YHR123W || EPT1 (1)</t>
  </si>
  <si>
    <t>YHR124W</t>
  </si>
  <si>
    <t>YHR124W || NDT80 (1)</t>
  </si>
  <si>
    <t>YHR125W</t>
  </si>
  <si>
    <t>YHR125W ||  (1)</t>
  </si>
  <si>
    <t>YHR126C</t>
  </si>
  <si>
    <t>YHR126C ||  (1)</t>
  </si>
  <si>
    <t>YHR127W</t>
  </si>
  <si>
    <t>YHR127W ||  (1)</t>
  </si>
  <si>
    <t>YHR128W</t>
  </si>
  <si>
    <t>YHR128W || FUR1 (1)</t>
  </si>
  <si>
    <t>YHR129C</t>
  </si>
  <si>
    <t>YHR129C || ARP1 (1)</t>
  </si>
  <si>
    <t>YHR130C</t>
  </si>
  <si>
    <t>YHR130C ||  (1)</t>
  </si>
  <si>
    <t>YHR131C</t>
  </si>
  <si>
    <t>YHR131C ||  (1)</t>
  </si>
  <si>
    <t>YHR132C</t>
  </si>
  <si>
    <t>YHR132C || ECM14 (1)</t>
  </si>
  <si>
    <t>YHR132W-A</t>
  </si>
  <si>
    <t>YHR132W-A ||  (1)</t>
  </si>
  <si>
    <t>YHR133C</t>
  </si>
  <si>
    <t>YHR133C ||  (1)</t>
  </si>
  <si>
    <t>YHR134W</t>
  </si>
  <si>
    <t>YHR134W || WSS1 (1)</t>
  </si>
  <si>
    <t>YHR135C</t>
  </si>
  <si>
    <t>YHR135C || YCK1 (1)</t>
  </si>
  <si>
    <t>YHR136C</t>
  </si>
  <si>
    <t>YHR136C || SPL2 (1)</t>
  </si>
  <si>
    <t>YHR137W</t>
  </si>
  <si>
    <t>YHR137W || ARO9 (1)</t>
  </si>
  <si>
    <t>YHR138C</t>
  </si>
  <si>
    <t>YHR138C ||  (1)</t>
  </si>
  <si>
    <t>YHR139C</t>
  </si>
  <si>
    <t>YHR139C || SPS100 (1)</t>
  </si>
  <si>
    <t>YHR139C-A</t>
  </si>
  <si>
    <t>YHR139C-A ||  (1)</t>
  </si>
  <si>
    <t>YHR140W</t>
  </si>
  <si>
    <t>YHR140W ||  (1)</t>
  </si>
  <si>
    <t>YHR141C</t>
  </si>
  <si>
    <t>YHR141C || RPL42B (1)</t>
  </si>
  <si>
    <t>YHR142W</t>
  </si>
  <si>
    <t>YHR142W || CHS7 (1)</t>
  </si>
  <si>
    <t>YHR143W</t>
  </si>
  <si>
    <t>YHR143W || DSE2 (1)</t>
  </si>
  <si>
    <t>YHR143W-A</t>
  </si>
  <si>
    <t>YHR143W-A || RPC10 (1)</t>
  </si>
  <si>
    <t>YHR144C</t>
  </si>
  <si>
    <t>YHR144C || DCD1 (1)</t>
  </si>
  <si>
    <t>YHR145C</t>
  </si>
  <si>
    <t>YHR145C ||  (1)</t>
  </si>
  <si>
    <t>YHR146W</t>
  </si>
  <si>
    <t>YHR146W || CRP1 (1)</t>
  </si>
  <si>
    <t>YHR147C</t>
  </si>
  <si>
    <t>YHR147C || MRPL6 (1)</t>
  </si>
  <si>
    <t>YHR148W</t>
  </si>
  <si>
    <t>YHR148W || IMP3 (1)</t>
  </si>
  <si>
    <t>YHR149C</t>
  </si>
  <si>
    <t>YHR149C || SKG6 (1)</t>
  </si>
  <si>
    <t>YHR150W</t>
  </si>
  <si>
    <t>YHR150W || PEX28 (1)</t>
  </si>
  <si>
    <t>YHR151C</t>
  </si>
  <si>
    <t>YHR151C ||  (1)</t>
  </si>
  <si>
    <t>YHR152W</t>
  </si>
  <si>
    <t>YHR152W || SPO12 (1)</t>
  </si>
  <si>
    <t>YHR153C</t>
  </si>
  <si>
    <t>YHR153C || SPO16 (1)</t>
  </si>
  <si>
    <t>YHR154W</t>
  </si>
  <si>
    <t>YHR154W || RTT107 (1)</t>
  </si>
  <si>
    <t>YHR155W</t>
  </si>
  <si>
    <t>YHR155W || YSP1 (1)</t>
  </si>
  <si>
    <t>YHR156C</t>
  </si>
  <si>
    <t>YHR156C || LIN1 (1)</t>
  </si>
  <si>
    <t>YHR157W</t>
  </si>
  <si>
    <t>YHR157W || REC104 (1)</t>
  </si>
  <si>
    <t>YHR158C</t>
  </si>
  <si>
    <t>YHR158C || KEL1 (1)</t>
  </si>
  <si>
    <t>YHR159W</t>
  </si>
  <si>
    <t>YHR159W ||  (1)</t>
  </si>
  <si>
    <t>YHR160C</t>
  </si>
  <si>
    <t>YHR160C || PEX18 (1)</t>
  </si>
  <si>
    <t>YHR161C</t>
  </si>
  <si>
    <t>YHR161C || YAP1801 (1)</t>
  </si>
  <si>
    <t>YHR162W</t>
  </si>
  <si>
    <t>YHR162W ||  (1)</t>
  </si>
  <si>
    <t>YHR163W</t>
  </si>
  <si>
    <t>YHR163W || SOL3 (1)</t>
  </si>
  <si>
    <t>YHR164C</t>
  </si>
  <si>
    <t>YHR164C || DNA2 (1)</t>
  </si>
  <si>
    <t>YHR165C</t>
  </si>
  <si>
    <t>YHR165C || PRP8 (1)</t>
  </si>
  <si>
    <t>YHR166C</t>
  </si>
  <si>
    <t>YHR166C || CDC23 (1)</t>
  </si>
  <si>
    <t>YHR167W</t>
  </si>
  <si>
    <t>YHR167W || THP2 (1)</t>
  </si>
  <si>
    <t>YHR168W</t>
  </si>
  <si>
    <t>YHR168W || MTG2 (1)</t>
  </si>
  <si>
    <t>YHR169W</t>
  </si>
  <si>
    <t>YHR169W || DBP8 (1)</t>
  </si>
  <si>
    <t>YHR170W</t>
  </si>
  <si>
    <t>YHR170W || NMD3 (1)</t>
  </si>
  <si>
    <t>YHR171W</t>
  </si>
  <si>
    <t>YHR171W || ATG7 (1)</t>
  </si>
  <si>
    <t>YHR172W</t>
  </si>
  <si>
    <t>YHR172W || SPC97 (1)</t>
  </si>
  <si>
    <t>YHR173C</t>
  </si>
  <si>
    <t>YHR173C ||  (1)</t>
  </si>
  <si>
    <t>YHR174W</t>
  </si>
  <si>
    <t>YHR174W || ENO2 (1)</t>
  </si>
  <si>
    <t>YHR175W</t>
  </si>
  <si>
    <t>YHR175W || CTR2 (1)</t>
  </si>
  <si>
    <t>YHR176W</t>
  </si>
  <si>
    <t>YHR176W || FMO1 (1)</t>
  </si>
  <si>
    <t>YHR177W</t>
  </si>
  <si>
    <t>YHR177W ||  (1)</t>
  </si>
  <si>
    <t>YHR178W</t>
  </si>
  <si>
    <t>YHR178W || STB5 (1)</t>
  </si>
  <si>
    <t>YHR179W</t>
  </si>
  <si>
    <t>YHR179W || OYE2 (1)</t>
  </si>
  <si>
    <t>YHR180W</t>
  </si>
  <si>
    <t>YHR180W ||  (1)</t>
  </si>
  <si>
    <t>YHR181W</t>
  </si>
  <si>
    <t>YHR181W ||  (1)</t>
  </si>
  <si>
    <t>YHR182W</t>
  </si>
  <si>
    <t>YHR182W ||  (1)</t>
  </si>
  <si>
    <t>YHR183W</t>
  </si>
  <si>
    <t>YHR183W || GND1 (1)</t>
  </si>
  <si>
    <t>YHR184W</t>
  </si>
  <si>
    <t>YHR184W || SSP1 (1)</t>
  </si>
  <si>
    <t>YHR185C</t>
  </si>
  <si>
    <t>YHR185C || PFS1 (1)</t>
  </si>
  <si>
    <t>YHR186C</t>
  </si>
  <si>
    <t>YHR186C || KOG1 (1)</t>
  </si>
  <si>
    <t>YHR187W</t>
  </si>
  <si>
    <t>YHR187W || IKI1 (1)</t>
  </si>
  <si>
    <t>YHR188C</t>
  </si>
  <si>
    <t>YHR188C || GPI16 (1)</t>
  </si>
  <si>
    <t>YHR189W</t>
  </si>
  <si>
    <t>YHR189W || PTH1 (1)</t>
  </si>
  <si>
    <t>YHR190W</t>
  </si>
  <si>
    <t>YHR190W || ERG9 (1)</t>
  </si>
  <si>
    <t>YHR191C</t>
  </si>
  <si>
    <t>YHR191C || CTF8 (1)</t>
  </si>
  <si>
    <t>YHR192W</t>
  </si>
  <si>
    <t>YHR192W ||  (1)</t>
  </si>
  <si>
    <t>YHR193C</t>
  </si>
  <si>
    <t>YHR193C || EGD2 (1)</t>
  </si>
  <si>
    <t>YHR194W</t>
  </si>
  <si>
    <t>YHR194W || MDM31 (1)</t>
  </si>
  <si>
    <t>YHR195W</t>
  </si>
  <si>
    <t>YHR195W || NVJ1 (1)</t>
  </si>
  <si>
    <t>YHR196W</t>
  </si>
  <si>
    <t>YHR196W || UTP9 (1)</t>
  </si>
  <si>
    <t>YHR197W</t>
  </si>
  <si>
    <t>YHR197W || RIX1 (1)</t>
  </si>
  <si>
    <t>YHR198C</t>
  </si>
  <si>
    <t>YHR198C ||  (1)</t>
  </si>
  <si>
    <t>YHR199C</t>
  </si>
  <si>
    <t>YHR199C ||  (1)</t>
  </si>
  <si>
    <t>YHR200W</t>
  </si>
  <si>
    <t>YHR200W || RPN10 (1)</t>
  </si>
  <si>
    <t>YHR201C</t>
  </si>
  <si>
    <t>YHR201C || PPX1 (1)</t>
  </si>
  <si>
    <t>YHR202W</t>
  </si>
  <si>
    <t>YHR202W ||  (1)</t>
  </si>
  <si>
    <t>YHR203C</t>
  </si>
  <si>
    <t>YHR203C || RPS4B (1)</t>
  </si>
  <si>
    <t>YHR204W</t>
  </si>
  <si>
    <t>YHR204W || MNL1 (1)</t>
  </si>
  <si>
    <t>YHR205W</t>
  </si>
  <si>
    <t>YHR205W || SCH9 (1)</t>
  </si>
  <si>
    <t>YHR206W</t>
  </si>
  <si>
    <t>YHR206W || SKN7 (1)</t>
  </si>
  <si>
    <t>YHR207C</t>
  </si>
  <si>
    <t>YHR207C || SET5 (1)</t>
  </si>
  <si>
    <t>YHR208W</t>
  </si>
  <si>
    <t>YHR208W || BAT1 (1)</t>
  </si>
  <si>
    <t>YHR209W</t>
  </si>
  <si>
    <t>YHR209W ||  (1)</t>
  </si>
  <si>
    <t>YHR210C</t>
  </si>
  <si>
    <t>YHR210C ||  (1)</t>
  </si>
  <si>
    <t>YHR211W</t>
  </si>
  <si>
    <t>YHR211W || FLO5 (1)</t>
  </si>
  <si>
    <t>YHR212C</t>
  </si>
  <si>
    <t>YHR212C ||  (1)</t>
  </si>
  <si>
    <t>YHR213W</t>
  </si>
  <si>
    <t>YHR213W ||  (1)</t>
  </si>
  <si>
    <t>YHR214W</t>
  </si>
  <si>
    <t>YHR214W ||  (1)</t>
  </si>
  <si>
    <t>YHR214W-A</t>
  </si>
  <si>
    <t>YHR214W-A ||  (1)</t>
  </si>
  <si>
    <t>YHR215W</t>
  </si>
  <si>
    <t>YHR215W || PHO12 (1)</t>
  </si>
  <si>
    <t>YHR216W</t>
  </si>
  <si>
    <t>YHR216W || IMD2 (1)</t>
  </si>
  <si>
    <t>YHR217C</t>
  </si>
  <si>
    <t>YHR217C ||  (1)</t>
  </si>
  <si>
    <t>YHR218W</t>
  </si>
  <si>
    <t>YHR218W ||  (1)</t>
  </si>
  <si>
    <t>YHR219W</t>
  </si>
  <si>
    <t>YHR219W ||  (1)</t>
  </si>
  <si>
    <t>YIL001W</t>
  </si>
  <si>
    <t>YIL001W ||  (1)</t>
  </si>
  <si>
    <t>YIL002C</t>
  </si>
  <si>
    <t>YIL002C || INP51 (1)</t>
  </si>
  <si>
    <t>YIL003W</t>
  </si>
  <si>
    <t>YIL003W || CFD1 (1)</t>
  </si>
  <si>
    <t>YIL004C</t>
  </si>
  <si>
    <t>YIL004C || BET1 (1)</t>
  </si>
  <si>
    <t>YIL005W</t>
  </si>
  <si>
    <t>YIL005W || EPS1 (1)</t>
  </si>
  <si>
    <t>YIL006W</t>
  </si>
  <si>
    <t>YIL006W ||  (1)</t>
  </si>
  <si>
    <t>YIL007C</t>
  </si>
  <si>
    <t>YIL007C || NAS2 (1)</t>
  </si>
  <si>
    <t>YIL008W</t>
  </si>
  <si>
    <t>YIL008W || URM1 (1)</t>
  </si>
  <si>
    <t>YIL009C-A</t>
  </si>
  <si>
    <t>YIL009C-A || EST3 (1)</t>
  </si>
  <si>
    <t>YIL009W</t>
  </si>
  <si>
    <t>YIL009W || FAA3 (1)</t>
  </si>
  <si>
    <t>YIL010W</t>
  </si>
  <si>
    <t>YIL010W || DOT5 (1)</t>
  </si>
  <si>
    <t>YIL011W</t>
  </si>
  <si>
    <t>YIL011W || TIR3 (1)</t>
  </si>
  <si>
    <t>YIL012W</t>
  </si>
  <si>
    <t>YIL012W ||  (1)</t>
  </si>
  <si>
    <t>YIL013C</t>
  </si>
  <si>
    <t>YIL013C || PDR11 (1)</t>
  </si>
  <si>
    <t>YIL014C-A</t>
  </si>
  <si>
    <t>YIL014C-A ||  (1)</t>
  </si>
  <si>
    <t>YIL014W</t>
  </si>
  <si>
    <t>YIL014W || MNT3 (1)</t>
  </si>
  <si>
    <t>YIL015W</t>
  </si>
  <si>
    <t>YIL015W || BAR1 (1)</t>
  </si>
  <si>
    <t>YIL016W</t>
  </si>
  <si>
    <t>YIL016W || SNL1 (1)</t>
  </si>
  <si>
    <t>YIL017C</t>
  </si>
  <si>
    <t>YIL017C || VID28 (1)</t>
  </si>
  <si>
    <t>YIL018W</t>
  </si>
  <si>
    <t>YIL018W || RPL2B (1)</t>
  </si>
  <si>
    <t>YIL019W</t>
  </si>
  <si>
    <t>YIL019W || FAF1 (1)</t>
  </si>
  <si>
    <t>YIL020C</t>
  </si>
  <si>
    <t>YIL020C || HIS6 (1)</t>
  </si>
  <si>
    <t>YIL021W</t>
  </si>
  <si>
    <t>YIL021W || RPB3 (1)</t>
  </si>
  <si>
    <t>YIL022W</t>
  </si>
  <si>
    <t>YIL022W || TIM44 (1)</t>
  </si>
  <si>
    <t>YIL023C</t>
  </si>
  <si>
    <t>YIL023C ||  (1)</t>
  </si>
  <si>
    <t>YIL024C</t>
  </si>
  <si>
    <t>YIL024C ||  (1)</t>
  </si>
  <si>
    <t>YIL025C</t>
  </si>
  <si>
    <t>YIL025C ||  (1)</t>
  </si>
  <si>
    <t>YIL026C</t>
  </si>
  <si>
    <t>YIL026C || IRR1 (1)</t>
  </si>
  <si>
    <t>YIL027C</t>
  </si>
  <si>
    <t>YIL027C || KRE27 (1)</t>
  </si>
  <si>
    <t>YIL028W</t>
  </si>
  <si>
    <t>YIL028W ||  (1)</t>
  </si>
  <si>
    <t>YIL029C</t>
  </si>
  <si>
    <t>YIL029C ||  (1)</t>
  </si>
  <si>
    <t>YIL030C</t>
  </si>
  <si>
    <t>YIL030C || SSM4 (1)</t>
  </si>
  <si>
    <t>YIL031W</t>
  </si>
  <si>
    <t>YIL031W || ULP2 (1)</t>
  </si>
  <si>
    <t>YIL032C</t>
  </si>
  <si>
    <t>YIL032C ||  (1)</t>
  </si>
  <si>
    <t>YIL033C</t>
  </si>
  <si>
    <t>YIL033C || BCY1 (1)</t>
  </si>
  <si>
    <t>YIL034C</t>
  </si>
  <si>
    <t>YIL034C || CAP2 (1)</t>
  </si>
  <si>
    <t>YIL035C</t>
  </si>
  <si>
    <t>YIL035C || CKA1 (1)</t>
  </si>
  <si>
    <t>YIL036W</t>
  </si>
  <si>
    <t>YIL036W || CST6 (1)</t>
  </si>
  <si>
    <t>YIL037C</t>
  </si>
  <si>
    <t>YIL037C || PRM2 (1)</t>
  </si>
  <si>
    <t>YIL038C</t>
  </si>
  <si>
    <t>YIL038C || NOT3 (1)</t>
  </si>
  <si>
    <t>YIL039W</t>
  </si>
  <si>
    <t>YIL039W ||  (1)</t>
  </si>
  <si>
    <t>YIL040W</t>
  </si>
  <si>
    <t>YIL040W || APQ12 (1)</t>
  </si>
  <si>
    <t>YIL041W</t>
  </si>
  <si>
    <t>YIL041W ||  (1)</t>
  </si>
  <si>
    <t>YIL042C</t>
  </si>
  <si>
    <t>YIL042C ||  (1)</t>
  </si>
  <si>
    <t>YIL043C</t>
  </si>
  <si>
    <t>YIL043C || CBR1 (1)</t>
  </si>
  <si>
    <t>YIL044C</t>
  </si>
  <si>
    <t>YIL044C || AGE2 (1)</t>
  </si>
  <si>
    <t>YIL045W</t>
  </si>
  <si>
    <t>YIL045W || PIG2 (1)</t>
  </si>
  <si>
    <t>YIL046W</t>
  </si>
  <si>
    <t>YIL046W || MET30 (1)</t>
  </si>
  <si>
    <t>YIL047C</t>
  </si>
  <si>
    <t>YIL047C || SYG1 (1)</t>
  </si>
  <si>
    <t>YIL048W</t>
  </si>
  <si>
    <t>YIL048W || NEO1 (1)</t>
  </si>
  <si>
    <t>YIL049W</t>
  </si>
  <si>
    <t>YIL049W || DFG10 (1)</t>
  </si>
  <si>
    <t>YIL050W</t>
  </si>
  <si>
    <t>YIL050W || PCL7 (1)</t>
  </si>
  <si>
    <t>YIL051C</t>
  </si>
  <si>
    <t>YIL051C || MMF1 (1)</t>
  </si>
  <si>
    <t>YIL052C</t>
  </si>
  <si>
    <t>YIL052C || RPL34B (1)</t>
  </si>
  <si>
    <t>YIL053W</t>
  </si>
  <si>
    <t>YIL053W || RHR2 (1)</t>
  </si>
  <si>
    <t>YIL054W</t>
  </si>
  <si>
    <t>YIL054W ||  (1)</t>
  </si>
  <si>
    <t>YIL055C</t>
  </si>
  <si>
    <t>YIL055C ||  (1)</t>
  </si>
  <si>
    <t>YIL056W</t>
  </si>
  <si>
    <t>YIL056W ||  (1)</t>
  </si>
  <si>
    <t>YIL057C</t>
  </si>
  <si>
    <t>YIL057C ||  (1)</t>
  </si>
  <si>
    <t>YIL058W</t>
  </si>
  <si>
    <t>YIL058W ||  (1)</t>
  </si>
  <si>
    <t>YIL059C</t>
  </si>
  <si>
    <t>YIL059C ||  (1)</t>
  </si>
  <si>
    <t>YIL060W</t>
  </si>
  <si>
    <t>YIL060W ||  (1)</t>
  </si>
  <si>
    <t>YIL061C</t>
  </si>
  <si>
    <t>YIL061C || SNP1 (1)</t>
  </si>
  <si>
    <t>YIL062C</t>
  </si>
  <si>
    <t>YIL062C || ARC15 (1)</t>
  </si>
  <si>
    <t>YIL063C</t>
  </si>
  <si>
    <t>YIL063C || YRB2 (1)</t>
  </si>
  <si>
    <t>YIL064W</t>
  </si>
  <si>
    <t>YIL064W ||  (1)</t>
  </si>
  <si>
    <t>YIL065C</t>
  </si>
  <si>
    <t>YIL065C || FIS1 (1)</t>
  </si>
  <si>
    <t>YIL066C</t>
  </si>
  <si>
    <t>YIL066C || RNR3 (1)</t>
  </si>
  <si>
    <t>YIL067C</t>
  </si>
  <si>
    <t>YIL067C ||  (1)</t>
  </si>
  <si>
    <t>YIL068C</t>
  </si>
  <si>
    <t>YIL068C || SEC6 (1)</t>
  </si>
  <si>
    <t>YIL069C</t>
  </si>
  <si>
    <t>YIL069C || RPS24B (1)</t>
  </si>
  <si>
    <t>YIL070C</t>
  </si>
  <si>
    <t>YIL070C || MAM33 (1)</t>
  </si>
  <si>
    <t>YIL071C</t>
  </si>
  <si>
    <t>YIL071C || PCI8 (1)</t>
  </si>
  <si>
    <t>YIL072W</t>
  </si>
  <si>
    <t>YIL072W || HOP1 (1)</t>
  </si>
  <si>
    <t>YIL073C</t>
  </si>
  <si>
    <t>YIL073C || SPO22 (1)</t>
  </si>
  <si>
    <t>YIL074C</t>
  </si>
  <si>
    <t>YIL074C || SER33 (1)</t>
  </si>
  <si>
    <t>YIL075C</t>
  </si>
  <si>
    <t>YIL075C || RPN2 (1)</t>
  </si>
  <si>
    <t>YIL076W</t>
  </si>
  <si>
    <t>YIL076W || SEC28 (1)</t>
  </si>
  <si>
    <t>YIL077C</t>
  </si>
  <si>
    <t>YIL077C ||  (1)</t>
  </si>
  <si>
    <t>YIL078W</t>
  </si>
  <si>
    <t>YIL078W || THS1 (1)</t>
  </si>
  <si>
    <t>YIL079C</t>
  </si>
  <si>
    <t>YIL079C || AIR1 (1)</t>
  </si>
  <si>
    <t>YIL082W</t>
  </si>
  <si>
    <t>YIL082W ||  (1)</t>
  </si>
  <si>
    <t>YIL082W-A</t>
  </si>
  <si>
    <t>YIL082W-A ||  (1)</t>
  </si>
  <si>
    <t>YIL083C</t>
  </si>
  <si>
    <t>YIL083C ||  (1)</t>
  </si>
  <si>
    <t>YIL084C</t>
  </si>
  <si>
    <t>YIL084C || SDS3 (1)</t>
  </si>
  <si>
    <t>YIL085C</t>
  </si>
  <si>
    <t>YIL085C || KTR7 (1)</t>
  </si>
  <si>
    <t>YIL086C</t>
  </si>
  <si>
    <t>YIL086C ||  (1)</t>
  </si>
  <si>
    <t>YIL087C</t>
  </si>
  <si>
    <t>YIL087C ||  (1)</t>
  </si>
  <si>
    <t>YIL088C</t>
  </si>
  <si>
    <t>YIL088C || AVT7 (1)</t>
  </si>
  <si>
    <t>YIL089W</t>
  </si>
  <si>
    <t>YIL089W ||  (1)</t>
  </si>
  <si>
    <t>YIL090W</t>
  </si>
  <si>
    <t>YIL090W || ICE2 (1)</t>
  </si>
  <si>
    <t>YIL091C</t>
  </si>
  <si>
    <t>YIL091C ||  (1)</t>
  </si>
  <si>
    <t>YIL092W</t>
  </si>
  <si>
    <t>YIL092W ||  (1)</t>
  </si>
  <si>
    <t>YIL093C</t>
  </si>
  <si>
    <t>YIL093C || RSM25 (1)</t>
  </si>
  <si>
    <t>YIL094C</t>
  </si>
  <si>
    <t>YIL094C || LYS12 (1)</t>
  </si>
  <si>
    <t>YIL095W</t>
  </si>
  <si>
    <t>YIL095W || PRK1 (1)</t>
  </si>
  <si>
    <t>YIL096C</t>
  </si>
  <si>
    <t>YIL096C ||  (1)</t>
  </si>
  <si>
    <t>YIL097W</t>
  </si>
  <si>
    <t>YIL097W || FYV10 (1)</t>
  </si>
  <si>
    <t>YIL098C</t>
  </si>
  <si>
    <t>YIL098C || FMC1 (1)</t>
  </si>
  <si>
    <t>YIL099W</t>
  </si>
  <si>
    <t>YIL099W || SGA1 (1)</t>
  </si>
  <si>
    <t>YIL100W</t>
  </si>
  <si>
    <t>YIL100W ||  (1)</t>
  </si>
  <si>
    <t>YIL101C</t>
  </si>
  <si>
    <t>YIL101C || XBP1 (1)</t>
  </si>
  <si>
    <t>YIL102C</t>
  </si>
  <si>
    <t>YIL102C ||  (1)</t>
  </si>
  <si>
    <t>YIL103W</t>
  </si>
  <si>
    <t>YIL103W || DPH1 (1)</t>
  </si>
  <si>
    <t>YIL104C</t>
  </si>
  <si>
    <t>YIL104C || SHQ1 (1)</t>
  </si>
  <si>
    <t>YIL105C</t>
  </si>
  <si>
    <t>YIL105C || SLM1 (1)</t>
  </si>
  <si>
    <t>YIL106W</t>
  </si>
  <si>
    <t>YIL106W || MOB1 (1)</t>
  </si>
  <si>
    <t>YIL107C</t>
  </si>
  <si>
    <t>YIL107C || PFK26 (1)</t>
  </si>
  <si>
    <t>YIL108W</t>
  </si>
  <si>
    <t>YIL108W ||  (1)</t>
  </si>
  <si>
    <t>YIL109C</t>
  </si>
  <si>
    <t>YIL109C || SEC24 (1)</t>
  </si>
  <si>
    <t>YIL110W</t>
  </si>
  <si>
    <t>YIL110W ||  (1)</t>
  </si>
  <si>
    <t>YIL111W</t>
  </si>
  <si>
    <t>YIL111W || COX5B (1)</t>
  </si>
  <si>
    <t>YIL112W</t>
  </si>
  <si>
    <t>YIL112W || HOS4 (1)</t>
  </si>
  <si>
    <t>YIL113W</t>
  </si>
  <si>
    <t>YIL113W || SDP1 (1)</t>
  </si>
  <si>
    <t>YIL114C</t>
  </si>
  <si>
    <t>YIL114C || POR2 (1)</t>
  </si>
  <si>
    <t>YIL115C</t>
  </si>
  <si>
    <t>YIL115C || NUP159 (1)</t>
  </si>
  <si>
    <t>YIL116W</t>
  </si>
  <si>
    <t>YIL116W || HIS5 (1)</t>
  </si>
  <si>
    <t>YIL117C</t>
  </si>
  <si>
    <t>YIL117C || PRM5 (1)</t>
  </si>
  <si>
    <t>YIL118W</t>
  </si>
  <si>
    <t>YIL118W || RHO3 (1)</t>
  </si>
  <si>
    <t>YIL119C</t>
  </si>
  <si>
    <t>YIL119C || RPI1 (1)</t>
  </si>
  <si>
    <t>YIL120W</t>
  </si>
  <si>
    <t>YIL120W || QDR1 (1)</t>
  </si>
  <si>
    <t>YIL121W</t>
  </si>
  <si>
    <t>YIL121W || QDR2 (1)</t>
  </si>
  <si>
    <t>YIL122W</t>
  </si>
  <si>
    <t>YIL122W || POG1 (1)</t>
  </si>
  <si>
    <t>YIL123W</t>
  </si>
  <si>
    <t>YIL123W || SIM1 (1)</t>
  </si>
  <si>
    <t>YIL124W</t>
  </si>
  <si>
    <t>YIL124W || AYR1 (1)</t>
  </si>
  <si>
    <t>YIL125W</t>
  </si>
  <si>
    <t>YIL125W || KGD1 (1)</t>
  </si>
  <si>
    <t>YIL126W</t>
  </si>
  <si>
    <t>YIL126W || STH1 (1)</t>
  </si>
  <si>
    <t>YIL127C</t>
  </si>
  <si>
    <t>YIL127C ||  (1)</t>
  </si>
  <si>
    <t>YIL128W</t>
  </si>
  <si>
    <t>YIL128W || MET18 (1)</t>
  </si>
  <si>
    <t>YIL129C</t>
  </si>
  <si>
    <t>YIL129C || TAO3 (1)</t>
  </si>
  <si>
    <t>YIL130W</t>
  </si>
  <si>
    <t>YIL130W ||  (1)</t>
  </si>
  <si>
    <t>YIL131C</t>
  </si>
  <si>
    <t>YIL131C || FKH1 (1)</t>
  </si>
  <si>
    <t>YIL132C</t>
  </si>
  <si>
    <t>YIL132C || CSM2 (1)</t>
  </si>
  <si>
    <t>YIL133C</t>
  </si>
  <si>
    <t>YIL133C || RPL16A (1)</t>
  </si>
  <si>
    <t>YIL134W</t>
  </si>
  <si>
    <t>YIL134W || FLX1 (1)</t>
  </si>
  <si>
    <t>YIL135C</t>
  </si>
  <si>
    <t>YIL135C || VHS2 (1)</t>
  </si>
  <si>
    <t>YIL136W</t>
  </si>
  <si>
    <t>YIL136W || OM45 (1)</t>
  </si>
  <si>
    <t>YIL137C</t>
  </si>
  <si>
    <t>YIL137C ||  (1)</t>
  </si>
  <si>
    <t>YIL138C</t>
  </si>
  <si>
    <t>YIL138C || TPM2 (1)</t>
  </si>
  <si>
    <t>YIL139C</t>
  </si>
  <si>
    <t>YIL139C || REV7 (1)</t>
  </si>
  <si>
    <t>YIL140W</t>
  </si>
  <si>
    <t>YIL140W || AXL2 (1)</t>
  </si>
  <si>
    <t>YIL141W</t>
  </si>
  <si>
    <t>YIL141W ||  (1)</t>
  </si>
  <si>
    <t>YIL142W</t>
  </si>
  <si>
    <t>YIL142W || CCT2 (1)</t>
  </si>
  <si>
    <t>YIL143C</t>
  </si>
  <si>
    <t>YIL143C || SSL2 (1)</t>
  </si>
  <si>
    <t>YIL144W</t>
  </si>
  <si>
    <t>YIL144W || TID3 (1)</t>
  </si>
  <si>
    <t>YIL145C</t>
  </si>
  <si>
    <t>YIL145C || PAN6 (1)</t>
  </si>
  <si>
    <t>YIL146C</t>
  </si>
  <si>
    <t>YIL146C || ECM37 (1)</t>
  </si>
  <si>
    <t>YIL147C</t>
  </si>
  <si>
    <t>YIL147C || SLN1 (1)</t>
  </si>
  <si>
    <t>YIL148W</t>
  </si>
  <si>
    <t>YIL148W || RPL40A (1)</t>
  </si>
  <si>
    <t>YIL149C</t>
  </si>
  <si>
    <t>YIL149C || MLP2 (1)</t>
  </si>
  <si>
    <t>YIL150C</t>
  </si>
  <si>
    <t>YIL150C || MCM10 (1)</t>
  </si>
  <si>
    <t>YIL151C</t>
  </si>
  <si>
    <t>YIL151C ||  (1)</t>
  </si>
  <si>
    <t>YIL152W</t>
  </si>
  <si>
    <t>YIL152W ||  (1)</t>
  </si>
  <si>
    <t>YIL153W</t>
  </si>
  <si>
    <t>YIL153W || RRD1 (1)</t>
  </si>
  <si>
    <t>YIL154C</t>
  </si>
  <si>
    <t>YIL154C || IMP2' (1)</t>
  </si>
  <si>
    <t>YIL155C</t>
  </si>
  <si>
    <t>YIL155C || GUT2 (1)</t>
  </si>
  <si>
    <t>YIL156W</t>
  </si>
  <si>
    <t>YIL156W || UBP7 (1)</t>
  </si>
  <si>
    <t>YIL157C</t>
  </si>
  <si>
    <t>YIL157C ||  (1)</t>
  </si>
  <si>
    <t>YIL158W</t>
  </si>
  <si>
    <t>YIL158W ||  (1)</t>
  </si>
  <si>
    <t>YIL159W</t>
  </si>
  <si>
    <t>YIL159W || BNR1 (1)</t>
  </si>
  <si>
    <t>YIL160C</t>
  </si>
  <si>
    <t>YIL160C || POT1 (1)</t>
  </si>
  <si>
    <t>YIL161W</t>
  </si>
  <si>
    <t>YIL161W ||  (1)</t>
  </si>
  <si>
    <t>YIL162W</t>
  </si>
  <si>
    <t>YIL162W || SUC2 (1)</t>
  </si>
  <si>
    <t>YIL163C</t>
  </si>
  <si>
    <t>YIL163C ||  (1)</t>
  </si>
  <si>
    <t>YIL164C</t>
  </si>
  <si>
    <t>YIL164C || NIT1 (1)</t>
  </si>
  <si>
    <t>YIL165C</t>
  </si>
  <si>
    <t>YIL165C ||  (1)</t>
  </si>
  <si>
    <t>YIL166C</t>
  </si>
  <si>
    <t>YIL166C ||  (1)</t>
  </si>
  <si>
    <t>YIL167W</t>
  </si>
  <si>
    <t>YIL167W || SDL1 (1)</t>
  </si>
  <si>
    <t>YIL168W</t>
  </si>
  <si>
    <t>YIL168W ||  (1)</t>
  </si>
  <si>
    <t>YIL169C</t>
  </si>
  <si>
    <t>YIL169C ||  (1)</t>
  </si>
  <si>
    <t>YIL170W</t>
  </si>
  <si>
    <t>YIL170W || HXT12 (1)</t>
  </si>
  <si>
    <t>YIL171W</t>
  </si>
  <si>
    <t>YIL171W ||  (1)</t>
  </si>
  <si>
    <t>YIL172C</t>
  </si>
  <si>
    <t>YIL172C ||  (1)</t>
  </si>
  <si>
    <t>YIL173W</t>
  </si>
  <si>
    <t>YIL173W || VTH1 (1)</t>
  </si>
  <si>
    <t>YIL174W</t>
  </si>
  <si>
    <t>YIL174W ||  (1)</t>
  </si>
  <si>
    <t>YIL175W</t>
  </si>
  <si>
    <t>YIL175W ||  (1)</t>
  </si>
  <si>
    <t>YIL176C</t>
  </si>
  <si>
    <t>YIL176C ||  (1)</t>
  </si>
  <si>
    <t>YIL177C</t>
  </si>
  <si>
    <t>YIL177C ||  (1)</t>
  </si>
  <si>
    <t>YIR001C</t>
  </si>
  <si>
    <t>YIR001C || SGN1 (1)</t>
  </si>
  <si>
    <t>YIR002C</t>
  </si>
  <si>
    <t>YIR002C || MPH1 (1)</t>
  </si>
  <si>
    <t>YIR003W</t>
  </si>
  <si>
    <t>YIR003W ||  (1)</t>
  </si>
  <si>
    <t>YIR004W</t>
  </si>
  <si>
    <t>YIR004W || DJP1 (1)</t>
  </si>
  <si>
    <t>YIR005W</t>
  </si>
  <si>
    <t>YIR005W || IST3 (1)</t>
  </si>
  <si>
    <t>YIR006C</t>
  </si>
  <si>
    <t>YIR006C || PAN1 (1)</t>
  </si>
  <si>
    <t>YIR007W</t>
  </si>
  <si>
    <t>YIR007W ||  (1)</t>
  </si>
  <si>
    <t>YIR008C</t>
  </si>
  <si>
    <t>YIR008C || PRI1 (1)</t>
  </si>
  <si>
    <t>YIR009W</t>
  </si>
  <si>
    <t>YIR009W || MSL1 (1)</t>
  </si>
  <si>
    <t>YIR010W</t>
  </si>
  <si>
    <t>YIR010W || DSN1 (1)</t>
  </si>
  <si>
    <t>YIR011C</t>
  </si>
  <si>
    <t>YIR011C || STS1 (1)</t>
  </si>
  <si>
    <t>YIR012W</t>
  </si>
  <si>
    <t>YIR012W || SQT1 (1)</t>
  </si>
  <si>
    <t>YIR013C</t>
  </si>
  <si>
    <t>YIR013C || GAT4 (1)</t>
  </si>
  <si>
    <t>YIR014W</t>
  </si>
  <si>
    <t>YIR014W ||  (1)</t>
  </si>
  <si>
    <t>YIR015W</t>
  </si>
  <si>
    <t>YIR015W || RPR2 (1)</t>
  </si>
  <si>
    <t>YIR016W</t>
  </si>
  <si>
    <t>YIR016W ||  (1)</t>
  </si>
  <si>
    <t>YIR017C</t>
  </si>
  <si>
    <t>YIR017C || MET28 (1)</t>
  </si>
  <si>
    <t>YIR018W</t>
  </si>
  <si>
    <t>YIR018W || YAP5 (1)</t>
  </si>
  <si>
    <t>YIR019C</t>
  </si>
  <si>
    <t>YIR019C || MUC1 (1)</t>
  </si>
  <si>
    <t>YIR020C</t>
  </si>
  <si>
    <t>YIR020C ||  (1)</t>
  </si>
  <si>
    <t>YIR020W-A</t>
  </si>
  <si>
    <t>YIR020W-A ||  (1)</t>
  </si>
  <si>
    <t>YIR021W</t>
  </si>
  <si>
    <t>YIR021W || MRS1 (1)</t>
  </si>
  <si>
    <t>YIR022W</t>
  </si>
  <si>
    <t>YIR022W || SEC11 (1)</t>
  </si>
  <si>
    <t>YIR023W</t>
  </si>
  <si>
    <t>YIR023W || DAL81 (1)</t>
  </si>
  <si>
    <t>YIR024C</t>
  </si>
  <si>
    <t>YIR024C ||  (1)</t>
  </si>
  <si>
    <t>YIR025W</t>
  </si>
  <si>
    <t>YIR025W || MND2 (1)</t>
  </si>
  <si>
    <t>YIR026C</t>
  </si>
  <si>
    <t>YIR026C || YVH1 (1)</t>
  </si>
  <si>
    <t>YIR027C</t>
  </si>
  <si>
    <t>YIR027C || DAL1 (1)</t>
  </si>
  <si>
    <t>YIR028W</t>
  </si>
  <si>
    <t>YIR028W || DAL4 (1)</t>
  </si>
  <si>
    <t>YIR029W</t>
  </si>
  <si>
    <t>YIR029W || DAL2 (1)</t>
  </si>
  <si>
    <t>YIR030C</t>
  </si>
  <si>
    <t>YIR030C || DCG1 (1)</t>
  </si>
  <si>
    <t>YIR031C</t>
  </si>
  <si>
    <t>YIR031C || DAL7 (1)</t>
  </si>
  <si>
    <t>YIR032C</t>
  </si>
  <si>
    <t>YIR032C || DAL3 (1)</t>
  </si>
  <si>
    <t>YIR033W</t>
  </si>
  <si>
    <t>YIR033W || MGA2 (1)</t>
  </si>
  <si>
    <t>YIR034C</t>
  </si>
  <si>
    <t>YIR034C || LYS1 (1)</t>
  </si>
  <si>
    <t>YIR035C</t>
  </si>
  <si>
    <t>YIR035C ||  (1)</t>
  </si>
  <si>
    <t>YIR036C</t>
  </si>
  <si>
    <t>YIR036C ||  (1)</t>
  </si>
  <si>
    <t>YIR037W</t>
  </si>
  <si>
    <t>YIR037W || HYR1 (1)</t>
  </si>
  <si>
    <t>YIR038C</t>
  </si>
  <si>
    <t>YIR038C || GTT1 (1)</t>
  </si>
  <si>
    <t>YIR039C</t>
  </si>
  <si>
    <t>YIR039C || YPS6 (1)</t>
  </si>
  <si>
    <t>YIR040C</t>
  </si>
  <si>
    <t>YIR040C ||  (1)</t>
  </si>
  <si>
    <t>YIR041W</t>
  </si>
  <si>
    <t>YIR041W ||  (1)</t>
  </si>
  <si>
    <t>YIR042C</t>
  </si>
  <si>
    <t>YIR042C ||  (1)</t>
  </si>
  <si>
    <t>YIR043C</t>
  </si>
  <si>
    <t>YIR043C ||  (1)</t>
  </si>
  <si>
    <t>YIR044C</t>
  </si>
  <si>
    <t>YIR044C ||  (1)</t>
  </si>
  <si>
    <t>YJL001W</t>
  </si>
  <si>
    <t>YJL001W || PRE3 (1)</t>
  </si>
  <si>
    <t>YJL002C</t>
  </si>
  <si>
    <t>YJL002C || OST1 (1)</t>
  </si>
  <si>
    <t>YJL003W</t>
  </si>
  <si>
    <t>YJL003W || COX16 (1)</t>
  </si>
  <si>
    <t>YJL004C</t>
  </si>
  <si>
    <t>YJL004C || SYS1 (1)</t>
  </si>
  <si>
    <t>YJL005W</t>
  </si>
  <si>
    <t>YJL005W || CYR1 (1)</t>
  </si>
  <si>
    <t>YJL006C</t>
  </si>
  <si>
    <t>YJL006C || CTK2 (1)</t>
  </si>
  <si>
    <t>YJL007C</t>
  </si>
  <si>
    <t>YJL007C ||  (1)</t>
  </si>
  <si>
    <t>YJL008C</t>
  </si>
  <si>
    <t>YJL008C || CCT8 (1)</t>
  </si>
  <si>
    <t>YJL009W</t>
  </si>
  <si>
    <t>YJL009W ||  (1)</t>
  </si>
  <si>
    <t>YJL010C</t>
  </si>
  <si>
    <t>YJL010C ||  (1)</t>
  </si>
  <si>
    <t>YJL011C</t>
  </si>
  <si>
    <t>YJL011C || RPC17 (1)</t>
  </si>
  <si>
    <t>YJL012C</t>
  </si>
  <si>
    <t>YJL012C || VTC4 (1)</t>
  </si>
  <si>
    <t>YJL012C-A</t>
  </si>
  <si>
    <t>YJL012C-A ||  (1)</t>
  </si>
  <si>
    <t>YJL013C</t>
  </si>
  <si>
    <t>YJL013C || MAD3 (1)</t>
  </si>
  <si>
    <t>YJL014W</t>
  </si>
  <si>
    <t>YJL014W || CCT3 (1)</t>
  </si>
  <si>
    <t>YJL015C</t>
  </si>
  <si>
    <t>YJL015C ||  (1)</t>
  </si>
  <si>
    <t>YJL016W</t>
  </si>
  <si>
    <t>YJL016W ||  (1)</t>
  </si>
  <si>
    <t>YJL017W</t>
  </si>
  <si>
    <t>YJL017W ||  (1)</t>
  </si>
  <si>
    <t>YJL018W</t>
  </si>
  <si>
    <t>YJL018W ||  (1)</t>
  </si>
  <si>
    <t>YJL019W</t>
  </si>
  <si>
    <t>YJL019W || MPS3 (1)</t>
  </si>
  <si>
    <t>YJL020C</t>
  </si>
  <si>
    <t>YJL020C || BBC1 (1)</t>
  </si>
  <si>
    <t>YJL022W</t>
  </si>
  <si>
    <t>YJL022W ||  (1)</t>
  </si>
  <si>
    <t>YJL023C</t>
  </si>
  <si>
    <t>YJL023C || PET130 (1)</t>
  </si>
  <si>
    <t>YJL024C</t>
  </si>
  <si>
    <t>YJL024C || APS3 (1)</t>
  </si>
  <si>
    <t>YJL025W</t>
  </si>
  <si>
    <t>YJL025W || RRN7 (1)</t>
  </si>
  <si>
    <t>YJL026W</t>
  </si>
  <si>
    <t>YJL026W || RNR2 (1)</t>
  </si>
  <si>
    <t>YJL027C</t>
  </si>
  <si>
    <t>YJL027C ||  (1)</t>
  </si>
  <si>
    <t>YJL028W</t>
  </si>
  <si>
    <t>YJL028W ||  (1)</t>
  </si>
  <si>
    <t>YJL029C</t>
  </si>
  <si>
    <t>YJL029C || VPS53 (1)</t>
  </si>
  <si>
    <t>YJL030W</t>
  </si>
  <si>
    <t>YJL030W || MAD2 (1)</t>
  </si>
  <si>
    <t>YJL031C</t>
  </si>
  <si>
    <t>YJL031C || BET4 (1)</t>
  </si>
  <si>
    <t>YJL032W</t>
  </si>
  <si>
    <t>YJL032W ||  (1)</t>
  </si>
  <si>
    <t>YJL033W</t>
  </si>
  <si>
    <t>YJL033W || HCA4 (1)</t>
  </si>
  <si>
    <t>YJL034W</t>
  </si>
  <si>
    <t>YJL034W || KAR2 (1)</t>
  </si>
  <si>
    <t>YJL035C</t>
  </si>
  <si>
    <t>YJL035C || TAD2 (1)</t>
  </si>
  <si>
    <t>YJL036W</t>
  </si>
  <si>
    <t>YJL036W || SNX4 (1)</t>
  </si>
  <si>
    <t>YJL037W</t>
  </si>
  <si>
    <t>YJL037W ||  (1)</t>
  </si>
  <si>
    <t>YJL038C</t>
  </si>
  <si>
    <t>YJL038C ||  (1)</t>
  </si>
  <si>
    <t>YJL039C</t>
  </si>
  <si>
    <t>YJL039C || NUP192 (1)</t>
  </si>
  <si>
    <t>YJL041W</t>
  </si>
  <si>
    <t>YJL041W || NSP1 (1)</t>
  </si>
  <si>
    <t>YJL042W</t>
  </si>
  <si>
    <t>YJL042W || MHP1 (1)</t>
  </si>
  <si>
    <t>YJL043W</t>
  </si>
  <si>
    <t>YJL043W ||  (1)</t>
  </si>
  <si>
    <t>YJL044C</t>
  </si>
  <si>
    <t>YJL044C || GYP6 (1)</t>
  </si>
  <si>
    <t>YJL045W</t>
  </si>
  <si>
    <t>YJL045W ||  (1)</t>
  </si>
  <si>
    <t>YJL046W</t>
  </si>
  <si>
    <t>YJL046W ||  (1)</t>
  </si>
  <si>
    <t>YJL047C</t>
  </si>
  <si>
    <t>YJL047C || RTT101 (1)</t>
  </si>
  <si>
    <t>YJL048C</t>
  </si>
  <si>
    <t>YJL048C || UBX6 (1)</t>
  </si>
  <si>
    <t>YJL049W</t>
  </si>
  <si>
    <t>YJL049W ||  (1)</t>
  </si>
  <si>
    <t>YJL050W</t>
  </si>
  <si>
    <t>YJL050W || MTR4 (1)</t>
  </si>
  <si>
    <t>YJL051W</t>
  </si>
  <si>
    <t>YJL051W ||  (1)</t>
  </si>
  <si>
    <t>YJL052C-A</t>
  </si>
  <si>
    <t>YJL052C-A ||  (1)</t>
  </si>
  <si>
    <t>YJL052W</t>
  </si>
  <si>
    <t>YJL052W || TDH1 (1)</t>
  </si>
  <si>
    <t>YJL053W</t>
  </si>
  <si>
    <t>YJL053W || PEP8 (1)</t>
  </si>
  <si>
    <t>YJL054W</t>
  </si>
  <si>
    <t>YJL054W || TIM54 (1)</t>
  </si>
  <si>
    <t>YJL055W</t>
  </si>
  <si>
    <t>YJL055W ||  (1)</t>
  </si>
  <si>
    <t>YJL056C</t>
  </si>
  <si>
    <t>YJL056C || ZAP1 (1)</t>
  </si>
  <si>
    <t>YJL057C</t>
  </si>
  <si>
    <t>YJL057C ||  (1)</t>
  </si>
  <si>
    <t>YJL058C</t>
  </si>
  <si>
    <t>YJL058C || BIT61 (1)</t>
  </si>
  <si>
    <t>YJL059W</t>
  </si>
  <si>
    <t>YJL059W || YHC3 (1)</t>
  </si>
  <si>
    <t>YJL060W</t>
  </si>
  <si>
    <t>YJL060W || BNA3 (1)</t>
  </si>
  <si>
    <t>YJL061W</t>
  </si>
  <si>
    <t>YJL061W || NUP82 (1)</t>
  </si>
  <si>
    <t>YJL062W</t>
  </si>
  <si>
    <t>YJL062W || LAS21 (1)</t>
  </si>
  <si>
    <t>YJL062W-A</t>
  </si>
  <si>
    <t>YJL062W-A ||  (1)</t>
  </si>
  <si>
    <t>YJL063C</t>
  </si>
  <si>
    <t>YJL063C || MRPL8 (1)</t>
  </si>
  <si>
    <t>YJL064W</t>
  </si>
  <si>
    <t>YJL064W ||  (1)</t>
  </si>
  <si>
    <t>YJL065C</t>
  </si>
  <si>
    <t>YJL065C || DLS1 (1)</t>
  </si>
  <si>
    <t>YJL066C</t>
  </si>
  <si>
    <t>YJL066C || MPM1 (1)</t>
  </si>
  <si>
    <t>YJL067W</t>
  </si>
  <si>
    <t>YJL067W ||  (1)</t>
  </si>
  <si>
    <t>YJL068C</t>
  </si>
  <si>
    <t>YJL068C ||  (1)</t>
  </si>
  <si>
    <t>YJL069C</t>
  </si>
  <si>
    <t>YJL069C || UTP18 (1)</t>
  </si>
  <si>
    <t>YJL070C</t>
  </si>
  <si>
    <t>YJL070C ||  (1)</t>
  </si>
  <si>
    <t>YJL071W</t>
  </si>
  <si>
    <t>YJL071W || ARG2 (1)</t>
  </si>
  <si>
    <t>YJL072C</t>
  </si>
  <si>
    <t>YJL072C || PSF2 (1)</t>
  </si>
  <si>
    <t>YJL073W</t>
  </si>
  <si>
    <t>YJL073W || JEM1 (1)</t>
  </si>
  <si>
    <t>YJL074C</t>
  </si>
  <si>
    <t>YJL074C || SMC3 (1)</t>
  </si>
  <si>
    <t>YJL075C</t>
  </si>
  <si>
    <t>YJL075C ||  (1)</t>
  </si>
  <si>
    <t>YJL076W</t>
  </si>
  <si>
    <t>YJL076W || NET1 (1)</t>
  </si>
  <si>
    <t>YJL077C</t>
  </si>
  <si>
    <t>YJL077C || ICS3 (1)</t>
  </si>
  <si>
    <t>YJL078C</t>
  </si>
  <si>
    <t>YJL078C || PRY3 (1)</t>
  </si>
  <si>
    <t>YJL079C</t>
  </si>
  <si>
    <t>YJL079C || PRY1 (1)</t>
  </si>
  <si>
    <t>YJL080C</t>
  </si>
  <si>
    <t>YJL080C || SCP160 (1)</t>
  </si>
  <si>
    <t>YJL081C</t>
  </si>
  <si>
    <t>YJL081C || ARP4 (1)</t>
  </si>
  <si>
    <t>YJL082W</t>
  </si>
  <si>
    <t>YJL082W || IML2 (1)</t>
  </si>
  <si>
    <t>YJL083W</t>
  </si>
  <si>
    <t>YJL083W || TAX4 (1)</t>
  </si>
  <si>
    <t>YJL084C</t>
  </si>
  <si>
    <t>YJL084C ||  (1)</t>
  </si>
  <si>
    <t>YJL085W</t>
  </si>
  <si>
    <t>YJL085W || EXO70 (1)</t>
  </si>
  <si>
    <t>YJL086C</t>
  </si>
  <si>
    <t>YJL086C ||  (1)</t>
  </si>
  <si>
    <t>YJL087C</t>
  </si>
  <si>
    <t>YJL087C || TRL1 (1)</t>
  </si>
  <si>
    <t>YJL088W</t>
  </si>
  <si>
    <t>YJL088W || ARG3 (1)</t>
  </si>
  <si>
    <t>YJL089W</t>
  </si>
  <si>
    <t>YJL089W || SIP4 (1)</t>
  </si>
  <si>
    <t>YJL090C</t>
  </si>
  <si>
    <t>YJL090C || DPB11 (1)</t>
  </si>
  <si>
    <t>YJL091C</t>
  </si>
  <si>
    <t>YJL091C || GWT1 (1)</t>
  </si>
  <si>
    <t>YJL092W</t>
  </si>
  <si>
    <t>YJL092W || HPR5 (1)</t>
  </si>
  <si>
    <t>YJL093C</t>
  </si>
  <si>
    <t>YJL093C || TOK1 (1)</t>
  </si>
  <si>
    <t>YJL094C</t>
  </si>
  <si>
    <t>YJL094C || KHA1 (1)</t>
  </si>
  <si>
    <t>YJL095W</t>
  </si>
  <si>
    <t>YJL095W || BCK1 (1)</t>
  </si>
  <si>
    <t>YJL096W</t>
  </si>
  <si>
    <t>YJL096W || MRPL49 (1)</t>
  </si>
  <si>
    <t>YJL097W</t>
  </si>
  <si>
    <t>YJL097W ||  (1)</t>
  </si>
  <si>
    <t>YJL098W</t>
  </si>
  <si>
    <t>YJL098W || SAP185 (1)</t>
  </si>
  <si>
    <t>YJL099W</t>
  </si>
  <si>
    <t>YJL099W || CHS6 (1)</t>
  </si>
  <si>
    <t>YJL100W</t>
  </si>
  <si>
    <t>YJL100W || LSB6 (1)</t>
  </si>
  <si>
    <t>YJL101C</t>
  </si>
  <si>
    <t>YJL101C || GSH1 (1)</t>
  </si>
  <si>
    <t>YJL102W</t>
  </si>
  <si>
    <t>YJL102W || MEF2 (1)</t>
  </si>
  <si>
    <t>YJL103C</t>
  </si>
  <si>
    <t>YJL103C ||  (1)</t>
  </si>
  <si>
    <t>YJL104W</t>
  </si>
  <si>
    <t>YJL104W || PAM16 (1)</t>
  </si>
  <si>
    <t>YJL105W</t>
  </si>
  <si>
    <t>YJL105W || SET4 (1)</t>
  </si>
  <si>
    <t>YJL106W</t>
  </si>
  <si>
    <t>YJL106W || IME2 (1)</t>
  </si>
  <si>
    <t>YJL107C</t>
  </si>
  <si>
    <t>YJL107C ||  (1)</t>
  </si>
  <si>
    <t>YJL108C</t>
  </si>
  <si>
    <t>YJL108C || PRM10 (1)</t>
  </si>
  <si>
    <t>YJL109C</t>
  </si>
  <si>
    <t>YJL109C || UTP10 (1)</t>
  </si>
  <si>
    <t>YJL110C</t>
  </si>
  <si>
    <t>YJL110C || GZF3 (1)</t>
  </si>
  <si>
    <t>YJL111W</t>
  </si>
  <si>
    <t>YJL111W || CCT7 (1)</t>
  </si>
  <si>
    <t>YJL112W</t>
  </si>
  <si>
    <t>YJL112W || MDV1 (1)</t>
  </si>
  <si>
    <t>YJL115W</t>
  </si>
  <si>
    <t>YJL115W || ASF1 (1)</t>
  </si>
  <si>
    <t>YJL116C</t>
  </si>
  <si>
    <t>YJL116C || NCA3 (1)</t>
  </si>
  <si>
    <t>YJL117W</t>
  </si>
  <si>
    <t>YJL117W || PHO86 (1)</t>
  </si>
  <si>
    <t>YJL118W</t>
  </si>
  <si>
    <t>YJL118W ||  (1)</t>
  </si>
  <si>
    <t>YJL119C</t>
  </si>
  <si>
    <t>YJL119C ||  (1)</t>
  </si>
  <si>
    <t>YJL120W</t>
  </si>
  <si>
    <t>YJL120W ||  (1)</t>
  </si>
  <si>
    <t>YJL121C</t>
  </si>
  <si>
    <t>YJL121C || RPE1 (1)</t>
  </si>
  <si>
    <t>YJL122W</t>
  </si>
  <si>
    <t>YJL122W ||  (1)</t>
  </si>
  <si>
    <t>YJL123C</t>
  </si>
  <si>
    <t>YJL123C ||  (1)</t>
  </si>
  <si>
    <t>YJL124C</t>
  </si>
  <si>
    <t>YJL124C || LSM1 (1)</t>
  </si>
  <si>
    <t>YJL125C</t>
  </si>
  <si>
    <t>YJL125C || GCD14 (1)</t>
  </si>
  <si>
    <t>YJL126W</t>
  </si>
  <si>
    <t>YJL126W || NIT2 (1)</t>
  </si>
  <si>
    <t>YJL127C</t>
  </si>
  <si>
    <t>YJL127C || SPT10 (1)</t>
  </si>
  <si>
    <t>YJL127W-A</t>
  </si>
  <si>
    <t>YJL127W-A ||  (1)</t>
  </si>
  <si>
    <t>YJL128C</t>
  </si>
  <si>
    <t>YJL128C || PBS2 (1)</t>
  </si>
  <si>
    <t>YJL129C</t>
  </si>
  <si>
    <t>YJL129C || TRK1 (1)</t>
  </si>
  <si>
    <t>YJL130C</t>
  </si>
  <si>
    <t>YJL130C || URA2 (1)</t>
  </si>
  <si>
    <t>YJL131C</t>
  </si>
  <si>
    <t>YJL131C ||  (1)</t>
  </si>
  <si>
    <t>YJL132W</t>
  </si>
  <si>
    <t>YJL132W ||  (1)</t>
  </si>
  <si>
    <t>YJL133W</t>
  </si>
  <si>
    <t>YJL133W || MRS3 (1)</t>
  </si>
  <si>
    <t>YJL134W</t>
  </si>
  <si>
    <t>YJL134W || LCB3 (1)</t>
  </si>
  <si>
    <t>YJL136C</t>
  </si>
  <si>
    <t>YJL136C || RPS21B (1)</t>
  </si>
  <si>
    <t>YJL137C</t>
  </si>
  <si>
    <t>YJL137C || GLG2 (1)</t>
  </si>
  <si>
    <t>YJL138C</t>
  </si>
  <si>
    <t>YJL138C || TIF2 (1)</t>
  </si>
  <si>
    <t>YJL139C</t>
  </si>
  <si>
    <t>YJL139C || YUR1 (1)</t>
  </si>
  <si>
    <t>YJL140W</t>
  </si>
  <si>
    <t>YJL140W || RPB4 (1)</t>
  </si>
  <si>
    <t>YJL141C</t>
  </si>
  <si>
    <t>YJL141C || YAK1 (1)</t>
  </si>
  <si>
    <t>YJL142C</t>
  </si>
  <si>
    <t>YJL142C ||  (1)</t>
  </si>
  <si>
    <t>YJL143W</t>
  </si>
  <si>
    <t>YJL143W || TIM17 (1)</t>
  </si>
  <si>
    <t>YJL144W</t>
  </si>
  <si>
    <t>YJL144W ||  (1)</t>
  </si>
  <si>
    <t>YJL145W</t>
  </si>
  <si>
    <t>YJL145W || SFH5 (1)</t>
  </si>
  <si>
    <t>YJL146W</t>
  </si>
  <si>
    <t>YJL146W || IDS2 (1)</t>
  </si>
  <si>
    <t>YJL147C</t>
  </si>
  <si>
    <t>YJL147C ||  (1)</t>
  </si>
  <si>
    <t>YJL148W</t>
  </si>
  <si>
    <t>YJL148W || RPA34 (1)</t>
  </si>
  <si>
    <t>YJL149W</t>
  </si>
  <si>
    <t>YJL149W ||  (1)</t>
  </si>
  <si>
    <t>YJL150W</t>
  </si>
  <si>
    <t>YJL150W ||  (1)</t>
  </si>
  <si>
    <t>YJL151C</t>
  </si>
  <si>
    <t>YJL151C || SNA3 (1)</t>
  </si>
  <si>
    <t>YJL152W</t>
  </si>
  <si>
    <t>YJL152W ||  (1)</t>
  </si>
  <si>
    <t>YJL153C</t>
  </si>
  <si>
    <t>YJL153C || INO1 (1)</t>
  </si>
  <si>
    <t>YJL154C</t>
  </si>
  <si>
    <t>YJL154C || VPS35 (1)</t>
  </si>
  <si>
    <t>YJL155C</t>
  </si>
  <si>
    <t>YJL155C || FBP26 (1)</t>
  </si>
  <si>
    <t>YJL156C</t>
  </si>
  <si>
    <t>YJL156C || SSY5 (1)</t>
  </si>
  <si>
    <t>YJL156W-A</t>
  </si>
  <si>
    <t>YJL156W-A ||  (1)</t>
  </si>
  <si>
    <t>YJL157C</t>
  </si>
  <si>
    <t>YJL157C || FAR1 (1)</t>
  </si>
  <si>
    <t>YJL158C</t>
  </si>
  <si>
    <t>YJL158C || CIS3 (1)</t>
  </si>
  <si>
    <t>YJL159W</t>
  </si>
  <si>
    <t>YJL159W || HSP150 (1)</t>
  </si>
  <si>
    <t>YJL160C</t>
  </si>
  <si>
    <t>YJL160C ||  (1)</t>
  </si>
  <si>
    <t>YJL161W</t>
  </si>
  <si>
    <t>YJL161W ||  (1)</t>
  </si>
  <si>
    <t>YJL162C</t>
  </si>
  <si>
    <t>YJL162C || JJJ2 (1)</t>
  </si>
  <si>
    <t>YJL163C</t>
  </si>
  <si>
    <t>YJL163C ||  (1)</t>
  </si>
  <si>
    <t>YJL164C</t>
  </si>
  <si>
    <t>YJL164C || TPK1 (1)</t>
  </si>
  <si>
    <t>YJL165C</t>
  </si>
  <si>
    <t>YJL165C || HAL5 (1)</t>
  </si>
  <si>
    <t>YJL166W</t>
  </si>
  <si>
    <t>YJL166W || QCR8 (1)</t>
  </si>
  <si>
    <t>YJL167W</t>
  </si>
  <si>
    <t>YJL167W || ERG20 (1)</t>
  </si>
  <si>
    <t>YJL168C</t>
  </si>
  <si>
    <t>YJL168C || SET2 (1)</t>
  </si>
  <si>
    <t>YJL169W</t>
  </si>
  <si>
    <t>YJL169W ||  (1)</t>
  </si>
  <si>
    <t>YJL170C</t>
  </si>
  <si>
    <t>YJL170C || ASG7 (1)</t>
  </si>
  <si>
    <t>YJL171C</t>
  </si>
  <si>
    <t>YJL171C ||  (1)</t>
  </si>
  <si>
    <t>YJL172W</t>
  </si>
  <si>
    <t>YJL172W || CPS1 (1)</t>
  </si>
  <si>
    <t>YJL173C</t>
  </si>
  <si>
    <t>YJL173C || RFA3 (1)</t>
  </si>
  <si>
    <t>YJL174W</t>
  </si>
  <si>
    <t>YJL174W || KRE9 (1)</t>
  </si>
  <si>
    <t>YJL175W</t>
  </si>
  <si>
    <t>YJL175W ||  (1)</t>
  </si>
  <si>
    <t>YJL176C</t>
  </si>
  <si>
    <t>YJL176C || SWI3 (1)</t>
  </si>
  <si>
    <t>YJL177W</t>
  </si>
  <si>
    <t>YJL177W || RPL17B (1)</t>
  </si>
  <si>
    <t>YJL178C</t>
  </si>
  <si>
    <t>YJL178C || ATG27 (1)</t>
  </si>
  <si>
    <t>YJL179W</t>
  </si>
  <si>
    <t>YJL179W || PFD1 (1)</t>
  </si>
  <si>
    <t>YJL180C</t>
  </si>
  <si>
    <t>YJL180C || ATP12 (1)</t>
  </si>
  <si>
    <t>YJL181W</t>
  </si>
  <si>
    <t>YJL181W ||  (1)</t>
  </si>
  <si>
    <t>YJL182C</t>
  </si>
  <si>
    <t>YJL182C ||  (1)</t>
  </si>
  <si>
    <t>YJL183W</t>
  </si>
  <si>
    <t>YJL183W || MNN11 (1)</t>
  </si>
  <si>
    <t>YJL184W</t>
  </si>
  <si>
    <t>YJL184W || GON7 (1)</t>
  </si>
  <si>
    <t>YJL185C</t>
  </si>
  <si>
    <t>YJL185C ||  (1)</t>
  </si>
  <si>
    <t>YJL186W</t>
  </si>
  <si>
    <t>YJL186W || MNN5 (1)</t>
  </si>
  <si>
    <t>YJL187C</t>
  </si>
  <si>
    <t>YJL187C || SWE1 (1)</t>
  </si>
  <si>
    <t>YJL188C</t>
  </si>
  <si>
    <t>YJL188C || BUD19 (1)</t>
  </si>
  <si>
    <t>YJL189W</t>
  </si>
  <si>
    <t>YJL189W || RPL39 (1)</t>
  </si>
  <si>
    <t>YJL190C</t>
  </si>
  <si>
    <t>YJL190C || RPS22A (1)</t>
  </si>
  <si>
    <t>YJL191W</t>
  </si>
  <si>
    <t>YJL191W || RPS14B (1)</t>
  </si>
  <si>
    <t>YJL192C</t>
  </si>
  <si>
    <t>YJL192C || SOP4 (1)</t>
  </si>
  <si>
    <t>YJL193W</t>
  </si>
  <si>
    <t>YJL193W ||  (1)</t>
  </si>
  <si>
    <t>YJL194W</t>
  </si>
  <si>
    <t>YJL194W || CDC6 (1)</t>
  </si>
  <si>
    <t>YJL195C</t>
  </si>
  <si>
    <t>YJL195C ||  (1)</t>
  </si>
  <si>
    <t>YJL196C</t>
  </si>
  <si>
    <t>YJL196C || ELO1 (1)</t>
  </si>
  <si>
    <t>YJL197W</t>
  </si>
  <si>
    <t>YJL197W || UBP12 (1)</t>
  </si>
  <si>
    <t>YJL198W</t>
  </si>
  <si>
    <t>YJL198W || PHO90 (1)</t>
  </si>
  <si>
    <t>YJL199C</t>
  </si>
  <si>
    <t>YJL199C || MBB1 (1)</t>
  </si>
  <si>
    <t>YJL200C</t>
  </si>
  <si>
    <t>YJL200C ||  (1)</t>
  </si>
  <si>
    <t>YJL201W</t>
  </si>
  <si>
    <t>YJL201W || ECM25 (1)</t>
  </si>
  <si>
    <t>YJL202C</t>
  </si>
  <si>
    <t>YJL202C ||  (1)</t>
  </si>
  <si>
    <t>YJL203W</t>
  </si>
  <si>
    <t>YJL203W || PRP21 (1)</t>
  </si>
  <si>
    <t>YJL204C</t>
  </si>
  <si>
    <t>YJL204C || RCY1 (1)</t>
  </si>
  <si>
    <t>YJL205C</t>
  </si>
  <si>
    <t>YJL205C || NCE101 (1)</t>
  </si>
  <si>
    <t>YJL206C</t>
  </si>
  <si>
    <t>YJL206C ||  (1)</t>
  </si>
  <si>
    <t>YJL207C</t>
  </si>
  <si>
    <t>YJL207C ||  (1)</t>
  </si>
  <si>
    <t>YJL208C</t>
  </si>
  <si>
    <t>YJL208C || NUC1 (1)</t>
  </si>
  <si>
    <t>YJL209W</t>
  </si>
  <si>
    <t>YJL209W || CBP1 (1)</t>
  </si>
  <si>
    <t>YJL210W</t>
  </si>
  <si>
    <t>YJL210W || PEX2 (1)</t>
  </si>
  <si>
    <t>YJL211C</t>
  </si>
  <si>
    <t>YJL211C ||  (1)</t>
  </si>
  <si>
    <t>YJL212C</t>
  </si>
  <si>
    <t>YJL212C || OPT1 (1)</t>
  </si>
  <si>
    <t>YJL213W</t>
  </si>
  <si>
    <t>YJL213W ||  (1)</t>
  </si>
  <si>
    <t>YJL214W</t>
  </si>
  <si>
    <t>YJL214W || HXT8 (1)</t>
  </si>
  <si>
    <t>YJL215C</t>
  </si>
  <si>
    <t>YJL215C ||  (1)</t>
  </si>
  <si>
    <t>YJL216C</t>
  </si>
  <si>
    <t>YJL216C ||  (1)</t>
  </si>
  <si>
    <t>YJL217W</t>
  </si>
  <si>
    <t>YJL217W ||  (1)</t>
  </si>
  <si>
    <t>YJL218W</t>
  </si>
  <si>
    <t>YJL218W ||  (1)</t>
  </si>
  <si>
    <t>YJL219W</t>
  </si>
  <si>
    <t>YJL219W || HXT9 (1)</t>
  </si>
  <si>
    <t>YJL220W</t>
  </si>
  <si>
    <t>YJL220W ||  (1)</t>
  </si>
  <si>
    <t>YJL221C</t>
  </si>
  <si>
    <t>YJL221C || FSP2 (1)</t>
  </si>
  <si>
    <t>YJL222W</t>
  </si>
  <si>
    <t>YJL222W || VTH2 (1)</t>
  </si>
  <si>
    <t>YJL223C</t>
  </si>
  <si>
    <t>YJL223C || PAU1 (1)</t>
  </si>
  <si>
    <t>YJL225C</t>
  </si>
  <si>
    <t>YJL225C ||  (1)</t>
  </si>
  <si>
    <t>YJR001W</t>
  </si>
  <si>
    <t>YJR001W || AVT1 (1)</t>
  </si>
  <si>
    <t>YJR002W</t>
  </si>
  <si>
    <t>YJR002W || MPP10 (1)</t>
  </si>
  <si>
    <t>YJR003C</t>
  </si>
  <si>
    <t>YJR003C ||  (1)</t>
  </si>
  <si>
    <t>YJR004C</t>
  </si>
  <si>
    <t>YJR004C || SAG1 (1)</t>
  </si>
  <si>
    <t>YJR005W</t>
  </si>
  <si>
    <t>YJR005W || APL1 (1)</t>
  </si>
  <si>
    <t>YJR006W</t>
  </si>
  <si>
    <t>YJR006W || HYS2 (1)</t>
  </si>
  <si>
    <t>YJR007W</t>
  </si>
  <si>
    <t>YJR007W || SUI2 (1)</t>
  </si>
  <si>
    <t>YJR008W</t>
  </si>
  <si>
    <t>YJR008W ||  (1)</t>
  </si>
  <si>
    <t>YJR009C</t>
  </si>
  <si>
    <t>YJR009C || TDH2 (1)</t>
  </si>
  <si>
    <t>YJR010C-A</t>
  </si>
  <si>
    <t>YJR010C-A || SPC1 (1)</t>
  </si>
  <si>
    <t>YJR010W</t>
  </si>
  <si>
    <t>YJR010W || MET3 (1)</t>
  </si>
  <si>
    <t>YJR011C</t>
  </si>
  <si>
    <t>YJR011C ||  (1)</t>
  </si>
  <si>
    <t>YJR012C</t>
  </si>
  <si>
    <t>YJR012C ||  (1)</t>
  </si>
  <si>
    <t>YJR013W</t>
  </si>
  <si>
    <t>YJR013W || GPI14 (1)</t>
  </si>
  <si>
    <t>YJR014W</t>
  </si>
  <si>
    <t>YJR014W ||  (1)</t>
  </si>
  <si>
    <t>YJR015W</t>
  </si>
  <si>
    <t>YJR015W ||  (1)</t>
  </si>
  <si>
    <t>YJR016C</t>
  </si>
  <si>
    <t>YJR016C || ILV3 (1)</t>
  </si>
  <si>
    <t>YJR017C</t>
  </si>
  <si>
    <t>YJR017C || ESS1 (1)</t>
  </si>
  <si>
    <t>YJR018W</t>
  </si>
  <si>
    <t>YJR018W ||  (1)</t>
  </si>
  <si>
    <t>YJR019C</t>
  </si>
  <si>
    <t>YJR019C || TES1 (1)</t>
  </si>
  <si>
    <t>YJR020W</t>
  </si>
  <si>
    <t>YJR020W ||  (1)</t>
  </si>
  <si>
    <t>YJR021C</t>
  </si>
  <si>
    <t>YJR021C || REC107 (1)</t>
  </si>
  <si>
    <t>YJR022W</t>
  </si>
  <si>
    <t>YJR022W || LSM8 (1)</t>
  </si>
  <si>
    <t>YJR023C</t>
  </si>
  <si>
    <t>YJR023C ||  (1)</t>
  </si>
  <si>
    <t>YJR024C</t>
  </si>
  <si>
    <t>YJR024C ||  (1)</t>
  </si>
  <si>
    <t>YJR025C</t>
  </si>
  <si>
    <t>YJR025C || BNA1 (1)</t>
  </si>
  <si>
    <t>YJR030C</t>
  </si>
  <si>
    <t>YJR030C ||  (1)</t>
  </si>
  <si>
    <t>YJR031C</t>
  </si>
  <si>
    <t>YJR031C || GEA1 (1)</t>
  </si>
  <si>
    <t>YJR032W</t>
  </si>
  <si>
    <t>YJR032W || CPR7 (1)</t>
  </si>
  <si>
    <t>YJR033C</t>
  </si>
  <si>
    <t>YJR033C || RAV1 (1)</t>
  </si>
  <si>
    <t>YJR034W</t>
  </si>
  <si>
    <t>YJR034W || PET191 (1)</t>
  </si>
  <si>
    <t>YJR035W</t>
  </si>
  <si>
    <t>YJR035W || RAD26 (1)</t>
  </si>
  <si>
    <t>YJR036C</t>
  </si>
  <si>
    <t>YJR036C || HUL4 (1)</t>
  </si>
  <si>
    <t>YJR037W</t>
  </si>
  <si>
    <t>YJR037W ||  (1)</t>
  </si>
  <si>
    <t>YJR038C</t>
  </si>
  <si>
    <t>YJR038C ||  (1)</t>
  </si>
  <si>
    <t>YJR039W</t>
  </si>
  <si>
    <t>YJR039W ||  (1)</t>
  </si>
  <si>
    <t>YJR040W</t>
  </si>
  <si>
    <t>YJR040W || GEF1 (1)</t>
  </si>
  <si>
    <t>YJR041C</t>
  </si>
  <si>
    <t>YJR041C || URB2 (1)</t>
  </si>
  <si>
    <t>YJR042W</t>
  </si>
  <si>
    <t>YJR042W || NUP85 (1)</t>
  </si>
  <si>
    <t>YJR043C</t>
  </si>
  <si>
    <t>YJR043C || POL32 (1)</t>
  </si>
  <si>
    <t>YJR044C</t>
  </si>
  <si>
    <t>YJR044C || VPS55 (1)</t>
  </si>
  <si>
    <t>YJR045C</t>
  </si>
  <si>
    <t>YJR045C || SSC1 (1)</t>
  </si>
  <si>
    <t>YJR046W</t>
  </si>
  <si>
    <t>YJR046W || TAH11 (1)</t>
  </si>
  <si>
    <t>YJR047C</t>
  </si>
  <si>
    <t>YJR047C || ANB1 (1)</t>
  </si>
  <si>
    <t>YJR048W</t>
  </si>
  <si>
    <t>YJR048W || CYC1 (1)</t>
  </si>
  <si>
    <t>YJR049C</t>
  </si>
  <si>
    <t>YJR049C || UTR1 (1)</t>
  </si>
  <si>
    <t>YJR050W</t>
  </si>
  <si>
    <t>YJR050W || ISY1 (1)</t>
  </si>
  <si>
    <t>YJR051W</t>
  </si>
  <si>
    <t>YJR051W || OSM1 (1)</t>
  </si>
  <si>
    <t>YJR052W</t>
  </si>
  <si>
    <t>YJR052W || RAD7 (1)</t>
  </si>
  <si>
    <t>YJR053W</t>
  </si>
  <si>
    <t>YJR053W || BFA1 (1)</t>
  </si>
  <si>
    <t>YJR054W</t>
  </si>
  <si>
    <t>YJR054W ||  (1)</t>
  </si>
  <si>
    <t>YJR055W</t>
  </si>
  <si>
    <t>YJR055W || HIT1 (1)</t>
  </si>
  <si>
    <t>YJR056C</t>
  </si>
  <si>
    <t>YJR056C ||  (1)</t>
  </si>
  <si>
    <t>YJR057W</t>
  </si>
  <si>
    <t>YJR057W || CDC8 (1)</t>
  </si>
  <si>
    <t>YJR058C</t>
  </si>
  <si>
    <t>YJR058C || APS2 (1)</t>
  </si>
  <si>
    <t>YJR059W</t>
  </si>
  <si>
    <t>YJR059W || PTK2 (1)</t>
  </si>
  <si>
    <t>YJR060W</t>
  </si>
  <si>
    <t>YJR060W || CBF1 (1)</t>
  </si>
  <si>
    <t>YJR061W</t>
  </si>
  <si>
    <t>YJR061W ||  (1)</t>
  </si>
  <si>
    <t>YJR062C</t>
  </si>
  <si>
    <t>YJR062C || NTA1 (1)</t>
  </si>
  <si>
    <t>YJR063W</t>
  </si>
  <si>
    <t>YJR063W || RPA12 (1)</t>
  </si>
  <si>
    <t>YJR064W</t>
  </si>
  <si>
    <t>YJR064W || CCT5 (1)</t>
  </si>
  <si>
    <t>YJR065C</t>
  </si>
  <si>
    <t>YJR065C || ARP3 (1)</t>
  </si>
  <si>
    <t>YJR066W</t>
  </si>
  <si>
    <t>YJR066W || TOR1 (1)</t>
  </si>
  <si>
    <t>YJR067C</t>
  </si>
  <si>
    <t>YJR067C || YAE1 (1)</t>
  </si>
  <si>
    <t>YJR068W</t>
  </si>
  <si>
    <t>YJR068W || RFC2 (1)</t>
  </si>
  <si>
    <t>YJR069C</t>
  </si>
  <si>
    <t>YJR069C || HAM1 (1)</t>
  </si>
  <si>
    <t>YJR070C</t>
  </si>
  <si>
    <t>YJR070C || LIA1 (1)</t>
  </si>
  <si>
    <t>YJR071W</t>
  </si>
  <si>
    <t>YJR071W ||  (1)</t>
  </si>
  <si>
    <t>YJR072C</t>
  </si>
  <si>
    <t>YJR072C || NPA3 (1)</t>
  </si>
  <si>
    <t>YJR073C</t>
  </si>
  <si>
    <t>YJR073C || OPI3 (1)</t>
  </si>
  <si>
    <t>YJR074W</t>
  </si>
  <si>
    <t>YJR074W || MOG1 (1)</t>
  </si>
  <si>
    <t>YJR075W</t>
  </si>
  <si>
    <t>YJR075W || HOC1 (1)</t>
  </si>
  <si>
    <t>YJR076C</t>
  </si>
  <si>
    <t>YJR076C || CDC11 (1)</t>
  </si>
  <si>
    <t>YJR077C</t>
  </si>
  <si>
    <t>YJR077C || MIR1 (1)</t>
  </si>
  <si>
    <t>YJR078W</t>
  </si>
  <si>
    <t>YJR078W || BNA2 (1)</t>
  </si>
  <si>
    <t>YJR079W</t>
  </si>
  <si>
    <t>YJR079W ||  (1)</t>
  </si>
  <si>
    <t>YJR080C</t>
  </si>
  <si>
    <t>YJR080C ||  (1)</t>
  </si>
  <si>
    <t>YJR082C</t>
  </si>
  <si>
    <t>YJR082C || EAF6 (1)</t>
  </si>
  <si>
    <t>YJR083C</t>
  </si>
  <si>
    <t>YJR083C || ACF4 (1)</t>
  </si>
  <si>
    <t>YJR084W</t>
  </si>
  <si>
    <t>YJR084W || CSN12 (1)</t>
  </si>
  <si>
    <t>YJR085C</t>
  </si>
  <si>
    <t>YJR085C ||  (1)</t>
  </si>
  <si>
    <t>YJR086W</t>
  </si>
  <si>
    <t>YJR086W || STE18 (1)</t>
  </si>
  <si>
    <t>YJR087W</t>
  </si>
  <si>
    <t>YJR087W ||  (1)</t>
  </si>
  <si>
    <t>YJR088C</t>
  </si>
  <si>
    <t>YJR088C ||  (1)</t>
  </si>
  <si>
    <t>YJR089W</t>
  </si>
  <si>
    <t>YJR089W || BIR1 (1)</t>
  </si>
  <si>
    <t>YJR090C</t>
  </si>
  <si>
    <t>YJR090C || GRR1 (1)</t>
  </si>
  <si>
    <t>YJR091C</t>
  </si>
  <si>
    <t>YJR091C || JSN1 (1)</t>
  </si>
  <si>
    <t>YJR092W</t>
  </si>
  <si>
    <t>YJR092W || BUD4 (1)</t>
  </si>
  <si>
    <t>YJR093C</t>
  </si>
  <si>
    <t>YJR093C || FIP1 (1)</t>
  </si>
  <si>
    <t>YJR094C</t>
  </si>
  <si>
    <t>YJR094C || IME1 (1)</t>
  </si>
  <si>
    <t>YJR094W-A</t>
  </si>
  <si>
    <t>YJR094W-A || RPL43B (1)</t>
  </si>
  <si>
    <t>YJR095W</t>
  </si>
  <si>
    <t>YJR095W || SFC1 (1)</t>
  </si>
  <si>
    <t>YJR096W</t>
  </si>
  <si>
    <t>YJR096W ||  (1)</t>
  </si>
  <si>
    <t>YJR097W</t>
  </si>
  <si>
    <t>YJR097W || JJJ3 (1)</t>
  </si>
  <si>
    <t>YJR098C</t>
  </si>
  <si>
    <t>YJR098C ||  (1)</t>
  </si>
  <si>
    <t>YJR099W</t>
  </si>
  <si>
    <t>YJR099W || YUH1 (1)</t>
  </si>
  <si>
    <t>YJR100C</t>
  </si>
  <si>
    <t>YJR100C ||  (1)</t>
  </si>
  <si>
    <t>YJR101W</t>
  </si>
  <si>
    <t>YJR101W || RSM26 (1)</t>
  </si>
  <si>
    <t>YJR102C</t>
  </si>
  <si>
    <t>YJR102C || VPS25 (1)</t>
  </si>
  <si>
    <t>YJR103W</t>
  </si>
  <si>
    <t>YJR103W || URA8 (1)</t>
  </si>
  <si>
    <t>YJR104C</t>
  </si>
  <si>
    <t>YJR104C || SOD1 (1)</t>
  </si>
  <si>
    <t>YJR105W</t>
  </si>
  <si>
    <t>YJR105W || ADO1 (1)</t>
  </si>
  <si>
    <t>YJR106W</t>
  </si>
  <si>
    <t>YJR106W || ECM27 (1)</t>
  </si>
  <si>
    <t>YJR107W</t>
  </si>
  <si>
    <t>YJR107W ||  (1)</t>
  </si>
  <si>
    <t>YJR108W</t>
  </si>
  <si>
    <t>YJR108W || ABM1 (1)</t>
  </si>
  <si>
    <t>YJR109C</t>
  </si>
  <si>
    <t>YJR109C || CPA2 (1)</t>
  </si>
  <si>
    <t>YJR110W</t>
  </si>
  <si>
    <t>YJR110W || YMR1 (1)</t>
  </si>
  <si>
    <t>YJR111C</t>
  </si>
  <si>
    <t>YJR111C ||  (1)</t>
  </si>
  <si>
    <t>YJR112W</t>
  </si>
  <si>
    <t>YJR112W || NNF1 (1)</t>
  </si>
  <si>
    <t>YJR113C</t>
  </si>
  <si>
    <t>YJR113C || RSM7 (1)</t>
  </si>
  <si>
    <t>YJR114W</t>
  </si>
  <si>
    <t>YJR114W ||  (1)</t>
  </si>
  <si>
    <t>YJR115W</t>
  </si>
  <si>
    <t>YJR115W ||  (1)</t>
  </si>
  <si>
    <t>YJR116W</t>
  </si>
  <si>
    <t>YJR116W ||  (1)</t>
  </si>
  <si>
    <t>YJR117W</t>
  </si>
  <si>
    <t>YJR117W || STE24 (1)</t>
  </si>
  <si>
    <t>YJR118C</t>
  </si>
  <si>
    <t>YJR118C || ILM1 (1)</t>
  </si>
  <si>
    <t>YJR119C</t>
  </si>
  <si>
    <t>YJR119C ||  (1)</t>
  </si>
  <si>
    <t>YJR120W</t>
  </si>
  <si>
    <t>YJR120W ||  (1)</t>
  </si>
  <si>
    <t>YJR121W</t>
  </si>
  <si>
    <t>YJR121W || ATP2 (1)</t>
  </si>
  <si>
    <t>YJR122W</t>
  </si>
  <si>
    <t>YJR122W || CAF17 (1)</t>
  </si>
  <si>
    <t>YJR123W</t>
  </si>
  <si>
    <t>YJR123W || RPS5 (1)</t>
  </si>
  <si>
    <t>YJR124C</t>
  </si>
  <si>
    <t>YJR124C ||  (1)</t>
  </si>
  <si>
    <t>YJR125C</t>
  </si>
  <si>
    <t>YJR125C || ENT3 (1)</t>
  </si>
  <si>
    <t>YJR126C</t>
  </si>
  <si>
    <t>YJR126C || VPS70 (1)</t>
  </si>
  <si>
    <t>YJR127C</t>
  </si>
  <si>
    <t>YJR127C || ZMS1 (1)</t>
  </si>
  <si>
    <t>YJR128W</t>
  </si>
  <si>
    <t>YJR128W ||  (1)</t>
  </si>
  <si>
    <t>YJR129C</t>
  </si>
  <si>
    <t>YJR129C ||  (1)</t>
  </si>
  <si>
    <t>YJR130C</t>
  </si>
  <si>
    <t>YJR130C || STR2 (1)</t>
  </si>
  <si>
    <t>YJR131W</t>
  </si>
  <si>
    <t>YJR131W || MNS1 (1)</t>
  </si>
  <si>
    <t>YJR132W</t>
  </si>
  <si>
    <t>YJR132W || NMD5 (1)</t>
  </si>
  <si>
    <t>YJR133W</t>
  </si>
  <si>
    <t>YJR133W || XPT1 (1)</t>
  </si>
  <si>
    <t>YJR134C</t>
  </si>
  <si>
    <t>YJR134C || SGM1 (1)</t>
  </si>
  <si>
    <t>YJR135C</t>
  </si>
  <si>
    <t>YJR135C || MCM22 (1)</t>
  </si>
  <si>
    <t>YJR135W-A</t>
  </si>
  <si>
    <t>YJR135W-A || TIM8 (1)</t>
  </si>
  <si>
    <t>YJR136C</t>
  </si>
  <si>
    <t>YJR136C ||  (1)</t>
  </si>
  <si>
    <t>YJR137C</t>
  </si>
  <si>
    <t>YJR137C || ECM17 (1)</t>
  </si>
  <si>
    <t>YJR138W</t>
  </si>
  <si>
    <t>YJR138W || IML1 (1)</t>
  </si>
  <si>
    <t>YJR139C</t>
  </si>
  <si>
    <t>YJR139C || HOM6 (1)</t>
  </si>
  <si>
    <t>YJR140C</t>
  </si>
  <si>
    <t>YJR140C || HIR3 (1)</t>
  </si>
  <si>
    <t>YJR141W</t>
  </si>
  <si>
    <t>YJR141W ||  (1)</t>
  </si>
  <si>
    <t>YJR142W</t>
  </si>
  <si>
    <t>YJR142W ||  (1)</t>
  </si>
  <si>
    <t>YJR143C</t>
  </si>
  <si>
    <t>YJR143C || PMT4 (1)</t>
  </si>
  <si>
    <t>YJR144W</t>
  </si>
  <si>
    <t>YJR144W || MGM101 (1)</t>
  </si>
  <si>
    <t>YJR145C</t>
  </si>
  <si>
    <t>YJR145C || RPS4A (1)</t>
  </si>
  <si>
    <t>YJR146W</t>
  </si>
  <si>
    <t>YJR146W ||  (1)</t>
  </si>
  <si>
    <t>YJR147W</t>
  </si>
  <si>
    <t>YJR147W || HMS2 (1)</t>
  </si>
  <si>
    <t>YJR148W</t>
  </si>
  <si>
    <t>YJR148W || BAT2 (1)</t>
  </si>
  <si>
    <t>YJR149W</t>
  </si>
  <si>
    <t>YJR149W ||  (1)</t>
  </si>
  <si>
    <t>YJR150C</t>
  </si>
  <si>
    <t>YJR150C || DAN1 (1)</t>
  </si>
  <si>
    <t>YJR151C</t>
  </si>
  <si>
    <t>YJR151C || DAN4 (1)</t>
  </si>
  <si>
    <t>YJR152W</t>
  </si>
  <si>
    <t>YJR152W || DAL5 (1)</t>
  </si>
  <si>
    <t>YJR153W</t>
  </si>
  <si>
    <t>YJR153W || PGU1 (1)</t>
  </si>
  <si>
    <t>YJR155W</t>
  </si>
  <si>
    <t>YJR155W || AAD10 (1)</t>
  </si>
  <si>
    <t>YJR156C</t>
  </si>
  <si>
    <t>YJR156C || THI11 (1)</t>
  </si>
  <si>
    <t>YJR157W</t>
  </si>
  <si>
    <t>YJR157W ||  (1)</t>
  </si>
  <si>
    <t>YJR158W</t>
  </si>
  <si>
    <t>YJR158W || HXT16 (1)</t>
  </si>
  <si>
    <t>YJR159W</t>
  </si>
  <si>
    <t>YJR159W || SOR1 (1)</t>
  </si>
  <si>
    <t>YJR160C</t>
  </si>
  <si>
    <t>YJR160C || MPH3 (1)</t>
  </si>
  <si>
    <t>YJR161C</t>
  </si>
  <si>
    <t>YJR161C || COS5 (1)</t>
  </si>
  <si>
    <t>YJR162C</t>
  </si>
  <si>
    <t>YJR162C ||  (1)</t>
  </si>
  <si>
    <t>YKL001C</t>
  </si>
  <si>
    <t>YKL001C || MET14 (1)</t>
  </si>
  <si>
    <t>YKL002W</t>
  </si>
  <si>
    <t>YKL002W || DID4 (1)</t>
  </si>
  <si>
    <t>YKL003C</t>
  </si>
  <si>
    <t>YKL003C || MRP17 (1)</t>
  </si>
  <si>
    <t>YKL004W</t>
  </si>
  <si>
    <t>YKL004W || AUR1 (1)</t>
  </si>
  <si>
    <t>YKL005C</t>
  </si>
  <si>
    <t>YKL005C || BYE1 (1)</t>
  </si>
  <si>
    <t>YKL006C-A</t>
  </si>
  <si>
    <t>YKL006C-A || SFT1 (1)</t>
  </si>
  <si>
    <t>YKL006W</t>
  </si>
  <si>
    <t>YKL006W || RPL14A (1)</t>
  </si>
  <si>
    <t>YKL007W</t>
  </si>
  <si>
    <t>YKL007W || CAP1 (1)</t>
  </si>
  <si>
    <t>YKL008C</t>
  </si>
  <si>
    <t>YKL008C || LAC1 (1)</t>
  </si>
  <si>
    <t>YKL009W</t>
  </si>
  <si>
    <t>YKL009W || MRT4 (1)</t>
  </si>
  <si>
    <t>YKL010C</t>
  </si>
  <si>
    <t>YKL010C || UFD4 (1)</t>
  </si>
  <si>
    <t>YKL011C</t>
  </si>
  <si>
    <t>YKL011C || CCE1 (1)</t>
  </si>
  <si>
    <t>YKL012W</t>
  </si>
  <si>
    <t>YKL012W || PRP40 (1)</t>
  </si>
  <si>
    <t>YKL013C</t>
  </si>
  <si>
    <t>YKL013C || ARC19 (1)</t>
  </si>
  <si>
    <t>YKL014C</t>
  </si>
  <si>
    <t>YKL014C || URB1 (1)</t>
  </si>
  <si>
    <t>YKL015W</t>
  </si>
  <si>
    <t>YKL015W || PUT3 (1)</t>
  </si>
  <si>
    <t>YKL016C</t>
  </si>
  <si>
    <t>YKL016C || ATP7 (1)</t>
  </si>
  <si>
    <t>YKL017C</t>
  </si>
  <si>
    <t>YKL017C || HCS1 (1)</t>
  </si>
  <si>
    <t>YKL018C-A</t>
  </si>
  <si>
    <t>YKL018C-A ||  (1)</t>
  </si>
  <si>
    <t>YKL018W</t>
  </si>
  <si>
    <t>YKL018W || SWD2 (1)</t>
  </si>
  <si>
    <t>YKL019W</t>
  </si>
  <si>
    <t>YKL019W || RAM2 (1)</t>
  </si>
  <si>
    <t>YKL020C</t>
  </si>
  <si>
    <t>YKL020C || SPT23 (1)</t>
  </si>
  <si>
    <t>YKL021C</t>
  </si>
  <si>
    <t>YKL021C || MAK11 (1)</t>
  </si>
  <si>
    <t>YKL022C</t>
  </si>
  <si>
    <t>YKL022C || CDC16 (1)</t>
  </si>
  <si>
    <t>YKL023W</t>
  </si>
  <si>
    <t>YKL023W ||  (1)</t>
  </si>
  <si>
    <t>YKL024C</t>
  </si>
  <si>
    <t>YKL024C || URA6 (1)</t>
  </si>
  <si>
    <t>YKL025C</t>
  </si>
  <si>
    <t>YKL025C || PAN3 (1)</t>
  </si>
  <si>
    <t>YKL026C</t>
  </si>
  <si>
    <t>YKL026C || GPX1 (1)</t>
  </si>
  <si>
    <t>YKL027W</t>
  </si>
  <si>
    <t>YKL027W ||  (1)</t>
  </si>
  <si>
    <t>YKL028W</t>
  </si>
  <si>
    <t>YKL028W || TFA1 (1)</t>
  </si>
  <si>
    <t>YKL029C</t>
  </si>
  <si>
    <t>YKL029C || MAE1 (1)</t>
  </si>
  <si>
    <t>YKL030W</t>
  </si>
  <si>
    <t>YKL030W ||  (1)</t>
  </si>
  <si>
    <t>YKL031W</t>
  </si>
  <si>
    <t>YKL031W ||  (1)</t>
  </si>
  <si>
    <t>YKL032C</t>
  </si>
  <si>
    <t>YKL032C || IXR1 (1)</t>
  </si>
  <si>
    <t>YKL033W</t>
  </si>
  <si>
    <t>YKL033W ||  (1)</t>
  </si>
  <si>
    <t>YKL033W-A</t>
  </si>
  <si>
    <t>YKL033W-A ||  (1)</t>
  </si>
  <si>
    <t>YKL034W</t>
  </si>
  <si>
    <t>YKL034W || TUL1 (1)</t>
  </si>
  <si>
    <t>YKL035W</t>
  </si>
  <si>
    <t>YKL035W || UGP1 (1)</t>
  </si>
  <si>
    <t>YKL036C</t>
  </si>
  <si>
    <t>YKL036C ||  (1)</t>
  </si>
  <si>
    <t>YKL037W</t>
  </si>
  <si>
    <t>YKL037W ||  (1)</t>
  </si>
  <si>
    <t>YKL038W</t>
  </si>
  <si>
    <t>YKL038W || RGT1 (1)</t>
  </si>
  <si>
    <t>YKL039W</t>
  </si>
  <si>
    <t>YKL039W || PTM1 (1)</t>
  </si>
  <si>
    <t>YKL040C</t>
  </si>
  <si>
    <t>YKL040C || NFU1 (1)</t>
  </si>
  <si>
    <t>YKL041W</t>
  </si>
  <si>
    <t>YKL041W || VPS24 (1)</t>
  </si>
  <si>
    <t>YKL042W</t>
  </si>
  <si>
    <t>YKL042W || SPC42 (1)</t>
  </si>
  <si>
    <t>YKL043W</t>
  </si>
  <si>
    <t>YKL043W || PHD1 (1)</t>
  </si>
  <si>
    <t>YKL044W</t>
  </si>
  <si>
    <t>YKL044W ||  (1)</t>
  </si>
  <si>
    <t>YKL045W</t>
  </si>
  <si>
    <t>YKL045W || PRI2 (1)</t>
  </si>
  <si>
    <t>YKL046C</t>
  </si>
  <si>
    <t>YKL046C || DCW1 (1)</t>
  </si>
  <si>
    <t>YKL047W</t>
  </si>
  <si>
    <t>YKL047W ||  (1)</t>
  </si>
  <si>
    <t>YKL048C</t>
  </si>
  <si>
    <t>YKL048C || ELM1 (1)</t>
  </si>
  <si>
    <t>YKL049C</t>
  </si>
  <si>
    <t>YKL049C || CSE4 (1)</t>
  </si>
  <si>
    <t>YKL050C</t>
  </si>
  <si>
    <t>YKL050C ||  (1)</t>
  </si>
  <si>
    <t>YKL051W</t>
  </si>
  <si>
    <t>YKL051W || SFK1 (1)</t>
  </si>
  <si>
    <t>YKL052C</t>
  </si>
  <si>
    <t>YKL052C || ASK1 (1)</t>
  </si>
  <si>
    <t>YKL053C-A</t>
  </si>
  <si>
    <t>YKL053C-A || MDM35 (1)</t>
  </si>
  <si>
    <t>YKL053W</t>
  </si>
  <si>
    <t>YKL053W ||  (1)</t>
  </si>
  <si>
    <t>YKL054C</t>
  </si>
  <si>
    <t>YKL054C || DEF1 (1)</t>
  </si>
  <si>
    <t>YKL055C</t>
  </si>
  <si>
    <t>YKL055C || OAR1 (1)</t>
  </si>
  <si>
    <t>YKL056C</t>
  </si>
  <si>
    <t>YKL056C ||  (1)</t>
  </si>
  <si>
    <t>YKL057C</t>
  </si>
  <si>
    <t>YKL057C || NUP120 (1)</t>
  </si>
  <si>
    <t>YKL058W</t>
  </si>
  <si>
    <t>YKL058W || TOA2 (1)</t>
  </si>
  <si>
    <t>YKL059C</t>
  </si>
  <si>
    <t>YKL059C || MPE1 (1)</t>
  </si>
  <si>
    <t>YKL060C</t>
  </si>
  <si>
    <t>YKL060C || FBA1 (1)</t>
  </si>
  <si>
    <t>YKL061W</t>
  </si>
  <si>
    <t>YKL061W ||  (1)</t>
  </si>
  <si>
    <t>YKL062W</t>
  </si>
  <si>
    <t>YKL062W || MSN4 (1)</t>
  </si>
  <si>
    <t>YKL063C</t>
  </si>
  <si>
    <t>YKL063C ||  (1)</t>
  </si>
  <si>
    <t>YKL064W</t>
  </si>
  <si>
    <t>YKL064W || MNR2 (1)</t>
  </si>
  <si>
    <t>YKL065C</t>
  </si>
  <si>
    <t>YKL065C ||  (1)</t>
  </si>
  <si>
    <t>YKL066W</t>
  </si>
  <si>
    <t>YKL066W ||  (1)</t>
  </si>
  <si>
    <t>YKL067W</t>
  </si>
  <si>
    <t>YKL067W || YNK1 (1)</t>
  </si>
  <si>
    <t>YKL068W</t>
  </si>
  <si>
    <t>YKL068W || NUP100 (1)</t>
  </si>
  <si>
    <t>YKL069W</t>
  </si>
  <si>
    <t>YKL069W ||  (1)</t>
  </si>
  <si>
    <t>YKL070W</t>
  </si>
  <si>
    <t>YKL070W ||  (1)</t>
  </si>
  <si>
    <t>YKL071W</t>
  </si>
  <si>
    <t>YKL071W ||  (1)</t>
  </si>
  <si>
    <t>YKL072W</t>
  </si>
  <si>
    <t>YKL072W || STB6 (1)</t>
  </si>
  <si>
    <t>YKL073W</t>
  </si>
  <si>
    <t>YKL073W || LHS1 (1)</t>
  </si>
  <si>
    <t>YKL074C</t>
  </si>
  <si>
    <t>YKL074C || MUD2 (1)</t>
  </si>
  <si>
    <t>YKL075C</t>
  </si>
  <si>
    <t>YKL075C ||  (1)</t>
  </si>
  <si>
    <t>YKL076C</t>
  </si>
  <si>
    <t>YKL076C || PSY1 (1)</t>
  </si>
  <si>
    <t>YKL077W</t>
  </si>
  <si>
    <t>YKL077W ||  (1)</t>
  </si>
  <si>
    <t>YKL078W</t>
  </si>
  <si>
    <t>YKL078W || DHR2 (1)</t>
  </si>
  <si>
    <t>YKL079W</t>
  </si>
  <si>
    <t>YKL079W || SMY1 (1)</t>
  </si>
  <si>
    <t>YKL080W</t>
  </si>
  <si>
    <t>YKL080W || VMA5 (1)</t>
  </si>
  <si>
    <t>YKL081W</t>
  </si>
  <si>
    <t>YKL081W || TEF4 (1)</t>
  </si>
  <si>
    <t>YKL082C</t>
  </si>
  <si>
    <t>YKL082C || RRP14 (1)</t>
  </si>
  <si>
    <t>YKL083W</t>
  </si>
  <si>
    <t>YKL083W ||  (1)</t>
  </si>
  <si>
    <t>YKL084W</t>
  </si>
  <si>
    <t>YKL084W || HOT13 (1)</t>
  </si>
  <si>
    <t>YKL085W</t>
  </si>
  <si>
    <t>YKL085W || MDH1 (1)</t>
  </si>
  <si>
    <t>YKL086W</t>
  </si>
  <si>
    <t>YKL086W || SRX1 (1)</t>
  </si>
  <si>
    <t>YKL087C</t>
  </si>
  <si>
    <t>YKL087C || CYT2 (1)</t>
  </si>
  <si>
    <t>YKL088W</t>
  </si>
  <si>
    <t>YKL088W ||  (1)</t>
  </si>
  <si>
    <t>YKL089W</t>
  </si>
  <si>
    <t>YKL089W || MIF2 (1)</t>
  </si>
  <si>
    <t>YKL090W</t>
  </si>
  <si>
    <t>YKL090W || CUE2 (1)</t>
  </si>
  <si>
    <t>YKL091C</t>
  </si>
  <si>
    <t>YKL091C ||  (1)</t>
  </si>
  <si>
    <t>YKL092C</t>
  </si>
  <si>
    <t>YKL092C || BUD2 (1)</t>
  </si>
  <si>
    <t>YKL093W</t>
  </si>
  <si>
    <t>YKL093W || MBR1 (1)</t>
  </si>
  <si>
    <t>YKL094W</t>
  </si>
  <si>
    <t>YKL094W || YJU3 (1)</t>
  </si>
  <si>
    <t>YKL095W</t>
  </si>
  <si>
    <t>YKL095W || YJU2 (1)</t>
  </si>
  <si>
    <t>YKL096W</t>
  </si>
  <si>
    <t>YKL096W || CWP1 (1)</t>
  </si>
  <si>
    <t>YKL096W-A</t>
  </si>
  <si>
    <t>YKL096W-A || CWP2 (1)</t>
  </si>
  <si>
    <t>YKL097C</t>
  </si>
  <si>
    <t>YKL097C ||  (1)</t>
  </si>
  <si>
    <t>YKL098W</t>
  </si>
  <si>
    <t>YKL098W ||  (1)</t>
  </si>
  <si>
    <t>YKL099C</t>
  </si>
  <si>
    <t>YKL099C || UTP11 (1)</t>
  </si>
  <si>
    <t>YKL100C</t>
  </si>
  <si>
    <t>YKL100C ||  (1)</t>
  </si>
  <si>
    <t>YKL101W</t>
  </si>
  <si>
    <t>YKL101W || HSL1 (1)</t>
  </si>
  <si>
    <t>YKL102C</t>
  </si>
  <si>
    <t>YKL102C ||  (1)</t>
  </si>
  <si>
    <t>YKL103C</t>
  </si>
  <si>
    <t>YKL103C || LAP4 (1)</t>
  </si>
  <si>
    <t>YKL104C</t>
  </si>
  <si>
    <t>YKL104C || GFA1 (1)</t>
  </si>
  <si>
    <t>YKL105C</t>
  </si>
  <si>
    <t>YKL105C ||  (1)</t>
  </si>
  <si>
    <t>YKL106C-A</t>
  </si>
  <si>
    <t>YKL106C-A ||  (1)</t>
  </si>
  <si>
    <t>YKL106W</t>
  </si>
  <si>
    <t>YKL106W || AAT1 (1)</t>
  </si>
  <si>
    <t>YKL107W</t>
  </si>
  <si>
    <t>YKL107W ||  (1)</t>
  </si>
  <si>
    <t>YKL108W</t>
  </si>
  <si>
    <t>YKL108W || SLD2 (1)</t>
  </si>
  <si>
    <t>YKL109W</t>
  </si>
  <si>
    <t>YKL109W || HAP4 (1)</t>
  </si>
  <si>
    <t>YKL110C</t>
  </si>
  <si>
    <t>YKL110C || KTI12 (1)</t>
  </si>
  <si>
    <t>YKL111C</t>
  </si>
  <si>
    <t>YKL111C ||  (1)</t>
  </si>
  <si>
    <t>YKL112W</t>
  </si>
  <si>
    <t>YKL112W || ABF1 (1)</t>
  </si>
  <si>
    <t>YKL113C</t>
  </si>
  <si>
    <t>YKL113C || RAD27 (1)</t>
  </si>
  <si>
    <t>YKL114C</t>
  </si>
  <si>
    <t>YKL114C || APN1 (1)</t>
  </si>
  <si>
    <t>YKL115C</t>
  </si>
  <si>
    <t>YKL115C ||  (1)</t>
  </si>
  <si>
    <t>YKL116C</t>
  </si>
  <si>
    <t>YKL116C || PRR1 (1)</t>
  </si>
  <si>
    <t>YKL117W</t>
  </si>
  <si>
    <t>YKL117W || SBA1 (1)</t>
  </si>
  <si>
    <t>YKL118W</t>
  </si>
  <si>
    <t>YKL118W ||  (1)</t>
  </si>
  <si>
    <t>YKL119C</t>
  </si>
  <si>
    <t>YKL119C || VPH2 (1)</t>
  </si>
  <si>
    <t>YKL120W</t>
  </si>
  <si>
    <t>YKL120W || OAC1 (1)</t>
  </si>
  <si>
    <t>YKL121W</t>
  </si>
  <si>
    <t>YKL121W ||  (1)</t>
  </si>
  <si>
    <t>YKL122C</t>
  </si>
  <si>
    <t>YKL122C || SRP21 (1)</t>
  </si>
  <si>
    <t>YKL123W</t>
  </si>
  <si>
    <t>YKL123W ||  (1)</t>
  </si>
  <si>
    <t>YKL124W</t>
  </si>
  <si>
    <t>YKL124W || SSH4 (1)</t>
  </si>
  <si>
    <t>YKL125W</t>
  </si>
  <si>
    <t>YKL125W || RRN3 (1)</t>
  </si>
  <si>
    <t>YKL126W</t>
  </si>
  <si>
    <t>YKL126W || YPK1 (1)</t>
  </si>
  <si>
    <t>YKL127W</t>
  </si>
  <si>
    <t>YKL127W || PGM1 (1)</t>
  </si>
  <si>
    <t>YKL128C</t>
  </si>
  <si>
    <t>YKL128C || PMU1 (1)</t>
  </si>
  <si>
    <t>YKL129C</t>
  </si>
  <si>
    <t>YKL129C || MYO3 (1)</t>
  </si>
  <si>
    <t>YKL130C</t>
  </si>
  <si>
    <t>YKL130C || SHE2 (1)</t>
  </si>
  <si>
    <t>YKL131W</t>
  </si>
  <si>
    <t>YKL131W ||  (1)</t>
  </si>
  <si>
    <t>YKL132C</t>
  </si>
  <si>
    <t>YKL132C || RMA1 (1)</t>
  </si>
  <si>
    <t>YKL133C</t>
  </si>
  <si>
    <t>YKL133C ||  (1)</t>
  </si>
  <si>
    <t>YKL134C</t>
  </si>
  <si>
    <t>YKL134C || OCT1 (1)</t>
  </si>
  <si>
    <t>YKL135C</t>
  </si>
  <si>
    <t>YKL135C || APL2 (1)</t>
  </si>
  <si>
    <t>YKL136W</t>
  </si>
  <si>
    <t>YKL136W ||  (1)</t>
  </si>
  <si>
    <t>YKL137W</t>
  </si>
  <si>
    <t>YKL137W ||  (1)</t>
  </si>
  <si>
    <t>YKL138C</t>
  </si>
  <si>
    <t>YKL138C || MRPL31 (1)</t>
  </si>
  <si>
    <t>YKL139W</t>
  </si>
  <si>
    <t>YKL139W || CTK1 (1)</t>
  </si>
  <si>
    <t>YKL140W</t>
  </si>
  <si>
    <t>YKL140W || TGL1 (1)</t>
  </si>
  <si>
    <t>YKL141W</t>
  </si>
  <si>
    <t>YKL141W || SDH3 (1)</t>
  </si>
  <si>
    <t>YKL142W</t>
  </si>
  <si>
    <t>YKL142W || MRP8 (1)</t>
  </si>
  <si>
    <t>YKL143W</t>
  </si>
  <si>
    <t>YKL143W || LTV1 (1)</t>
  </si>
  <si>
    <t>YKL144C</t>
  </si>
  <si>
    <t>YKL144C || RPC25 (1)</t>
  </si>
  <si>
    <t>YKL145W</t>
  </si>
  <si>
    <t>YKL145W || RPT1 (1)</t>
  </si>
  <si>
    <t>YKL146W</t>
  </si>
  <si>
    <t>YKL146W || AVT3 (1)</t>
  </si>
  <si>
    <t>YKL147C</t>
  </si>
  <si>
    <t>YKL147C ||  (1)</t>
  </si>
  <si>
    <t>YKL148C</t>
  </si>
  <si>
    <t>YKL148C || SDH1 (1)</t>
  </si>
  <si>
    <t>YKL149C</t>
  </si>
  <si>
    <t>YKL149C || DBR1 (1)</t>
  </si>
  <si>
    <t>YKL150W</t>
  </si>
  <si>
    <t>YKL150W || MCR1 (1)</t>
  </si>
  <si>
    <t>YKL151C</t>
  </si>
  <si>
    <t>YKL151C ||  (1)</t>
  </si>
  <si>
    <t>YKL152C</t>
  </si>
  <si>
    <t>YKL152C || GPM1 (1)</t>
  </si>
  <si>
    <t>YKL153W</t>
  </si>
  <si>
    <t>YKL153W ||  (1)</t>
  </si>
  <si>
    <t>YKL154W</t>
  </si>
  <si>
    <t>YKL154W || SRP102 (1)</t>
  </si>
  <si>
    <t>YKL155C</t>
  </si>
  <si>
    <t>YKL155C || RSM22 (1)</t>
  </si>
  <si>
    <t>YKL156W</t>
  </si>
  <si>
    <t>YKL156W || RPS27A (1)</t>
  </si>
  <si>
    <t>YKL157W</t>
  </si>
  <si>
    <t>YKL157W || APE2 (1)</t>
  </si>
  <si>
    <t>YKL159C</t>
  </si>
  <si>
    <t>YKL159C || RCN1 (1)</t>
  </si>
  <si>
    <t>YKL160W</t>
  </si>
  <si>
    <t>YKL160W || ELF1 (1)</t>
  </si>
  <si>
    <t>YKL161C</t>
  </si>
  <si>
    <t>YKL161C ||  (1)</t>
  </si>
  <si>
    <t>YKL162C</t>
  </si>
  <si>
    <t>YKL162C ||  (1)</t>
  </si>
  <si>
    <t>YKL162C-A</t>
  </si>
  <si>
    <t>YKL162C-A ||  (1)</t>
  </si>
  <si>
    <t>YKL163W</t>
  </si>
  <si>
    <t>YKL163W || PIR3 (1)</t>
  </si>
  <si>
    <t>YKL164C</t>
  </si>
  <si>
    <t>YKL164C || PIR1 (1)</t>
  </si>
  <si>
    <t>YKL165C</t>
  </si>
  <si>
    <t>YKL165C || MCD4 (1)</t>
  </si>
  <si>
    <t>YKL165C-A</t>
  </si>
  <si>
    <t>YKL165C-A ||  (1)</t>
  </si>
  <si>
    <t>YKL166C</t>
  </si>
  <si>
    <t>YKL166C || TPK3 (1)</t>
  </si>
  <si>
    <t>YKL167C</t>
  </si>
  <si>
    <t>YKL167C || MRP49 (1)</t>
  </si>
  <si>
    <t>YKL168C</t>
  </si>
  <si>
    <t>YKL168C || KKQ8 (1)</t>
  </si>
  <si>
    <t>YKL169C</t>
  </si>
  <si>
    <t>YKL169C ||  (1)</t>
  </si>
  <si>
    <t>YKL170W</t>
  </si>
  <si>
    <t>YKL170W || MRPL38 (1)</t>
  </si>
  <si>
    <t>YKL171W</t>
  </si>
  <si>
    <t>YKL171W ||  (1)</t>
  </si>
  <si>
    <t>YKL172W</t>
  </si>
  <si>
    <t>YKL172W || EBP2 (1)</t>
  </si>
  <si>
    <t>YKL173W</t>
  </si>
  <si>
    <t>YKL173W || SNU114 (1)</t>
  </si>
  <si>
    <t>YKL174C</t>
  </si>
  <si>
    <t>YKL174C || TPO5 (1)</t>
  </si>
  <si>
    <t>YKL175W</t>
  </si>
  <si>
    <t>YKL175W || ZRT3 (1)</t>
  </si>
  <si>
    <t>YKL176C</t>
  </si>
  <si>
    <t>YKL176C || LST4 (1)</t>
  </si>
  <si>
    <t>YKL177W</t>
  </si>
  <si>
    <t>YKL177W ||  (1)</t>
  </si>
  <si>
    <t>YKL178C</t>
  </si>
  <si>
    <t>YKL178C || STE3 (1)</t>
  </si>
  <si>
    <t>YKL179C</t>
  </si>
  <si>
    <t>YKL179C || COY1 (1)</t>
  </si>
  <si>
    <t>YKL180W</t>
  </si>
  <si>
    <t>YKL180W || RPL17A (1)</t>
  </si>
  <si>
    <t>YKL181W</t>
  </si>
  <si>
    <t>YKL181W || PRS1 (1)</t>
  </si>
  <si>
    <t>YKL182W</t>
  </si>
  <si>
    <t>YKL182W || FAS1 (1)</t>
  </si>
  <si>
    <t>YKL183W</t>
  </si>
  <si>
    <t>YKL183W || LOT5 (1)</t>
  </si>
  <si>
    <t>YKL184W</t>
  </si>
  <si>
    <t>YKL184W || SPE1 (1)</t>
  </si>
  <si>
    <t>YKL185W</t>
  </si>
  <si>
    <t>YKL185W || ASH1 (1)</t>
  </si>
  <si>
    <t>YKL186C</t>
  </si>
  <si>
    <t>YKL186C || MTR2 (1)</t>
  </si>
  <si>
    <t>YKL187C</t>
  </si>
  <si>
    <t>YKL187C ||  (1)</t>
  </si>
  <si>
    <t>YKL188C</t>
  </si>
  <si>
    <t>YKL188C || PXA2 (1)</t>
  </si>
  <si>
    <t>YKL189W</t>
  </si>
  <si>
    <t>YKL189W || HYM1 (1)</t>
  </si>
  <si>
    <t>YKL190W</t>
  </si>
  <si>
    <t>YKL190W || CNB1 (1)</t>
  </si>
  <si>
    <t>YKL191W</t>
  </si>
  <si>
    <t>YKL191W || DPH2 (1)</t>
  </si>
  <si>
    <t>YKL192C</t>
  </si>
  <si>
    <t>YKL192C || ACP1 (1)</t>
  </si>
  <si>
    <t>YKL193C</t>
  </si>
  <si>
    <t>YKL193C || SDS22 (1)</t>
  </si>
  <si>
    <t>YKL194C</t>
  </si>
  <si>
    <t>YKL194C || MST1 (1)</t>
  </si>
  <si>
    <t>YKL195W</t>
  </si>
  <si>
    <t>YKL195W || MIA40 (1)</t>
  </si>
  <si>
    <t>YKL196C</t>
  </si>
  <si>
    <t>YKL196C || YKT6 (1)</t>
  </si>
  <si>
    <t>YKL197C</t>
  </si>
  <si>
    <t>YKL197C || PEX1 (1)</t>
  </si>
  <si>
    <t>YKL198C</t>
  </si>
  <si>
    <t>YKL198C || PTK1 (1)</t>
  </si>
  <si>
    <t>YKL199C</t>
  </si>
  <si>
    <t>YKL199C ||  (1)</t>
  </si>
  <si>
    <t>YKL201C</t>
  </si>
  <si>
    <t>YKL201C || MNN4 (1)</t>
  </si>
  <si>
    <t>YKL202W</t>
  </si>
  <si>
    <t>YKL202W ||  (1)</t>
  </si>
  <si>
    <t>YKL203C</t>
  </si>
  <si>
    <t>YKL203C || TOR2 (1)</t>
  </si>
  <si>
    <t>YKL204W</t>
  </si>
  <si>
    <t>YKL204W || EAP1 (1)</t>
  </si>
  <si>
    <t>YKL205W</t>
  </si>
  <si>
    <t>YKL205W || LOS1 (1)</t>
  </si>
  <si>
    <t>YKL206C</t>
  </si>
  <si>
    <t>YKL206C ||  (1)</t>
  </si>
  <si>
    <t>YKL207W</t>
  </si>
  <si>
    <t>YKL207W ||  (1)</t>
  </si>
  <si>
    <t>YKL208W</t>
  </si>
  <si>
    <t>YKL208W || CBT1 (1)</t>
  </si>
  <si>
    <t>YKL209C</t>
  </si>
  <si>
    <t>YKL209C || STE6 (1)</t>
  </si>
  <si>
    <t>YKL210W</t>
  </si>
  <si>
    <t>YKL210W || UBA1 (1)</t>
  </si>
  <si>
    <t>YKL211C</t>
  </si>
  <si>
    <t>YKL211C || TRP3 (1)</t>
  </si>
  <si>
    <t>YKL212W</t>
  </si>
  <si>
    <t>YKL212W || SAC1 (1)</t>
  </si>
  <si>
    <t>YKL213C</t>
  </si>
  <si>
    <t>YKL213C || DOA1 (1)</t>
  </si>
  <si>
    <t>YKL214C</t>
  </si>
  <si>
    <t>YKL214C || YRA2 (1)</t>
  </si>
  <si>
    <t>YKL215C</t>
  </si>
  <si>
    <t>YKL215C ||  (1)</t>
  </si>
  <si>
    <t>YKL216W</t>
  </si>
  <si>
    <t>YKL216W || URA1 (1)</t>
  </si>
  <si>
    <t>YKL217W</t>
  </si>
  <si>
    <t>YKL217W || JEN1 (1)</t>
  </si>
  <si>
    <t>YKL218C</t>
  </si>
  <si>
    <t>YKL218C || SRY1 (1)</t>
  </si>
  <si>
    <t>YKL219W</t>
  </si>
  <si>
    <t>YKL219W || COS9 (1)</t>
  </si>
  <si>
    <t>YKL220C</t>
  </si>
  <si>
    <t>YKL220C || FRE2 (1)</t>
  </si>
  <si>
    <t>YKL221W</t>
  </si>
  <si>
    <t>YKL221W || MCH2 (1)</t>
  </si>
  <si>
    <t>YKL222C</t>
  </si>
  <si>
    <t>YKL222C ||  (1)</t>
  </si>
  <si>
    <t>YKL223W</t>
  </si>
  <si>
    <t>YKL223W ||  (1)</t>
  </si>
  <si>
    <t>YKL224C</t>
  </si>
  <si>
    <t>YKL224C ||  (1)</t>
  </si>
  <si>
    <t>YKL225W</t>
  </si>
  <si>
    <t>YKL225W ||  (1)</t>
  </si>
  <si>
    <t>YKR001C</t>
  </si>
  <si>
    <t>YKR001C || VPS1 (1)</t>
  </si>
  <si>
    <t>YKR002W</t>
  </si>
  <si>
    <t>YKR002W || PAP1 (1)</t>
  </si>
  <si>
    <t>YKR003W</t>
  </si>
  <si>
    <t>YKR003W || OSH6 (1)</t>
  </si>
  <si>
    <t>YKR004C</t>
  </si>
  <si>
    <t>YKR004C || ECM9 (1)</t>
  </si>
  <si>
    <t>YKR005C</t>
  </si>
  <si>
    <t>YKR005C ||  (1)</t>
  </si>
  <si>
    <t>YKR006C</t>
  </si>
  <si>
    <t>YKR006C || MRPL13 (1)</t>
  </si>
  <si>
    <t>YKR007W</t>
  </si>
  <si>
    <t>YKR007W || MEH1 (1)</t>
  </si>
  <si>
    <t>YKR008W</t>
  </si>
  <si>
    <t>YKR008W || RSC4 (1)</t>
  </si>
  <si>
    <t>YKR009C</t>
  </si>
  <si>
    <t>YKR009C || FOX2 (1)</t>
  </si>
  <si>
    <t>YKR010C</t>
  </si>
  <si>
    <t>YKR010C || TOF2 (1)</t>
  </si>
  <si>
    <t>YKR011C</t>
  </si>
  <si>
    <t>YKR011C ||  (1)</t>
  </si>
  <si>
    <t>YKR012C</t>
  </si>
  <si>
    <t>YKR012C ||  (1)</t>
  </si>
  <si>
    <t>YKR013W</t>
  </si>
  <si>
    <t>YKR013W || PRY2 (1)</t>
  </si>
  <si>
    <t>YKR014C</t>
  </si>
  <si>
    <t>YKR014C || YPT52 (1)</t>
  </si>
  <si>
    <t>YKR015C</t>
  </si>
  <si>
    <t>YKR015C ||  (1)</t>
  </si>
  <si>
    <t>YKR016W</t>
  </si>
  <si>
    <t>YKR016W ||  (1)</t>
  </si>
  <si>
    <t>YKR017C</t>
  </si>
  <si>
    <t>YKR017C ||  (1)</t>
  </si>
  <si>
    <t>YKR018C</t>
  </si>
  <si>
    <t>YKR018C ||  (1)</t>
  </si>
  <si>
    <t>YKR019C</t>
  </si>
  <si>
    <t>YKR019C || IRS4 (1)</t>
  </si>
  <si>
    <t>YKR020W</t>
  </si>
  <si>
    <t>YKR020W || VPS51 (1)</t>
  </si>
  <si>
    <t>YKR021W</t>
  </si>
  <si>
    <t>YKR021W ||  (1)</t>
  </si>
  <si>
    <t>YKR022C</t>
  </si>
  <si>
    <t>YKR022C ||  (1)</t>
  </si>
  <si>
    <t>YKR023W</t>
  </si>
  <si>
    <t>YKR023W ||  (1)</t>
  </si>
  <si>
    <t>YKR024C</t>
  </si>
  <si>
    <t>YKR024C || DBP7 (1)</t>
  </si>
  <si>
    <t>YKR025W</t>
  </si>
  <si>
    <t>YKR025W || RPC37 (1)</t>
  </si>
  <si>
    <t>YKR026C</t>
  </si>
  <si>
    <t>YKR026C || GCN3 (1)</t>
  </si>
  <si>
    <t>YKR027W</t>
  </si>
  <si>
    <t>YKR027W ||  (1)</t>
  </si>
  <si>
    <t>YKR028W</t>
  </si>
  <si>
    <t>YKR028W || SAP190 (1)</t>
  </si>
  <si>
    <t>YKR029C</t>
  </si>
  <si>
    <t>YKR029C || SET3 (1)</t>
  </si>
  <si>
    <t>YKR030W</t>
  </si>
  <si>
    <t>YKR030W || GMH1 (1)</t>
  </si>
  <si>
    <t>YKR031C</t>
  </si>
  <si>
    <t>YKR031C || SPO14 (1)</t>
  </si>
  <si>
    <t>YKR032W</t>
  </si>
  <si>
    <t>YKR032W ||  (1)</t>
  </si>
  <si>
    <t>YKR033C</t>
  </si>
  <si>
    <t>YKR033C ||  (1)</t>
  </si>
  <si>
    <t>YKR034W</t>
  </si>
  <si>
    <t>YKR034W || DAL80 (1)</t>
  </si>
  <si>
    <t>YKR035C</t>
  </si>
  <si>
    <t>YKR035C ||  (1)</t>
  </si>
  <si>
    <t>YKR035W-A</t>
  </si>
  <si>
    <t>YKR035W-A || DID2 (1)</t>
  </si>
  <si>
    <t>YKR036C</t>
  </si>
  <si>
    <t>YKR036C || CAF4 (1)</t>
  </si>
  <si>
    <t>YKR037C</t>
  </si>
  <si>
    <t>YKR037C || SPC34 (1)</t>
  </si>
  <si>
    <t>YKR038C</t>
  </si>
  <si>
    <t>YKR038C || KAE1 (1)</t>
  </si>
  <si>
    <t>YKR039W</t>
  </si>
  <si>
    <t>YKR039W || GAP1 (1)</t>
  </si>
  <si>
    <t>YKR040C</t>
  </si>
  <si>
    <t>YKR040C ||  (1)</t>
  </si>
  <si>
    <t>YKR041W</t>
  </si>
  <si>
    <t>YKR041W ||  (1)</t>
  </si>
  <si>
    <t>YKR042W</t>
  </si>
  <si>
    <t>YKR042W || UTH1 (1)</t>
  </si>
  <si>
    <t>YKR043C</t>
  </si>
  <si>
    <t>YKR043C ||  (1)</t>
  </si>
  <si>
    <t>YKR044W</t>
  </si>
  <si>
    <t>YKR044W || UIP5 (1)</t>
  </si>
  <si>
    <t>YKR045C</t>
  </si>
  <si>
    <t>YKR045C ||  (1)</t>
  </si>
  <si>
    <t>YKR046C</t>
  </si>
  <si>
    <t>YKR046C || PET10 (1)</t>
  </si>
  <si>
    <t>YKR047W</t>
  </si>
  <si>
    <t>YKR047W ||  (1)</t>
  </si>
  <si>
    <t>YKR048C</t>
  </si>
  <si>
    <t>YKR048C || NAP1 (1)</t>
  </si>
  <si>
    <t>YKR049C</t>
  </si>
  <si>
    <t>YKR049C ||  (1)</t>
  </si>
  <si>
    <t>YKR050W</t>
  </si>
  <si>
    <t>YKR050W || TRK2 (1)</t>
  </si>
  <si>
    <t>YKR051W</t>
  </si>
  <si>
    <t>YKR051W ||  (1)</t>
  </si>
  <si>
    <t>YKR052C</t>
  </si>
  <si>
    <t>YKR052C || MRS4 (1)</t>
  </si>
  <si>
    <t>YKR053C</t>
  </si>
  <si>
    <t>YKR053C || YSR3 (1)</t>
  </si>
  <si>
    <t>YKR054C</t>
  </si>
  <si>
    <t>YKR054C || DYN1 (1)</t>
  </si>
  <si>
    <t>YKR055W</t>
  </si>
  <si>
    <t>YKR055W || RHO4 (1)</t>
  </si>
  <si>
    <t>YKR056W</t>
  </si>
  <si>
    <t>YKR056W || TRM2 (1)</t>
  </si>
  <si>
    <t>YKR057W</t>
  </si>
  <si>
    <t>YKR057W || RPS21A (1)</t>
  </si>
  <si>
    <t>YKR058W</t>
  </si>
  <si>
    <t>YKR058W || GLG1 (1)</t>
  </si>
  <si>
    <t>YKR059W</t>
  </si>
  <si>
    <t>YKR059W || TIF1 (1)</t>
  </si>
  <si>
    <t>YKR060W</t>
  </si>
  <si>
    <t>YKR060W || UTP30 (1)</t>
  </si>
  <si>
    <t>YKR061W</t>
  </si>
  <si>
    <t>YKR061W || KTR2 (1)</t>
  </si>
  <si>
    <t>YKR062W</t>
  </si>
  <si>
    <t>YKR062W || TFA2 (1)</t>
  </si>
  <si>
    <t>YKR063C</t>
  </si>
  <si>
    <t>YKR063C || LAS1 (1)</t>
  </si>
  <si>
    <t>YKR064W</t>
  </si>
  <si>
    <t>YKR064W ||  (1)</t>
  </si>
  <si>
    <t>YKR065C</t>
  </si>
  <si>
    <t>YKR065C || PAM17 (1)</t>
  </si>
  <si>
    <t>YKR066C</t>
  </si>
  <si>
    <t>YKR066C || CCP1 (1)</t>
  </si>
  <si>
    <t>YKR067W</t>
  </si>
  <si>
    <t>YKR067W || GPT2 (1)</t>
  </si>
  <si>
    <t>YKR068C</t>
  </si>
  <si>
    <t>YKR068C || BET3 (1)</t>
  </si>
  <si>
    <t>YKR069W</t>
  </si>
  <si>
    <t>YKR069W || MET1 (1)</t>
  </si>
  <si>
    <t>YKR070W</t>
  </si>
  <si>
    <t>YKR070W ||  (1)</t>
  </si>
  <si>
    <t>YKR071C</t>
  </si>
  <si>
    <t>YKR071C || DRE2 (1)</t>
  </si>
  <si>
    <t>YKR072C</t>
  </si>
  <si>
    <t>YKR072C || SIS2 (1)</t>
  </si>
  <si>
    <t>YKR073C</t>
  </si>
  <si>
    <t>YKR073C ||  (1)</t>
  </si>
  <si>
    <t>YKR074W</t>
  </si>
  <si>
    <t>YKR074W ||  (1)</t>
  </si>
  <si>
    <t>YKR075C</t>
  </si>
  <si>
    <t>YKR075C ||  (1)</t>
  </si>
  <si>
    <t>YKR076W</t>
  </si>
  <si>
    <t>YKR076W || ECM4 (1)</t>
  </si>
  <si>
    <t>YKR077W</t>
  </si>
  <si>
    <t>YKR077W ||  (1)</t>
  </si>
  <si>
    <t>YKR078W</t>
  </si>
  <si>
    <t>YKR078W ||  (1)</t>
  </si>
  <si>
    <t>YKR079C</t>
  </si>
  <si>
    <t>YKR079C || TRZ1 (1)</t>
  </si>
  <si>
    <t>YKR080W</t>
  </si>
  <si>
    <t>YKR080W || MTD1 (1)</t>
  </si>
  <si>
    <t>YKR081C</t>
  </si>
  <si>
    <t>YKR081C || RPF2 (1)</t>
  </si>
  <si>
    <t>YKR082W</t>
  </si>
  <si>
    <t>YKR082W || NUP133 (1)</t>
  </si>
  <si>
    <t>YKR083C</t>
  </si>
  <si>
    <t>YKR083C || DAD2 (1)</t>
  </si>
  <si>
    <t>YKR084C</t>
  </si>
  <si>
    <t>YKR084C || HBS1 (1)</t>
  </si>
  <si>
    <t>YKR085C</t>
  </si>
  <si>
    <t>YKR085C || MRPL20 (1)</t>
  </si>
  <si>
    <t>YKR086W</t>
  </si>
  <si>
    <t>YKR086W || PRP16 (1)</t>
  </si>
  <si>
    <t>YKR087C</t>
  </si>
  <si>
    <t>YKR087C || OMA1 (1)</t>
  </si>
  <si>
    <t>YKR088C</t>
  </si>
  <si>
    <t>YKR088C ||  (1)</t>
  </si>
  <si>
    <t>YKR089C</t>
  </si>
  <si>
    <t>YKR089C ||  (1)</t>
  </si>
  <si>
    <t>YKR090W</t>
  </si>
  <si>
    <t>YKR090W || PXL1 (1)</t>
  </si>
  <si>
    <t>YKR091W</t>
  </si>
  <si>
    <t>YKR091W || SRL3 (1)</t>
  </si>
  <si>
    <t>YKR092C</t>
  </si>
  <si>
    <t>YKR092C || SRP40 (1)</t>
  </si>
  <si>
    <t>YKR093W</t>
  </si>
  <si>
    <t>YKR093W || PTR2 (1)</t>
  </si>
  <si>
    <t>YKR094C</t>
  </si>
  <si>
    <t>YKR094C || RPL40B (1)</t>
  </si>
  <si>
    <t>YKR095W</t>
  </si>
  <si>
    <t>YKR095W || MLP1 (1)</t>
  </si>
  <si>
    <t>YKR096W</t>
  </si>
  <si>
    <t>YKR096W ||  (1)</t>
  </si>
  <si>
    <t>YKR097W</t>
  </si>
  <si>
    <t>YKR097W || PCK1 (1)</t>
  </si>
  <si>
    <t>YKR098C</t>
  </si>
  <si>
    <t>YKR098C || UBP11 (1)</t>
  </si>
  <si>
    <t>YKR099W</t>
  </si>
  <si>
    <t>YKR099W || BAS1 (1)</t>
  </si>
  <si>
    <t>YKR100C</t>
  </si>
  <si>
    <t>YKR100C || SKG1 (1)</t>
  </si>
  <si>
    <t>YKR101W</t>
  </si>
  <si>
    <t>YKR101W || SIR1 (1)</t>
  </si>
  <si>
    <t>YKR102W</t>
  </si>
  <si>
    <t>YKR102W || FLO10 (1)</t>
  </si>
  <si>
    <t>YKR103W</t>
  </si>
  <si>
    <t>YKR103W || NFT1 (1)</t>
  </si>
  <si>
    <t>YKR104W</t>
  </si>
  <si>
    <t>YKR104W ||  (1)</t>
  </si>
  <si>
    <t>YKR105C</t>
  </si>
  <si>
    <t>YKR105C ||  (1)</t>
  </si>
  <si>
    <t>YKR106W</t>
  </si>
  <si>
    <t>YKR106W ||  (1)</t>
  </si>
  <si>
    <t>YLL001W</t>
  </si>
  <si>
    <t>YLL001W || DNM1 (1)</t>
  </si>
  <si>
    <t>YLL002W</t>
  </si>
  <si>
    <t>YLL002W || RTT109 (1)</t>
  </si>
  <si>
    <t>YLL003W</t>
  </si>
  <si>
    <t>YLL003W || SFI1 (1)</t>
  </si>
  <si>
    <t>YLL004W</t>
  </si>
  <si>
    <t>YLL004W || ORC3 (1)</t>
  </si>
  <si>
    <t>YLL005C</t>
  </si>
  <si>
    <t>YLL005C || SPO75 (1)</t>
  </si>
  <si>
    <t>YLL006W</t>
  </si>
  <si>
    <t>YLL006W || MMM1 (1)</t>
  </si>
  <si>
    <t>YLL007C</t>
  </si>
  <si>
    <t>YLL007C ||  (1)</t>
  </si>
  <si>
    <t>YLL008W</t>
  </si>
  <si>
    <t>YLL008W || DRS1 (1)</t>
  </si>
  <si>
    <t>YLL009C</t>
  </si>
  <si>
    <t>YLL009C || COX17 (1)</t>
  </si>
  <si>
    <t>YLL010C</t>
  </si>
  <si>
    <t>YLL010C || PSR1 (1)</t>
  </si>
  <si>
    <t>YLL011W</t>
  </si>
  <si>
    <t>YLL011W || SOF1 (1)</t>
  </si>
  <si>
    <t>YLL012W</t>
  </si>
  <si>
    <t>YLL012W || YEH1 (1)</t>
  </si>
  <si>
    <t>YLL013C</t>
  </si>
  <si>
    <t>YLL013C || PUF3 (1)</t>
  </si>
  <si>
    <t>YLL014W</t>
  </si>
  <si>
    <t>YLL014W ||  (1)</t>
  </si>
  <si>
    <t>YLL015W</t>
  </si>
  <si>
    <t>YLL015W || BPT1 (1)</t>
  </si>
  <si>
    <t>YLL016W</t>
  </si>
  <si>
    <t>YLL016W || SDC25 (1)</t>
  </si>
  <si>
    <t>YLL017W</t>
  </si>
  <si>
    <t>YLL017W ||  (1)</t>
  </si>
  <si>
    <t>YLL018C</t>
  </si>
  <si>
    <t>YLL018C || DPS1 (1)</t>
  </si>
  <si>
    <t>YLL018C-A</t>
  </si>
  <si>
    <t>YLL018C-A || COX19 (1)</t>
  </si>
  <si>
    <t>YLL019C</t>
  </si>
  <si>
    <t>YLL019C || KNS1 (1)</t>
  </si>
  <si>
    <t>YLL020C</t>
  </si>
  <si>
    <t>YLL020C ||  (1)</t>
  </si>
  <si>
    <t>YLL021W</t>
  </si>
  <si>
    <t>YLL021W || SPA2 (1)</t>
  </si>
  <si>
    <t>YLL022C</t>
  </si>
  <si>
    <t>YLL022C || HIF1 (1)</t>
  </si>
  <si>
    <t>YLL023C</t>
  </si>
  <si>
    <t>YLL023C ||  (1)</t>
  </si>
  <si>
    <t>YLL024C</t>
  </si>
  <si>
    <t>YLL024C || SSA2 (1)</t>
  </si>
  <si>
    <t>YLL025W</t>
  </si>
  <si>
    <t>YLL025W ||  (1)</t>
  </si>
  <si>
    <t>YLL026W</t>
  </si>
  <si>
    <t>YLL026W || HSP104 (1)</t>
  </si>
  <si>
    <t>YLL027W</t>
  </si>
  <si>
    <t>YLL027W || ISA1 (1)</t>
  </si>
  <si>
    <t>YLL028W</t>
  </si>
  <si>
    <t>YLL028W || TPO1 (1)</t>
  </si>
  <si>
    <t>YLL029W</t>
  </si>
  <si>
    <t>YLL029W ||  (1)</t>
  </si>
  <si>
    <t>YLL030C</t>
  </si>
  <si>
    <t>YLL030C ||  (1)</t>
  </si>
  <si>
    <t>YLL031C</t>
  </si>
  <si>
    <t>YLL031C || GPI13 (1)</t>
  </si>
  <si>
    <t>YLL032C</t>
  </si>
  <si>
    <t>YLL032C ||  (1)</t>
  </si>
  <si>
    <t>YLL033W</t>
  </si>
  <si>
    <t>YLL033W ||  (1)</t>
  </si>
  <si>
    <t>YLL034C</t>
  </si>
  <si>
    <t>YLL034C || RIX7 (1)</t>
  </si>
  <si>
    <t>YLL035W</t>
  </si>
  <si>
    <t>YLL035W || GRC3 (1)</t>
  </si>
  <si>
    <t>YLL036C</t>
  </si>
  <si>
    <t>YLL036C || PRP19 (1)</t>
  </si>
  <si>
    <t>YLL037W</t>
  </si>
  <si>
    <t>YLL037W ||  (1)</t>
  </si>
  <si>
    <t>YLL038C</t>
  </si>
  <si>
    <t>YLL038C || ENT4 (1)</t>
  </si>
  <si>
    <t>YLL039C</t>
  </si>
  <si>
    <t>YLL039C || UBI4 (1)</t>
  </si>
  <si>
    <t>YLL040C</t>
  </si>
  <si>
    <t>YLL040C || VPS13 (1)</t>
  </si>
  <si>
    <t>YLL041C</t>
  </si>
  <si>
    <t>YLL041C || SDH2 (1)</t>
  </si>
  <si>
    <t>YLL042C</t>
  </si>
  <si>
    <t>YLL042C || ATG10 (1)</t>
  </si>
  <si>
    <t>YLL043W</t>
  </si>
  <si>
    <t>YLL043W || FPS1 (1)</t>
  </si>
  <si>
    <t>YLL044W</t>
  </si>
  <si>
    <t>YLL044W ||  (1)</t>
  </si>
  <si>
    <t>YLL045C</t>
  </si>
  <si>
    <t>YLL045C || RPL8B (1)</t>
  </si>
  <si>
    <t>YLL046C</t>
  </si>
  <si>
    <t>YLL046C || RNP1 (1)</t>
  </si>
  <si>
    <t>YLL047W</t>
  </si>
  <si>
    <t>YLL047W ||  (1)</t>
  </si>
  <si>
    <t>YLL048C</t>
  </si>
  <si>
    <t>YLL048C || YBT1 (1)</t>
  </si>
  <si>
    <t>YLL049W</t>
  </si>
  <si>
    <t>YLL049W ||  (1)</t>
  </si>
  <si>
    <t>YLL050C</t>
  </si>
  <si>
    <t>YLL050C || COF1 (1)</t>
  </si>
  <si>
    <t>YLL051C</t>
  </si>
  <si>
    <t>YLL051C || FRE6 (1)</t>
  </si>
  <si>
    <t>YLL052C</t>
  </si>
  <si>
    <t>YLL052C || AQY2 (1)</t>
  </si>
  <si>
    <t>YLL053C</t>
  </si>
  <si>
    <t>YLL053C ||  (1)</t>
  </si>
  <si>
    <t>YLL054C</t>
  </si>
  <si>
    <t>YLL054C ||  (1)</t>
  </si>
  <si>
    <t>YLL055W</t>
  </si>
  <si>
    <t>YLL055W ||  (1)</t>
  </si>
  <si>
    <t>YLL056C</t>
  </si>
  <si>
    <t>YLL056C ||  (1)</t>
  </si>
  <si>
    <t>YLL057C</t>
  </si>
  <si>
    <t>YLL057C || JLP1 (1)</t>
  </si>
  <si>
    <t>YLL058W</t>
  </si>
  <si>
    <t>YLL058W ||  (1)</t>
  </si>
  <si>
    <t>YLL059C</t>
  </si>
  <si>
    <t>YLL059C ||  (1)</t>
  </si>
  <si>
    <t>YLL060C</t>
  </si>
  <si>
    <t>YLL060C || GTT2 (1)</t>
  </si>
  <si>
    <t>YLL061W</t>
  </si>
  <si>
    <t>YLL061W || MMP1 (1)</t>
  </si>
  <si>
    <t>YLL062C</t>
  </si>
  <si>
    <t>YLL062C || MHT1 (1)</t>
  </si>
  <si>
    <t>YLL063C</t>
  </si>
  <si>
    <t>YLL063C || AYT1 (1)</t>
  </si>
  <si>
    <t>YLL064C</t>
  </si>
  <si>
    <t>YLL064C ||  (1)</t>
  </si>
  <si>
    <t>YLL065W</t>
  </si>
  <si>
    <t>YLL065W ||  (1)</t>
  </si>
  <si>
    <t>YLL066C</t>
  </si>
  <si>
    <t>YLL066C ||  (1)</t>
  </si>
  <si>
    <t>YLL067C</t>
  </si>
  <si>
    <t>YLL067C ||  (1)</t>
  </si>
  <si>
    <t>YLR001C</t>
  </si>
  <si>
    <t>YLR001C ||  (1)</t>
  </si>
  <si>
    <t>YLR002C</t>
  </si>
  <si>
    <t>YLR002C || NOC3 (1)</t>
  </si>
  <si>
    <t>YLR003C</t>
  </si>
  <si>
    <t>YLR003C ||  (1)</t>
  </si>
  <si>
    <t>YLR004C</t>
  </si>
  <si>
    <t>YLR004C ||  (1)</t>
  </si>
  <si>
    <t>YLR005W</t>
  </si>
  <si>
    <t>YLR005W || SSL1 (1)</t>
  </si>
  <si>
    <t>YLR006C</t>
  </si>
  <si>
    <t>YLR006C || SSK1 (1)</t>
  </si>
  <si>
    <t>YLR007W</t>
  </si>
  <si>
    <t>YLR007W || NSE1 (1)</t>
  </si>
  <si>
    <t>YLR008C</t>
  </si>
  <si>
    <t>YLR008C || PAM18 (1)</t>
  </si>
  <si>
    <t>YLR009W</t>
  </si>
  <si>
    <t>YLR009W || RLP24 (1)</t>
  </si>
  <si>
    <t>YLR010C</t>
  </si>
  <si>
    <t>YLR010C || TEN1 (1)</t>
  </si>
  <si>
    <t>YLR011W</t>
  </si>
  <si>
    <t>YLR011W || LOT6 (1)</t>
  </si>
  <si>
    <t>YLR012C</t>
  </si>
  <si>
    <t>YLR012C ||  (1)</t>
  </si>
  <si>
    <t>YLR014C</t>
  </si>
  <si>
    <t>YLR014C || PPR1 (1)</t>
  </si>
  <si>
    <t>YLR015W</t>
  </si>
  <si>
    <t>YLR015W || BRE2 (1)</t>
  </si>
  <si>
    <t>YLR016C</t>
  </si>
  <si>
    <t>YLR016C ||  (1)</t>
  </si>
  <si>
    <t>YLR017W</t>
  </si>
  <si>
    <t>YLR017W || MEU1 (1)</t>
  </si>
  <si>
    <t>YLR018C</t>
  </si>
  <si>
    <t>YLR018C || POM34 (1)</t>
  </si>
  <si>
    <t>YLR019W</t>
  </si>
  <si>
    <t>YLR019W || PSR2 (1)</t>
  </si>
  <si>
    <t>YLR020C</t>
  </si>
  <si>
    <t>YLR020C || YEH2 (1)</t>
  </si>
  <si>
    <t>YLR021W</t>
  </si>
  <si>
    <t>YLR021W ||  (1)</t>
  </si>
  <si>
    <t>YLR022C</t>
  </si>
  <si>
    <t>YLR022C ||  (1)</t>
  </si>
  <si>
    <t>YLR023C</t>
  </si>
  <si>
    <t>YLR023C || IZH3 (1)</t>
  </si>
  <si>
    <t>YLR024C</t>
  </si>
  <si>
    <t>YLR024C || UBR2 (1)</t>
  </si>
  <si>
    <t>YLR025W</t>
  </si>
  <si>
    <t>YLR025W || SNF7 (1)</t>
  </si>
  <si>
    <t>YLR026C</t>
  </si>
  <si>
    <t>YLR026C || SED5 (1)</t>
  </si>
  <si>
    <t>YLR027C</t>
  </si>
  <si>
    <t>YLR027C || AAT2 (1)</t>
  </si>
  <si>
    <t>YLR028C</t>
  </si>
  <si>
    <t>YLR028C || ADE16 (1)</t>
  </si>
  <si>
    <t>YLR029C</t>
  </si>
  <si>
    <t>YLR029C || RPL15A (1)</t>
  </si>
  <si>
    <t>YLR030W</t>
  </si>
  <si>
    <t>YLR030W ||  (1)</t>
  </si>
  <si>
    <t>YLR031W</t>
  </si>
  <si>
    <t>YLR031W ||  (1)</t>
  </si>
  <si>
    <t>YLR032W</t>
  </si>
  <si>
    <t>YLR032W || RAD5 (1)</t>
  </si>
  <si>
    <t>YLR033W</t>
  </si>
  <si>
    <t>YLR033W || RSC58 (1)</t>
  </si>
  <si>
    <t>YLR034C</t>
  </si>
  <si>
    <t>YLR034C || SMF3 (1)</t>
  </si>
  <si>
    <t>YLR035C</t>
  </si>
  <si>
    <t>YLR035C || MLH2 (1)</t>
  </si>
  <si>
    <t>YLR036C</t>
  </si>
  <si>
    <t>YLR036C ||  (1)</t>
  </si>
  <si>
    <t>YLR037C</t>
  </si>
  <si>
    <t>YLR037C || DAN2 (1)</t>
  </si>
  <si>
    <t>YLR038C</t>
  </si>
  <si>
    <t>YLR038C || COX12 (1)</t>
  </si>
  <si>
    <t>YLR039C</t>
  </si>
  <si>
    <t>YLR039C || RIC1 (1)</t>
  </si>
  <si>
    <t>YLR040C</t>
  </si>
  <si>
    <t>YLR040C ||  (1)</t>
  </si>
  <si>
    <t>YLR041W</t>
  </si>
  <si>
    <t>YLR041W ||  (1)</t>
  </si>
  <si>
    <t>YLR042C</t>
  </si>
  <si>
    <t>YLR042C ||  (1)</t>
  </si>
  <si>
    <t>YLR043C</t>
  </si>
  <si>
    <t>YLR043C || TRX1 (1)</t>
  </si>
  <si>
    <t>YLR044C</t>
  </si>
  <si>
    <t>YLR044C || PDC1 (1)</t>
  </si>
  <si>
    <t>YLR045C</t>
  </si>
  <si>
    <t>YLR045C || STU2 (1)</t>
  </si>
  <si>
    <t>YLR046C</t>
  </si>
  <si>
    <t>YLR046C ||  (1)</t>
  </si>
  <si>
    <t>YLR047C</t>
  </si>
  <si>
    <t>YLR047C || FRE8 (1)</t>
  </si>
  <si>
    <t>YLR048W</t>
  </si>
  <si>
    <t>YLR048W || RPS0B (1)</t>
  </si>
  <si>
    <t>YLR049C</t>
  </si>
  <si>
    <t>YLR049C ||  (1)</t>
  </si>
  <si>
    <t>YLR050C</t>
  </si>
  <si>
    <t>YLR050C ||  (1)</t>
  </si>
  <si>
    <t>YLR051C</t>
  </si>
  <si>
    <t>YLR051C ||  (1)</t>
  </si>
  <si>
    <t>YLR052W</t>
  </si>
  <si>
    <t>YLR052W || IES3 (1)</t>
  </si>
  <si>
    <t>YLR053C</t>
  </si>
  <si>
    <t>YLR053C ||  (1)</t>
  </si>
  <si>
    <t>YLR054C</t>
  </si>
  <si>
    <t>YLR054C || OSW2 (1)</t>
  </si>
  <si>
    <t>YLR055C</t>
  </si>
  <si>
    <t>YLR055C || SPT8 (1)</t>
  </si>
  <si>
    <t>YLR056W</t>
  </si>
  <si>
    <t>YLR056W || ERG3 (1)</t>
  </si>
  <si>
    <t>YLR057W</t>
  </si>
  <si>
    <t>YLR057W ||  (1)</t>
  </si>
  <si>
    <t>YLR058C</t>
  </si>
  <si>
    <t>YLR058C || SHM2 (1)</t>
  </si>
  <si>
    <t>YLR059C</t>
  </si>
  <si>
    <t>YLR059C || REX2 (1)</t>
  </si>
  <si>
    <t>YLR060W</t>
  </si>
  <si>
    <t>YLR060W || FRS1 (1)</t>
  </si>
  <si>
    <t>YLR061W</t>
  </si>
  <si>
    <t>YLR061W || RPL22A (1)</t>
  </si>
  <si>
    <t>YLR062C</t>
  </si>
  <si>
    <t>YLR062C || BUD28 (1)</t>
  </si>
  <si>
    <t>YLR063W</t>
  </si>
  <si>
    <t>YLR063W ||  (1)</t>
  </si>
  <si>
    <t>YLR064W</t>
  </si>
  <si>
    <t>YLR064W ||  (1)</t>
  </si>
  <si>
    <t>YLR065C</t>
  </si>
  <si>
    <t>YLR065C ||  (1)</t>
  </si>
  <si>
    <t>YLR066W</t>
  </si>
  <si>
    <t>YLR066W || SPC3 (1)</t>
  </si>
  <si>
    <t>YLR067C</t>
  </si>
  <si>
    <t>YLR067C || PET309 (1)</t>
  </si>
  <si>
    <t>YLR068W</t>
  </si>
  <si>
    <t>YLR068W || FYV7 (1)</t>
  </si>
  <si>
    <t>YLR069C</t>
  </si>
  <si>
    <t>YLR069C || MEF1 (1)</t>
  </si>
  <si>
    <t>YLR070C</t>
  </si>
  <si>
    <t>YLR070C || XYL2 (1)</t>
  </si>
  <si>
    <t>YLR071C</t>
  </si>
  <si>
    <t>YLR071C || RGR1 (1)</t>
  </si>
  <si>
    <t>YLR072W</t>
  </si>
  <si>
    <t>YLR072W ||  (1)</t>
  </si>
  <si>
    <t>YLR073C</t>
  </si>
  <si>
    <t>YLR073C ||  (1)</t>
  </si>
  <si>
    <t>YLR074C</t>
  </si>
  <si>
    <t>YLR074C || BUD20 (1)</t>
  </si>
  <si>
    <t>YLR075W</t>
  </si>
  <si>
    <t>YLR075W || RPL10 (1)</t>
  </si>
  <si>
    <t>YLR076C</t>
  </si>
  <si>
    <t>YLR076C ||  (1)</t>
  </si>
  <si>
    <t>YLR077W</t>
  </si>
  <si>
    <t>YLR077W ||  (1)</t>
  </si>
  <si>
    <t>YLR078C</t>
  </si>
  <si>
    <t>YLR078C || BOS1 (1)</t>
  </si>
  <si>
    <t>YLR079W</t>
  </si>
  <si>
    <t>YLR079W || SIC1 (1)</t>
  </si>
  <si>
    <t>YLR080W</t>
  </si>
  <si>
    <t>YLR080W || EMP46 (1)</t>
  </si>
  <si>
    <t>YLR081W</t>
  </si>
  <si>
    <t>YLR081W || GAL2 (1)</t>
  </si>
  <si>
    <t>YLR082C</t>
  </si>
  <si>
    <t>YLR082C || SRL2 (1)</t>
  </si>
  <si>
    <t>YLR083C</t>
  </si>
  <si>
    <t>YLR083C || EMP70 (1)</t>
  </si>
  <si>
    <t>YLR084C</t>
  </si>
  <si>
    <t>YLR084C || RAX2 (1)</t>
  </si>
  <si>
    <t>YLR085C</t>
  </si>
  <si>
    <t>YLR085C || ARP6 (1)</t>
  </si>
  <si>
    <t>YLR086W</t>
  </si>
  <si>
    <t>YLR086W || SMC4 (1)</t>
  </si>
  <si>
    <t>YLR087C</t>
  </si>
  <si>
    <t>YLR087C || CSF1 (1)</t>
  </si>
  <si>
    <t>YLR088W</t>
  </si>
  <si>
    <t>YLR088W || GAA1 (1)</t>
  </si>
  <si>
    <t>YLR089C</t>
  </si>
  <si>
    <t>YLR089C ||  (1)</t>
  </si>
  <si>
    <t>YLR090W</t>
  </si>
  <si>
    <t>YLR090W || XDJ1 (1)</t>
  </si>
  <si>
    <t>YLR091W</t>
  </si>
  <si>
    <t>YLR091W ||  (1)</t>
  </si>
  <si>
    <t>YLR092W</t>
  </si>
  <si>
    <t>YLR092W || SUL2 (1)</t>
  </si>
  <si>
    <t>YLR093C</t>
  </si>
  <si>
    <t>YLR093C || NYV1 (1)</t>
  </si>
  <si>
    <t>YLR094C</t>
  </si>
  <si>
    <t>YLR094C || GIS3 (1)</t>
  </si>
  <si>
    <t>YLR095C</t>
  </si>
  <si>
    <t>YLR095C || IOC2 (1)</t>
  </si>
  <si>
    <t>YLR096W</t>
  </si>
  <si>
    <t>YLR096W || KIN2 (1)</t>
  </si>
  <si>
    <t>YLR097C</t>
  </si>
  <si>
    <t>YLR097C || HRT3 (1)</t>
  </si>
  <si>
    <t>YLR098C</t>
  </si>
  <si>
    <t>YLR098C || CHA4 (1)</t>
  </si>
  <si>
    <t>YLR099C</t>
  </si>
  <si>
    <t>YLR099C || ICT1 (1)</t>
  </si>
  <si>
    <t>YLR099W-A</t>
  </si>
  <si>
    <t>YLR099W-A ||  (1)</t>
  </si>
  <si>
    <t>YLR100W</t>
  </si>
  <si>
    <t>YLR100W || ERG27 (1)</t>
  </si>
  <si>
    <t>YLR101C</t>
  </si>
  <si>
    <t>YLR101C ||  (1)</t>
  </si>
  <si>
    <t>YLR102C</t>
  </si>
  <si>
    <t>YLR102C || APC9 (1)</t>
  </si>
  <si>
    <t>YLR103C</t>
  </si>
  <si>
    <t>YLR103C || CDC45 (1)</t>
  </si>
  <si>
    <t>YLR104W</t>
  </si>
  <si>
    <t>YLR104W ||  (1)</t>
  </si>
  <si>
    <t>YLR105C</t>
  </si>
  <si>
    <t>YLR105C || SEN2 (1)</t>
  </si>
  <si>
    <t>YLR106C</t>
  </si>
  <si>
    <t>YLR106C || MDN1 (1)</t>
  </si>
  <si>
    <t>YLR107W</t>
  </si>
  <si>
    <t>YLR107W || REX3 (1)</t>
  </si>
  <si>
    <t>YLR108C</t>
  </si>
  <si>
    <t>YLR108C ||  (1)</t>
  </si>
  <si>
    <t>YLR109W</t>
  </si>
  <si>
    <t>YLR109W || AHP1 (1)</t>
  </si>
  <si>
    <t>YLR110C</t>
  </si>
  <si>
    <t>YLR110C || CCW12 (1)</t>
  </si>
  <si>
    <t>YLR112W</t>
  </si>
  <si>
    <t>YLR112W ||  (1)</t>
  </si>
  <si>
    <t>YLR113W</t>
  </si>
  <si>
    <t>YLR113W || HOG1 (1)</t>
  </si>
  <si>
    <t>YLR114C</t>
  </si>
  <si>
    <t>YLR114C ||  (1)</t>
  </si>
  <si>
    <t>YLR115W</t>
  </si>
  <si>
    <t>YLR115W || CFT2 (1)</t>
  </si>
  <si>
    <t>YLR116W</t>
  </si>
  <si>
    <t>YLR116W || MSL5 (1)</t>
  </si>
  <si>
    <t>YLR117C</t>
  </si>
  <si>
    <t>YLR117C || CLF1 (1)</t>
  </si>
  <si>
    <t>YLR118C</t>
  </si>
  <si>
    <t>YLR118C ||  (1)</t>
  </si>
  <si>
    <t>YLR119W</t>
  </si>
  <si>
    <t>YLR119W || SRN2 (1)</t>
  </si>
  <si>
    <t>YLR120C</t>
  </si>
  <si>
    <t>YLR120C || YPS1 (1)</t>
  </si>
  <si>
    <t>YLR121C</t>
  </si>
  <si>
    <t>YLR121C || YPS3 (1)</t>
  </si>
  <si>
    <t>YLR122C</t>
  </si>
  <si>
    <t>YLR122C ||  (1)</t>
  </si>
  <si>
    <t>YLR123C</t>
  </si>
  <si>
    <t>YLR123C ||  (1)</t>
  </si>
  <si>
    <t>YLR124W</t>
  </si>
  <si>
    <t>YLR124W ||  (1)</t>
  </si>
  <si>
    <t>YLR125W</t>
  </si>
  <si>
    <t>YLR125W ||  (1)</t>
  </si>
  <si>
    <t>YLR126C</t>
  </si>
  <si>
    <t>YLR126C ||  (1)</t>
  </si>
  <si>
    <t>YLR127C</t>
  </si>
  <si>
    <t>YLR127C || APC2 (1)</t>
  </si>
  <si>
    <t>YLR128W</t>
  </si>
  <si>
    <t>YLR128W || DCN1 (1)</t>
  </si>
  <si>
    <t>YLR129W</t>
  </si>
  <si>
    <t>YLR129W || DIP2 (1)</t>
  </si>
  <si>
    <t>YLR130C</t>
  </si>
  <si>
    <t>YLR130C || ZRT2 (1)</t>
  </si>
  <si>
    <t>YLR131C</t>
  </si>
  <si>
    <t>YLR131C || ACE2 (1)</t>
  </si>
  <si>
    <t>YLR132C</t>
  </si>
  <si>
    <t>YLR132C ||  (1)</t>
  </si>
  <si>
    <t>YLR133W</t>
  </si>
  <si>
    <t>YLR133W || CKI1 (1)</t>
  </si>
  <si>
    <t>YLR134W</t>
  </si>
  <si>
    <t>YLR134W || PDC5 (1)</t>
  </si>
  <si>
    <t>YLR135W</t>
  </si>
  <si>
    <t>YLR135W || SLX4 (1)</t>
  </si>
  <si>
    <t>YLR136C</t>
  </si>
  <si>
    <t>YLR136C || TIS11 (1)</t>
  </si>
  <si>
    <t>YLR137W</t>
  </si>
  <si>
    <t>YLR137W ||  (1)</t>
  </si>
  <si>
    <t>YLR138W</t>
  </si>
  <si>
    <t>YLR138W || NHA1 (1)</t>
  </si>
  <si>
    <t>YLR139C</t>
  </si>
  <si>
    <t>YLR139C || SLS1 (1)</t>
  </si>
  <si>
    <t>YLR140W</t>
  </si>
  <si>
    <t>YLR140W ||  (1)</t>
  </si>
  <si>
    <t>YLR141W</t>
  </si>
  <si>
    <t>YLR141W || RRN5 (1)</t>
  </si>
  <si>
    <t>YLR142W</t>
  </si>
  <si>
    <t>YLR142W || PUT1 (1)</t>
  </si>
  <si>
    <t>YLR143W</t>
  </si>
  <si>
    <t>YLR143W ||  (1)</t>
  </si>
  <si>
    <t>YLR144C</t>
  </si>
  <si>
    <t>YLR144C || ACF2 (1)</t>
  </si>
  <si>
    <t>YLR145W</t>
  </si>
  <si>
    <t>YLR145W || RMP1 (1)</t>
  </si>
  <si>
    <t>YLR146C</t>
  </si>
  <si>
    <t>YLR146C || SPE4 (1)</t>
  </si>
  <si>
    <t>YLR147C</t>
  </si>
  <si>
    <t>YLR147C || SMD3 (1)</t>
  </si>
  <si>
    <t>YLR148W</t>
  </si>
  <si>
    <t>YLR148W || PEP3 (1)</t>
  </si>
  <si>
    <t>YLR149C</t>
  </si>
  <si>
    <t>YLR149C ||  (1)</t>
  </si>
  <si>
    <t>YLR149C-A</t>
  </si>
  <si>
    <t>YLR149C-A ||  (1)</t>
  </si>
  <si>
    <t>YLR150W</t>
  </si>
  <si>
    <t>YLR150W || STM1 (1)</t>
  </si>
  <si>
    <t>YLR151C</t>
  </si>
  <si>
    <t>YLR151C || PCD1 (1)</t>
  </si>
  <si>
    <t>YLR152C</t>
  </si>
  <si>
    <t>YLR152C ||  (1)</t>
  </si>
  <si>
    <t>YLR153C</t>
  </si>
  <si>
    <t>YLR153C || ACS2 (1)</t>
  </si>
  <si>
    <t>YLR154C</t>
  </si>
  <si>
    <t>YLR154C || RNH203 (1)</t>
  </si>
  <si>
    <t>YLR155C</t>
  </si>
  <si>
    <t>YLR155C || ASP3-1 (1)</t>
  </si>
  <si>
    <t>YLR156W</t>
  </si>
  <si>
    <t>YLR156W ||  (1)</t>
  </si>
  <si>
    <t>YLR157C</t>
  </si>
  <si>
    <t>YLR157C || ASP3-2 (1)</t>
  </si>
  <si>
    <t>YLR158C</t>
  </si>
  <si>
    <t>YLR158C || ASP3-3 (1)</t>
  </si>
  <si>
    <t>YLR159W</t>
  </si>
  <si>
    <t>YLR159W ||  (1)</t>
  </si>
  <si>
    <t>YLR160C</t>
  </si>
  <si>
    <t>YLR160C || ASP3-4 (1)</t>
  </si>
  <si>
    <t>YLR161W</t>
  </si>
  <si>
    <t>YLR161W ||  (1)</t>
  </si>
  <si>
    <t>YLR162W</t>
  </si>
  <si>
    <t>YLR162W ||  (1)</t>
  </si>
  <si>
    <t>YLR163C</t>
  </si>
  <si>
    <t>YLR163C || MAS1 (1)</t>
  </si>
  <si>
    <t>YLR164W</t>
  </si>
  <si>
    <t>YLR164W ||  (1)</t>
  </si>
  <si>
    <t>YLR165C</t>
  </si>
  <si>
    <t>YLR165C || PUS5 (1)</t>
  </si>
  <si>
    <t>YLR166C</t>
  </si>
  <si>
    <t>YLR166C || SEC10 (1)</t>
  </si>
  <si>
    <t>YLR167W</t>
  </si>
  <si>
    <t>YLR167W || RPS31 (1)</t>
  </si>
  <si>
    <t>YLR168C</t>
  </si>
  <si>
    <t>YLR168C ||  (1)</t>
  </si>
  <si>
    <t>YLR169W</t>
  </si>
  <si>
    <t>YLR169W ||  (1)</t>
  </si>
  <si>
    <t>YLR170C</t>
  </si>
  <si>
    <t>YLR170C || APS1 (1)</t>
  </si>
  <si>
    <t>YLR171W</t>
  </si>
  <si>
    <t>YLR171W ||  (1)</t>
  </si>
  <si>
    <t>YLR172C</t>
  </si>
  <si>
    <t>YLR172C || DPH5 (1)</t>
  </si>
  <si>
    <t>YLR173W</t>
  </si>
  <si>
    <t>YLR173W ||  (1)</t>
  </si>
  <si>
    <t>YLR174W</t>
  </si>
  <si>
    <t>YLR174W || IDP2 (1)</t>
  </si>
  <si>
    <t>YLR175W</t>
  </si>
  <si>
    <t>YLR175W || CBF5 (1)</t>
  </si>
  <si>
    <t>YLR176C</t>
  </si>
  <si>
    <t>YLR176C || RFX1 (1)</t>
  </si>
  <si>
    <t>YLR177W</t>
  </si>
  <si>
    <t>YLR177W ||  (1)</t>
  </si>
  <si>
    <t>YLR178C</t>
  </si>
  <si>
    <t>YLR178C || TFS1 (1)</t>
  </si>
  <si>
    <t>YLR179C</t>
  </si>
  <si>
    <t>YLR179C ||  (1)</t>
  </si>
  <si>
    <t>YLR180W</t>
  </si>
  <si>
    <t>YLR180W || SAM1 (1)</t>
  </si>
  <si>
    <t>YLR181C</t>
  </si>
  <si>
    <t>YLR181C || VTA1 (1)</t>
  </si>
  <si>
    <t>YLR182W</t>
  </si>
  <si>
    <t>YLR182W || SWI6 (1)</t>
  </si>
  <si>
    <t>YLR183C</t>
  </si>
  <si>
    <t>YLR183C || TOS4 (1)</t>
  </si>
  <si>
    <t>YLR184W</t>
  </si>
  <si>
    <t>YLR184W ||  (1)</t>
  </si>
  <si>
    <t>YLR185W</t>
  </si>
  <si>
    <t>YLR185W || RPL37A (1)</t>
  </si>
  <si>
    <t>YLR186W</t>
  </si>
  <si>
    <t>YLR186W || EMG1 (1)</t>
  </si>
  <si>
    <t>YLR187W</t>
  </si>
  <si>
    <t>YLR187W || SKG3 (1)</t>
  </si>
  <si>
    <t>YLR188W</t>
  </si>
  <si>
    <t>YLR188W || MDL1 (1)</t>
  </si>
  <si>
    <t>YLR189C</t>
  </si>
  <si>
    <t>YLR189C || ATG26 (1)</t>
  </si>
  <si>
    <t>YLR190W</t>
  </si>
  <si>
    <t>YLR190W || MMR1 (1)</t>
  </si>
  <si>
    <t>YLR191W</t>
  </si>
  <si>
    <t>YLR191W || PEX13 (1)</t>
  </si>
  <si>
    <t>YLR192C</t>
  </si>
  <si>
    <t>YLR192C || HCR1 (1)</t>
  </si>
  <si>
    <t>YLR193C</t>
  </si>
  <si>
    <t>YLR193C ||  (1)</t>
  </si>
  <si>
    <t>YLR194C</t>
  </si>
  <si>
    <t>YLR194C ||  (1)</t>
  </si>
  <si>
    <t>YLR195C</t>
  </si>
  <si>
    <t>YLR195C || NMT1 (1)</t>
  </si>
  <si>
    <t>YLR196W</t>
  </si>
  <si>
    <t>YLR196W || PWP1 (1)</t>
  </si>
  <si>
    <t>YLR197W</t>
  </si>
  <si>
    <t>YLR197W || SIK1 (1)</t>
  </si>
  <si>
    <t>YLR198C</t>
  </si>
  <si>
    <t>YLR198C ||  (1)</t>
  </si>
  <si>
    <t>YLR199C</t>
  </si>
  <si>
    <t>YLR199C ||  (1)</t>
  </si>
  <si>
    <t>YLR200W</t>
  </si>
  <si>
    <t>YLR200W || YKE2 (1)</t>
  </si>
  <si>
    <t>YLR201C</t>
  </si>
  <si>
    <t>YLR201C ||  (1)</t>
  </si>
  <si>
    <t>YLR202C</t>
  </si>
  <si>
    <t>YLR202C ||  (1)</t>
  </si>
  <si>
    <t>YLR203C</t>
  </si>
  <si>
    <t>YLR203C || MSS51 (1)</t>
  </si>
  <si>
    <t>YLR204W</t>
  </si>
  <si>
    <t>YLR204W || QRI5 (1)</t>
  </si>
  <si>
    <t>YLR205C</t>
  </si>
  <si>
    <t>YLR205C || HMX1 (1)</t>
  </si>
  <si>
    <t>YLR206W</t>
  </si>
  <si>
    <t>YLR206W || ENT2 (1)</t>
  </si>
  <si>
    <t>YLR207W</t>
  </si>
  <si>
    <t>YLR207W || HRD3 (1)</t>
  </si>
  <si>
    <t>YLR208W</t>
  </si>
  <si>
    <t>YLR208W || SEC13 (1)</t>
  </si>
  <si>
    <t>YLR209C</t>
  </si>
  <si>
    <t>YLR209C || PNP1 (1)</t>
  </si>
  <si>
    <t>YLR210W</t>
  </si>
  <si>
    <t>YLR210W || CLB4 (1)</t>
  </si>
  <si>
    <t>YLR211C</t>
  </si>
  <si>
    <t>YLR211C ||  (1)</t>
  </si>
  <si>
    <t>YLR212C</t>
  </si>
  <si>
    <t>YLR212C || TUB4 (1)</t>
  </si>
  <si>
    <t>YLR213C</t>
  </si>
  <si>
    <t>YLR213C || CRR1 (1)</t>
  </si>
  <si>
    <t>YLR214W</t>
  </si>
  <si>
    <t>YLR214W || FRE1 (1)</t>
  </si>
  <si>
    <t>YLR215C</t>
  </si>
  <si>
    <t>YLR215C || CDC123 (1)</t>
  </si>
  <si>
    <t>YLR216C</t>
  </si>
  <si>
    <t>YLR216C || CPR6 (1)</t>
  </si>
  <si>
    <t>YLR217W</t>
  </si>
  <si>
    <t>YLR217W ||  (1)</t>
  </si>
  <si>
    <t>YLR218C</t>
  </si>
  <si>
    <t>YLR218C ||  (1)</t>
  </si>
  <si>
    <t>YLR219W</t>
  </si>
  <si>
    <t>YLR219W || MSC3 (1)</t>
  </si>
  <si>
    <t>YLR220W</t>
  </si>
  <si>
    <t>YLR220W || CCC1 (1)</t>
  </si>
  <si>
    <t>YLR221C</t>
  </si>
  <si>
    <t>YLR221C || RSA3 (1)</t>
  </si>
  <si>
    <t>YLR222C</t>
  </si>
  <si>
    <t>YLR222C || UTP13 (1)</t>
  </si>
  <si>
    <t>YLR223C</t>
  </si>
  <si>
    <t>YLR223C || IFH1 (1)</t>
  </si>
  <si>
    <t>YLR224W</t>
  </si>
  <si>
    <t>YLR224W ||  (1)</t>
  </si>
  <si>
    <t>YLR225C</t>
  </si>
  <si>
    <t>YLR225C ||  (1)</t>
  </si>
  <si>
    <t>YLR226W</t>
  </si>
  <si>
    <t>YLR226W || BUR2 (1)</t>
  </si>
  <si>
    <t>YLR227C</t>
  </si>
  <si>
    <t>YLR227C || ADY4 (1)</t>
  </si>
  <si>
    <t>YLR228C</t>
  </si>
  <si>
    <t>YLR228C || ECM22 (1)</t>
  </si>
  <si>
    <t>YLR229C</t>
  </si>
  <si>
    <t>YLR229C || CDC42 (1)</t>
  </si>
  <si>
    <t>YLR230W</t>
  </si>
  <si>
    <t>YLR230W ||  (1)</t>
  </si>
  <si>
    <t>YLR231C</t>
  </si>
  <si>
    <t>YLR231C || BNA5 (1)</t>
  </si>
  <si>
    <t>YLR232W</t>
  </si>
  <si>
    <t>YLR232W ||  (1)</t>
  </si>
  <si>
    <t>YLR233C</t>
  </si>
  <si>
    <t>YLR233C || EST1 (1)</t>
  </si>
  <si>
    <t>YLR234W</t>
  </si>
  <si>
    <t>YLR234W || TOP3 (1)</t>
  </si>
  <si>
    <t>YLR235C</t>
  </si>
  <si>
    <t>YLR235C ||  (1)</t>
  </si>
  <si>
    <t>YLR236C</t>
  </si>
  <si>
    <t>YLR236C ||  (1)</t>
  </si>
  <si>
    <t>YLR237W</t>
  </si>
  <si>
    <t>YLR237W || THI7 (1)</t>
  </si>
  <si>
    <t>YLR238W</t>
  </si>
  <si>
    <t>YLR238W || FAR10 (1)</t>
  </si>
  <si>
    <t>YLR239C</t>
  </si>
  <si>
    <t>YLR239C || LIP2 (1)</t>
  </si>
  <si>
    <t>YLR240W</t>
  </si>
  <si>
    <t>YLR240W || VPS34 (1)</t>
  </si>
  <si>
    <t>YLR241W</t>
  </si>
  <si>
    <t>YLR241W ||  (1)</t>
  </si>
  <si>
    <t>YLR242C</t>
  </si>
  <si>
    <t>YLR242C || ARV1 (1)</t>
  </si>
  <si>
    <t>YLR243W</t>
  </si>
  <si>
    <t>YLR243W ||  (1)</t>
  </si>
  <si>
    <t>YLR244C</t>
  </si>
  <si>
    <t>YLR244C || MAP1 (1)</t>
  </si>
  <si>
    <t>YLR245C</t>
  </si>
  <si>
    <t>YLR245C || CDD1 (1)</t>
  </si>
  <si>
    <t>YLR246W</t>
  </si>
  <si>
    <t>YLR246W || ERF2 (1)</t>
  </si>
  <si>
    <t>YLR247C</t>
  </si>
  <si>
    <t>YLR247C ||  (1)</t>
  </si>
  <si>
    <t>YLR248W</t>
  </si>
  <si>
    <t>YLR248W || RCK2 (1)</t>
  </si>
  <si>
    <t>YLR249W</t>
  </si>
  <si>
    <t>YLR249W || YEF3 (1)</t>
  </si>
  <si>
    <t>YLR250W</t>
  </si>
  <si>
    <t>YLR250W || SSP120 (1)</t>
  </si>
  <si>
    <t>YLR251W</t>
  </si>
  <si>
    <t>YLR251W || SYM1 (1)</t>
  </si>
  <si>
    <t>YLR252W</t>
  </si>
  <si>
    <t>YLR252W ||  (1)</t>
  </si>
  <si>
    <t>YLR253W</t>
  </si>
  <si>
    <t>YLR253W ||  (1)</t>
  </si>
  <si>
    <t>YLR254C</t>
  </si>
  <si>
    <t>YLR254C || NDL1 (1)</t>
  </si>
  <si>
    <t>YLR255C</t>
  </si>
  <si>
    <t>YLR255C ||  (1)</t>
  </si>
  <si>
    <t>YLR256W</t>
  </si>
  <si>
    <t>YLR256W || HAP1 (1)</t>
  </si>
  <si>
    <t>YLR257W</t>
  </si>
  <si>
    <t>YLR257W ||  (1)</t>
  </si>
  <si>
    <t>YLR258W</t>
  </si>
  <si>
    <t>YLR258W || GSY2 (1)</t>
  </si>
  <si>
    <t>YLR259C</t>
  </si>
  <si>
    <t>YLR259C || HSP60 (1)</t>
  </si>
  <si>
    <t>YLR260W</t>
  </si>
  <si>
    <t>YLR260W || LCB5 (1)</t>
  </si>
  <si>
    <t>YLR261C</t>
  </si>
  <si>
    <t>YLR261C || VPS63 (1)</t>
  </si>
  <si>
    <t>YLR262C</t>
  </si>
  <si>
    <t>YLR262C || YPT6 (1)</t>
  </si>
  <si>
    <t>YLR262C-A</t>
  </si>
  <si>
    <t>YLR262C-A ||  (1)</t>
  </si>
  <si>
    <t>YLR263W</t>
  </si>
  <si>
    <t>YLR263W || RED1 (1)</t>
  </si>
  <si>
    <t>YLR264W</t>
  </si>
  <si>
    <t>YLR264W || RPS28B (1)</t>
  </si>
  <si>
    <t>YLR265C</t>
  </si>
  <si>
    <t>YLR265C || NEJ1 (1)</t>
  </si>
  <si>
    <t>YLR266C</t>
  </si>
  <si>
    <t>YLR266C || PDR8 (1)</t>
  </si>
  <si>
    <t>YLR267W</t>
  </si>
  <si>
    <t>YLR267W ||  (1)</t>
  </si>
  <si>
    <t>YLR268W</t>
  </si>
  <si>
    <t>YLR268W || SEC22 (1)</t>
  </si>
  <si>
    <t>YLR269C</t>
  </si>
  <si>
    <t>YLR269C ||  (1)</t>
  </si>
  <si>
    <t>YLR270W</t>
  </si>
  <si>
    <t>YLR270W || DCS1 (1)</t>
  </si>
  <si>
    <t>YLR271W</t>
  </si>
  <si>
    <t>YLR271W ||  (1)</t>
  </si>
  <si>
    <t>YLR272C</t>
  </si>
  <si>
    <t>YLR272C || YCS4 (1)</t>
  </si>
  <si>
    <t>YLR273C</t>
  </si>
  <si>
    <t>YLR273C || PIG1 (1)</t>
  </si>
  <si>
    <t>YLR274W</t>
  </si>
  <si>
    <t>YLR274W || CDC46 (1)</t>
  </si>
  <si>
    <t>YLR275W</t>
  </si>
  <si>
    <t>YLR275W || SMD2 (1)</t>
  </si>
  <si>
    <t>YLR276C</t>
  </si>
  <si>
    <t>YLR276C || DBP9 (1)</t>
  </si>
  <si>
    <t>YLR277C</t>
  </si>
  <si>
    <t>YLR277C || YSH1 (1)</t>
  </si>
  <si>
    <t>YLR278C</t>
  </si>
  <si>
    <t>YLR278C ||  (1)</t>
  </si>
  <si>
    <t>YLR279W</t>
  </si>
  <si>
    <t>YLR279W ||  (1)</t>
  </si>
  <si>
    <t>YLR280C</t>
  </si>
  <si>
    <t>YLR280C ||  (1)</t>
  </si>
  <si>
    <t>YLR281C</t>
  </si>
  <si>
    <t>YLR281C ||  (1)</t>
  </si>
  <si>
    <t>YLR282C</t>
  </si>
  <si>
    <t>YLR282C ||  (1)</t>
  </si>
  <si>
    <t>YLR283W</t>
  </si>
  <si>
    <t>YLR283W ||  (1)</t>
  </si>
  <si>
    <t>YLR284C</t>
  </si>
  <si>
    <t>YLR284C || ECI1 (1)</t>
  </si>
  <si>
    <t>YLR285W</t>
  </si>
  <si>
    <t>YLR285W || NNT1 (1)</t>
  </si>
  <si>
    <t>YLR286C</t>
  </si>
  <si>
    <t>YLR286C || CTS1 (1)</t>
  </si>
  <si>
    <t>YLR287C</t>
  </si>
  <si>
    <t>YLR287C ||  (1)</t>
  </si>
  <si>
    <t>YLR287C-A</t>
  </si>
  <si>
    <t>YLR287C-A || RPS30A (1)</t>
  </si>
  <si>
    <t>YLR288C</t>
  </si>
  <si>
    <t>YLR288C || MEC3 (1)</t>
  </si>
  <si>
    <t>YLR289W</t>
  </si>
  <si>
    <t>YLR289W || GUF1 (1)</t>
  </si>
  <si>
    <t>YLR290C</t>
  </si>
  <si>
    <t>YLR290C ||  (1)</t>
  </si>
  <si>
    <t>YLR291C</t>
  </si>
  <si>
    <t>YLR291C || GCD7 (1)</t>
  </si>
  <si>
    <t>YLR292C</t>
  </si>
  <si>
    <t>YLR292C || SEC72 (1)</t>
  </si>
  <si>
    <t>YLR293C</t>
  </si>
  <si>
    <t>YLR293C || GSP1 (1)</t>
  </si>
  <si>
    <t>YLR294C</t>
  </si>
  <si>
    <t>YLR294C ||  (1)</t>
  </si>
  <si>
    <t>YLR295C</t>
  </si>
  <si>
    <t>YLR295C || ATP14 (1)</t>
  </si>
  <si>
    <t>YLR296W</t>
  </si>
  <si>
    <t>YLR296W ||  (1)</t>
  </si>
  <si>
    <t>YLR297W</t>
  </si>
  <si>
    <t>YLR297W ||  (1)</t>
  </si>
  <si>
    <t>YLR298C</t>
  </si>
  <si>
    <t>YLR298C || YHC1 (1)</t>
  </si>
  <si>
    <t>YLR299W</t>
  </si>
  <si>
    <t>YLR299W || ECM38 (1)</t>
  </si>
  <si>
    <t>YLR300W</t>
  </si>
  <si>
    <t>YLR300W || EXG1 (1)</t>
  </si>
  <si>
    <t>YLR301W</t>
  </si>
  <si>
    <t>YLR301W ||  (1)</t>
  </si>
  <si>
    <t>YLR302C</t>
  </si>
  <si>
    <t>YLR302C ||  (1)</t>
  </si>
  <si>
    <t>YLR303W</t>
  </si>
  <si>
    <t>YLR303W || MET17 (1)</t>
  </si>
  <si>
    <t>YLR304C</t>
  </si>
  <si>
    <t>YLR304C || ACO1 (1)</t>
  </si>
  <si>
    <t>YLR305C</t>
  </si>
  <si>
    <t>YLR305C || STT4 (1)</t>
  </si>
  <si>
    <t>YLR306W</t>
  </si>
  <si>
    <t>YLR306W || UBC12 (1)</t>
  </si>
  <si>
    <t>YLR307W</t>
  </si>
  <si>
    <t>YLR307W || CDA1 (1)</t>
  </si>
  <si>
    <t>YLR308W</t>
  </si>
  <si>
    <t>YLR308W || CDA2 (1)</t>
  </si>
  <si>
    <t>YLR309C</t>
  </si>
  <si>
    <t>YLR309C || IMH1 (1)</t>
  </si>
  <si>
    <t>YLR310C</t>
  </si>
  <si>
    <t>YLR310C || CDC25 (1)</t>
  </si>
  <si>
    <t>YLR312C</t>
  </si>
  <si>
    <t>YLR312C ||  (1)</t>
  </si>
  <si>
    <t>YLR312W-A</t>
  </si>
  <si>
    <t>YLR312W-A || MRPL15 (1)</t>
  </si>
  <si>
    <t>YLR313C</t>
  </si>
  <si>
    <t>YLR313C || SPH1 (1)</t>
  </si>
  <si>
    <t>YLR314C</t>
  </si>
  <si>
    <t>YLR314C || CDC3 (1)</t>
  </si>
  <si>
    <t>YLR315W</t>
  </si>
  <si>
    <t>YLR315W || NKP2 (1)</t>
  </si>
  <si>
    <t>YLR316C</t>
  </si>
  <si>
    <t>YLR316C || TAD3 (1)</t>
  </si>
  <si>
    <t>YLR317W</t>
  </si>
  <si>
    <t>YLR317W ||  (1)</t>
  </si>
  <si>
    <t>YLR318W</t>
  </si>
  <si>
    <t>YLR318W || EST2 (1)</t>
  </si>
  <si>
    <t>YLR319C</t>
  </si>
  <si>
    <t>YLR319C || BUD6 (1)</t>
  </si>
  <si>
    <t>YLR320W</t>
  </si>
  <si>
    <t>YLR320W || MMS22 (1)</t>
  </si>
  <si>
    <t>YLR321C</t>
  </si>
  <si>
    <t>YLR321C || SFH1 (1)</t>
  </si>
  <si>
    <t>YLR322W</t>
  </si>
  <si>
    <t>YLR322W || VPS65 (1)</t>
  </si>
  <si>
    <t>YLR323C</t>
  </si>
  <si>
    <t>YLR323C || CWC24 (1)</t>
  </si>
  <si>
    <t>YLR324W</t>
  </si>
  <si>
    <t>YLR324W || PEX30 (1)</t>
  </si>
  <si>
    <t>YLR325C</t>
  </si>
  <si>
    <t>YLR325C || RPL38 (1)</t>
  </si>
  <si>
    <t>YLR326W</t>
  </si>
  <si>
    <t>YLR326W ||  (1)</t>
  </si>
  <si>
    <t>YLR327C</t>
  </si>
  <si>
    <t>YLR327C ||  (1)</t>
  </si>
  <si>
    <t>YLR328W</t>
  </si>
  <si>
    <t>YLR328W || NMA1 (1)</t>
  </si>
  <si>
    <t>YLR329W</t>
  </si>
  <si>
    <t>YLR329W || REC102 (1)</t>
  </si>
  <si>
    <t>YLR330W</t>
  </si>
  <si>
    <t>YLR330W || CHS5 (1)</t>
  </si>
  <si>
    <t>YLR331C</t>
  </si>
  <si>
    <t>YLR331C ||  (1)</t>
  </si>
  <si>
    <t>YLR332W</t>
  </si>
  <si>
    <t>YLR332W || MID2 (1)</t>
  </si>
  <si>
    <t>YLR333C</t>
  </si>
  <si>
    <t>YLR333C || RPS25B (1)</t>
  </si>
  <si>
    <t>YLR335W</t>
  </si>
  <si>
    <t>YLR335W || NUP2 (1)</t>
  </si>
  <si>
    <t>YLR336C</t>
  </si>
  <si>
    <t>YLR336C || SGD1 (1)</t>
  </si>
  <si>
    <t>YLR337C</t>
  </si>
  <si>
    <t>YLR337C || VRP1 (1)</t>
  </si>
  <si>
    <t>YLR338W</t>
  </si>
  <si>
    <t>YLR338W ||  (1)</t>
  </si>
  <si>
    <t>YLR339C</t>
  </si>
  <si>
    <t>YLR339C ||  (1)</t>
  </si>
  <si>
    <t>YLR340W</t>
  </si>
  <si>
    <t>YLR340W || RPP0 (1)</t>
  </si>
  <si>
    <t>YLR341W</t>
  </si>
  <si>
    <t>YLR341W || SPO77 (1)</t>
  </si>
  <si>
    <t>YLR342W</t>
  </si>
  <si>
    <t>YLR342W || FKS1 (1)</t>
  </si>
  <si>
    <t>YLR343W</t>
  </si>
  <si>
    <t>YLR343W || GAS2 (1)</t>
  </si>
  <si>
    <t>YLR344W</t>
  </si>
  <si>
    <t>YLR344W || RPL26A (1)</t>
  </si>
  <si>
    <t>YLR345W</t>
  </si>
  <si>
    <t>YLR345W ||  (1)</t>
  </si>
  <si>
    <t>YLR346C</t>
  </si>
  <si>
    <t>YLR346C ||  (1)</t>
  </si>
  <si>
    <t>YLR347C</t>
  </si>
  <si>
    <t>YLR347C || KAP95 (1)</t>
  </si>
  <si>
    <t>YLR348C</t>
  </si>
  <si>
    <t>YLR348C || DIC1 (1)</t>
  </si>
  <si>
    <t>YLR349W</t>
  </si>
  <si>
    <t>YLR349W ||  (1)</t>
  </si>
  <si>
    <t>YLR350W</t>
  </si>
  <si>
    <t>YLR350W || ORM2 (1)</t>
  </si>
  <si>
    <t>YLR351C</t>
  </si>
  <si>
    <t>YLR351C || NIT3 (1)</t>
  </si>
  <si>
    <t>YLR352W</t>
  </si>
  <si>
    <t>YLR352W ||  (1)</t>
  </si>
  <si>
    <t>YLR353W</t>
  </si>
  <si>
    <t>YLR353W || BUD8 (1)</t>
  </si>
  <si>
    <t>YLR354C</t>
  </si>
  <si>
    <t>YLR354C || TAL1 (1)</t>
  </si>
  <si>
    <t>YLR355C</t>
  </si>
  <si>
    <t>YLR355C || ILV5 (1)</t>
  </si>
  <si>
    <t>YLR356W</t>
  </si>
  <si>
    <t>YLR356W ||  (1)</t>
  </si>
  <si>
    <t>YLR357W</t>
  </si>
  <si>
    <t>YLR357W || RSC2 (1)</t>
  </si>
  <si>
    <t>YLR358C</t>
  </si>
  <si>
    <t>YLR358C ||  (1)</t>
  </si>
  <si>
    <t>YLR359W</t>
  </si>
  <si>
    <t>YLR359W || ADE13 (1)</t>
  </si>
  <si>
    <t>YLR360W</t>
  </si>
  <si>
    <t>YLR360W || VPS38 (1)</t>
  </si>
  <si>
    <t>YLR361C</t>
  </si>
  <si>
    <t>YLR361C || DCR2 (1)</t>
  </si>
  <si>
    <t>YLR362W</t>
  </si>
  <si>
    <t>YLR362W || STE11 (1)</t>
  </si>
  <si>
    <t>YLR363C</t>
  </si>
  <si>
    <t>YLR363C || NMD4 (1)</t>
  </si>
  <si>
    <t>YLR363W-A</t>
  </si>
  <si>
    <t>YLR363W-A ||  (1)</t>
  </si>
  <si>
    <t>YLR364W</t>
  </si>
  <si>
    <t>YLR364W ||  (1)</t>
  </si>
  <si>
    <t>YLR365W</t>
  </si>
  <si>
    <t>YLR365W ||  (1)</t>
  </si>
  <si>
    <t>YLR367W</t>
  </si>
  <si>
    <t>YLR367W || RPS22B (1)</t>
  </si>
  <si>
    <t>YLR368W</t>
  </si>
  <si>
    <t>YLR368W || MDM30 (1)</t>
  </si>
  <si>
    <t>YLR369W</t>
  </si>
  <si>
    <t>YLR369W || SSQ1 (1)</t>
  </si>
  <si>
    <t>YLR370C</t>
  </si>
  <si>
    <t>YLR370C || ARC18 (1)</t>
  </si>
  <si>
    <t>YLR371W</t>
  </si>
  <si>
    <t>YLR371W || ROM2 (1)</t>
  </si>
  <si>
    <t>YLR372W</t>
  </si>
  <si>
    <t>YLR372W || SUR4 (1)</t>
  </si>
  <si>
    <t>YLR373C</t>
  </si>
  <si>
    <t>YLR373C || VID22 (1)</t>
  </si>
  <si>
    <t>YLR374C</t>
  </si>
  <si>
    <t>YLR374C ||  (1)</t>
  </si>
  <si>
    <t>YLR375W</t>
  </si>
  <si>
    <t>YLR375W || STP3 (1)</t>
  </si>
  <si>
    <t>YLR376C</t>
  </si>
  <si>
    <t>YLR376C || PSY3 (1)</t>
  </si>
  <si>
    <t>YLR377C</t>
  </si>
  <si>
    <t>YLR377C || FBP1 (1)</t>
  </si>
  <si>
    <t>YLR378C</t>
  </si>
  <si>
    <t>YLR378C || SEC61 (1)</t>
  </si>
  <si>
    <t>YLR379W</t>
  </si>
  <si>
    <t>YLR379W ||  (1)</t>
  </si>
  <si>
    <t>YLR380W</t>
  </si>
  <si>
    <t>YLR380W || CSR1 (1)</t>
  </si>
  <si>
    <t>YLR381W</t>
  </si>
  <si>
    <t>YLR381W || CTF3 (1)</t>
  </si>
  <si>
    <t>YLR382C</t>
  </si>
  <si>
    <t>YLR382C || NAM2 (1)</t>
  </si>
  <si>
    <t>YLR383W</t>
  </si>
  <si>
    <t>YLR383W || SMC6 (1)</t>
  </si>
  <si>
    <t>YLR384C</t>
  </si>
  <si>
    <t>YLR384C || IKI3 (1)</t>
  </si>
  <si>
    <t>YLR385C</t>
  </si>
  <si>
    <t>YLR385C || SWC7 (1)</t>
  </si>
  <si>
    <t>YLR386W</t>
  </si>
  <si>
    <t>YLR386W || VAC14 (1)</t>
  </si>
  <si>
    <t>YLR387C</t>
  </si>
  <si>
    <t>YLR387C || REH1 (1)</t>
  </si>
  <si>
    <t>YLR388W</t>
  </si>
  <si>
    <t>YLR388W || RPS29A (1)</t>
  </si>
  <si>
    <t>YLR389C</t>
  </si>
  <si>
    <t>YLR389C || STE23 (1)</t>
  </si>
  <si>
    <t>YLR390W</t>
  </si>
  <si>
    <t>YLR390W || ECM19 (1)</t>
  </si>
  <si>
    <t>YLR390W-A</t>
  </si>
  <si>
    <t>YLR390W-A || CCW14 (1)</t>
  </si>
  <si>
    <t>YLR392C</t>
  </si>
  <si>
    <t>YLR392C ||  (1)</t>
  </si>
  <si>
    <t>YLR393W</t>
  </si>
  <si>
    <t>YLR393W || ATP10 (1)</t>
  </si>
  <si>
    <t>YLR394W</t>
  </si>
  <si>
    <t>YLR394W || CST9 (1)</t>
  </si>
  <si>
    <t>YLR395C</t>
  </si>
  <si>
    <t>YLR395C || COX8 (1)</t>
  </si>
  <si>
    <t>YLR396C</t>
  </si>
  <si>
    <t>YLR396C || VPS33 (1)</t>
  </si>
  <si>
    <t>YLR397C</t>
  </si>
  <si>
    <t>YLR397C || AFG2 (1)</t>
  </si>
  <si>
    <t>YLR398C</t>
  </si>
  <si>
    <t>YLR398C || SKI2 (1)</t>
  </si>
  <si>
    <t>YLR399C</t>
  </si>
  <si>
    <t>YLR399C || BDF1 (1)</t>
  </si>
  <si>
    <t>YLR400W</t>
  </si>
  <si>
    <t>YLR400W ||  (1)</t>
  </si>
  <si>
    <t>YLR401C</t>
  </si>
  <si>
    <t>YLR401C || DUS3 (1)</t>
  </si>
  <si>
    <t>YLR403W</t>
  </si>
  <si>
    <t>YLR403W || SFP1 (1)</t>
  </si>
  <si>
    <t>YLR404W</t>
  </si>
  <si>
    <t>YLR404W ||  (1)</t>
  </si>
  <si>
    <t>YLR405W</t>
  </si>
  <si>
    <t>YLR405W || DUS4 (1)</t>
  </si>
  <si>
    <t>YLR406C</t>
  </si>
  <si>
    <t>YLR406C || RPL31B (1)</t>
  </si>
  <si>
    <t>YLR407W</t>
  </si>
  <si>
    <t>YLR407W ||  (1)</t>
  </si>
  <si>
    <t>YLR408C</t>
  </si>
  <si>
    <t>YLR408C ||  (1)</t>
  </si>
  <si>
    <t>YLR409C</t>
  </si>
  <si>
    <t>YLR409C || UTP21 (1)</t>
  </si>
  <si>
    <t>YLR410W</t>
  </si>
  <si>
    <t>YLR410W || VIP1 (1)</t>
  </si>
  <si>
    <t>YLR411W</t>
  </si>
  <si>
    <t>YLR411W || CTR3 (1)</t>
  </si>
  <si>
    <t>YLR412W</t>
  </si>
  <si>
    <t>YLR412W ||  (1)</t>
  </si>
  <si>
    <t>YLR413W</t>
  </si>
  <si>
    <t>YLR413W ||  (1)</t>
  </si>
  <si>
    <t>YLR414C</t>
  </si>
  <si>
    <t>YLR414C ||  (1)</t>
  </si>
  <si>
    <t>YLR415C</t>
  </si>
  <si>
    <t>YLR415C ||  (1)</t>
  </si>
  <si>
    <t>YLR416C</t>
  </si>
  <si>
    <t>YLR416C ||  (1)</t>
  </si>
  <si>
    <t>YLR417W</t>
  </si>
  <si>
    <t>YLR417W || VPS36 (1)</t>
  </si>
  <si>
    <t>YLR418C</t>
  </si>
  <si>
    <t>YLR418C || CDC73 (1)</t>
  </si>
  <si>
    <t>YLR419W</t>
  </si>
  <si>
    <t>YLR419W ||  (1)</t>
  </si>
  <si>
    <t>YLR420W</t>
  </si>
  <si>
    <t>YLR420W || URA4 (1)</t>
  </si>
  <si>
    <t>YLR421C</t>
  </si>
  <si>
    <t>YLR421C || RPN13 (1)</t>
  </si>
  <si>
    <t>YLR422W</t>
  </si>
  <si>
    <t>YLR422W ||  (1)</t>
  </si>
  <si>
    <t>YLR423C</t>
  </si>
  <si>
    <t>YLR423C || ATG17 (1)</t>
  </si>
  <si>
    <t>YLR424W</t>
  </si>
  <si>
    <t>YLR424W ||  (1)</t>
  </si>
  <si>
    <t>YLR425W</t>
  </si>
  <si>
    <t>YLR425W || TUS1 (1)</t>
  </si>
  <si>
    <t>YLR426W</t>
  </si>
  <si>
    <t>YLR426W ||  (1)</t>
  </si>
  <si>
    <t>YLR427W</t>
  </si>
  <si>
    <t>YLR427W || MAG2 (1)</t>
  </si>
  <si>
    <t>YLR428C</t>
  </si>
  <si>
    <t>YLR428C ||  (1)</t>
  </si>
  <si>
    <t>YLR429W</t>
  </si>
  <si>
    <t>YLR429W || CRN1 (1)</t>
  </si>
  <si>
    <t>YLR430W</t>
  </si>
  <si>
    <t>YLR430W || SEN1 (1)</t>
  </si>
  <si>
    <t>YLR431C</t>
  </si>
  <si>
    <t>YLR431C || ATG23 (1)</t>
  </si>
  <si>
    <t>YLR432W</t>
  </si>
  <si>
    <t>YLR432W || IMD3 (1)</t>
  </si>
  <si>
    <t>YLR433C</t>
  </si>
  <si>
    <t>YLR433C || CNA1 (1)</t>
  </si>
  <si>
    <t>YLR435W</t>
  </si>
  <si>
    <t>YLR435W || TSR2 (1)</t>
  </si>
  <si>
    <t>YLR436C</t>
  </si>
  <si>
    <t>YLR436C || ECM30 (1)</t>
  </si>
  <si>
    <t>YLR437C</t>
  </si>
  <si>
    <t>YLR437C ||  (1)</t>
  </si>
  <si>
    <t>YLR438C-A</t>
  </si>
  <si>
    <t>YLR438C-A || LSM3 (1)</t>
  </si>
  <si>
    <t>YLR438W</t>
  </si>
  <si>
    <t>YLR438W || CAR2 (1)</t>
  </si>
  <si>
    <t>YLR439W</t>
  </si>
  <si>
    <t>YLR439W || MRPL4 (1)</t>
  </si>
  <si>
    <t>YLR440C</t>
  </si>
  <si>
    <t>YLR440C || SEC39 (1)</t>
  </si>
  <si>
    <t>YLR441C</t>
  </si>
  <si>
    <t>YLR441C || RPS1A (1)</t>
  </si>
  <si>
    <t>YLR442C</t>
  </si>
  <si>
    <t>YLR442C || SIR3 (1)</t>
  </si>
  <si>
    <t>YLR443W</t>
  </si>
  <si>
    <t>YLR443W || ECM7 (1)</t>
  </si>
  <si>
    <t>YLR444C</t>
  </si>
  <si>
    <t>YLR444C ||  (1)</t>
  </si>
  <si>
    <t>YLR445W</t>
  </si>
  <si>
    <t>YLR445W ||  (1)</t>
  </si>
  <si>
    <t>YLR446W</t>
  </si>
  <si>
    <t>YLR446W ||  (1)</t>
  </si>
  <si>
    <t>YLR447C</t>
  </si>
  <si>
    <t>YLR447C || VMA6 (1)</t>
  </si>
  <si>
    <t>YLR448W</t>
  </si>
  <si>
    <t>YLR448W || RPL6B (1)</t>
  </si>
  <si>
    <t>YLR449W</t>
  </si>
  <si>
    <t>YLR449W || FPR4 (1)</t>
  </si>
  <si>
    <t>YLR450W</t>
  </si>
  <si>
    <t>YLR450W || HMG2 (1)</t>
  </si>
  <si>
    <t>YLR451W</t>
  </si>
  <si>
    <t>YLR451W || LEU3 (1)</t>
  </si>
  <si>
    <t>YLR452C</t>
  </si>
  <si>
    <t>YLR452C || SST2 (1)</t>
  </si>
  <si>
    <t>YLR453C</t>
  </si>
  <si>
    <t>YLR453C || RIF2 (1)</t>
  </si>
  <si>
    <t>YLR454W</t>
  </si>
  <si>
    <t>YLR454W ||  (1)</t>
  </si>
  <si>
    <t>YLR455W</t>
  </si>
  <si>
    <t>YLR455W ||  (1)</t>
  </si>
  <si>
    <t>YLR456W</t>
  </si>
  <si>
    <t>YLR456W ||  (1)</t>
  </si>
  <si>
    <t>YLR457C</t>
  </si>
  <si>
    <t>YLR457C || NBP1 (1)</t>
  </si>
  <si>
    <t>YLR458W</t>
  </si>
  <si>
    <t>YLR458W ||  (1)</t>
  </si>
  <si>
    <t>YLR459W</t>
  </si>
  <si>
    <t>YLR459W || GAB1 (1)</t>
  </si>
  <si>
    <t>YLR460C</t>
  </si>
  <si>
    <t>YLR460C ||  (1)</t>
  </si>
  <si>
    <t>YLR461W</t>
  </si>
  <si>
    <t>YLR461W || PAU4 (1)</t>
  </si>
  <si>
    <t>YLR462W</t>
  </si>
  <si>
    <t>YLR462W ||  (1)</t>
  </si>
  <si>
    <t>YLR463C</t>
  </si>
  <si>
    <t>YLR463C ||  (1)</t>
  </si>
  <si>
    <t>YLR464W</t>
  </si>
  <si>
    <t>YLR464W ||  (1)</t>
  </si>
  <si>
    <t>YLR465C</t>
  </si>
  <si>
    <t>YLR465C || BSC3 (1)</t>
  </si>
  <si>
    <t>YLR466W</t>
  </si>
  <si>
    <t>YLR466W || YRF1-4 (1)</t>
  </si>
  <si>
    <t>YLR467W</t>
  </si>
  <si>
    <t>YLR467W || YRF1-5 (1)</t>
  </si>
  <si>
    <t>YML001W</t>
  </si>
  <si>
    <t>YML001W || YPT7 (1)</t>
  </si>
  <si>
    <t>YML002W</t>
  </si>
  <si>
    <t>YML002W ||  (1)</t>
  </si>
  <si>
    <t>YML003W</t>
  </si>
  <si>
    <t>YML003W ||  (1)</t>
  </si>
  <si>
    <t>YML004C</t>
  </si>
  <si>
    <t>YML004C || GLO1 (1)</t>
  </si>
  <si>
    <t>YML005W</t>
  </si>
  <si>
    <t>YML005W || TRM12 (1)</t>
  </si>
  <si>
    <t>YML006C</t>
  </si>
  <si>
    <t>YML006C || GIS4 (1)</t>
  </si>
  <si>
    <t>YML007C-A</t>
  </si>
  <si>
    <t>YML007C-A ||  (1)</t>
  </si>
  <si>
    <t>YML007W</t>
  </si>
  <si>
    <t>YML007W || YAP1 (1)</t>
  </si>
  <si>
    <t>YML008C</t>
  </si>
  <si>
    <t>YML008C || ERG6 (1)</t>
  </si>
  <si>
    <t>YML009C</t>
  </si>
  <si>
    <t>YML009C || MRPL39 (1)</t>
  </si>
  <si>
    <t>YML009C-A</t>
  </si>
  <si>
    <t>YML009C-A ||  (1)</t>
  </si>
  <si>
    <t>YML009W-B</t>
  </si>
  <si>
    <t>YML009W-B ||  (1)</t>
  </si>
  <si>
    <t>YML010W</t>
  </si>
  <si>
    <t>YML010W || SPT5 (1)</t>
  </si>
  <si>
    <t>YML011C</t>
  </si>
  <si>
    <t>YML011C ||  (1)</t>
  </si>
  <si>
    <t>YML012C-A</t>
  </si>
  <si>
    <t>YML012C-A ||  (1)</t>
  </si>
  <si>
    <t>YML012W</t>
  </si>
  <si>
    <t>YML012W || ERV25 (1)</t>
  </si>
  <si>
    <t>YML013W</t>
  </si>
  <si>
    <t>YML013W || SEL1 (1)</t>
  </si>
  <si>
    <t>YML014W</t>
  </si>
  <si>
    <t>YML014W || TRM9 (1)</t>
  </si>
  <si>
    <t>YML015C</t>
  </si>
  <si>
    <t>YML015C || TAF11 (1)</t>
  </si>
  <si>
    <t>YML016C</t>
  </si>
  <si>
    <t>YML016C || PPZ1 (1)</t>
  </si>
  <si>
    <t>YML017W</t>
  </si>
  <si>
    <t>YML017W || PSP2 (1)</t>
  </si>
  <si>
    <t>YML018C</t>
  </si>
  <si>
    <t>YML018C ||  (1)</t>
  </si>
  <si>
    <t>YML019W</t>
  </si>
  <si>
    <t>YML019W || OST6 (1)</t>
  </si>
  <si>
    <t>YML020W</t>
  </si>
  <si>
    <t>YML020W ||  (1)</t>
  </si>
  <si>
    <t>YML021C</t>
  </si>
  <si>
    <t>YML021C || UNG1 (1)</t>
  </si>
  <si>
    <t>YML022W</t>
  </si>
  <si>
    <t>YML022W || APT1 (1)</t>
  </si>
  <si>
    <t>YML023C</t>
  </si>
  <si>
    <t>YML023C ||  (1)</t>
  </si>
  <si>
    <t>YML024W</t>
  </si>
  <si>
    <t>YML024W || RPS17A (1)</t>
  </si>
  <si>
    <t>YML025C</t>
  </si>
  <si>
    <t>YML025C || YML6 (1)</t>
  </si>
  <si>
    <t>YML026C</t>
  </si>
  <si>
    <t>YML026C || RPS18B (1)</t>
  </si>
  <si>
    <t>YML027W</t>
  </si>
  <si>
    <t>YML027W || YOX1 (1)</t>
  </si>
  <si>
    <t>YML028W</t>
  </si>
  <si>
    <t>YML028W || TSA1 (1)</t>
  </si>
  <si>
    <t>YML029W</t>
  </si>
  <si>
    <t>YML029W || USA1 (1)</t>
  </si>
  <si>
    <t>YML030W</t>
  </si>
  <si>
    <t>YML030W ||  (1)</t>
  </si>
  <si>
    <t>YML031W</t>
  </si>
  <si>
    <t>YML031W || NDC1 (1)</t>
  </si>
  <si>
    <t>YML032C</t>
  </si>
  <si>
    <t>YML032C || RAD52 (1)</t>
  </si>
  <si>
    <t>YML034C-A</t>
  </si>
  <si>
    <t>YML034C-A ||  (1)</t>
  </si>
  <si>
    <t>YML034W</t>
  </si>
  <si>
    <t>YML034W || SRC1 (1)</t>
  </si>
  <si>
    <t>YML035C</t>
  </si>
  <si>
    <t>YML035C || AMD1 (1)</t>
  </si>
  <si>
    <t>YML036W</t>
  </si>
  <si>
    <t>YML036W ||  (1)</t>
  </si>
  <si>
    <t>YML037C</t>
  </si>
  <si>
    <t>YML037C ||  (1)</t>
  </si>
  <si>
    <t>YML038C</t>
  </si>
  <si>
    <t>YML038C || YMD8 (1)</t>
  </si>
  <si>
    <t>YML041C</t>
  </si>
  <si>
    <t>YML041C || VPS71 (1)</t>
  </si>
  <si>
    <t>YML042W</t>
  </si>
  <si>
    <t>YML042W || CAT2 (1)</t>
  </si>
  <si>
    <t>YML043C</t>
  </si>
  <si>
    <t>YML043C || RRN11 (1)</t>
  </si>
  <si>
    <t>YML046W</t>
  </si>
  <si>
    <t>YML046W || PRP39 (1)</t>
  </si>
  <si>
    <t>YML047W-A</t>
  </si>
  <si>
    <t>YML047W-A ||  (1)</t>
  </si>
  <si>
    <t>YML048W</t>
  </si>
  <si>
    <t>YML048W || GSF2 (1)</t>
  </si>
  <si>
    <t>YML049C</t>
  </si>
  <si>
    <t>YML049C || RSE1 (1)</t>
  </si>
  <si>
    <t>YML050W</t>
  </si>
  <si>
    <t>YML050W ||  (1)</t>
  </si>
  <si>
    <t>YML051W</t>
  </si>
  <si>
    <t>YML051W || GAL80 (1)</t>
  </si>
  <si>
    <t>YML052W</t>
  </si>
  <si>
    <t>YML052W || SUR7 (1)</t>
  </si>
  <si>
    <t>YML053C</t>
  </si>
  <si>
    <t>YML053C ||  (1)</t>
  </si>
  <si>
    <t>YML054C</t>
  </si>
  <si>
    <t>YML054C || CYB2 (1)</t>
  </si>
  <si>
    <t>YML055W</t>
  </si>
  <si>
    <t>YML055W || SPC2 (1)</t>
  </si>
  <si>
    <t>YML056C</t>
  </si>
  <si>
    <t>YML056C || IMD4 (1)</t>
  </si>
  <si>
    <t>YML057C-A</t>
  </si>
  <si>
    <t>YML057C-A ||  (1)</t>
  </si>
  <si>
    <t>YML057W</t>
  </si>
  <si>
    <t>YML057W || CMP2 (1)</t>
  </si>
  <si>
    <t>YML058W</t>
  </si>
  <si>
    <t>YML058W || SML1 (1)</t>
  </si>
  <si>
    <t>YML058W-A</t>
  </si>
  <si>
    <t>YML058W-A || HUG1 (1)</t>
  </si>
  <si>
    <t>YML059C</t>
  </si>
  <si>
    <t>YML059C || NTE1 (1)</t>
  </si>
  <si>
    <t>YML060W</t>
  </si>
  <si>
    <t>YML060W || OGG1 (1)</t>
  </si>
  <si>
    <t>YML061C</t>
  </si>
  <si>
    <t>YML061C || PIF1 (1)</t>
  </si>
  <si>
    <t>YML062C</t>
  </si>
  <si>
    <t>YML062C || MFT1 (1)</t>
  </si>
  <si>
    <t>YML063W</t>
  </si>
  <si>
    <t>YML063W || RPS1B (1)</t>
  </si>
  <si>
    <t>YML064C</t>
  </si>
  <si>
    <t>YML064C || TEM1 (1)</t>
  </si>
  <si>
    <t>YML065W</t>
  </si>
  <si>
    <t>YML065W || ORC1 (1)</t>
  </si>
  <si>
    <t>YML066C</t>
  </si>
  <si>
    <t>YML066C || SMA2 (1)</t>
  </si>
  <si>
    <t>YML067C</t>
  </si>
  <si>
    <t>YML067C || ERV41 (1)</t>
  </si>
  <si>
    <t>YML068W</t>
  </si>
  <si>
    <t>YML068W || ITT1 (1)</t>
  </si>
  <si>
    <t>YML069W</t>
  </si>
  <si>
    <t>YML069W || POB3 (1)</t>
  </si>
  <si>
    <t>YML070W</t>
  </si>
  <si>
    <t>YML070W || DAK1 (1)</t>
  </si>
  <si>
    <t>YML071C</t>
  </si>
  <si>
    <t>YML071C || COG8 (1)</t>
  </si>
  <si>
    <t>YML072C</t>
  </si>
  <si>
    <t>YML072C || TCB3 (1)</t>
  </si>
  <si>
    <t>YML073C</t>
  </si>
  <si>
    <t>YML073C || RPL6A (1)</t>
  </si>
  <si>
    <t>YML074C</t>
  </si>
  <si>
    <t>YML074C || FPR3 (1)</t>
  </si>
  <si>
    <t>YML075C</t>
  </si>
  <si>
    <t>YML075C || HMG1 (1)</t>
  </si>
  <si>
    <t>YML076C</t>
  </si>
  <si>
    <t>YML076C || WAR1 (1)</t>
  </si>
  <si>
    <t>YML077W</t>
  </si>
  <si>
    <t>YML077W || BET5 (1)</t>
  </si>
  <si>
    <t>YML078W</t>
  </si>
  <si>
    <t>YML078W || CPR3 (1)</t>
  </si>
  <si>
    <t>YML079W</t>
  </si>
  <si>
    <t>YML079W ||  (1)</t>
  </si>
  <si>
    <t>YML080W</t>
  </si>
  <si>
    <t>YML080W || DUS1 (1)</t>
  </si>
  <si>
    <t>YML081C-A</t>
  </si>
  <si>
    <t>YML081C-A || ATP18 (1)</t>
  </si>
  <si>
    <t>YML081W</t>
  </si>
  <si>
    <t>YML081W ||  (1)</t>
  </si>
  <si>
    <t>YML082W</t>
  </si>
  <si>
    <t>YML082W ||  (1)</t>
  </si>
  <si>
    <t>YML083C</t>
  </si>
  <si>
    <t>YML083C ||  (1)</t>
  </si>
  <si>
    <t>YML084W</t>
  </si>
  <si>
    <t>YML084W ||  (1)</t>
  </si>
  <si>
    <t>YML085C</t>
  </si>
  <si>
    <t>YML085C || TUB1 (1)</t>
  </si>
  <si>
    <t>YML086C</t>
  </si>
  <si>
    <t>YML086C || ALO1 (1)</t>
  </si>
  <si>
    <t>YML087C</t>
  </si>
  <si>
    <t>YML087C ||  (1)</t>
  </si>
  <si>
    <t>YML088W</t>
  </si>
  <si>
    <t>YML088W || UFO1 (1)</t>
  </si>
  <si>
    <t>YML089C</t>
  </si>
  <si>
    <t>YML089C ||  (1)</t>
  </si>
  <si>
    <t>YML090W</t>
  </si>
  <si>
    <t>YML090W ||  (1)</t>
  </si>
  <si>
    <t>YML091C</t>
  </si>
  <si>
    <t>YML091C || RPM2 (1)</t>
  </si>
  <si>
    <t>YML092C</t>
  </si>
  <si>
    <t>YML092C || PRE8 (1)</t>
  </si>
  <si>
    <t>YML093W</t>
  </si>
  <si>
    <t>YML093W || UTP14 (1)</t>
  </si>
  <si>
    <t>YML094C-A</t>
  </si>
  <si>
    <t>YML094C-A ||  (1)</t>
  </si>
  <si>
    <t>YML094W</t>
  </si>
  <si>
    <t>YML094W || GIM5 (1)</t>
  </si>
  <si>
    <t>YML095C</t>
  </si>
  <si>
    <t>YML095C || RAD10 (1)</t>
  </si>
  <si>
    <t>YML096W</t>
  </si>
  <si>
    <t>YML096W ||  (1)</t>
  </si>
  <si>
    <t>YML097C</t>
  </si>
  <si>
    <t>YML097C || VPS9 (1)</t>
  </si>
  <si>
    <t>YML098W</t>
  </si>
  <si>
    <t>YML098W || TAF13 (1)</t>
  </si>
  <si>
    <t>YML099C</t>
  </si>
  <si>
    <t>YML099C || ARG81 (1)</t>
  </si>
  <si>
    <t>YML099W-A</t>
  </si>
  <si>
    <t>YML099W-A ||  (1)</t>
  </si>
  <si>
    <t>YML100W</t>
  </si>
  <si>
    <t>YML100W || TSL1 (1)</t>
  </si>
  <si>
    <t>YML101C</t>
  </si>
  <si>
    <t>YML101C || CUE4 (1)</t>
  </si>
  <si>
    <t>YML101C-A</t>
  </si>
  <si>
    <t>YML101C-A ||  (1)</t>
  </si>
  <si>
    <t>YML102W</t>
  </si>
  <si>
    <t>YML102W || CAC2 (1)</t>
  </si>
  <si>
    <t>YML103C</t>
  </si>
  <si>
    <t>YML103C || NUP188 (1)</t>
  </si>
  <si>
    <t>YML104C</t>
  </si>
  <si>
    <t>YML104C || MDM1 (1)</t>
  </si>
  <si>
    <t>YML105C</t>
  </si>
  <si>
    <t>YML105C || SEC65 (1)</t>
  </si>
  <si>
    <t>YML106W</t>
  </si>
  <si>
    <t>YML106W || URA5 (1)</t>
  </si>
  <si>
    <t>YML107C</t>
  </si>
  <si>
    <t>YML107C ||  (1)</t>
  </si>
  <si>
    <t>YML108W</t>
  </si>
  <si>
    <t>YML108W ||  (1)</t>
  </si>
  <si>
    <t>YML109W</t>
  </si>
  <si>
    <t>YML109W || ZDS2 (1)</t>
  </si>
  <si>
    <t>YML110C</t>
  </si>
  <si>
    <t>YML110C || COQ5 (1)</t>
  </si>
  <si>
    <t>YML111W</t>
  </si>
  <si>
    <t>YML111W || BUL2 (1)</t>
  </si>
  <si>
    <t>YML112W</t>
  </si>
  <si>
    <t>YML112W || CTK3 (1)</t>
  </si>
  <si>
    <t>YML113W</t>
  </si>
  <si>
    <t>YML113W || DAT1 (1)</t>
  </si>
  <si>
    <t>YML114C</t>
  </si>
  <si>
    <t>YML114C || TAF8 (1)</t>
  </si>
  <si>
    <t>YML115C</t>
  </si>
  <si>
    <t>YML115C || VAN1 (1)</t>
  </si>
  <si>
    <t>YML116W</t>
  </si>
  <si>
    <t>YML116W || ATR1 (1)</t>
  </si>
  <si>
    <t>YML116W-A</t>
  </si>
  <si>
    <t>YML116W-A ||  (1)</t>
  </si>
  <si>
    <t>YML117W</t>
  </si>
  <si>
    <t>YML117W || NAB6 (1)</t>
  </si>
  <si>
    <t>YML118W</t>
  </si>
  <si>
    <t>YML118W || NGL3 (1)</t>
  </si>
  <si>
    <t>YML119W</t>
  </si>
  <si>
    <t>YML119W ||  (1)</t>
  </si>
  <si>
    <t>YML120C</t>
  </si>
  <si>
    <t>YML120C || NDI1 (1)</t>
  </si>
  <si>
    <t>YML121W</t>
  </si>
  <si>
    <t>YML121W || GTR1 (1)</t>
  </si>
  <si>
    <t>YML122C</t>
  </si>
  <si>
    <t>YML122C ||  (1)</t>
  </si>
  <si>
    <t>YML123C</t>
  </si>
  <si>
    <t>YML123C || PHO84 (1)</t>
  </si>
  <si>
    <t>YML124C</t>
  </si>
  <si>
    <t>YML124C || TUB3 (1)</t>
  </si>
  <si>
    <t>YML125C</t>
  </si>
  <si>
    <t>YML125C ||  (1)</t>
  </si>
  <si>
    <t>YML126C</t>
  </si>
  <si>
    <t>YML126C || ERG13 (1)</t>
  </si>
  <si>
    <t>YML127W</t>
  </si>
  <si>
    <t>YML127W || RSC9 (1)</t>
  </si>
  <si>
    <t>YML128C</t>
  </si>
  <si>
    <t>YML128C || MSC1 (1)</t>
  </si>
  <si>
    <t>YML129C</t>
  </si>
  <si>
    <t>YML129C || COX14 (1)</t>
  </si>
  <si>
    <t>YML130C</t>
  </si>
  <si>
    <t>YML130C || ERO1 (1)</t>
  </si>
  <si>
    <t>YML131W</t>
  </si>
  <si>
    <t>YML131W ||  (1)</t>
  </si>
  <si>
    <t>YML132W</t>
  </si>
  <si>
    <t>YML132W || COS3 (1)</t>
  </si>
  <si>
    <t>YML133C</t>
  </si>
  <si>
    <t>YML133C ||  (1)</t>
  </si>
  <si>
    <t>YMR001C</t>
  </si>
  <si>
    <t>YMR001C || CDC5 (1)</t>
  </si>
  <si>
    <t>YMR002W</t>
  </si>
  <si>
    <t>YMR002W ||  (1)</t>
  </si>
  <si>
    <t>YMR003W</t>
  </si>
  <si>
    <t>YMR003W ||  (1)</t>
  </si>
  <si>
    <t>YMR004W</t>
  </si>
  <si>
    <t>YMR004W || MVP1 (1)</t>
  </si>
  <si>
    <t>YMR005W</t>
  </si>
  <si>
    <t>YMR005W || TAF4 (1)</t>
  </si>
  <si>
    <t>YMR006C</t>
  </si>
  <si>
    <t>YMR006C || PLB2 (1)</t>
  </si>
  <si>
    <t>YMR007W</t>
  </si>
  <si>
    <t>YMR007W ||  (1)</t>
  </si>
  <si>
    <t>YMR008C</t>
  </si>
  <si>
    <t>YMR008C || PLB1 (1)</t>
  </si>
  <si>
    <t>YMR009W</t>
  </si>
  <si>
    <t>YMR009W ||  (1)</t>
  </si>
  <si>
    <t>YMR010W</t>
  </si>
  <si>
    <t>YMR010W ||  (1)</t>
  </si>
  <si>
    <t>YMR011W</t>
  </si>
  <si>
    <t>YMR011W || HXT2 (1)</t>
  </si>
  <si>
    <t>YMR012W</t>
  </si>
  <si>
    <t>YMR012W || CLU1 (1)</t>
  </si>
  <si>
    <t>YMR013C</t>
  </si>
  <si>
    <t>YMR013C || SEC59 (1)</t>
  </si>
  <si>
    <t>YMR013W-A</t>
  </si>
  <si>
    <t>YMR013W-A ||  (1)</t>
  </si>
  <si>
    <t>YMR014W</t>
  </si>
  <si>
    <t>YMR014W || BUD22 (1)</t>
  </si>
  <si>
    <t>YMR015C</t>
  </si>
  <si>
    <t>YMR015C || ERG5 (1)</t>
  </si>
  <si>
    <t>YMR016C</t>
  </si>
  <si>
    <t>YMR016C || SOK2 (1)</t>
  </si>
  <si>
    <t>YMR017W</t>
  </si>
  <si>
    <t>YMR017W || SPO20 (1)</t>
  </si>
  <si>
    <t>YMR018W</t>
  </si>
  <si>
    <t>YMR018W ||  (1)</t>
  </si>
  <si>
    <t>YMR019W</t>
  </si>
  <si>
    <t>YMR019W || STB4 (1)</t>
  </si>
  <si>
    <t>YMR020W</t>
  </si>
  <si>
    <t>YMR020W || FMS1 (1)</t>
  </si>
  <si>
    <t>YMR021C</t>
  </si>
  <si>
    <t>YMR021C || MAC1 (1)</t>
  </si>
  <si>
    <t>YMR022W</t>
  </si>
  <si>
    <t>YMR022W || QRI8 (1)</t>
  </si>
  <si>
    <t>YMR023C</t>
  </si>
  <si>
    <t>YMR023C || MSS1 (1)</t>
  </si>
  <si>
    <t>YMR024W</t>
  </si>
  <si>
    <t>YMR024W || MRPL3 (1)</t>
  </si>
  <si>
    <t>YMR025W</t>
  </si>
  <si>
    <t>YMR025W || CSI1 (1)</t>
  </si>
  <si>
    <t>YMR026C</t>
  </si>
  <si>
    <t>YMR026C || PEX12 (1)</t>
  </si>
  <si>
    <t>YMR027W</t>
  </si>
  <si>
    <t>YMR027W ||  (1)</t>
  </si>
  <si>
    <t>YMR028W</t>
  </si>
  <si>
    <t>YMR028W || TAP42 (1)</t>
  </si>
  <si>
    <t>YMR029C</t>
  </si>
  <si>
    <t>YMR029C || FAR8 (1)</t>
  </si>
  <si>
    <t>YMR030W</t>
  </si>
  <si>
    <t>YMR030W || RSF1 (1)</t>
  </si>
  <si>
    <t>YMR031C</t>
  </si>
  <si>
    <t>YMR031C ||  (1)</t>
  </si>
  <si>
    <t>YMR031W-A</t>
  </si>
  <si>
    <t>YMR031W-A ||  (1)</t>
  </si>
  <si>
    <t>YMR032W</t>
  </si>
  <si>
    <t>YMR032W || HOF1 (1)</t>
  </si>
  <si>
    <t>YMR033W</t>
  </si>
  <si>
    <t>YMR033W || ARP9 (1)</t>
  </si>
  <si>
    <t>YMR034C</t>
  </si>
  <si>
    <t>YMR034C ||  (1)</t>
  </si>
  <si>
    <t>YMR035W</t>
  </si>
  <si>
    <t>YMR035W || IMP2 (1)</t>
  </si>
  <si>
    <t>YMR036C</t>
  </si>
  <si>
    <t>YMR036C || MIH1 (1)</t>
  </si>
  <si>
    <t>YMR037C</t>
  </si>
  <si>
    <t>YMR037C || MSN2 (1)</t>
  </si>
  <si>
    <t>YMR038C</t>
  </si>
  <si>
    <t>YMR038C || CCS1 (1)</t>
  </si>
  <si>
    <t>YMR039C</t>
  </si>
  <si>
    <t>YMR039C || SUB1 (1)</t>
  </si>
  <si>
    <t>YMR040W</t>
  </si>
  <si>
    <t>YMR040W ||  (1)</t>
  </si>
  <si>
    <t>YMR041C</t>
  </si>
  <si>
    <t>YMR041C ||  (1)</t>
  </si>
  <si>
    <t>YMR042W</t>
  </si>
  <si>
    <t>YMR042W || ARG80 (1)</t>
  </si>
  <si>
    <t>YMR043W</t>
  </si>
  <si>
    <t>YMR043W || MCM1 (1)</t>
  </si>
  <si>
    <t>YMR044W</t>
  </si>
  <si>
    <t>YMR044W || IOC4 (1)</t>
  </si>
  <si>
    <t>YMR046W-A</t>
  </si>
  <si>
    <t>YMR046W-A ||  (1)</t>
  </si>
  <si>
    <t>YMR047C</t>
  </si>
  <si>
    <t>YMR047C || NUP116 (1)</t>
  </si>
  <si>
    <t>YMR048W</t>
  </si>
  <si>
    <t>YMR048W || CSM3 (1)</t>
  </si>
  <si>
    <t>YMR049C</t>
  </si>
  <si>
    <t>YMR049C || ERB1 (1)</t>
  </si>
  <si>
    <t>YMR052C-A</t>
  </si>
  <si>
    <t>YMR052C-A ||  (1)</t>
  </si>
  <si>
    <t>YMR052W</t>
  </si>
  <si>
    <t>YMR052W || FAR3 (1)</t>
  </si>
  <si>
    <t>YMR053C</t>
  </si>
  <si>
    <t>YMR053C || STB2 (1)</t>
  </si>
  <si>
    <t>YMR054W</t>
  </si>
  <si>
    <t>YMR054W || STV1 (1)</t>
  </si>
  <si>
    <t>YMR055C</t>
  </si>
  <si>
    <t>YMR055C || BUB2 (1)</t>
  </si>
  <si>
    <t>YMR056C</t>
  </si>
  <si>
    <t>YMR056C || AAC1 (1)</t>
  </si>
  <si>
    <t>YMR057C</t>
  </si>
  <si>
    <t>YMR057C ||  (1)</t>
  </si>
  <si>
    <t>YMR058W</t>
  </si>
  <si>
    <t>YMR058W || FET3 (1)</t>
  </si>
  <si>
    <t>YMR059W</t>
  </si>
  <si>
    <t>YMR059W || SEN15 (1)</t>
  </si>
  <si>
    <t>YMR060C</t>
  </si>
  <si>
    <t>YMR060C || SAM37 (1)</t>
  </si>
  <si>
    <t>YMR061W</t>
  </si>
  <si>
    <t>YMR061W || RNA14 (1)</t>
  </si>
  <si>
    <t>YMR062C</t>
  </si>
  <si>
    <t>YMR062C || ECM40 (1)</t>
  </si>
  <si>
    <t>YMR063W</t>
  </si>
  <si>
    <t>YMR063W || RIM9 (1)</t>
  </si>
  <si>
    <t>YMR064W</t>
  </si>
  <si>
    <t>YMR064W || AEP1 (1)</t>
  </si>
  <si>
    <t>YMR065W</t>
  </si>
  <si>
    <t>YMR065W || KAR5 (1)</t>
  </si>
  <si>
    <t>YMR066W</t>
  </si>
  <si>
    <t>YMR066W || SOV1 (1)</t>
  </si>
  <si>
    <t>YMR067C</t>
  </si>
  <si>
    <t>YMR067C || UBX4 (1)</t>
  </si>
  <si>
    <t>YMR068W</t>
  </si>
  <si>
    <t>YMR068W || AVO2 (1)</t>
  </si>
  <si>
    <t>YMR069W</t>
  </si>
  <si>
    <t>YMR069W || NAT4 (1)</t>
  </si>
  <si>
    <t>YMR070W</t>
  </si>
  <si>
    <t>YMR070W || MOT3 (1)</t>
  </si>
  <si>
    <t>YMR071C</t>
  </si>
  <si>
    <t>YMR071C ||  (1)</t>
  </si>
  <si>
    <t>YMR072W</t>
  </si>
  <si>
    <t>YMR072W || ABF2 (1)</t>
  </si>
  <si>
    <t>YMR073C</t>
  </si>
  <si>
    <t>YMR073C ||  (1)</t>
  </si>
  <si>
    <t>YMR074C</t>
  </si>
  <si>
    <t>YMR074C ||  (1)</t>
  </si>
  <si>
    <t>YMR075C-A</t>
  </si>
  <si>
    <t>YMR075C-A ||  (1)</t>
  </si>
  <si>
    <t>YMR075W</t>
  </si>
  <si>
    <t>YMR075W ||  (1)</t>
  </si>
  <si>
    <t>YMR076C</t>
  </si>
  <si>
    <t>YMR076C || PDS5 (1)</t>
  </si>
  <si>
    <t>YMR077C</t>
  </si>
  <si>
    <t>YMR077C || VPS20 (1)</t>
  </si>
  <si>
    <t>YMR078C</t>
  </si>
  <si>
    <t>YMR078C || CTF18 (1)</t>
  </si>
  <si>
    <t>YMR079W</t>
  </si>
  <si>
    <t>YMR079W || SEC14 (1)</t>
  </si>
  <si>
    <t>YMR080C</t>
  </si>
  <si>
    <t>YMR080C || NAM7 (1)</t>
  </si>
  <si>
    <t>YMR081C</t>
  </si>
  <si>
    <t>YMR081C || ISF1 (1)</t>
  </si>
  <si>
    <t>YMR082C</t>
  </si>
  <si>
    <t>YMR082C ||  (1)</t>
  </si>
  <si>
    <t>YMR083W</t>
  </si>
  <si>
    <t>YMR083W || ADH3 (1)</t>
  </si>
  <si>
    <t>YMR084W</t>
  </si>
  <si>
    <t>YMR084W ||  (1)</t>
  </si>
  <si>
    <t>YMR085W</t>
  </si>
  <si>
    <t>YMR085W ||  (1)</t>
  </si>
  <si>
    <t>YMR086C-A</t>
  </si>
  <si>
    <t>YMR086C-A ||  (1)</t>
  </si>
  <si>
    <t>YMR086W</t>
  </si>
  <si>
    <t>YMR086W ||  (1)</t>
  </si>
  <si>
    <t>YMR087W</t>
  </si>
  <si>
    <t>YMR087W ||  (1)</t>
  </si>
  <si>
    <t>YMR088C</t>
  </si>
  <si>
    <t>YMR088C || VBA1 (1)</t>
  </si>
  <si>
    <t>YMR089C</t>
  </si>
  <si>
    <t>YMR089C || YTA12 (1)</t>
  </si>
  <si>
    <t>YMR090W</t>
  </si>
  <si>
    <t>YMR090W ||  (1)</t>
  </si>
  <si>
    <t>YMR091C</t>
  </si>
  <si>
    <t>YMR091C || NPL6 (1)</t>
  </si>
  <si>
    <t>YMR092C</t>
  </si>
  <si>
    <t>YMR092C || AIP1 (1)</t>
  </si>
  <si>
    <t>YMR093W</t>
  </si>
  <si>
    <t>YMR093W || UTP15 (1)</t>
  </si>
  <si>
    <t>YMR094W</t>
  </si>
  <si>
    <t>YMR094W || CTF13 (1)</t>
  </si>
  <si>
    <t>YMR095C</t>
  </si>
  <si>
    <t>YMR095C || SNO1 (1)</t>
  </si>
  <si>
    <t>YMR096W</t>
  </si>
  <si>
    <t>YMR096W || SNZ1 (1)</t>
  </si>
  <si>
    <t>YMR097C</t>
  </si>
  <si>
    <t>YMR097C || MTG1 (1)</t>
  </si>
  <si>
    <t>YMR098C</t>
  </si>
  <si>
    <t>YMR098C ||  (1)</t>
  </si>
  <si>
    <t>YMR099C</t>
  </si>
  <si>
    <t>YMR099C ||  (1)</t>
  </si>
  <si>
    <t>YMR100W</t>
  </si>
  <si>
    <t>YMR100W || MUB1 (1)</t>
  </si>
  <si>
    <t>YMR101C</t>
  </si>
  <si>
    <t>YMR101C || SRT1 (1)</t>
  </si>
  <si>
    <t>YMR102C</t>
  </si>
  <si>
    <t>YMR102C ||  (1)</t>
  </si>
  <si>
    <t>YMR103C</t>
  </si>
  <si>
    <t>YMR103C ||  (1)</t>
  </si>
  <si>
    <t>YMR104C</t>
  </si>
  <si>
    <t>YMR104C || YPK2 (1)</t>
  </si>
  <si>
    <t>YMR105C</t>
  </si>
  <si>
    <t>YMR105C || PGM2 (1)</t>
  </si>
  <si>
    <t>YMR106C</t>
  </si>
  <si>
    <t>YMR106C || YKU80 (1)</t>
  </si>
  <si>
    <t>YMR107W</t>
  </si>
  <si>
    <t>YMR107W || SPG4 (1)</t>
  </si>
  <si>
    <t>YMR108W</t>
  </si>
  <si>
    <t>YMR108W || ILV2 (1)</t>
  </si>
  <si>
    <t>YMR109W</t>
  </si>
  <si>
    <t>YMR109W || MYO5 (1)</t>
  </si>
  <si>
    <t>YMR110C</t>
  </si>
  <si>
    <t>YMR110C ||  (1)</t>
  </si>
  <si>
    <t>YMR111C</t>
  </si>
  <si>
    <t>YMR111C ||  (1)</t>
  </si>
  <si>
    <t>YMR112C</t>
  </si>
  <si>
    <t>YMR112C || MED11 (1)</t>
  </si>
  <si>
    <t>YMR113W</t>
  </si>
  <si>
    <t>YMR113W || FOL3 (1)</t>
  </si>
  <si>
    <t>YMR114C</t>
  </si>
  <si>
    <t>YMR114C ||  (1)</t>
  </si>
  <si>
    <t>YMR115W</t>
  </si>
  <si>
    <t>YMR115W ||  (1)</t>
  </si>
  <si>
    <t>YMR116C</t>
  </si>
  <si>
    <t>YMR116C || ASC1 (1)</t>
  </si>
  <si>
    <t>YMR117C</t>
  </si>
  <si>
    <t>YMR117C || SPC24 (1)</t>
  </si>
  <si>
    <t>YMR118C</t>
  </si>
  <si>
    <t>YMR118C ||  (1)</t>
  </si>
  <si>
    <t>YMR119W</t>
  </si>
  <si>
    <t>YMR119W || ASI1 (1)</t>
  </si>
  <si>
    <t>YMR119W-A</t>
  </si>
  <si>
    <t>YMR119W-A ||  (1)</t>
  </si>
  <si>
    <t>YMR120C</t>
  </si>
  <si>
    <t>YMR120C || ADE17 (1)</t>
  </si>
  <si>
    <t>YMR121C</t>
  </si>
  <si>
    <t>YMR121C || RPL15B (1)</t>
  </si>
  <si>
    <t>YMR122C</t>
  </si>
  <si>
    <t>YMR122C ||  (1)</t>
  </si>
  <si>
    <t>YMR122W-A</t>
  </si>
  <si>
    <t>YMR122W-A ||  (1)</t>
  </si>
  <si>
    <t>YMR123W</t>
  </si>
  <si>
    <t>YMR123W || PKR1 (1)</t>
  </si>
  <si>
    <t>YMR124W</t>
  </si>
  <si>
    <t>YMR124W ||  (1)</t>
  </si>
  <si>
    <t>YMR125W</t>
  </si>
  <si>
    <t>YMR125W || STO1 (1)</t>
  </si>
  <si>
    <t>YMR126C</t>
  </si>
  <si>
    <t>YMR126C ||  (1)</t>
  </si>
  <si>
    <t>YMR127C</t>
  </si>
  <si>
    <t>YMR127C || SAS2 (1)</t>
  </si>
  <si>
    <t>YMR128W</t>
  </si>
  <si>
    <t>YMR128W || ECM16 (1)</t>
  </si>
  <si>
    <t>YMR129W</t>
  </si>
  <si>
    <t>YMR129W || POM152 (1)</t>
  </si>
  <si>
    <t>YMR130W</t>
  </si>
  <si>
    <t>YMR130W ||  (1)</t>
  </si>
  <si>
    <t>YMR131C</t>
  </si>
  <si>
    <t>YMR131C || RRB1 (1)</t>
  </si>
  <si>
    <t>YMR132C</t>
  </si>
  <si>
    <t>YMR132C || JLP2 (1)</t>
  </si>
  <si>
    <t>YMR134W</t>
  </si>
  <si>
    <t>YMR134W ||  (1)</t>
  </si>
  <si>
    <t>YMR135C</t>
  </si>
  <si>
    <t>YMR135C || GID8 (1)</t>
  </si>
  <si>
    <t>YMR136W</t>
  </si>
  <si>
    <t>YMR136W || GAT2 (1)</t>
  </si>
  <si>
    <t>YMR137C</t>
  </si>
  <si>
    <t>YMR137C || PSO2 (1)</t>
  </si>
  <si>
    <t>YMR138W</t>
  </si>
  <si>
    <t>YMR138W || CIN4 (1)</t>
  </si>
  <si>
    <t>YMR139W</t>
  </si>
  <si>
    <t>YMR139W || RIM11 (1)</t>
  </si>
  <si>
    <t>YMR140W</t>
  </si>
  <si>
    <t>YMR140W || SIP5 (1)</t>
  </si>
  <si>
    <t>YMR141C</t>
  </si>
  <si>
    <t>YMR141C ||  (1)</t>
  </si>
  <si>
    <t>YMR142C</t>
  </si>
  <si>
    <t>YMR142C || RPL13B (1)</t>
  </si>
  <si>
    <t>YMR143W</t>
  </si>
  <si>
    <t>YMR143W || RPS16A (1)</t>
  </si>
  <si>
    <t>YMR144W</t>
  </si>
  <si>
    <t>YMR144W ||  (1)</t>
  </si>
  <si>
    <t>YMR145C</t>
  </si>
  <si>
    <t>YMR145C || NDE1 (1)</t>
  </si>
  <si>
    <t>YMR146C</t>
  </si>
  <si>
    <t>YMR146C || TIF34 (1)</t>
  </si>
  <si>
    <t>YMR147W</t>
  </si>
  <si>
    <t>YMR147W ||  (1)</t>
  </si>
  <si>
    <t>YMR148W</t>
  </si>
  <si>
    <t>YMR148W ||  (1)</t>
  </si>
  <si>
    <t>YMR149W</t>
  </si>
  <si>
    <t>YMR149W || SWP1 (1)</t>
  </si>
  <si>
    <t>YMR150C</t>
  </si>
  <si>
    <t>YMR150C || IMP1 (1)</t>
  </si>
  <si>
    <t>YMR151W</t>
  </si>
  <si>
    <t>YMR151W || YIM2 (1)</t>
  </si>
  <si>
    <t>YMR152W</t>
  </si>
  <si>
    <t>YMR152W || YIM1 (1)</t>
  </si>
  <si>
    <t>YMR153C-A</t>
  </si>
  <si>
    <t>YMR153C-A ||  (1)</t>
  </si>
  <si>
    <t>YMR153W</t>
  </si>
  <si>
    <t>YMR153W || NUP53 (1)</t>
  </si>
  <si>
    <t>YMR154C</t>
  </si>
  <si>
    <t>YMR154C || RIM13 (1)</t>
  </si>
  <si>
    <t>YMR155W</t>
  </si>
  <si>
    <t>YMR155W ||  (1)</t>
  </si>
  <si>
    <t>YMR156C</t>
  </si>
  <si>
    <t>YMR156C || TPP1 (1)</t>
  </si>
  <si>
    <t>YMR157C</t>
  </si>
  <si>
    <t>YMR157C ||  (1)</t>
  </si>
  <si>
    <t>YMR158C-A</t>
  </si>
  <si>
    <t>YMR158C-A ||  (1)</t>
  </si>
  <si>
    <t>YMR158W</t>
  </si>
  <si>
    <t>YMR158W || MRPS8 (1)</t>
  </si>
  <si>
    <t>YMR158W-B</t>
  </si>
  <si>
    <t>YMR158W-B ||  (1)</t>
  </si>
  <si>
    <t>YMR160W</t>
  </si>
  <si>
    <t>YMR160W ||  (1)</t>
  </si>
  <si>
    <t>YMR161W</t>
  </si>
  <si>
    <t>YMR161W || HLJ1 (1)</t>
  </si>
  <si>
    <t>YMR162C</t>
  </si>
  <si>
    <t>YMR162C || DNF3 (1)</t>
  </si>
  <si>
    <t>YMR163C</t>
  </si>
  <si>
    <t>YMR163C ||  (1)</t>
  </si>
  <si>
    <t>YMR164C</t>
  </si>
  <si>
    <t>YMR164C || MSS11 (1)</t>
  </si>
  <si>
    <t>YMR165C</t>
  </si>
  <si>
    <t>YMR165C || SMP2 (1)</t>
  </si>
  <si>
    <t>YMR166C</t>
  </si>
  <si>
    <t>YMR166C ||  (1)</t>
  </si>
  <si>
    <t>YMR167W</t>
  </si>
  <si>
    <t>YMR167W || MLH1 (1)</t>
  </si>
  <si>
    <t>YMR168C</t>
  </si>
  <si>
    <t>YMR168C || CEP3 (1)</t>
  </si>
  <si>
    <t>YMR169C</t>
  </si>
  <si>
    <t>YMR169C || ALD3 (1)</t>
  </si>
  <si>
    <t>YMR170C</t>
  </si>
  <si>
    <t>YMR170C || ALD2 (1)</t>
  </si>
  <si>
    <t>YMR171C</t>
  </si>
  <si>
    <t>YMR171C ||  (1)</t>
  </si>
  <si>
    <t>YMR172C-A</t>
  </si>
  <si>
    <t>YMR172C-A ||  (1)</t>
  </si>
  <si>
    <t>YMR172W</t>
  </si>
  <si>
    <t>YMR172W || HOT1 (1)</t>
  </si>
  <si>
    <t>YMR173W</t>
  </si>
  <si>
    <t>YMR173W || DDR48 (1)</t>
  </si>
  <si>
    <t>YMR173W-A</t>
  </si>
  <si>
    <t>YMR173W-A ||  (1)</t>
  </si>
  <si>
    <t>YMR174C</t>
  </si>
  <si>
    <t>YMR174C || PAI3 (1)</t>
  </si>
  <si>
    <t>YMR175W</t>
  </si>
  <si>
    <t>YMR175W || SIP18 (1)</t>
  </si>
  <si>
    <t>YMR176W</t>
  </si>
  <si>
    <t>YMR176W || ECM5 (1)</t>
  </si>
  <si>
    <t>YMR177W</t>
  </si>
  <si>
    <t>YMR177W || MMT1 (1)</t>
  </si>
  <si>
    <t>YMR178W</t>
  </si>
  <si>
    <t>YMR178W ||  (1)</t>
  </si>
  <si>
    <t>YMR179W</t>
  </si>
  <si>
    <t>YMR179W || SPT21 (1)</t>
  </si>
  <si>
    <t>YMR180C</t>
  </si>
  <si>
    <t>YMR180C || CTL1 (1)</t>
  </si>
  <si>
    <t>YMR181C</t>
  </si>
  <si>
    <t>YMR181C ||  (1)</t>
  </si>
  <si>
    <t>YMR182C</t>
  </si>
  <si>
    <t>YMR182C || RGM1 (1)</t>
  </si>
  <si>
    <t>YMR183C</t>
  </si>
  <si>
    <t>YMR183C || SSO2 (1)</t>
  </si>
  <si>
    <t>YMR184W</t>
  </si>
  <si>
    <t>YMR184W ||  (1)</t>
  </si>
  <si>
    <t>YMR185W</t>
  </si>
  <si>
    <t>YMR185W ||  (1)</t>
  </si>
  <si>
    <t>YMR186W</t>
  </si>
  <si>
    <t>YMR186W || HSC82 (1)</t>
  </si>
  <si>
    <t>YMR187C</t>
  </si>
  <si>
    <t>YMR187C ||  (1)</t>
  </si>
  <si>
    <t>YMR188C</t>
  </si>
  <si>
    <t>YMR188C || MRPS17 (1)</t>
  </si>
  <si>
    <t>YMR189W</t>
  </si>
  <si>
    <t>YMR189W || GCV2 (1)</t>
  </si>
  <si>
    <t>YMR190C</t>
  </si>
  <si>
    <t>YMR190C || SGS1 (1)</t>
  </si>
  <si>
    <t>YMR191W</t>
  </si>
  <si>
    <t>YMR191W || SPG5 (1)</t>
  </si>
  <si>
    <t>YMR192W</t>
  </si>
  <si>
    <t>YMR192W || GYL1 (1)</t>
  </si>
  <si>
    <t>YMR193C-A</t>
  </si>
  <si>
    <t>YMR193C-A ||  (1)</t>
  </si>
  <si>
    <t>YMR193W</t>
  </si>
  <si>
    <t>YMR193W || MRPL24 (1)</t>
  </si>
  <si>
    <t>YMR194C-A</t>
  </si>
  <si>
    <t>YMR194C-A ||  (1)</t>
  </si>
  <si>
    <t>YMR194W</t>
  </si>
  <si>
    <t>YMR194W || RPL36A (1)</t>
  </si>
  <si>
    <t>YMR195W</t>
  </si>
  <si>
    <t>YMR195W || ICY1 (1)</t>
  </si>
  <si>
    <t>YMR196W</t>
  </si>
  <si>
    <t>YMR196W ||  (1)</t>
  </si>
  <si>
    <t>YMR197C</t>
  </si>
  <si>
    <t>YMR197C || VTI1 (1)</t>
  </si>
  <si>
    <t>YMR198W</t>
  </si>
  <si>
    <t>YMR198W || CIK1 (1)</t>
  </si>
  <si>
    <t>YMR199W</t>
  </si>
  <si>
    <t>YMR199W || CLN1 (1)</t>
  </si>
  <si>
    <t>YMR200W</t>
  </si>
  <si>
    <t>YMR200W || ROT1 (1)</t>
  </si>
  <si>
    <t>YMR201C</t>
  </si>
  <si>
    <t>YMR201C || RAD14 (1)</t>
  </si>
  <si>
    <t>YMR202W</t>
  </si>
  <si>
    <t>YMR202W || ERG2 (1)</t>
  </si>
  <si>
    <t>YMR203W</t>
  </si>
  <si>
    <t>YMR203W || TOM40 (1)</t>
  </si>
  <si>
    <t>YMR204C</t>
  </si>
  <si>
    <t>YMR204C || INP1 (1)</t>
  </si>
  <si>
    <t>YMR205C</t>
  </si>
  <si>
    <t>YMR205C || PFK2 (1)</t>
  </si>
  <si>
    <t>YMR206W</t>
  </si>
  <si>
    <t>YMR206W ||  (1)</t>
  </si>
  <si>
    <t>YMR207C</t>
  </si>
  <si>
    <t>YMR207C || HFA1 (1)</t>
  </si>
  <si>
    <t>YMR208W</t>
  </si>
  <si>
    <t>YMR208W || ERG12 (1)</t>
  </si>
  <si>
    <t>YMR209C</t>
  </si>
  <si>
    <t>YMR209C ||  (1)</t>
  </si>
  <si>
    <t>YMR210W</t>
  </si>
  <si>
    <t>YMR210W ||  (1)</t>
  </si>
  <si>
    <t>YMR211W</t>
  </si>
  <si>
    <t>YMR211W || DML1 (1)</t>
  </si>
  <si>
    <t>YMR212C</t>
  </si>
  <si>
    <t>YMR212C || EFR3 (1)</t>
  </si>
  <si>
    <t>YMR213W</t>
  </si>
  <si>
    <t>YMR213W || CEF1 (1)</t>
  </si>
  <si>
    <t>YMR214W</t>
  </si>
  <si>
    <t>YMR214W || SCJ1 (1)</t>
  </si>
  <si>
    <t>YMR215W</t>
  </si>
  <si>
    <t>YMR215W || GAS3 (1)</t>
  </si>
  <si>
    <t>YMR216C</t>
  </si>
  <si>
    <t>YMR216C || SKY1 (1)</t>
  </si>
  <si>
    <t>YMR217W</t>
  </si>
  <si>
    <t>YMR217W || GUA1 (1)</t>
  </si>
  <si>
    <t>YMR218C</t>
  </si>
  <si>
    <t>YMR218C || TRS130 (1)</t>
  </si>
  <si>
    <t>YMR219W</t>
  </si>
  <si>
    <t>YMR219W || ESC1 (1)</t>
  </si>
  <si>
    <t>YMR220W</t>
  </si>
  <si>
    <t>YMR220W || ERG8 (1)</t>
  </si>
  <si>
    <t>YMR221C</t>
  </si>
  <si>
    <t>YMR221C ||  (1)</t>
  </si>
  <si>
    <t>YMR222C</t>
  </si>
  <si>
    <t>YMR222C || FSH2 (1)</t>
  </si>
  <si>
    <t>YMR223W</t>
  </si>
  <si>
    <t>YMR223W || UBP8 (1)</t>
  </si>
  <si>
    <t>YMR224C</t>
  </si>
  <si>
    <t>YMR224C || MRE11 (1)</t>
  </si>
  <si>
    <t>YMR225C</t>
  </si>
  <si>
    <t>YMR225C || MRPL44 (1)</t>
  </si>
  <si>
    <t>YMR226C</t>
  </si>
  <si>
    <t>YMR226C ||  (1)</t>
  </si>
  <si>
    <t>YMR227C</t>
  </si>
  <si>
    <t>YMR227C || TAF7 (1)</t>
  </si>
  <si>
    <t>YMR228W</t>
  </si>
  <si>
    <t>YMR228W || MTF1 (1)</t>
  </si>
  <si>
    <t>YMR229C</t>
  </si>
  <si>
    <t>YMR229C || RRP5 (1)</t>
  </si>
  <si>
    <t>YMR230W</t>
  </si>
  <si>
    <t>YMR230W || RPS10B (1)</t>
  </si>
  <si>
    <t>YMR231W</t>
  </si>
  <si>
    <t>YMR231W || PEP5 (1)</t>
  </si>
  <si>
    <t>YMR232W</t>
  </si>
  <si>
    <t>YMR232W || FUS2 (1)</t>
  </si>
  <si>
    <t>YMR233W</t>
  </si>
  <si>
    <t>YMR233W ||  (1)</t>
  </si>
  <si>
    <t>YMR234W</t>
  </si>
  <si>
    <t>YMR234W || RNH1 (1)</t>
  </si>
  <si>
    <t>YMR235C</t>
  </si>
  <si>
    <t>YMR235C || RNA1 (1)</t>
  </si>
  <si>
    <t>YMR236W</t>
  </si>
  <si>
    <t>YMR236W || TAF9 (1)</t>
  </si>
  <si>
    <t>YMR237W</t>
  </si>
  <si>
    <t>YMR237W ||  (1)</t>
  </si>
  <si>
    <t>YMR238W</t>
  </si>
  <si>
    <t>YMR238W || DFG5 (1)</t>
  </si>
  <si>
    <t>YMR239C</t>
  </si>
  <si>
    <t>YMR239C || RNT1 (1)</t>
  </si>
  <si>
    <t>YMR240C</t>
  </si>
  <si>
    <t>YMR240C || CUS1 (1)</t>
  </si>
  <si>
    <t>YMR241W</t>
  </si>
  <si>
    <t>YMR241W || YHM2 (1)</t>
  </si>
  <si>
    <t>YMR242C</t>
  </si>
  <si>
    <t>YMR242C || RPL20A (1)</t>
  </si>
  <si>
    <t>YMR243C</t>
  </si>
  <si>
    <t>YMR243C || ZRC1 (1)</t>
  </si>
  <si>
    <t>YMR244C-A</t>
  </si>
  <si>
    <t>YMR244C-A ||  (1)</t>
  </si>
  <si>
    <t>YMR244W</t>
  </si>
  <si>
    <t>YMR244W ||  (1)</t>
  </si>
  <si>
    <t>YMR245W</t>
  </si>
  <si>
    <t>YMR245W ||  (1)</t>
  </si>
  <si>
    <t>YMR246W</t>
  </si>
  <si>
    <t>YMR246W || FAA4 (1)</t>
  </si>
  <si>
    <t>YMR247C</t>
  </si>
  <si>
    <t>YMR247C ||  (1)</t>
  </si>
  <si>
    <t>YMR250W</t>
  </si>
  <si>
    <t>YMR250W || GAD1 (1)</t>
  </si>
  <si>
    <t>YMR251W</t>
  </si>
  <si>
    <t>YMR251W ||  (1)</t>
  </si>
  <si>
    <t>YMR251W-A</t>
  </si>
  <si>
    <t>YMR251W-A || HOR7 (1)</t>
  </si>
  <si>
    <t>YMR252C</t>
  </si>
  <si>
    <t>YMR252C ||  (1)</t>
  </si>
  <si>
    <t>YMR253C</t>
  </si>
  <si>
    <t>YMR253C ||  (1)</t>
  </si>
  <si>
    <t>YMR254C</t>
  </si>
  <si>
    <t>YMR254C ||  (1)</t>
  </si>
  <si>
    <t>YMR255W</t>
  </si>
  <si>
    <t>YMR255W || GFD1 (1)</t>
  </si>
  <si>
    <t>YMR256C</t>
  </si>
  <si>
    <t>YMR256C || COX7 (1)</t>
  </si>
  <si>
    <t>YMR257C</t>
  </si>
  <si>
    <t>YMR257C || PET111 (1)</t>
  </si>
  <si>
    <t>YMR258C</t>
  </si>
  <si>
    <t>YMR258C ||  (1)</t>
  </si>
  <si>
    <t>YMR259C</t>
  </si>
  <si>
    <t>YMR259C ||  (1)</t>
  </si>
  <si>
    <t>YMR260C</t>
  </si>
  <si>
    <t>YMR260C || TIF11 (1)</t>
  </si>
  <si>
    <t>YMR261C</t>
  </si>
  <si>
    <t>YMR261C || TPS3 (1)</t>
  </si>
  <si>
    <t>YMR262W</t>
  </si>
  <si>
    <t>YMR262W ||  (1)</t>
  </si>
  <si>
    <t>YMR263W</t>
  </si>
  <si>
    <t>YMR263W || SAP30 (1)</t>
  </si>
  <si>
    <t>YMR264W</t>
  </si>
  <si>
    <t>YMR264W || CUE1 (1)</t>
  </si>
  <si>
    <t>YMR265C</t>
  </si>
  <si>
    <t>YMR265C ||  (1)</t>
  </si>
  <si>
    <t>YMR266W</t>
  </si>
  <si>
    <t>YMR266W ||  (1)</t>
  </si>
  <si>
    <t>YMR267W</t>
  </si>
  <si>
    <t>YMR267W || PPA2 (1)</t>
  </si>
  <si>
    <t>YMR268C</t>
  </si>
  <si>
    <t>YMR268C || PRP24 (1)</t>
  </si>
  <si>
    <t>YMR269W</t>
  </si>
  <si>
    <t>YMR269W ||  (1)</t>
  </si>
  <si>
    <t>YMR270C</t>
  </si>
  <si>
    <t>YMR270C || RRN9 (1)</t>
  </si>
  <si>
    <t>YMR271C</t>
  </si>
  <si>
    <t>YMR271C || URA10 (1)</t>
  </si>
  <si>
    <t>YMR272C</t>
  </si>
  <si>
    <t>YMR272C || SCS7 (1)</t>
  </si>
  <si>
    <t>YMR273C</t>
  </si>
  <si>
    <t>YMR273C || ZDS1 (1)</t>
  </si>
  <si>
    <t>YMR274C</t>
  </si>
  <si>
    <t>YMR274C || RCE1 (1)</t>
  </si>
  <si>
    <t>YMR275C</t>
  </si>
  <si>
    <t>YMR275C || BUL1 (1)</t>
  </si>
  <si>
    <t>YMR276W</t>
  </si>
  <si>
    <t>YMR276W || DSK2 (1)</t>
  </si>
  <si>
    <t>YMR277W</t>
  </si>
  <si>
    <t>YMR277W || FCP1 (1)</t>
  </si>
  <si>
    <t>YMR278W</t>
  </si>
  <si>
    <t>YMR278W ||  (1)</t>
  </si>
  <si>
    <t>YMR279C</t>
  </si>
  <si>
    <t>YMR279C ||  (1)</t>
  </si>
  <si>
    <t>YMR280C</t>
  </si>
  <si>
    <t>YMR280C || CAT8 (1)</t>
  </si>
  <si>
    <t>YMR281W</t>
  </si>
  <si>
    <t>YMR281W || GPI12 (1)</t>
  </si>
  <si>
    <t>YMR282C</t>
  </si>
  <si>
    <t>YMR282C || AEP2 (1)</t>
  </si>
  <si>
    <t>YMR283C</t>
  </si>
  <si>
    <t>YMR283C || RIT1 (1)</t>
  </si>
  <si>
    <t>YMR284W</t>
  </si>
  <si>
    <t>YMR284W || YKU70 (1)</t>
  </si>
  <si>
    <t>YMR285C</t>
  </si>
  <si>
    <t>YMR285C || NGL2 (1)</t>
  </si>
  <si>
    <t>YMR286W</t>
  </si>
  <si>
    <t>YMR286W || MRPL33 (1)</t>
  </si>
  <si>
    <t>YMR287C</t>
  </si>
  <si>
    <t>YMR287C || MSU1 (1)</t>
  </si>
  <si>
    <t>YMR288W</t>
  </si>
  <si>
    <t>YMR288W || HSH155 (1)</t>
  </si>
  <si>
    <t>YMR289W</t>
  </si>
  <si>
    <t>YMR289W ||  (1)</t>
  </si>
  <si>
    <t>YMR290C</t>
  </si>
  <si>
    <t>YMR290C || HAS1 (1)</t>
  </si>
  <si>
    <t>YMR290W-A</t>
  </si>
  <si>
    <t>YMR290W-A ||  (1)</t>
  </si>
  <si>
    <t>YMR291W</t>
  </si>
  <si>
    <t>YMR291W ||  (1)</t>
  </si>
  <si>
    <t>YMR292W</t>
  </si>
  <si>
    <t>YMR292W || GOT1 (1)</t>
  </si>
  <si>
    <t>YMR293C</t>
  </si>
  <si>
    <t>YMR293C ||  (1)</t>
  </si>
  <si>
    <t>YMR294W</t>
  </si>
  <si>
    <t>YMR294W || JNM1 (1)</t>
  </si>
  <si>
    <t>YMR294W-A</t>
  </si>
  <si>
    <t>YMR294W-A ||  (1)</t>
  </si>
  <si>
    <t>YMR295C</t>
  </si>
  <si>
    <t>YMR295C ||  (1)</t>
  </si>
  <si>
    <t>YMR296C</t>
  </si>
  <si>
    <t>YMR296C || LCB1 (1)</t>
  </si>
  <si>
    <t>YMR297W</t>
  </si>
  <si>
    <t>YMR297W || PRC1 (1)</t>
  </si>
  <si>
    <t>YMR298W</t>
  </si>
  <si>
    <t>YMR298W || LIP1 (1)</t>
  </si>
  <si>
    <t>YMR299C</t>
  </si>
  <si>
    <t>YMR299C || DYN3 (1)</t>
  </si>
  <si>
    <t>YMR300C</t>
  </si>
  <si>
    <t>YMR300C || ADE4 (1)</t>
  </si>
  <si>
    <t>YMR301C</t>
  </si>
  <si>
    <t>YMR301C || ATM1 (1)</t>
  </si>
  <si>
    <t>YMR302C</t>
  </si>
  <si>
    <t>YMR302C || PRP12 (1)</t>
  </si>
  <si>
    <t>YMR303C</t>
  </si>
  <si>
    <t>YMR303C || ADH2 (1)</t>
  </si>
  <si>
    <t>YMR304C-A</t>
  </si>
  <si>
    <t>YMR304C-A ||  (1)</t>
  </si>
  <si>
    <t>YMR304W</t>
  </si>
  <si>
    <t>YMR304W || UBP15 (1)</t>
  </si>
  <si>
    <t>YMR305C</t>
  </si>
  <si>
    <t>YMR305C || SCW10 (1)</t>
  </si>
  <si>
    <t>YMR306C-A</t>
  </si>
  <si>
    <t>YMR306C-A ||  (1)</t>
  </si>
  <si>
    <t>YMR306W</t>
  </si>
  <si>
    <t>YMR306W || FKS3 (1)</t>
  </si>
  <si>
    <t>YMR307W</t>
  </si>
  <si>
    <t>YMR307W || GAS1 (1)</t>
  </si>
  <si>
    <t>YMR308C</t>
  </si>
  <si>
    <t>YMR308C || PSE1 (1)</t>
  </si>
  <si>
    <t>YMR309C</t>
  </si>
  <si>
    <t>YMR309C || NIP1 (1)</t>
  </si>
  <si>
    <t>YMR310C</t>
  </si>
  <si>
    <t>YMR310C ||  (1)</t>
  </si>
  <si>
    <t>YMR311C</t>
  </si>
  <si>
    <t>YMR311C || GLC8 (1)</t>
  </si>
  <si>
    <t>YMR312W</t>
  </si>
  <si>
    <t>YMR312W || ELP6 (1)</t>
  </si>
  <si>
    <t>YMR313C</t>
  </si>
  <si>
    <t>YMR313C || TGL3 (1)</t>
  </si>
  <si>
    <t>YMR314W</t>
  </si>
  <si>
    <t>YMR314W || PRE5 (1)</t>
  </si>
  <si>
    <t>YMR315W</t>
  </si>
  <si>
    <t>YMR315W ||  (1)</t>
  </si>
  <si>
    <t>YMR316C-A</t>
  </si>
  <si>
    <t>YMR316C-A ||  (1)</t>
  </si>
  <si>
    <t>YMR316C-B</t>
  </si>
  <si>
    <t>YMR316C-B ||  (1)</t>
  </si>
  <si>
    <t>YMR316W</t>
  </si>
  <si>
    <t>YMR316W || DIA1 (1)</t>
  </si>
  <si>
    <t>YMR317W</t>
  </si>
  <si>
    <t>YMR317W ||  (1)</t>
  </si>
  <si>
    <t>YMR318C</t>
  </si>
  <si>
    <t>YMR318C || ADH6 (1)</t>
  </si>
  <si>
    <t>YMR319C</t>
  </si>
  <si>
    <t>YMR319C || FET4 (1)</t>
  </si>
  <si>
    <t>YMR320W</t>
  </si>
  <si>
    <t>YMR320W ||  (1)</t>
  </si>
  <si>
    <t>YMR321C</t>
  </si>
  <si>
    <t>YMR321C ||  (1)</t>
  </si>
  <si>
    <t>YMR322C</t>
  </si>
  <si>
    <t>YMR322C || SNO4 (1)</t>
  </si>
  <si>
    <t>YMR323W</t>
  </si>
  <si>
    <t>YMR323W || ERR3 (1)</t>
  </si>
  <si>
    <t>YMR324C</t>
  </si>
  <si>
    <t>YMR324C ||  (1)</t>
  </si>
  <si>
    <t>YMR325W</t>
  </si>
  <si>
    <t>YMR325W ||  (1)</t>
  </si>
  <si>
    <t>YMR326C</t>
  </si>
  <si>
    <t>YMR326C ||  (1)</t>
  </si>
  <si>
    <t>YNL001W</t>
  </si>
  <si>
    <t>YNL001W || DOM34 (1)</t>
  </si>
  <si>
    <t>YNL002C</t>
  </si>
  <si>
    <t>YNL002C || RLP7 (1)</t>
  </si>
  <si>
    <t>YNL003C</t>
  </si>
  <si>
    <t>YNL003C || PET8 (1)</t>
  </si>
  <si>
    <t>YNL004W</t>
  </si>
  <si>
    <t>YNL004W || HRB1 (1)</t>
  </si>
  <si>
    <t>YNL005C</t>
  </si>
  <si>
    <t>YNL005C || MRP7 (1)</t>
  </si>
  <si>
    <t>YNL006W</t>
  </si>
  <si>
    <t>YNL006W || LST8 (1)</t>
  </si>
  <si>
    <t>YNL007C</t>
  </si>
  <si>
    <t>YNL007C || SIS1 (1)</t>
  </si>
  <si>
    <t>YNL008C</t>
  </si>
  <si>
    <t>YNL008C || ASI3 (1)</t>
  </si>
  <si>
    <t>YNL009W</t>
  </si>
  <si>
    <t>YNL009W || IDP3 (1)</t>
  </si>
  <si>
    <t>YNL010W</t>
  </si>
  <si>
    <t>YNL010W ||  (1)</t>
  </si>
  <si>
    <t>YNL011C</t>
  </si>
  <si>
    <t>YNL011C ||  (1)</t>
  </si>
  <si>
    <t>YNL012W</t>
  </si>
  <si>
    <t>YNL012W || SPO1 (1)</t>
  </si>
  <si>
    <t>YNL013C</t>
  </si>
  <si>
    <t>YNL013C ||  (1)</t>
  </si>
  <si>
    <t>YNL014W</t>
  </si>
  <si>
    <t>YNL014W || HEF3 (1)</t>
  </si>
  <si>
    <t>YNL015W</t>
  </si>
  <si>
    <t>YNL015W || PBI2 (1)</t>
  </si>
  <si>
    <t>YNL016W</t>
  </si>
  <si>
    <t>YNL016W || PUB1 (1)</t>
  </si>
  <si>
    <t>YNL017C</t>
  </si>
  <si>
    <t>YNL017C ||  (1)</t>
  </si>
  <si>
    <t>YNL018C</t>
  </si>
  <si>
    <t>YNL018C ||  (1)</t>
  </si>
  <si>
    <t>YNL019C</t>
  </si>
  <si>
    <t>YNL019C ||  (1)</t>
  </si>
  <si>
    <t>YNL020C</t>
  </si>
  <si>
    <t>YNL020C || ARK1 (1)</t>
  </si>
  <si>
    <t>YNL021W</t>
  </si>
  <si>
    <t>YNL021W || HDA1 (1)</t>
  </si>
  <si>
    <t>YNL022C</t>
  </si>
  <si>
    <t>YNL022C ||  (1)</t>
  </si>
  <si>
    <t>YNL023C</t>
  </si>
  <si>
    <t>YNL023C || FAP1 (1)</t>
  </si>
  <si>
    <t>YNL024C</t>
  </si>
  <si>
    <t>YNL024C ||  (1)</t>
  </si>
  <si>
    <t>YNL025C</t>
  </si>
  <si>
    <t>YNL025C || SSN8 (1)</t>
  </si>
  <si>
    <t>YNL026W</t>
  </si>
  <si>
    <t>YNL026W || SAM50 (1)</t>
  </si>
  <si>
    <t>YNL027W</t>
  </si>
  <si>
    <t>YNL027W || CRZ1 (1)</t>
  </si>
  <si>
    <t>YNL028W</t>
  </si>
  <si>
    <t>YNL028W ||  (1)</t>
  </si>
  <si>
    <t>YNL029C</t>
  </si>
  <si>
    <t>YNL029C || KTR5 (1)</t>
  </si>
  <si>
    <t>YNL030W</t>
  </si>
  <si>
    <t>YNL030W || HHF2 (1)</t>
  </si>
  <si>
    <t>YNL031C</t>
  </si>
  <si>
    <t>YNL031C || HHT2 (1)</t>
  </si>
  <si>
    <t>YNL032W</t>
  </si>
  <si>
    <t>YNL032W || SIW14 (1)</t>
  </si>
  <si>
    <t>YNL033W</t>
  </si>
  <si>
    <t>YNL033W ||  (1)</t>
  </si>
  <si>
    <t>YNL034W</t>
  </si>
  <si>
    <t>YNL034W ||  (1)</t>
  </si>
  <si>
    <t>YNL035C</t>
  </si>
  <si>
    <t>YNL035C ||  (1)</t>
  </si>
  <si>
    <t>YNL036W</t>
  </si>
  <si>
    <t>YNL036W || NCE103 (1)</t>
  </si>
  <si>
    <t>YNL037C</t>
  </si>
  <si>
    <t>YNL037C || IDH1 (1)</t>
  </si>
  <si>
    <t>YNL038W</t>
  </si>
  <si>
    <t>YNL038W || GPI15 (1)</t>
  </si>
  <si>
    <t>YNL039W</t>
  </si>
  <si>
    <t>YNL039W || BDP1 (1)</t>
  </si>
  <si>
    <t>YNL040W</t>
  </si>
  <si>
    <t>YNL040W ||  (1)</t>
  </si>
  <si>
    <t>YNL041C</t>
  </si>
  <si>
    <t>YNL041C || COG6 (1)</t>
  </si>
  <si>
    <t>YNL042W</t>
  </si>
  <si>
    <t>YNL042W || BOP3 (1)</t>
  </si>
  <si>
    <t>YNL043C</t>
  </si>
  <si>
    <t>YNL043C ||  (1)</t>
  </si>
  <si>
    <t>YNL044W</t>
  </si>
  <si>
    <t>YNL044W || YIP3 (1)</t>
  </si>
  <si>
    <t>YNL045W</t>
  </si>
  <si>
    <t>YNL045W ||  (1)</t>
  </si>
  <si>
    <t>YNL046W</t>
  </si>
  <si>
    <t>YNL046W ||  (1)</t>
  </si>
  <si>
    <t>YNL047C</t>
  </si>
  <si>
    <t>YNL047C || SLM2 (1)</t>
  </si>
  <si>
    <t>YNL048W</t>
  </si>
  <si>
    <t>YNL048W || ALG11 (1)</t>
  </si>
  <si>
    <t>YNL049C</t>
  </si>
  <si>
    <t>YNL049C || SFB2 (1)</t>
  </si>
  <si>
    <t>YNL050C</t>
  </si>
  <si>
    <t>YNL050C ||  (1)</t>
  </si>
  <si>
    <t>YNL051W</t>
  </si>
  <si>
    <t>YNL051W || COG5 (1)</t>
  </si>
  <si>
    <t>YNL052W</t>
  </si>
  <si>
    <t>YNL052W || COX5A (1)</t>
  </si>
  <si>
    <t>YNL053W</t>
  </si>
  <si>
    <t>YNL053W || MSG5 (1)</t>
  </si>
  <si>
    <t>YNL054W</t>
  </si>
  <si>
    <t>YNL054W || VAC7 (1)</t>
  </si>
  <si>
    <t>YNL055C</t>
  </si>
  <si>
    <t>YNL055C || POR1 (1)</t>
  </si>
  <si>
    <t>YNL056W</t>
  </si>
  <si>
    <t>YNL056W ||  (1)</t>
  </si>
  <si>
    <t>YNL057W</t>
  </si>
  <si>
    <t>YNL057W ||  (1)</t>
  </si>
  <si>
    <t>YNL058C</t>
  </si>
  <si>
    <t>YNL058C ||  (1)</t>
  </si>
  <si>
    <t>YNL059C</t>
  </si>
  <si>
    <t>YNL059C || ARP5 (1)</t>
  </si>
  <si>
    <t>YNL061W</t>
  </si>
  <si>
    <t>YNL061W || NOP2 (1)</t>
  </si>
  <si>
    <t>YNL062C</t>
  </si>
  <si>
    <t>YNL062C || GCD10 (1)</t>
  </si>
  <si>
    <t>YNL063W</t>
  </si>
  <si>
    <t>YNL063W ||  (1)</t>
  </si>
  <si>
    <t>YNL064C</t>
  </si>
  <si>
    <t>YNL064C || YDJ1 (1)</t>
  </si>
  <si>
    <t>YNL065W</t>
  </si>
  <si>
    <t>YNL065W || AQR1 (1)</t>
  </si>
  <si>
    <t>YNL066W</t>
  </si>
  <si>
    <t>YNL066W || SUN4 (1)</t>
  </si>
  <si>
    <t>YNL067W</t>
  </si>
  <si>
    <t>YNL067W || RPL9B (1)</t>
  </si>
  <si>
    <t>YNL068C</t>
  </si>
  <si>
    <t>YNL068C || FKH2 (1)</t>
  </si>
  <si>
    <t>YNL069C</t>
  </si>
  <si>
    <t>YNL069C || RPL16B (1)</t>
  </si>
  <si>
    <t>YNL070W</t>
  </si>
  <si>
    <t>YNL070W || TOM7 (1)</t>
  </si>
  <si>
    <t>YNL071W</t>
  </si>
  <si>
    <t>YNL071W || LAT1 (1)</t>
  </si>
  <si>
    <t>YNL072W</t>
  </si>
  <si>
    <t>YNL072W || RNH201 (1)</t>
  </si>
  <si>
    <t>YNL073W</t>
  </si>
  <si>
    <t>YNL073W || MSK1 (1)</t>
  </si>
  <si>
    <t>YNL074C</t>
  </si>
  <si>
    <t>YNL074C || MLF3 (1)</t>
  </si>
  <si>
    <t>YNL075W</t>
  </si>
  <si>
    <t>YNL075W || IMP4 (1)</t>
  </si>
  <si>
    <t>YNL076W</t>
  </si>
  <si>
    <t>YNL076W || MKS1 (1)</t>
  </si>
  <si>
    <t>YNL077W</t>
  </si>
  <si>
    <t>YNL077W || APJ1 (1)</t>
  </si>
  <si>
    <t>YNL078W</t>
  </si>
  <si>
    <t>YNL078W || NIS1 (1)</t>
  </si>
  <si>
    <t>YNL079C</t>
  </si>
  <si>
    <t>YNL079C || TPM1 (1)</t>
  </si>
  <si>
    <t>YNL080C</t>
  </si>
  <si>
    <t>YNL080C ||  (1)</t>
  </si>
  <si>
    <t>YNL081C</t>
  </si>
  <si>
    <t>YNL081C || SWS2 (1)</t>
  </si>
  <si>
    <t>YNL082W</t>
  </si>
  <si>
    <t>YNL082W || PMS1 (1)</t>
  </si>
  <si>
    <t>YNL083W</t>
  </si>
  <si>
    <t>YNL083W || SAL1 (1)</t>
  </si>
  <si>
    <t>YNL084C</t>
  </si>
  <si>
    <t>YNL084C || END3 (1)</t>
  </si>
  <si>
    <t>YNL085W</t>
  </si>
  <si>
    <t>YNL085W || MKT1 (1)</t>
  </si>
  <si>
    <t>YNL086W</t>
  </si>
  <si>
    <t>YNL086W ||  (1)</t>
  </si>
  <si>
    <t>YNL087W</t>
  </si>
  <si>
    <t>YNL087W || TCB2 (1)</t>
  </si>
  <si>
    <t>YNL088W</t>
  </si>
  <si>
    <t>YNL088W || TOP2 (1)</t>
  </si>
  <si>
    <t>YNL089C</t>
  </si>
  <si>
    <t>YNL089C ||  (1)</t>
  </si>
  <si>
    <t>YNL090W</t>
  </si>
  <si>
    <t>YNL090W || RHO2 (1)</t>
  </si>
  <si>
    <t>YNL091W</t>
  </si>
  <si>
    <t>YNL091W || NST1 (1)</t>
  </si>
  <si>
    <t>YNL092W</t>
  </si>
  <si>
    <t>YNL092W ||  (1)</t>
  </si>
  <si>
    <t>YNL093W</t>
  </si>
  <si>
    <t>YNL093W || YPT53 (1)</t>
  </si>
  <si>
    <t>YNL094W</t>
  </si>
  <si>
    <t>YNL094W || APP1 (1)</t>
  </si>
  <si>
    <t>YNL095C</t>
  </si>
  <si>
    <t>YNL095C ||  (1)</t>
  </si>
  <si>
    <t>YNL096C</t>
  </si>
  <si>
    <t>YNL096C || RPS7B (1)</t>
  </si>
  <si>
    <t>YNL097C</t>
  </si>
  <si>
    <t>YNL097C || PHO23 (1)</t>
  </si>
  <si>
    <t>YNL098C</t>
  </si>
  <si>
    <t>YNL098C || RAS2 (1)</t>
  </si>
  <si>
    <t>YNL099C</t>
  </si>
  <si>
    <t>YNL099C || OCA1 (1)</t>
  </si>
  <si>
    <t>YNL100W</t>
  </si>
  <si>
    <t>YNL100W ||  (1)</t>
  </si>
  <si>
    <t>YNL101W</t>
  </si>
  <si>
    <t>YNL101W || AVT4 (1)</t>
  </si>
  <si>
    <t>YNL102W</t>
  </si>
  <si>
    <t>YNL102W || POL1 (1)</t>
  </si>
  <si>
    <t>YNL103W</t>
  </si>
  <si>
    <t>YNL103W || MET4 (1)</t>
  </si>
  <si>
    <t>YNL104C</t>
  </si>
  <si>
    <t>YNL104C || LEU4 (1)</t>
  </si>
  <si>
    <t>YNL105W</t>
  </si>
  <si>
    <t>YNL105W ||  (1)</t>
  </si>
  <si>
    <t>YNL106C</t>
  </si>
  <si>
    <t>YNL106C || INP52 (1)</t>
  </si>
  <si>
    <t>YNL107W</t>
  </si>
  <si>
    <t>YNL107W || YAF9 (1)</t>
  </si>
  <si>
    <t>YNL108C</t>
  </si>
  <si>
    <t>YNL108C ||  (1)</t>
  </si>
  <si>
    <t>YNL109W</t>
  </si>
  <si>
    <t>YNL109W ||  (1)</t>
  </si>
  <si>
    <t>YNL110C</t>
  </si>
  <si>
    <t>YNL110C || NOP15 (1)</t>
  </si>
  <si>
    <t>YNL111C</t>
  </si>
  <si>
    <t>YNL111C || CYB5 (1)</t>
  </si>
  <si>
    <t>YNL112W</t>
  </si>
  <si>
    <t>YNL112W || DBP2 (1)</t>
  </si>
  <si>
    <t>YNL113W</t>
  </si>
  <si>
    <t>YNL113W || RPC19 (1)</t>
  </si>
  <si>
    <t>YNL114C</t>
  </si>
  <si>
    <t>YNL114C ||  (1)</t>
  </si>
  <si>
    <t>YNL115C</t>
  </si>
  <si>
    <t>YNL115C ||  (1)</t>
  </si>
  <si>
    <t>YNL116W</t>
  </si>
  <si>
    <t>YNL116W || DMA2 (1)</t>
  </si>
  <si>
    <t>YNL117W</t>
  </si>
  <si>
    <t>YNL117W || MLS1 (1)</t>
  </si>
  <si>
    <t>YNL118C</t>
  </si>
  <si>
    <t>YNL118C || DCP2 (1)</t>
  </si>
  <si>
    <t>YNL119W</t>
  </si>
  <si>
    <t>YNL119W || NCS2 (1)</t>
  </si>
  <si>
    <t>YNL120C</t>
  </si>
  <si>
    <t>YNL120C ||  (1)</t>
  </si>
  <si>
    <t>YNL121C</t>
  </si>
  <si>
    <t>YNL121C || TOM70 (1)</t>
  </si>
  <si>
    <t>YNL122C</t>
  </si>
  <si>
    <t>YNL122C ||  (1)</t>
  </si>
  <si>
    <t>YNL123W</t>
  </si>
  <si>
    <t>YNL123W ||  (1)</t>
  </si>
  <si>
    <t>YNL124W</t>
  </si>
  <si>
    <t>YNL124W || NAF1 (1)</t>
  </si>
  <si>
    <t>YNL125C</t>
  </si>
  <si>
    <t>YNL125C || ESBP6 (1)</t>
  </si>
  <si>
    <t>YNL126W</t>
  </si>
  <si>
    <t>YNL126W || SPC98 (1)</t>
  </si>
  <si>
    <t>YNL127W</t>
  </si>
  <si>
    <t>YNL127W || FAR11 (1)</t>
  </si>
  <si>
    <t>YNL128W</t>
  </si>
  <si>
    <t>YNL128W || TEP1 (1)</t>
  </si>
  <si>
    <t>YNL129W</t>
  </si>
  <si>
    <t>YNL129W || NRK1 (1)</t>
  </si>
  <si>
    <t>YNL130C</t>
  </si>
  <si>
    <t>YNL130C || CPT1 (1)</t>
  </si>
  <si>
    <t>YNL131W</t>
  </si>
  <si>
    <t>YNL131W || TOM22 (1)</t>
  </si>
  <si>
    <t>YNL132W</t>
  </si>
  <si>
    <t>YNL132W || KRE33 (1)</t>
  </si>
  <si>
    <t>YNL133C</t>
  </si>
  <si>
    <t>YNL133C || FYV6 (1)</t>
  </si>
  <si>
    <t>YNL134C</t>
  </si>
  <si>
    <t>YNL134C ||  (1)</t>
  </si>
  <si>
    <t>YNL135C</t>
  </si>
  <si>
    <t>YNL135C || FPR1 (1)</t>
  </si>
  <si>
    <t>YNL136W</t>
  </si>
  <si>
    <t>YNL136W || EAF7 (1)</t>
  </si>
  <si>
    <t>YNL137C</t>
  </si>
  <si>
    <t>YNL137C || NAM9 (1)</t>
  </si>
  <si>
    <t>YNL138W</t>
  </si>
  <si>
    <t>YNL138W || SRV2 (1)</t>
  </si>
  <si>
    <t>YNL139C</t>
  </si>
  <si>
    <t>YNL139C || RLR1 (1)</t>
  </si>
  <si>
    <t>YNL140C</t>
  </si>
  <si>
    <t>YNL140C ||  (1)</t>
  </si>
  <si>
    <t>YNL141W</t>
  </si>
  <si>
    <t>YNL141W || AAH1 (1)</t>
  </si>
  <si>
    <t>YNL142W</t>
  </si>
  <si>
    <t>YNL142W || MEP2 (1)</t>
  </si>
  <si>
    <t>YNL143C</t>
  </si>
  <si>
    <t>YNL143C ||  (1)</t>
  </si>
  <si>
    <t>YNL144C</t>
  </si>
  <si>
    <t>YNL144C ||  (1)</t>
  </si>
  <si>
    <t>YNL145W</t>
  </si>
  <si>
    <t>YNL145W || MFA2 (1)</t>
  </si>
  <si>
    <t>YNL146W</t>
  </si>
  <si>
    <t>YNL146W ||  (1)</t>
  </si>
  <si>
    <t>YNL147W</t>
  </si>
  <si>
    <t>YNL147W || LSM7 (1)</t>
  </si>
  <si>
    <t>YNL148C</t>
  </si>
  <si>
    <t>YNL148C || ALF1 (1)</t>
  </si>
  <si>
    <t>YNL149C</t>
  </si>
  <si>
    <t>YNL149C ||  (1)</t>
  </si>
  <si>
    <t>YNL150W</t>
  </si>
  <si>
    <t>YNL150W ||  (1)</t>
  </si>
  <si>
    <t>YNL151C</t>
  </si>
  <si>
    <t>YNL151C || RPC31 (1)</t>
  </si>
  <si>
    <t>YNL152W</t>
  </si>
  <si>
    <t>YNL152W ||  (1)</t>
  </si>
  <si>
    <t>YNL153C</t>
  </si>
  <si>
    <t>YNL153C || GIM3 (1)</t>
  </si>
  <si>
    <t>YNL154C</t>
  </si>
  <si>
    <t>YNL154C || YCK2 (1)</t>
  </si>
  <si>
    <t>YNL155W</t>
  </si>
  <si>
    <t>YNL155W ||  (1)</t>
  </si>
  <si>
    <t>YNL156C</t>
  </si>
  <si>
    <t>YNL156C ||  (1)</t>
  </si>
  <si>
    <t>YNL157W</t>
  </si>
  <si>
    <t>YNL157W ||  (1)</t>
  </si>
  <si>
    <t>YNL158W</t>
  </si>
  <si>
    <t>YNL158W ||  (1)</t>
  </si>
  <si>
    <t>YNL159C</t>
  </si>
  <si>
    <t>YNL159C || ASI2 (1)</t>
  </si>
  <si>
    <t>YNL160W</t>
  </si>
  <si>
    <t>YNL160W || YGP1 (1)</t>
  </si>
  <si>
    <t>YNL161W</t>
  </si>
  <si>
    <t>YNL161W || CBK1 (1)</t>
  </si>
  <si>
    <t>YNL162W</t>
  </si>
  <si>
    <t>YNL162W || RPL42A (1)</t>
  </si>
  <si>
    <t>YNL162W-A</t>
  </si>
  <si>
    <t>YNL162W-A ||  (1)</t>
  </si>
  <si>
    <t>YNL163C</t>
  </si>
  <si>
    <t>YNL163C || RIA1 (1)</t>
  </si>
  <si>
    <t>YNL164C</t>
  </si>
  <si>
    <t>YNL164C || IBD2 (1)</t>
  </si>
  <si>
    <t>YNL165W</t>
  </si>
  <si>
    <t>YNL165W ||  (1)</t>
  </si>
  <si>
    <t>YNL166C</t>
  </si>
  <si>
    <t>YNL166C || BNI5 (1)</t>
  </si>
  <si>
    <t>YNL167C</t>
  </si>
  <si>
    <t>YNL167C || SKO1 (1)</t>
  </si>
  <si>
    <t>YNL168C</t>
  </si>
  <si>
    <t>YNL168C ||  (1)</t>
  </si>
  <si>
    <t>YNL169C</t>
  </si>
  <si>
    <t>YNL169C || PSD1 (1)</t>
  </si>
  <si>
    <t>YNL170W</t>
  </si>
  <si>
    <t>YNL170W ||  (1)</t>
  </si>
  <si>
    <t>YNL171C</t>
  </si>
  <si>
    <t>YNL171C ||  (1)</t>
  </si>
  <si>
    <t>YNL172W</t>
  </si>
  <si>
    <t>YNL172W || APC1 (1)</t>
  </si>
  <si>
    <t>YNL173C</t>
  </si>
  <si>
    <t>YNL173C || MDG1 (1)</t>
  </si>
  <si>
    <t>YNL174W</t>
  </si>
  <si>
    <t>YNL174W ||  (1)</t>
  </si>
  <si>
    <t>YNL175C</t>
  </si>
  <si>
    <t>YNL175C || NOP13 (1)</t>
  </si>
  <si>
    <t>YNL176C</t>
  </si>
  <si>
    <t>YNL176C ||  (1)</t>
  </si>
  <si>
    <t>YNL177C</t>
  </si>
  <si>
    <t>YNL177C || MRPL22 (1)</t>
  </si>
  <si>
    <t>YNL178W</t>
  </si>
  <si>
    <t>YNL178W || RPS3 (1)</t>
  </si>
  <si>
    <t>YNL179C</t>
  </si>
  <si>
    <t>YNL179C ||  (1)</t>
  </si>
  <si>
    <t>YNL180C</t>
  </si>
  <si>
    <t>YNL180C || RHO5 (1)</t>
  </si>
  <si>
    <t>YNL181W</t>
  </si>
  <si>
    <t>YNL181W ||  (1)</t>
  </si>
  <si>
    <t>YNL182C</t>
  </si>
  <si>
    <t>YNL182C || IPI3 (1)</t>
  </si>
  <si>
    <t>YNL183C</t>
  </si>
  <si>
    <t>YNL183C || NPR1 (1)</t>
  </si>
  <si>
    <t>YNL185C</t>
  </si>
  <si>
    <t>YNL185C || MRPL19 (1)</t>
  </si>
  <si>
    <t>YNL186W</t>
  </si>
  <si>
    <t>YNL186W || UBP10 (1)</t>
  </si>
  <si>
    <t>YNL187W</t>
  </si>
  <si>
    <t>YNL187W ||  (1)</t>
  </si>
  <si>
    <t>YNL188W</t>
  </si>
  <si>
    <t>YNL188W || KAR1 (1)</t>
  </si>
  <si>
    <t>YNL189W</t>
  </si>
  <si>
    <t>YNL189W || SRP1 (1)</t>
  </si>
  <si>
    <t>YNL190W</t>
  </si>
  <si>
    <t>YNL190W ||  (1)</t>
  </si>
  <si>
    <t>YNL191W</t>
  </si>
  <si>
    <t>YNL191W ||  (1)</t>
  </si>
  <si>
    <t>YNL192W</t>
  </si>
  <si>
    <t>YNL192W || CHS1 (1)</t>
  </si>
  <si>
    <t>YNL193W</t>
  </si>
  <si>
    <t>YNL193W ||  (1)</t>
  </si>
  <si>
    <t>YNL194C</t>
  </si>
  <si>
    <t>YNL194C ||  (1)</t>
  </si>
  <si>
    <t>YNL195C</t>
  </si>
  <si>
    <t>YNL195C ||  (1)</t>
  </si>
  <si>
    <t>YNL196C</t>
  </si>
  <si>
    <t>YNL196C ||  (1)</t>
  </si>
  <si>
    <t>YNL197C</t>
  </si>
  <si>
    <t>YNL197C || WHI3 (1)</t>
  </si>
  <si>
    <t>YNL198C</t>
  </si>
  <si>
    <t>YNL198C ||  (1)</t>
  </si>
  <si>
    <t>YNL199C</t>
  </si>
  <si>
    <t>YNL199C || GCR2 (1)</t>
  </si>
  <si>
    <t>YNL200C</t>
  </si>
  <si>
    <t>YNL200C ||  (1)</t>
  </si>
  <si>
    <t>YNL201C</t>
  </si>
  <si>
    <t>YNL201C || PSY2 (1)</t>
  </si>
  <si>
    <t>YNL202W</t>
  </si>
  <si>
    <t>YNL202W || SPS19 (1)</t>
  </si>
  <si>
    <t>YNL203C</t>
  </si>
  <si>
    <t>YNL203C ||  (1)</t>
  </si>
  <si>
    <t>YNL204C</t>
  </si>
  <si>
    <t>YNL204C || SPS18 (1)</t>
  </si>
  <si>
    <t>YNL205C</t>
  </si>
  <si>
    <t>YNL205C ||  (1)</t>
  </si>
  <si>
    <t>YNL206C</t>
  </si>
  <si>
    <t>YNL206C || RTT106 (1)</t>
  </si>
  <si>
    <t>YNL207W</t>
  </si>
  <si>
    <t>YNL207W || RIO2 (1)</t>
  </si>
  <si>
    <t>YNL208W</t>
  </si>
  <si>
    <t>YNL208W ||  (1)</t>
  </si>
  <si>
    <t>YNL209W</t>
  </si>
  <si>
    <t>YNL209W || SSB2 (1)</t>
  </si>
  <si>
    <t>YNL210W</t>
  </si>
  <si>
    <t>YNL210W || MER1 (1)</t>
  </si>
  <si>
    <t>YNL211C</t>
  </si>
  <si>
    <t>YNL211C ||  (1)</t>
  </si>
  <si>
    <t>YNL212W</t>
  </si>
  <si>
    <t>YNL212W || VID27 (1)</t>
  </si>
  <si>
    <t>YNL213C</t>
  </si>
  <si>
    <t>YNL213C ||  (1)</t>
  </si>
  <si>
    <t>YNL214W</t>
  </si>
  <si>
    <t>YNL214W || PEX17 (1)</t>
  </si>
  <si>
    <t>YNL215W</t>
  </si>
  <si>
    <t>YNL215W || IES2 (1)</t>
  </si>
  <si>
    <t>YNL216W</t>
  </si>
  <si>
    <t>YNL216W || RAP1 (1)</t>
  </si>
  <si>
    <t>YNL217W</t>
  </si>
  <si>
    <t>YNL217W ||  (1)</t>
  </si>
  <si>
    <t>YNL218W</t>
  </si>
  <si>
    <t>YNL218W || MGS1 (1)</t>
  </si>
  <si>
    <t>YNL219C</t>
  </si>
  <si>
    <t>YNL219C || ALG9 (1)</t>
  </si>
  <si>
    <t>YNL220W</t>
  </si>
  <si>
    <t>YNL220W || ADE12 (1)</t>
  </si>
  <si>
    <t>YNL221C</t>
  </si>
  <si>
    <t>YNL221C || POP1 (1)</t>
  </si>
  <si>
    <t>YNL222W</t>
  </si>
  <si>
    <t>YNL222W || SSU72 (1)</t>
  </si>
  <si>
    <t>YNL223W</t>
  </si>
  <si>
    <t>YNL223W || ATG4 (1)</t>
  </si>
  <si>
    <t>YNL224C</t>
  </si>
  <si>
    <t>YNL224C ||  (1)</t>
  </si>
  <si>
    <t>YNL225C</t>
  </si>
  <si>
    <t>YNL225C || CNM67 (1)</t>
  </si>
  <si>
    <t>YNL226W</t>
  </si>
  <si>
    <t>YNL226W ||  (1)</t>
  </si>
  <si>
    <t>YNL227C</t>
  </si>
  <si>
    <t>YNL227C || JJJ1 (1)</t>
  </si>
  <si>
    <t>YNL228W</t>
  </si>
  <si>
    <t>YNL228W ||  (1)</t>
  </si>
  <si>
    <t>YNL229C</t>
  </si>
  <si>
    <t>YNL229C || URE2 (1)</t>
  </si>
  <si>
    <t>YNL230C</t>
  </si>
  <si>
    <t>YNL230C || ELA1 (1)</t>
  </si>
  <si>
    <t>YNL231C</t>
  </si>
  <si>
    <t>YNL231C || PDR16 (1)</t>
  </si>
  <si>
    <t>YNL232W</t>
  </si>
  <si>
    <t>YNL232W || CSL4 (1)</t>
  </si>
  <si>
    <t>YNL233W</t>
  </si>
  <si>
    <t>YNL233W || BNI4 (1)</t>
  </si>
  <si>
    <t>YNL234W</t>
  </si>
  <si>
    <t>YNL234W ||  (1)</t>
  </si>
  <si>
    <t>YNL235C</t>
  </si>
  <si>
    <t>YNL235C ||  (1)</t>
  </si>
  <si>
    <t>YNL236W</t>
  </si>
  <si>
    <t>YNL236W || SIN4 (1)</t>
  </si>
  <si>
    <t>YNL237W</t>
  </si>
  <si>
    <t>YNL237W || YTP1 (1)</t>
  </si>
  <si>
    <t>YNL238W</t>
  </si>
  <si>
    <t>YNL238W || KEX2 (1)</t>
  </si>
  <si>
    <t>YNL239W</t>
  </si>
  <si>
    <t>YNL239W || LAP3 (1)</t>
  </si>
  <si>
    <t>YNL240C</t>
  </si>
  <si>
    <t>YNL240C || NAR1 (1)</t>
  </si>
  <si>
    <t>YNL241C</t>
  </si>
  <si>
    <t>YNL241C || ZWF1 (1)</t>
  </si>
  <si>
    <t>YNL242W</t>
  </si>
  <si>
    <t>YNL242W || ATG2 (1)</t>
  </si>
  <si>
    <t>YNL243W</t>
  </si>
  <si>
    <t>YNL243W || SLA2 (1)</t>
  </si>
  <si>
    <t>YNL244C</t>
  </si>
  <si>
    <t>YNL244C || SUI1 (1)</t>
  </si>
  <si>
    <t>YNL245C</t>
  </si>
  <si>
    <t>YNL245C || CWC25 (1)</t>
  </si>
  <si>
    <t>YNL246W</t>
  </si>
  <si>
    <t>YNL246W || VPS75 (1)</t>
  </si>
  <si>
    <t>YNL247W</t>
  </si>
  <si>
    <t>YNL247W ||  (1)</t>
  </si>
  <si>
    <t>YNL248C</t>
  </si>
  <si>
    <t>YNL248C || RPA49 (1)</t>
  </si>
  <si>
    <t>YNL249C</t>
  </si>
  <si>
    <t>YNL249C || MPA43 (1)</t>
  </si>
  <si>
    <t>YNL250W</t>
  </si>
  <si>
    <t>YNL250W || RAD50 (1)</t>
  </si>
  <si>
    <t>YNL251C</t>
  </si>
  <si>
    <t>YNL251C || NRD1 (1)</t>
  </si>
  <si>
    <t>YNL252C</t>
  </si>
  <si>
    <t>YNL252C || MRPL17 (1)</t>
  </si>
  <si>
    <t>YNL253W</t>
  </si>
  <si>
    <t>YNL253W || TEX1 (1)</t>
  </si>
  <si>
    <t>YNL254C</t>
  </si>
  <si>
    <t>YNL254C ||  (1)</t>
  </si>
  <si>
    <t>YNL255C</t>
  </si>
  <si>
    <t>YNL255C || GIS2 (1)</t>
  </si>
  <si>
    <t>YNL256W</t>
  </si>
  <si>
    <t>YNL256W || FOL1 (1)</t>
  </si>
  <si>
    <t>YNL257C</t>
  </si>
  <si>
    <t>YNL257C || SIP3 (1)</t>
  </si>
  <si>
    <t>YNL258C</t>
  </si>
  <si>
    <t>YNL258C || DSL1 (1)</t>
  </si>
  <si>
    <t>YNL259C</t>
  </si>
  <si>
    <t>YNL259C || ATX1 (1)</t>
  </si>
  <si>
    <t>YNL260C</t>
  </si>
  <si>
    <t>YNL260C ||  (1)</t>
  </si>
  <si>
    <t>YNL261W</t>
  </si>
  <si>
    <t>YNL261W || ORC5 (1)</t>
  </si>
  <si>
    <t>YNL262W</t>
  </si>
  <si>
    <t>YNL262W || POL2 (1)</t>
  </si>
  <si>
    <t>YNL263C</t>
  </si>
  <si>
    <t>YNL263C || YIF1 (1)</t>
  </si>
  <si>
    <t>YNL264C</t>
  </si>
  <si>
    <t>YNL264C || PDR17 (1)</t>
  </si>
  <si>
    <t>YNL265C</t>
  </si>
  <si>
    <t>YNL265C || IST1 (1)</t>
  </si>
  <si>
    <t>YNL266W</t>
  </si>
  <si>
    <t>YNL266W ||  (1)</t>
  </si>
  <si>
    <t>YNL267W</t>
  </si>
  <si>
    <t>YNL267W || PIK1 (1)</t>
  </si>
  <si>
    <t>YNL268W</t>
  </si>
  <si>
    <t>YNL268W || LYP1 (1)</t>
  </si>
  <si>
    <t>YNL269W</t>
  </si>
  <si>
    <t>YNL269W || BSC4 (1)</t>
  </si>
  <si>
    <t>YNL270C</t>
  </si>
  <si>
    <t>YNL270C || ALP1 (1)</t>
  </si>
  <si>
    <t>YNL271C</t>
  </si>
  <si>
    <t>YNL271C || BNI1 (1)</t>
  </si>
  <si>
    <t>YNL272C</t>
  </si>
  <si>
    <t>YNL272C || SEC2 (1)</t>
  </si>
  <si>
    <t>YNL273W</t>
  </si>
  <si>
    <t>YNL273W || TOF1 (1)</t>
  </si>
  <si>
    <t>YNL274C</t>
  </si>
  <si>
    <t>YNL274C ||  (1)</t>
  </si>
  <si>
    <t>YNL275W</t>
  </si>
  <si>
    <t>YNL275W ||  (1)</t>
  </si>
  <si>
    <t>YNL276C</t>
  </si>
  <si>
    <t>YNL276C ||  (1)</t>
  </si>
  <si>
    <t>YNL277W</t>
  </si>
  <si>
    <t>YNL277W || MET2 (1)</t>
  </si>
  <si>
    <t>YNL278W</t>
  </si>
  <si>
    <t>YNL278W || CAF120 (1)</t>
  </si>
  <si>
    <t>YNL279W</t>
  </si>
  <si>
    <t>YNL279W || PRM1 (1)</t>
  </si>
  <si>
    <t>YNL280C</t>
  </si>
  <si>
    <t>YNL280C || ERG24 (1)</t>
  </si>
  <si>
    <t>YNL281W</t>
  </si>
  <si>
    <t>YNL281W || HCH1 (1)</t>
  </si>
  <si>
    <t>YNL282W</t>
  </si>
  <si>
    <t>YNL282W || POP3 (1)</t>
  </si>
  <si>
    <t>YNL283C</t>
  </si>
  <si>
    <t>YNL283C || WSC2 (1)</t>
  </si>
  <si>
    <t>YNL284C</t>
  </si>
  <si>
    <t>YNL284C || MRPL10 (1)</t>
  </si>
  <si>
    <t>YNL285W</t>
  </si>
  <si>
    <t>YNL285W ||  (1)</t>
  </si>
  <si>
    <t>YNL286W</t>
  </si>
  <si>
    <t>YNL286W || CUS2 (1)</t>
  </si>
  <si>
    <t>YNL287W</t>
  </si>
  <si>
    <t>YNL287W || SEC21 (1)</t>
  </si>
  <si>
    <t>YNL288W</t>
  </si>
  <si>
    <t>YNL288W || CAF40 (1)</t>
  </si>
  <si>
    <t>YNL289W</t>
  </si>
  <si>
    <t>YNL289W || PCL1 (1)</t>
  </si>
  <si>
    <t>YNL290W</t>
  </si>
  <si>
    <t>YNL290W || RFC3 (1)</t>
  </si>
  <si>
    <t>YNL291C</t>
  </si>
  <si>
    <t>YNL291C || MID1 (1)</t>
  </si>
  <si>
    <t>YNL292W</t>
  </si>
  <si>
    <t>YNL292W || PUS4 (1)</t>
  </si>
  <si>
    <t>YNL293W</t>
  </si>
  <si>
    <t>YNL293W || MSB3 (1)</t>
  </si>
  <si>
    <t>YNL294C</t>
  </si>
  <si>
    <t>YNL294C || RIM21 (1)</t>
  </si>
  <si>
    <t>YNL295W</t>
  </si>
  <si>
    <t>YNL295W ||  (1)</t>
  </si>
  <si>
    <t>YNL296W</t>
  </si>
  <si>
    <t>YNL296W ||  (1)</t>
  </si>
  <si>
    <t>YNL297C</t>
  </si>
  <si>
    <t>YNL297C || MON2 (1)</t>
  </si>
  <si>
    <t>YNL298W</t>
  </si>
  <si>
    <t>YNL298W || CLA4 (1)</t>
  </si>
  <si>
    <t>YNL299W</t>
  </si>
  <si>
    <t>YNL299W || TRF5 (1)</t>
  </si>
  <si>
    <t>YNL300W</t>
  </si>
  <si>
    <t>YNL300W ||  (1)</t>
  </si>
  <si>
    <t>YNL301C</t>
  </si>
  <si>
    <t>YNL301C || RPL18B (1)</t>
  </si>
  <si>
    <t>YNL302C</t>
  </si>
  <si>
    <t>YNL302C || RPS19B (1)</t>
  </si>
  <si>
    <t>YNL303W</t>
  </si>
  <si>
    <t>YNL303W ||  (1)</t>
  </si>
  <si>
    <t>YNL304W</t>
  </si>
  <si>
    <t>YNL304W || YPT11 (1)</t>
  </si>
  <si>
    <t>YNL305C</t>
  </si>
  <si>
    <t>YNL305C ||  (1)</t>
  </si>
  <si>
    <t>YNL306W</t>
  </si>
  <si>
    <t>YNL306W || MRPS18 (1)</t>
  </si>
  <si>
    <t>YNL307C</t>
  </si>
  <si>
    <t>YNL307C || MCK1 (1)</t>
  </si>
  <si>
    <t>YNL308C</t>
  </si>
  <si>
    <t>YNL308C || KRI1 (1)</t>
  </si>
  <si>
    <t>YNL309W</t>
  </si>
  <si>
    <t>YNL309W || STB1 (1)</t>
  </si>
  <si>
    <t>YNL310C</t>
  </si>
  <si>
    <t>YNL310C || ZIM17 (1)</t>
  </si>
  <si>
    <t>YNL311C</t>
  </si>
  <si>
    <t>YNL311C ||  (1)</t>
  </si>
  <si>
    <t>YNL312W</t>
  </si>
  <si>
    <t>YNL312W || RFA2 (1)</t>
  </si>
  <si>
    <t>YNL313C</t>
  </si>
  <si>
    <t>YNL313C ||  (1)</t>
  </si>
  <si>
    <t>YNL314W</t>
  </si>
  <si>
    <t>YNL314W || DAL82 (1)</t>
  </si>
  <si>
    <t>YNL315C</t>
  </si>
  <si>
    <t>YNL315C || ATP11 (1)</t>
  </si>
  <si>
    <t>YNL316C</t>
  </si>
  <si>
    <t>YNL316C || PHA2 (1)</t>
  </si>
  <si>
    <t>YNL317W</t>
  </si>
  <si>
    <t>YNL317W || PFS2 (1)</t>
  </si>
  <si>
    <t>YNL319W</t>
  </si>
  <si>
    <t>YNL319W ||  (1)</t>
  </si>
  <si>
    <t>YNL320W</t>
  </si>
  <si>
    <t>YNL320W ||  (1)</t>
  </si>
  <si>
    <t>YNL321W</t>
  </si>
  <si>
    <t>YNL321W ||  (1)</t>
  </si>
  <si>
    <t>YNL322C</t>
  </si>
  <si>
    <t>YNL322C || KRE1 (1)</t>
  </si>
  <si>
    <t>YNL323W</t>
  </si>
  <si>
    <t>YNL323W || LEM3 (1)</t>
  </si>
  <si>
    <t>YNL324W</t>
  </si>
  <si>
    <t>YNL324W ||  (1)</t>
  </si>
  <si>
    <t>YNL325C</t>
  </si>
  <si>
    <t>YNL325C || FIG4 (1)</t>
  </si>
  <si>
    <t>YNL326C</t>
  </si>
  <si>
    <t>YNL326C ||  (1)</t>
  </si>
  <si>
    <t>YNL327W</t>
  </si>
  <si>
    <t>YNL327W || EGT2 (1)</t>
  </si>
  <si>
    <t>YNL328C</t>
  </si>
  <si>
    <t>YNL328C || MDJ2 (1)</t>
  </si>
  <si>
    <t>YNL329C</t>
  </si>
  <si>
    <t>YNL329C || PEX6 (1)</t>
  </si>
  <si>
    <t>YNL330C</t>
  </si>
  <si>
    <t>YNL330C || RPD3 (1)</t>
  </si>
  <si>
    <t>YNL331C</t>
  </si>
  <si>
    <t>YNL331C || AAD14 (1)</t>
  </si>
  <si>
    <t>YNL332W</t>
  </si>
  <si>
    <t>YNL332W || THI12 (1)</t>
  </si>
  <si>
    <t>YNL333W</t>
  </si>
  <si>
    <t>YNL333W || SNZ2 (1)</t>
  </si>
  <si>
    <t>YNL334C</t>
  </si>
  <si>
    <t>YNL334C || SNO2 (1)</t>
  </si>
  <si>
    <t>YNL335W</t>
  </si>
  <si>
    <t>YNL335W ||  (1)</t>
  </si>
  <si>
    <t>YNL336W</t>
  </si>
  <si>
    <t>YNL336W || COS1 (1)</t>
  </si>
  <si>
    <t>YNL337W</t>
  </si>
  <si>
    <t>YNL337W ||  (1)</t>
  </si>
  <si>
    <t>YNL339C</t>
  </si>
  <si>
    <t>YNL339C || YRF1-6 (1)</t>
  </si>
  <si>
    <t>YNR001C</t>
  </si>
  <si>
    <t>YNR001C || CIT1 (1)</t>
  </si>
  <si>
    <t>YNR001W-A</t>
  </si>
  <si>
    <t>YNR001W-A ||  (1)</t>
  </si>
  <si>
    <t>YNR002C</t>
  </si>
  <si>
    <t>YNR002C || FUN34 (1)</t>
  </si>
  <si>
    <t>YNR003C</t>
  </si>
  <si>
    <t>YNR003C || RPC34 (1)</t>
  </si>
  <si>
    <t>YNR004W</t>
  </si>
  <si>
    <t>YNR004W ||  (1)</t>
  </si>
  <si>
    <t>YNR005C</t>
  </si>
  <si>
    <t>YNR005C ||  (1)</t>
  </si>
  <si>
    <t>YNR006W</t>
  </si>
  <si>
    <t>YNR006W || VPS27 (1)</t>
  </si>
  <si>
    <t>YNR007C</t>
  </si>
  <si>
    <t>YNR007C || ATG3 (1)</t>
  </si>
  <si>
    <t>YNR008W</t>
  </si>
  <si>
    <t>YNR008W || LRO1 (1)</t>
  </si>
  <si>
    <t>YNR009W</t>
  </si>
  <si>
    <t>YNR009W ||  (1)</t>
  </si>
  <si>
    <t>YNR010W</t>
  </si>
  <si>
    <t>YNR010W || CSE2 (1)</t>
  </si>
  <si>
    <t>YNR011C</t>
  </si>
  <si>
    <t>YNR011C || PRP2 (1)</t>
  </si>
  <si>
    <t>YNR012W</t>
  </si>
  <si>
    <t>YNR012W || URK1 (1)</t>
  </si>
  <si>
    <t>YNR013C</t>
  </si>
  <si>
    <t>YNR013C || PHO91 (1)</t>
  </si>
  <si>
    <t>YNR014W</t>
  </si>
  <si>
    <t>YNR014W ||  (1)</t>
  </si>
  <si>
    <t>YNR015W</t>
  </si>
  <si>
    <t>YNR015W || SMM1 (1)</t>
  </si>
  <si>
    <t>YNR016C</t>
  </si>
  <si>
    <t>YNR016C || ACC1 (1)</t>
  </si>
  <si>
    <t>YNR017W</t>
  </si>
  <si>
    <t>YNR017W || MAS6 (1)</t>
  </si>
  <si>
    <t>YNR018W</t>
  </si>
  <si>
    <t>YNR018W ||  (1)</t>
  </si>
  <si>
    <t>YNR019W</t>
  </si>
  <si>
    <t>YNR019W || ARE2 (1)</t>
  </si>
  <si>
    <t>YNR020C</t>
  </si>
  <si>
    <t>YNR020C ||  (1)</t>
  </si>
  <si>
    <t>YNR021W</t>
  </si>
  <si>
    <t>YNR021W ||  (1)</t>
  </si>
  <si>
    <t>YNR022C</t>
  </si>
  <si>
    <t>YNR022C || MRPL50 (1)</t>
  </si>
  <si>
    <t>YNR023W</t>
  </si>
  <si>
    <t>YNR023W || SNF12 (1)</t>
  </si>
  <si>
    <t>YNR024W</t>
  </si>
  <si>
    <t>YNR024W ||  (1)</t>
  </si>
  <si>
    <t>YNR025C</t>
  </si>
  <si>
    <t>YNR025C ||  (1)</t>
  </si>
  <si>
    <t>YNR026C</t>
  </si>
  <si>
    <t>YNR026C || SEC12 (1)</t>
  </si>
  <si>
    <t>YNR027W</t>
  </si>
  <si>
    <t>YNR027W || BUD17 (1)</t>
  </si>
  <si>
    <t>YNR028W</t>
  </si>
  <si>
    <t>YNR028W || CPR8 (1)</t>
  </si>
  <si>
    <t>YNR029C</t>
  </si>
  <si>
    <t>YNR029C ||  (1)</t>
  </si>
  <si>
    <t>YNR030W</t>
  </si>
  <si>
    <t>YNR030W || ALG12 (1)</t>
  </si>
  <si>
    <t>YNR031C</t>
  </si>
  <si>
    <t>YNR031C || SSK2 (1)</t>
  </si>
  <si>
    <t>YNR032C-A</t>
  </si>
  <si>
    <t>YNR032C-A || HUB1 (1)</t>
  </si>
  <si>
    <t>YNR032W</t>
  </si>
  <si>
    <t>YNR032W || PPG1 (1)</t>
  </si>
  <si>
    <t>YNR033W</t>
  </si>
  <si>
    <t>YNR033W || ABZ1 (1)</t>
  </si>
  <si>
    <t>YNR034W</t>
  </si>
  <si>
    <t>YNR034W || SOL1 (1)</t>
  </si>
  <si>
    <t>YNR034W-A</t>
  </si>
  <si>
    <t>YNR034W-A ||  (1)</t>
  </si>
  <si>
    <t>YNR035C</t>
  </si>
  <si>
    <t>YNR035C || ARC35 (1)</t>
  </si>
  <si>
    <t>YNR036C</t>
  </si>
  <si>
    <t>YNR036C ||  (1)</t>
  </si>
  <si>
    <t>YNR037C</t>
  </si>
  <si>
    <t>YNR037C || RSM19 (1)</t>
  </si>
  <si>
    <t>YNR038W</t>
  </si>
  <si>
    <t>YNR038W || DBP6 (1)</t>
  </si>
  <si>
    <t>YNR039C</t>
  </si>
  <si>
    <t>YNR039C || ZRG17 (1)</t>
  </si>
  <si>
    <t>YNR040W</t>
  </si>
  <si>
    <t>YNR040W ||  (1)</t>
  </si>
  <si>
    <t>YNR041C</t>
  </si>
  <si>
    <t>YNR041C || COQ2 (1)</t>
  </si>
  <si>
    <t>YNR042W</t>
  </si>
  <si>
    <t>YNR042W ||  (1)</t>
  </si>
  <si>
    <t>YNR043W</t>
  </si>
  <si>
    <t>YNR043W || MVD1 (1)</t>
  </si>
  <si>
    <t>YNR044W</t>
  </si>
  <si>
    <t>YNR044W || AGA1 (1)</t>
  </si>
  <si>
    <t>YNR045W</t>
  </si>
  <si>
    <t>YNR045W || PET494 (1)</t>
  </si>
  <si>
    <t>YNR046W</t>
  </si>
  <si>
    <t>YNR046W || TRM112 (1)</t>
  </si>
  <si>
    <t>YNR047W</t>
  </si>
  <si>
    <t>YNR047W ||  (1)</t>
  </si>
  <si>
    <t>YNR048W</t>
  </si>
  <si>
    <t>YNR048W ||  (1)</t>
  </si>
  <si>
    <t>YNR049C</t>
  </si>
  <si>
    <t>YNR049C || MSO1 (1)</t>
  </si>
  <si>
    <t>YNR050C</t>
  </si>
  <si>
    <t>YNR050C || LYS9 (1)</t>
  </si>
  <si>
    <t>YNR051C</t>
  </si>
  <si>
    <t>YNR051C || BRE5 (1)</t>
  </si>
  <si>
    <t>YNR052C</t>
  </si>
  <si>
    <t>YNR052C || POP2 (1)</t>
  </si>
  <si>
    <t>YNR053C</t>
  </si>
  <si>
    <t>YNR053C || NOG2 (1)</t>
  </si>
  <si>
    <t>YNR054C</t>
  </si>
  <si>
    <t>YNR054C || ESF2 (1)</t>
  </si>
  <si>
    <t>YNR055C</t>
  </si>
  <si>
    <t>YNR055C || HOL1 (1)</t>
  </si>
  <si>
    <t>YNR056C</t>
  </si>
  <si>
    <t>YNR056C || BIO5 (1)</t>
  </si>
  <si>
    <t>YNR057C</t>
  </si>
  <si>
    <t>YNR057C || BIO4 (1)</t>
  </si>
  <si>
    <t>YNR058W</t>
  </si>
  <si>
    <t>YNR058W || BIO3 (1)</t>
  </si>
  <si>
    <t>YNR059W</t>
  </si>
  <si>
    <t>YNR059W || MNT4 (1)</t>
  </si>
  <si>
    <t>YNR060W</t>
  </si>
  <si>
    <t>YNR060W || FRE4 (1)</t>
  </si>
  <si>
    <t>YNR061C</t>
  </si>
  <si>
    <t>YNR061C ||  (1)</t>
  </si>
  <si>
    <t>YNR062C</t>
  </si>
  <si>
    <t>YNR062C ||  (1)</t>
  </si>
  <si>
    <t>YNR063W</t>
  </si>
  <si>
    <t>YNR063W ||  (1)</t>
  </si>
  <si>
    <t>YNR064C</t>
  </si>
  <si>
    <t>YNR064C ||  (1)</t>
  </si>
  <si>
    <t>YNR065C</t>
  </si>
  <si>
    <t>YNR065C ||  (1)</t>
  </si>
  <si>
    <t>YNR066C</t>
  </si>
  <si>
    <t>YNR066C ||  (1)</t>
  </si>
  <si>
    <t>YNR067C</t>
  </si>
  <si>
    <t>YNR067C || DSE4 (1)</t>
  </si>
  <si>
    <t>YNR068C</t>
  </si>
  <si>
    <t>YNR068C ||  (1)</t>
  </si>
  <si>
    <t>YNR069C</t>
  </si>
  <si>
    <t>YNR069C || BSC5 (1)</t>
  </si>
  <si>
    <t>YNR070W</t>
  </si>
  <si>
    <t>YNR070W ||  (1)</t>
  </si>
  <si>
    <t>YNR072W</t>
  </si>
  <si>
    <t>YNR072W || HXT17 (1)</t>
  </si>
  <si>
    <t>YNR073C</t>
  </si>
  <si>
    <t>YNR073C ||  (1)</t>
  </si>
  <si>
    <t>YNR075W</t>
  </si>
  <si>
    <t>YNR075W || COS10 (1)</t>
  </si>
  <si>
    <t>YNR076W</t>
  </si>
  <si>
    <t>YNR076W || PAU6 (1)</t>
  </si>
  <si>
    <t>YNR077C</t>
  </si>
  <si>
    <t>YNR077C ||  (1)</t>
  </si>
  <si>
    <t>YOL001W</t>
  </si>
  <si>
    <t>YOL001W || PHO80 (1)</t>
  </si>
  <si>
    <t>YOL002C</t>
  </si>
  <si>
    <t>YOL002C || IZH2 (1)</t>
  </si>
  <si>
    <t>YOL003C</t>
  </si>
  <si>
    <t>YOL003C ||  (1)</t>
  </si>
  <si>
    <t>YOL004W</t>
  </si>
  <si>
    <t>YOL004W || SIN3 (1)</t>
  </si>
  <si>
    <t>YOL005C</t>
  </si>
  <si>
    <t>YOL005C || RPB11 (1)</t>
  </si>
  <si>
    <t>YOL006C</t>
  </si>
  <si>
    <t>YOL006C || TOP1 (1)</t>
  </si>
  <si>
    <t>YOL007C</t>
  </si>
  <si>
    <t>YOL007C ||  (1)</t>
  </si>
  <si>
    <t>YOL008W</t>
  </si>
  <si>
    <t>YOL008W ||  (1)</t>
  </si>
  <si>
    <t>YOL009C</t>
  </si>
  <si>
    <t>YOL009C || MDM12 (1)</t>
  </si>
  <si>
    <t>YOL010W</t>
  </si>
  <si>
    <t>YOL010W || RCL1 (1)</t>
  </si>
  <si>
    <t>YOL011W</t>
  </si>
  <si>
    <t>YOL011W || PLB3 (1)</t>
  </si>
  <si>
    <t>YOL012C</t>
  </si>
  <si>
    <t>YOL012C || HTZ1 (1)</t>
  </si>
  <si>
    <t>YOL013C</t>
  </si>
  <si>
    <t>YOL013C || HRD1 (1)</t>
  </si>
  <si>
    <t>YOL013W-B</t>
  </si>
  <si>
    <t>YOL013W-B ||  (1)</t>
  </si>
  <si>
    <t>YOL014W</t>
  </si>
  <si>
    <t>YOL014W ||  (1)</t>
  </si>
  <si>
    <t>YOL015W</t>
  </si>
  <si>
    <t>YOL015W ||  (1)</t>
  </si>
  <si>
    <t>YOL016C</t>
  </si>
  <si>
    <t>YOL016C || CMK2 (1)</t>
  </si>
  <si>
    <t>YOL017W</t>
  </si>
  <si>
    <t>YOL017W || ESC8 (1)</t>
  </si>
  <si>
    <t>YOL018C</t>
  </si>
  <si>
    <t>YOL018C || TLG2 (1)</t>
  </si>
  <si>
    <t>YOL019W</t>
  </si>
  <si>
    <t>YOL019W ||  (1)</t>
  </si>
  <si>
    <t>YOL020W</t>
  </si>
  <si>
    <t>YOL020W || TAT2 (1)</t>
  </si>
  <si>
    <t>YOL021C</t>
  </si>
  <si>
    <t>YOL021C || DIS3 (1)</t>
  </si>
  <si>
    <t>YOL022C</t>
  </si>
  <si>
    <t>YOL022C ||  (1)</t>
  </si>
  <si>
    <t>YOL023W</t>
  </si>
  <si>
    <t>YOL023W || IFM1 (1)</t>
  </si>
  <si>
    <t>YOL024W</t>
  </si>
  <si>
    <t>YOL024W ||  (1)</t>
  </si>
  <si>
    <t>YOL025W</t>
  </si>
  <si>
    <t>YOL025W || LAG2 (1)</t>
  </si>
  <si>
    <t>YOL026C</t>
  </si>
  <si>
    <t>YOL026C || MIM1 (1)</t>
  </si>
  <si>
    <t>YOL027C</t>
  </si>
  <si>
    <t>YOL027C || MDM38 (1)</t>
  </si>
  <si>
    <t>YOL028C</t>
  </si>
  <si>
    <t>YOL028C || YAP7 (1)</t>
  </si>
  <si>
    <t>YOL029C</t>
  </si>
  <si>
    <t>YOL029C ||  (1)</t>
  </si>
  <si>
    <t>YOL030W</t>
  </si>
  <si>
    <t>YOL030W || GAS5 (1)</t>
  </si>
  <si>
    <t>YOL031C</t>
  </si>
  <si>
    <t>YOL031C || SIL1 (1)</t>
  </si>
  <si>
    <t>YOL032W</t>
  </si>
  <si>
    <t>YOL032W ||  (1)</t>
  </si>
  <si>
    <t>YOL033W</t>
  </si>
  <si>
    <t>YOL033W || MSE1 (1)</t>
  </si>
  <si>
    <t>YOL034W</t>
  </si>
  <si>
    <t>YOL034W || SMC5 (1)</t>
  </si>
  <si>
    <t>YOL035C</t>
  </si>
  <si>
    <t>YOL035C ||  (1)</t>
  </si>
  <si>
    <t>YOL036W</t>
  </si>
  <si>
    <t>YOL036W ||  (1)</t>
  </si>
  <si>
    <t>YOL037C</t>
  </si>
  <si>
    <t>YOL037C ||  (1)</t>
  </si>
  <si>
    <t>YOL038W</t>
  </si>
  <si>
    <t>YOL038W || PRE6 (1)</t>
  </si>
  <si>
    <t>YOL039W</t>
  </si>
  <si>
    <t>YOL039W || RPP2A (1)</t>
  </si>
  <si>
    <t>YOL040C</t>
  </si>
  <si>
    <t>YOL040C || RPS15 (1)</t>
  </si>
  <si>
    <t>YOL041C</t>
  </si>
  <si>
    <t>YOL041C || NOP12 (1)</t>
  </si>
  <si>
    <t>YOL042W</t>
  </si>
  <si>
    <t>YOL042W || NGL1 (1)</t>
  </si>
  <si>
    <t>YOL043C</t>
  </si>
  <si>
    <t>YOL043C || NTG2 (1)</t>
  </si>
  <si>
    <t>YOL044W</t>
  </si>
  <si>
    <t>YOL044W || PEX15 (1)</t>
  </si>
  <si>
    <t>YOL045W</t>
  </si>
  <si>
    <t>YOL045W || PSK2 (1)</t>
  </si>
  <si>
    <t>YOL046C</t>
  </si>
  <si>
    <t>YOL046C ||  (1)</t>
  </si>
  <si>
    <t>YOL047C</t>
  </si>
  <si>
    <t>YOL047C ||  (1)</t>
  </si>
  <si>
    <t>YOL048C</t>
  </si>
  <si>
    <t>YOL048C ||  (1)</t>
  </si>
  <si>
    <t>YOL049W</t>
  </si>
  <si>
    <t>YOL049W || GSH2 (1)</t>
  </si>
  <si>
    <t>YOL050C</t>
  </si>
  <si>
    <t>YOL050C ||  (1)</t>
  </si>
  <si>
    <t>YOL051W</t>
  </si>
  <si>
    <t>YOL051W || GAL11 (1)</t>
  </si>
  <si>
    <t>YOL052C</t>
  </si>
  <si>
    <t>YOL052C || SPE2 (1)</t>
  </si>
  <si>
    <t>YOL052C-A</t>
  </si>
  <si>
    <t>YOL052C-A || DDR2 (1)</t>
  </si>
  <si>
    <t>YOL053W</t>
  </si>
  <si>
    <t>YOL053W ||  (1)</t>
  </si>
  <si>
    <t>YOL054W</t>
  </si>
  <si>
    <t>YOL054W ||  (1)</t>
  </si>
  <si>
    <t>YOL055C</t>
  </si>
  <si>
    <t>YOL055C || THI20 (1)</t>
  </si>
  <si>
    <t>YOL056W</t>
  </si>
  <si>
    <t>YOL056W || GPM3 (1)</t>
  </si>
  <si>
    <t>YOL057W</t>
  </si>
  <si>
    <t>YOL057W ||  (1)</t>
  </si>
  <si>
    <t>YOL058W</t>
  </si>
  <si>
    <t>YOL058W || ARG1 (1)</t>
  </si>
  <si>
    <t>YOL059W</t>
  </si>
  <si>
    <t>YOL059W || GPD2 (1)</t>
  </si>
  <si>
    <t>YOL060C</t>
  </si>
  <si>
    <t>YOL060C || MAM3 (1)</t>
  </si>
  <si>
    <t>YOL061W</t>
  </si>
  <si>
    <t>YOL061W || PRS5 (1)</t>
  </si>
  <si>
    <t>YOL062C</t>
  </si>
  <si>
    <t>YOL062C || APM4 (1)</t>
  </si>
  <si>
    <t>YOL063C</t>
  </si>
  <si>
    <t>YOL063C ||  (1)</t>
  </si>
  <si>
    <t>YOL064C</t>
  </si>
  <si>
    <t>YOL064C || MET22 (1)</t>
  </si>
  <si>
    <t>YOL065C</t>
  </si>
  <si>
    <t>YOL065C || INP54 (1)</t>
  </si>
  <si>
    <t>YOL066C</t>
  </si>
  <si>
    <t>YOL066C || RIB2 (1)</t>
  </si>
  <si>
    <t>YOL067C</t>
  </si>
  <si>
    <t>YOL067C || RTG1 (1)</t>
  </si>
  <si>
    <t>YOL068C</t>
  </si>
  <si>
    <t>YOL068C || HST1 (1)</t>
  </si>
  <si>
    <t>YOL069W</t>
  </si>
  <si>
    <t>YOL069W || NUF2 (1)</t>
  </si>
  <si>
    <t>YOL070C</t>
  </si>
  <si>
    <t>YOL070C ||  (1)</t>
  </si>
  <si>
    <t>YOL071W</t>
  </si>
  <si>
    <t>YOL071W || EMI5 (1)</t>
  </si>
  <si>
    <t>YOL072W</t>
  </si>
  <si>
    <t>YOL072W || THP1 (1)</t>
  </si>
  <si>
    <t>YOL073C</t>
  </si>
  <si>
    <t>YOL073C ||  (1)</t>
  </si>
  <si>
    <t>YOL075C</t>
  </si>
  <si>
    <t>YOL075C ||  (1)</t>
  </si>
  <si>
    <t>YOL076W</t>
  </si>
  <si>
    <t>YOL076W || MDM20 (1)</t>
  </si>
  <si>
    <t>YOL077C</t>
  </si>
  <si>
    <t>YOL077C || BRX1 (1)</t>
  </si>
  <si>
    <t>YOL077W-A</t>
  </si>
  <si>
    <t>YOL077W-A || ATP19 (1)</t>
  </si>
  <si>
    <t>YOL078W</t>
  </si>
  <si>
    <t>YOL078W || AVO1 (1)</t>
  </si>
  <si>
    <t>YOL079W</t>
  </si>
  <si>
    <t>YOL079W ||  (1)</t>
  </si>
  <si>
    <t>YOL080C</t>
  </si>
  <si>
    <t>YOL080C || REX4 (1)</t>
  </si>
  <si>
    <t>YOL081W</t>
  </si>
  <si>
    <t>YOL081W || IRA2 (1)</t>
  </si>
  <si>
    <t>YOL082W</t>
  </si>
  <si>
    <t>YOL082W || ATG19 (1)</t>
  </si>
  <si>
    <t>YOL083W</t>
  </si>
  <si>
    <t>YOL083W ||  (1)</t>
  </si>
  <si>
    <t>YOL084W</t>
  </si>
  <si>
    <t>YOL084W || PHM7 (1)</t>
  </si>
  <si>
    <t>YOL085C</t>
  </si>
  <si>
    <t>YOL085C ||  (1)</t>
  </si>
  <si>
    <t>YOL086C</t>
  </si>
  <si>
    <t>YOL086C || ADH1 (1)</t>
  </si>
  <si>
    <t>YOL086W-A</t>
  </si>
  <si>
    <t>YOL086W-A ||  (1)</t>
  </si>
  <si>
    <t>YOL087C</t>
  </si>
  <si>
    <t>YOL087C ||  (1)</t>
  </si>
  <si>
    <t>YOL088C</t>
  </si>
  <si>
    <t>YOL088C || MPD2 (1)</t>
  </si>
  <si>
    <t>YOL089C</t>
  </si>
  <si>
    <t>YOL089C || HAL9 (1)</t>
  </si>
  <si>
    <t>YOL090W</t>
  </si>
  <si>
    <t>YOL090W || MSH2 (1)</t>
  </si>
  <si>
    <t>YOL091W</t>
  </si>
  <si>
    <t>YOL091W || SPO21 (1)</t>
  </si>
  <si>
    <t>YOL092W</t>
  </si>
  <si>
    <t>YOL092W ||  (1)</t>
  </si>
  <si>
    <t>YOL093W</t>
  </si>
  <si>
    <t>YOL093W || TRM10 (1)</t>
  </si>
  <si>
    <t>YOL094C</t>
  </si>
  <si>
    <t>YOL094C || RFC4 (1)</t>
  </si>
  <si>
    <t>YOL095C</t>
  </si>
  <si>
    <t>YOL095C || HMI1 (1)</t>
  </si>
  <si>
    <t>YOL096C</t>
  </si>
  <si>
    <t>YOL096C || COQ3 (1)</t>
  </si>
  <si>
    <t>YOL097C</t>
  </si>
  <si>
    <t>YOL097C || WRS1 (1)</t>
  </si>
  <si>
    <t>YOL098C</t>
  </si>
  <si>
    <t>YOL098C ||  (1)</t>
  </si>
  <si>
    <t>YOL099C</t>
  </si>
  <si>
    <t>YOL099C ||  (1)</t>
  </si>
  <si>
    <t>YOL100W</t>
  </si>
  <si>
    <t>YOL100W || PKH2 (1)</t>
  </si>
  <si>
    <t>YOL101C</t>
  </si>
  <si>
    <t>YOL101C || IZH4 (1)</t>
  </si>
  <si>
    <t>YOL102C</t>
  </si>
  <si>
    <t>YOL102C || TPT1 (1)</t>
  </si>
  <si>
    <t>YOL103W</t>
  </si>
  <si>
    <t>YOL103W || ITR2 (1)</t>
  </si>
  <si>
    <t>YOL104C</t>
  </si>
  <si>
    <t>YOL104C || NDJ1 (1)</t>
  </si>
  <si>
    <t>YOL105C</t>
  </si>
  <si>
    <t>YOL105C || WSC3 (1)</t>
  </si>
  <si>
    <t>YOL106W</t>
  </si>
  <si>
    <t>YOL106W ||  (1)</t>
  </si>
  <si>
    <t>YOL107W</t>
  </si>
  <si>
    <t>YOL107W ||  (1)</t>
  </si>
  <si>
    <t>YOL108C</t>
  </si>
  <si>
    <t>YOL108C || INO4 (1)</t>
  </si>
  <si>
    <t>YOL109W</t>
  </si>
  <si>
    <t>YOL109W || ZEO1 (1)</t>
  </si>
  <si>
    <t>YOL110W</t>
  </si>
  <si>
    <t>YOL110W || SHR5 (1)</t>
  </si>
  <si>
    <t>YOL111C</t>
  </si>
  <si>
    <t>YOL111C ||  (1)</t>
  </si>
  <si>
    <t>YOL112W</t>
  </si>
  <si>
    <t>YOL112W || MSB4 (1)</t>
  </si>
  <si>
    <t>YOL113W</t>
  </si>
  <si>
    <t>YOL113W || SKM1 (1)</t>
  </si>
  <si>
    <t>YOL114C</t>
  </si>
  <si>
    <t>YOL114C ||  (1)</t>
  </si>
  <si>
    <t>YOL115W</t>
  </si>
  <si>
    <t>YOL115W || PAP2 (1)</t>
  </si>
  <si>
    <t>YOL116W</t>
  </si>
  <si>
    <t>YOL116W || MSN1 (1)</t>
  </si>
  <si>
    <t>YOL117W</t>
  </si>
  <si>
    <t>YOL117W || RRI2 (1)</t>
  </si>
  <si>
    <t>YOL118C</t>
  </si>
  <si>
    <t>YOL118C ||  (1)</t>
  </si>
  <si>
    <t>YOL119C</t>
  </si>
  <si>
    <t>YOL119C || MCH4 (1)</t>
  </si>
  <si>
    <t>YOL120C</t>
  </si>
  <si>
    <t>YOL120C || RPL18A (1)</t>
  </si>
  <si>
    <t>YOL121C</t>
  </si>
  <si>
    <t>YOL121C || RPS19A (1)</t>
  </si>
  <si>
    <t>YOL122C</t>
  </si>
  <si>
    <t>YOL122C || SMF1 (1)</t>
  </si>
  <si>
    <t>YOL123W</t>
  </si>
  <si>
    <t>YOL123W || HRP1 (1)</t>
  </si>
  <si>
    <t>YOL124C</t>
  </si>
  <si>
    <t>YOL124C || TRM11 (1)</t>
  </si>
  <si>
    <t>YOL125W</t>
  </si>
  <si>
    <t>YOL125W ||  (1)</t>
  </si>
  <si>
    <t>YOL126C</t>
  </si>
  <si>
    <t>YOL126C || MDH2 (1)</t>
  </si>
  <si>
    <t>YOL127W</t>
  </si>
  <si>
    <t>YOL127W || RPL25 (1)</t>
  </si>
  <si>
    <t>YOL128C</t>
  </si>
  <si>
    <t>YOL128C || YGK3 (1)</t>
  </si>
  <si>
    <t>YOL129W</t>
  </si>
  <si>
    <t>YOL129W || VPS68 (1)</t>
  </si>
  <si>
    <t>YOL130W</t>
  </si>
  <si>
    <t>YOL130W || ALR1 (1)</t>
  </si>
  <si>
    <t>YOL132W</t>
  </si>
  <si>
    <t>YOL132W || GAS4 (1)</t>
  </si>
  <si>
    <t>YOL133W</t>
  </si>
  <si>
    <t>YOL133W || HRT1 (1)</t>
  </si>
  <si>
    <t>YOL134C</t>
  </si>
  <si>
    <t>YOL134C ||  (1)</t>
  </si>
  <si>
    <t>YOL135C</t>
  </si>
  <si>
    <t>YOL135C || MED7 (1)</t>
  </si>
  <si>
    <t>YOL136C</t>
  </si>
  <si>
    <t>YOL136C || PFK27 (1)</t>
  </si>
  <si>
    <t>YOL137W</t>
  </si>
  <si>
    <t>YOL137W || BSC6 (1)</t>
  </si>
  <si>
    <t>YOL138C</t>
  </si>
  <si>
    <t>YOL138C ||  (1)</t>
  </si>
  <si>
    <t>YOL139C</t>
  </si>
  <si>
    <t>YOL139C || CDC33 (1)</t>
  </si>
  <si>
    <t>YOL140W</t>
  </si>
  <si>
    <t>YOL140W || ARG8 (1)</t>
  </si>
  <si>
    <t>YOL141W</t>
  </si>
  <si>
    <t>YOL141W || PPM2 (1)</t>
  </si>
  <si>
    <t>YOL142W</t>
  </si>
  <si>
    <t>YOL142W || RRP40 (1)</t>
  </si>
  <si>
    <t>YOL143C</t>
  </si>
  <si>
    <t>YOL143C || RIB4 (1)</t>
  </si>
  <si>
    <t>YOL144W</t>
  </si>
  <si>
    <t>YOL144W || NOP8 (1)</t>
  </si>
  <si>
    <t>YOL145C</t>
  </si>
  <si>
    <t>YOL145C || CTR9 (1)</t>
  </si>
  <si>
    <t>YOL146W</t>
  </si>
  <si>
    <t>YOL146W || PSF3 (1)</t>
  </si>
  <si>
    <t>YOL147C</t>
  </si>
  <si>
    <t>YOL147C || PEX11 (1)</t>
  </si>
  <si>
    <t>YOL148C</t>
  </si>
  <si>
    <t>YOL148C || SPT20 (1)</t>
  </si>
  <si>
    <t>YOL149W</t>
  </si>
  <si>
    <t>YOL149W || DCP1 (1)</t>
  </si>
  <si>
    <t>YOL150C</t>
  </si>
  <si>
    <t>YOL150C ||  (1)</t>
  </si>
  <si>
    <t>YOL151W</t>
  </si>
  <si>
    <t>YOL151W || GRE2 (1)</t>
  </si>
  <si>
    <t>YOL152W</t>
  </si>
  <si>
    <t>YOL152W || FRE7 (1)</t>
  </si>
  <si>
    <t>YOL153C</t>
  </si>
  <si>
    <t>YOL153C ||  (1)</t>
  </si>
  <si>
    <t>YOL154W</t>
  </si>
  <si>
    <t>YOL154W || ZPS1 (1)</t>
  </si>
  <si>
    <t>YOL155C</t>
  </si>
  <si>
    <t>YOL155C ||  (1)</t>
  </si>
  <si>
    <t>YOL157C</t>
  </si>
  <si>
    <t>YOL157C ||  (1)</t>
  </si>
  <si>
    <t>YOL158C</t>
  </si>
  <si>
    <t>YOL158C || ENB1 (1)</t>
  </si>
  <si>
    <t>YOL159C</t>
  </si>
  <si>
    <t>YOL159C ||  (1)</t>
  </si>
  <si>
    <t>YOL159C-A</t>
  </si>
  <si>
    <t>YOL159C-A ||  (1)</t>
  </si>
  <si>
    <t>YOL160W</t>
  </si>
  <si>
    <t>YOL160W ||  (1)</t>
  </si>
  <si>
    <t>YOL161C</t>
  </si>
  <si>
    <t>YOL161C ||  (1)</t>
  </si>
  <si>
    <t>YOL162W</t>
  </si>
  <si>
    <t>YOL162W ||  (1)</t>
  </si>
  <si>
    <t>YOL163W</t>
  </si>
  <si>
    <t>YOL163W ||  (1)</t>
  </si>
  <si>
    <t>YOL164W</t>
  </si>
  <si>
    <t>YOL164W || BDS1 (1)</t>
  </si>
  <si>
    <t>YOL165C</t>
  </si>
  <si>
    <t>YOL165C || AAD15 (1)</t>
  </si>
  <si>
    <t>YOL166C</t>
  </si>
  <si>
    <t>YOL166C ||  (1)</t>
  </si>
  <si>
    <t>YOR001W</t>
  </si>
  <si>
    <t>YOR001W || RRP6 (1)</t>
  </si>
  <si>
    <t>YOR002W</t>
  </si>
  <si>
    <t>YOR002W || ALG6 (1)</t>
  </si>
  <si>
    <t>YOR003W</t>
  </si>
  <si>
    <t>YOR003W || YSP3 (1)</t>
  </si>
  <si>
    <t>YOR004W</t>
  </si>
  <si>
    <t>YOR004W ||  (1)</t>
  </si>
  <si>
    <t>YOR005C</t>
  </si>
  <si>
    <t>YOR005C || DNL4 (1)</t>
  </si>
  <si>
    <t>YOR006C</t>
  </si>
  <si>
    <t>YOR006C ||  (1)</t>
  </si>
  <si>
    <t>YOR007C</t>
  </si>
  <si>
    <t>YOR007C || SGT2 (1)</t>
  </si>
  <si>
    <t>YOR008C</t>
  </si>
  <si>
    <t>YOR008C || SLG1 (1)</t>
  </si>
  <si>
    <t>YOR008C-A</t>
  </si>
  <si>
    <t>YOR008C-A ||  (1)</t>
  </si>
  <si>
    <t>YOR008W-B</t>
  </si>
  <si>
    <t>YOR008W-B ||  (1)</t>
  </si>
  <si>
    <t>YOR009W</t>
  </si>
  <si>
    <t>YOR009W || TIR4 (1)</t>
  </si>
  <si>
    <t>YOR010C</t>
  </si>
  <si>
    <t>YOR010C || TIR2 (1)</t>
  </si>
  <si>
    <t>YOR011W</t>
  </si>
  <si>
    <t>YOR011W || AUS1 (1)</t>
  </si>
  <si>
    <t>YOR012W</t>
  </si>
  <si>
    <t>YOR012W ||  (1)</t>
  </si>
  <si>
    <t>YOR013W</t>
  </si>
  <si>
    <t>YOR013W ||  (1)</t>
  </si>
  <si>
    <t>YOR014W</t>
  </si>
  <si>
    <t>YOR014W || RTS1 (1)</t>
  </si>
  <si>
    <t>YOR015W</t>
  </si>
  <si>
    <t>YOR015W ||  (1)</t>
  </si>
  <si>
    <t>YOR016C</t>
  </si>
  <si>
    <t>YOR016C || ERP4 (1)</t>
  </si>
  <si>
    <t>YOR017W</t>
  </si>
  <si>
    <t>YOR017W || PET127 (1)</t>
  </si>
  <si>
    <t>YOR018W</t>
  </si>
  <si>
    <t>YOR018W || ROD1 (1)</t>
  </si>
  <si>
    <t>YOR019W</t>
  </si>
  <si>
    <t>YOR019W ||  (1)</t>
  </si>
  <si>
    <t>YOR020C</t>
  </si>
  <si>
    <t>YOR020C || HSP10 (1)</t>
  </si>
  <si>
    <t>YOR021C</t>
  </si>
  <si>
    <t>YOR021C ||  (1)</t>
  </si>
  <si>
    <t>YOR022C</t>
  </si>
  <si>
    <t>YOR022C ||  (1)</t>
  </si>
  <si>
    <t>YOR023C</t>
  </si>
  <si>
    <t>YOR023C || AHC1 (1)</t>
  </si>
  <si>
    <t>YOR025W</t>
  </si>
  <si>
    <t>YOR025W || HST3 (1)</t>
  </si>
  <si>
    <t>YOR026W</t>
  </si>
  <si>
    <t>YOR026W || BUB3 (1)</t>
  </si>
  <si>
    <t>YOR027W</t>
  </si>
  <si>
    <t>YOR027W || STI1 (1)</t>
  </si>
  <si>
    <t>YOR028C</t>
  </si>
  <si>
    <t>YOR028C || CIN5 (1)</t>
  </si>
  <si>
    <t>YOR029W</t>
  </si>
  <si>
    <t>YOR029W ||  (1)</t>
  </si>
  <si>
    <t>YOR030W</t>
  </si>
  <si>
    <t>YOR030W || DFG16 (1)</t>
  </si>
  <si>
    <t>YOR031W</t>
  </si>
  <si>
    <t>YOR031W || CRS5 (1)</t>
  </si>
  <si>
    <t>YOR032C</t>
  </si>
  <si>
    <t>YOR032C || HMS1 (1)</t>
  </si>
  <si>
    <t>YOR033C</t>
  </si>
  <si>
    <t>YOR033C || EXO1 (1)</t>
  </si>
  <si>
    <t>YOR034C</t>
  </si>
  <si>
    <t>YOR034C || AKR2 (1)</t>
  </si>
  <si>
    <t>YOR035C</t>
  </si>
  <si>
    <t>YOR035C || SHE4 (1)</t>
  </si>
  <si>
    <t>YOR036W</t>
  </si>
  <si>
    <t>YOR036W || PEP12 (1)</t>
  </si>
  <si>
    <t>YOR037W</t>
  </si>
  <si>
    <t>YOR037W || CYC2 (1)</t>
  </si>
  <si>
    <t>YOR038C</t>
  </si>
  <si>
    <t>YOR038C || HIR2 (1)</t>
  </si>
  <si>
    <t>YOR039W</t>
  </si>
  <si>
    <t>YOR039W || CKB2 (1)</t>
  </si>
  <si>
    <t>YOR040W</t>
  </si>
  <si>
    <t>YOR040W || GLO4 (1)</t>
  </si>
  <si>
    <t>YOR041C</t>
  </si>
  <si>
    <t>YOR041C ||  (1)</t>
  </si>
  <si>
    <t>YOR042W</t>
  </si>
  <si>
    <t>YOR042W || CUE5 (1)</t>
  </si>
  <si>
    <t>YOR043W</t>
  </si>
  <si>
    <t>YOR043W || WHI2 (1)</t>
  </si>
  <si>
    <t>YOR044W</t>
  </si>
  <si>
    <t>YOR044W ||  (1)</t>
  </si>
  <si>
    <t>YOR045W</t>
  </si>
  <si>
    <t>YOR045W || TOM6 (1)</t>
  </si>
  <si>
    <t>YOR046C</t>
  </si>
  <si>
    <t>YOR046C || DBP5 (1)</t>
  </si>
  <si>
    <t>YOR047C</t>
  </si>
  <si>
    <t>YOR047C || STD1 (1)</t>
  </si>
  <si>
    <t>YOR048C</t>
  </si>
  <si>
    <t>YOR048C || RAT1 (1)</t>
  </si>
  <si>
    <t>YOR049C</t>
  </si>
  <si>
    <t>YOR049C || RSB1 (1)</t>
  </si>
  <si>
    <t>YOR050C</t>
  </si>
  <si>
    <t>YOR050C ||  (1)</t>
  </si>
  <si>
    <t>YOR051C</t>
  </si>
  <si>
    <t>YOR051C ||  (1)</t>
  </si>
  <si>
    <t>YOR052C</t>
  </si>
  <si>
    <t>YOR052C ||  (1)</t>
  </si>
  <si>
    <t>YOR053W</t>
  </si>
  <si>
    <t>YOR053W ||  (1)</t>
  </si>
  <si>
    <t>YOR054C</t>
  </si>
  <si>
    <t>YOR054C || VHS3 (1)</t>
  </si>
  <si>
    <t>YOR055W</t>
  </si>
  <si>
    <t>YOR055W ||  (1)</t>
  </si>
  <si>
    <t>YOR056C</t>
  </si>
  <si>
    <t>YOR056C || NOB1 (1)</t>
  </si>
  <si>
    <t>YOR057W</t>
  </si>
  <si>
    <t>YOR057W || SGT1 (1)</t>
  </si>
  <si>
    <t>YOR058C</t>
  </si>
  <si>
    <t>YOR058C || ASE1 (1)</t>
  </si>
  <si>
    <t>YOR059C</t>
  </si>
  <si>
    <t>YOR059C ||  (1)</t>
  </si>
  <si>
    <t>YOR060C</t>
  </si>
  <si>
    <t>YOR060C ||  (1)</t>
  </si>
  <si>
    <t>YOR061W</t>
  </si>
  <si>
    <t>YOR061W || CKA2 (1)</t>
  </si>
  <si>
    <t>YOR062C</t>
  </si>
  <si>
    <t>YOR062C ||  (1)</t>
  </si>
  <si>
    <t>YOR063W</t>
  </si>
  <si>
    <t>YOR063W || RPL3 (1)</t>
  </si>
  <si>
    <t>YOR064C</t>
  </si>
  <si>
    <t>YOR064C || YNG1 (1)</t>
  </si>
  <si>
    <t>YOR065W</t>
  </si>
  <si>
    <t>YOR065W || CYT1 (1)</t>
  </si>
  <si>
    <t>YOR066W</t>
  </si>
  <si>
    <t>YOR066W ||  (1)</t>
  </si>
  <si>
    <t>YOR067C</t>
  </si>
  <si>
    <t>YOR067C || ALG8 (1)</t>
  </si>
  <si>
    <t>YOR068C</t>
  </si>
  <si>
    <t>YOR068C || VAM10 (1)</t>
  </si>
  <si>
    <t>YOR069W</t>
  </si>
  <si>
    <t>YOR069W || VPS5 (1)</t>
  </si>
  <si>
    <t>YOR070C</t>
  </si>
  <si>
    <t>YOR070C || GYP1 (1)</t>
  </si>
  <si>
    <t>YOR071C</t>
  </si>
  <si>
    <t>YOR071C ||  (1)</t>
  </si>
  <si>
    <t>YOR072W</t>
  </si>
  <si>
    <t>YOR072W ||  (1)</t>
  </si>
  <si>
    <t>YOR073W</t>
  </si>
  <si>
    <t>YOR073W || SGO1 (1)</t>
  </si>
  <si>
    <t>YOR074C</t>
  </si>
  <si>
    <t>YOR074C || CDC21 (1)</t>
  </si>
  <si>
    <t>YOR075W</t>
  </si>
  <si>
    <t>YOR075W || UFE1 (1)</t>
  </si>
  <si>
    <t>YOR076C</t>
  </si>
  <si>
    <t>YOR076C || SKI7 (1)</t>
  </si>
  <si>
    <t>YOR077W</t>
  </si>
  <si>
    <t>YOR077W || RTS2 (1)</t>
  </si>
  <si>
    <t>YOR078W</t>
  </si>
  <si>
    <t>YOR078W || BUD21 (1)</t>
  </si>
  <si>
    <t>YOR079C</t>
  </si>
  <si>
    <t>YOR079C || ATX2 (1)</t>
  </si>
  <si>
    <t>YOR080W</t>
  </si>
  <si>
    <t>YOR080W || DIA2 (1)</t>
  </si>
  <si>
    <t>YOR081C</t>
  </si>
  <si>
    <t>YOR081C ||  (1)</t>
  </si>
  <si>
    <t>YOR082C</t>
  </si>
  <si>
    <t>YOR082C ||  (1)</t>
  </si>
  <si>
    <t>YOR083W</t>
  </si>
  <si>
    <t>YOR083W || WHI5 (1)</t>
  </si>
  <si>
    <t>YOR084W</t>
  </si>
  <si>
    <t>YOR084W ||  (1)</t>
  </si>
  <si>
    <t>YOR085W</t>
  </si>
  <si>
    <t>YOR085W || OST3 (1)</t>
  </si>
  <si>
    <t>YOR086C</t>
  </si>
  <si>
    <t>YOR086C || TCB1 (1)</t>
  </si>
  <si>
    <t>YOR087W</t>
  </si>
  <si>
    <t>YOR087W || YVC1 (1)</t>
  </si>
  <si>
    <t>YOR088W</t>
  </si>
  <si>
    <t>YOR088W ||  (1)</t>
  </si>
  <si>
    <t>YOR089C</t>
  </si>
  <si>
    <t>YOR089C || VPS21 (1)</t>
  </si>
  <si>
    <t>YOR090C</t>
  </si>
  <si>
    <t>YOR090C || PTC5 (1)</t>
  </si>
  <si>
    <t>YOR091W</t>
  </si>
  <si>
    <t>YOR091W ||  (1)</t>
  </si>
  <si>
    <t>YOR092W</t>
  </si>
  <si>
    <t>YOR092W || ECM3 (1)</t>
  </si>
  <si>
    <t>YOR093C</t>
  </si>
  <si>
    <t>YOR093C ||  (1)</t>
  </si>
  <si>
    <t>YOR094W</t>
  </si>
  <si>
    <t>YOR094W || ARF3 (1)</t>
  </si>
  <si>
    <t>YOR095C</t>
  </si>
  <si>
    <t>YOR095C || RKI1 (1)</t>
  </si>
  <si>
    <t>YOR096W</t>
  </si>
  <si>
    <t>YOR096W || RPS7A (1)</t>
  </si>
  <si>
    <t>YOR097C</t>
  </si>
  <si>
    <t>YOR097C ||  (1)</t>
  </si>
  <si>
    <t>YOR098C</t>
  </si>
  <si>
    <t>YOR098C || NUP1 (1)</t>
  </si>
  <si>
    <t>YOR099W</t>
  </si>
  <si>
    <t>YOR099W || KTR1 (1)</t>
  </si>
  <si>
    <t>YOR100C</t>
  </si>
  <si>
    <t>YOR100C || CRC1 (1)</t>
  </si>
  <si>
    <t>YOR101W</t>
  </si>
  <si>
    <t>YOR101W || RAS1 (1)</t>
  </si>
  <si>
    <t>YOR102W</t>
  </si>
  <si>
    <t>YOR102W ||  (1)</t>
  </si>
  <si>
    <t>YOR103C</t>
  </si>
  <si>
    <t>YOR103C || OST2 (1)</t>
  </si>
  <si>
    <t>YOR104W</t>
  </si>
  <si>
    <t>YOR104W || PIN2 (1)</t>
  </si>
  <si>
    <t>YOR105W</t>
  </si>
  <si>
    <t>YOR105W ||  (1)</t>
  </si>
  <si>
    <t>YOR106W</t>
  </si>
  <si>
    <t>YOR106W || VAM3 (1)</t>
  </si>
  <si>
    <t>YOR107W</t>
  </si>
  <si>
    <t>YOR107W || RGS2 (1)</t>
  </si>
  <si>
    <t>YOR108W</t>
  </si>
  <si>
    <t>YOR108W || LEU9 (1)</t>
  </si>
  <si>
    <t>YOR109W</t>
  </si>
  <si>
    <t>YOR109W || INP53 (1)</t>
  </si>
  <si>
    <t>YOR110W</t>
  </si>
  <si>
    <t>YOR110W || TFC7 (1)</t>
  </si>
  <si>
    <t>YOR111W</t>
  </si>
  <si>
    <t>YOR111W ||  (1)</t>
  </si>
  <si>
    <t>YOR112W</t>
  </si>
  <si>
    <t>YOR112W ||  (1)</t>
  </si>
  <si>
    <t>YOR113W</t>
  </si>
  <si>
    <t>YOR113W || AZF1 (1)</t>
  </si>
  <si>
    <t>YOR114W</t>
  </si>
  <si>
    <t>YOR114W ||  (1)</t>
  </si>
  <si>
    <t>YOR115C</t>
  </si>
  <si>
    <t>YOR115C || TRS33 (1)</t>
  </si>
  <si>
    <t>YOR116C</t>
  </si>
  <si>
    <t>YOR116C || RPO31 (1)</t>
  </si>
  <si>
    <t>YOR117W</t>
  </si>
  <si>
    <t>YOR117W || RPT5 (1)</t>
  </si>
  <si>
    <t>YOR118W</t>
  </si>
  <si>
    <t>YOR118W ||  (1)</t>
  </si>
  <si>
    <t>YOR119C</t>
  </si>
  <si>
    <t>YOR119C || RIO1 (1)</t>
  </si>
  <si>
    <t>YOR120W</t>
  </si>
  <si>
    <t>YOR120W || GCY1 (1)</t>
  </si>
  <si>
    <t>YOR121C</t>
  </si>
  <si>
    <t>YOR121C ||  (1)</t>
  </si>
  <si>
    <t>YOR122C</t>
  </si>
  <si>
    <t>YOR122C || PFY1 (1)</t>
  </si>
  <si>
    <t>YOR123C</t>
  </si>
  <si>
    <t>YOR123C || LEO1 (1)</t>
  </si>
  <si>
    <t>YOR124C</t>
  </si>
  <si>
    <t>YOR124C || UBP2 (1)</t>
  </si>
  <si>
    <t>YOR125C</t>
  </si>
  <si>
    <t>YOR125C || CAT5 (1)</t>
  </si>
  <si>
    <t>YOR126C</t>
  </si>
  <si>
    <t>YOR126C || IAH1 (1)</t>
  </si>
  <si>
    <t>YOR127W</t>
  </si>
  <si>
    <t>YOR127W || RGA1 (1)</t>
  </si>
  <si>
    <t>YOR128C</t>
  </si>
  <si>
    <t>YOR128C || ADE2 (1)</t>
  </si>
  <si>
    <t>YOR129C</t>
  </si>
  <si>
    <t>YOR129C ||  (1)</t>
  </si>
  <si>
    <t>YOR130C</t>
  </si>
  <si>
    <t>YOR130C || ORT1 (1)</t>
  </si>
  <si>
    <t>YOR131C</t>
  </si>
  <si>
    <t>YOR131C ||  (1)</t>
  </si>
  <si>
    <t>YOR132W</t>
  </si>
  <si>
    <t>YOR132W || VPS17 (1)</t>
  </si>
  <si>
    <t>YOR133W</t>
  </si>
  <si>
    <t>YOR133W || EFT1 (1)</t>
  </si>
  <si>
    <t>YOR134W</t>
  </si>
  <si>
    <t>YOR134W || BAG7 (1)</t>
  </si>
  <si>
    <t>YOR135C</t>
  </si>
  <si>
    <t>YOR135C ||  (1)</t>
  </si>
  <si>
    <t>YOR136W</t>
  </si>
  <si>
    <t>YOR136W || IDH2 (1)</t>
  </si>
  <si>
    <t>YOR137C</t>
  </si>
  <si>
    <t>YOR137C || SIA1 (1)</t>
  </si>
  <si>
    <t>YOR138C</t>
  </si>
  <si>
    <t>YOR138C ||  (1)</t>
  </si>
  <si>
    <t>YOR139C</t>
  </si>
  <si>
    <t>YOR139C ||  (1)</t>
  </si>
  <si>
    <t>YOR140W</t>
  </si>
  <si>
    <t>YOR140W || SFL1 (1)</t>
  </si>
  <si>
    <t>YOR141C</t>
  </si>
  <si>
    <t>YOR141C || ARP8 (1)</t>
  </si>
  <si>
    <t>YOR142W</t>
  </si>
  <si>
    <t>YOR142W || LSC1 (1)</t>
  </si>
  <si>
    <t>YOR143C</t>
  </si>
  <si>
    <t>YOR143C || THI80 (1)</t>
  </si>
  <si>
    <t>YOR144C</t>
  </si>
  <si>
    <t>YOR144C || ELG1 (1)</t>
  </si>
  <si>
    <t>YOR145C</t>
  </si>
  <si>
    <t>YOR145C || PNO1 (1)</t>
  </si>
  <si>
    <t>YOR146W</t>
  </si>
  <si>
    <t>YOR146W ||  (1)</t>
  </si>
  <si>
    <t>YOR147W</t>
  </si>
  <si>
    <t>YOR147W || MDM32 (1)</t>
  </si>
  <si>
    <t>YOR148C</t>
  </si>
  <si>
    <t>YOR148C || SPP2 (1)</t>
  </si>
  <si>
    <t>YOR149C</t>
  </si>
  <si>
    <t>YOR149C || SMP3 (1)</t>
  </si>
  <si>
    <t>YOR150W</t>
  </si>
  <si>
    <t>YOR150W || MRPL23 (1)</t>
  </si>
  <si>
    <t>YOR151C</t>
  </si>
  <si>
    <t>YOR151C || RPB2 (1)</t>
  </si>
  <si>
    <t>YOR152C</t>
  </si>
  <si>
    <t>YOR152C ||  (1)</t>
  </si>
  <si>
    <t>YOR153W</t>
  </si>
  <si>
    <t>YOR153W || PDR5 (1)</t>
  </si>
  <si>
    <t>YOR154W</t>
  </si>
  <si>
    <t>YOR154W ||  (1)</t>
  </si>
  <si>
    <t>YOR155C</t>
  </si>
  <si>
    <t>YOR155C || ISN1 (1)</t>
  </si>
  <si>
    <t>YOR156C</t>
  </si>
  <si>
    <t>YOR156C || NFI1 (1)</t>
  </si>
  <si>
    <t>YOR157C</t>
  </si>
  <si>
    <t>YOR157C || PUP1 (1)</t>
  </si>
  <si>
    <t>YOR158W</t>
  </si>
  <si>
    <t>YOR158W || PET123 (1)</t>
  </si>
  <si>
    <t>YOR159C</t>
  </si>
  <si>
    <t>YOR159C || SME1 (1)</t>
  </si>
  <si>
    <t>YOR160W</t>
  </si>
  <si>
    <t>YOR160W || MTR10 (1)</t>
  </si>
  <si>
    <t>YOR161C</t>
  </si>
  <si>
    <t>YOR161C || PNS1 (1)</t>
  </si>
  <si>
    <t>YOR162C</t>
  </si>
  <si>
    <t>YOR162C || YRR1 (1)</t>
  </si>
  <si>
    <t>YOR163W</t>
  </si>
  <si>
    <t>YOR163W || DDP1 (1)</t>
  </si>
  <si>
    <t>YOR164C</t>
  </si>
  <si>
    <t>YOR164C ||  (1)</t>
  </si>
  <si>
    <t>YOR165W</t>
  </si>
  <si>
    <t>YOR165W || SEY1 (1)</t>
  </si>
  <si>
    <t>YOR166C</t>
  </si>
  <si>
    <t>YOR166C ||  (1)</t>
  </si>
  <si>
    <t>YOR167C</t>
  </si>
  <si>
    <t>YOR167C || RPS28A (1)</t>
  </si>
  <si>
    <t>YOR168W</t>
  </si>
  <si>
    <t>YOR168W || GLN4 (1)</t>
  </si>
  <si>
    <t>YOR169C</t>
  </si>
  <si>
    <t>YOR169C ||  (1)</t>
  </si>
  <si>
    <t>YOR170W</t>
  </si>
  <si>
    <t>YOR170W ||  (1)</t>
  </si>
  <si>
    <t>YOR171C</t>
  </si>
  <si>
    <t>YOR171C || LCB4 (1)</t>
  </si>
  <si>
    <t>YOR172W</t>
  </si>
  <si>
    <t>YOR172W || YRM1 (1)</t>
  </si>
  <si>
    <t>YOR173W</t>
  </si>
  <si>
    <t>YOR173W || DCS2 (1)</t>
  </si>
  <si>
    <t>YOR174W</t>
  </si>
  <si>
    <t>YOR174W || MED4 (1)</t>
  </si>
  <si>
    <t>YOR175C</t>
  </si>
  <si>
    <t>YOR175C ||  (1)</t>
  </si>
  <si>
    <t>YOR176W</t>
  </si>
  <si>
    <t>YOR176W || HEM15 (1)</t>
  </si>
  <si>
    <t>YOR177C</t>
  </si>
  <si>
    <t>YOR177C || MPC54 (1)</t>
  </si>
  <si>
    <t>YOR178C</t>
  </si>
  <si>
    <t>YOR178C || GAC1 (1)</t>
  </si>
  <si>
    <t>YOR179C</t>
  </si>
  <si>
    <t>YOR179C || SYC1 (1)</t>
  </si>
  <si>
    <t>YOR180C</t>
  </si>
  <si>
    <t>YOR180C || DCI1 (1)</t>
  </si>
  <si>
    <t>YOR181W</t>
  </si>
  <si>
    <t>YOR181W || LAS17 (1)</t>
  </si>
  <si>
    <t>YOR182C</t>
  </si>
  <si>
    <t>YOR182C || RPS30B (1)</t>
  </si>
  <si>
    <t>YOR183W</t>
  </si>
  <si>
    <t>YOR183W || FYV12 (1)</t>
  </si>
  <si>
    <t>YOR184W</t>
  </si>
  <si>
    <t>YOR184W || SER1 (1)</t>
  </si>
  <si>
    <t>YOR185C</t>
  </si>
  <si>
    <t>YOR185C || GSP2 (1)</t>
  </si>
  <si>
    <t>YOR186W</t>
  </si>
  <si>
    <t>YOR186W ||  (1)</t>
  </si>
  <si>
    <t>YOR187W</t>
  </si>
  <si>
    <t>YOR187W || TUF1 (1)</t>
  </si>
  <si>
    <t>YOR188W</t>
  </si>
  <si>
    <t>YOR188W || MSB1 (1)</t>
  </si>
  <si>
    <t>YOR189W</t>
  </si>
  <si>
    <t>YOR189W || IES4 (1)</t>
  </si>
  <si>
    <t>YOR190W</t>
  </si>
  <si>
    <t>YOR190W || SPR1 (1)</t>
  </si>
  <si>
    <t>YOR191W</t>
  </si>
  <si>
    <t>YOR191W || RIS1 (1)</t>
  </si>
  <si>
    <t>YOR192C</t>
  </si>
  <si>
    <t>YOR192C ||  (1)</t>
  </si>
  <si>
    <t>YOR193W</t>
  </si>
  <si>
    <t>YOR193W || PEX27 (1)</t>
  </si>
  <si>
    <t>YOR194C</t>
  </si>
  <si>
    <t>YOR194C || TOA1 (1)</t>
  </si>
  <si>
    <t>YOR195W</t>
  </si>
  <si>
    <t>YOR195W || SLK19 (1)</t>
  </si>
  <si>
    <t>YOR196C</t>
  </si>
  <si>
    <t>YOR196C || LIP5 (1)</t>
  </si>
  <si>
    <t>YOR197W</t>
  </si>
  <si>
    <t>YOR197W || MCA1 (1)</t>
  </si>
  <si>
    <t>YOR198C</t>
  </si>
  <si>
    <t>YOR198C || BFR1 (1)</t>
  </si>
  <si>
    <t>YOR200W</t>
  </si>
  <si>
    <t>YOR200W ||  (1)</t>
  </si>
  <si>
    <t>YOR201C</t>
  </si>
  <si>
    <t>YOR201C ||  (1)</t>
  </si>
  <si>
    <t>YOR202W</t>
  </si>
  <si>
    <t>YOR202W || HIS3 (1)</t>
  </si>
  <si>
    <t>YOR203W</t>
  </si>
  <si>
    <t>YOR203W ||  (1)</t>
  </si>
  <si>
    <t>YOR204W</t>
  </si>
  <si>
    <t>YOR204W || DED1 (1)</t>
  </si>
  <si>
    <t>YOR205C</t>
  </si>
  <si>
    <t>YOR205C ||  (1)</t>
  </si>
  <si>
    <t>YOR206W</t>
  </si>
  <si>
    <t>YOR206W || NOC2 (1)</t>
  </si>
  <si>
    <t>YOR207C</t>
  </si>
  <si>
    <t>YOR207C || RET1 (1)</t>
  </si>
  <si>
    <t>YOR208W</t>
  </si>
  <si>
    <t>YOR208W || PTP2 (1)</t>
  </si>
  <si>
    <t>YOR209C</t>
  </si>
  <si>
    <t>YOR209C || NPT1 (1)</t>
  </si>
  <si>
    <t>YOR210W</t>
  </si>
  <si>
    <t>YOR210W || RPB10 (1)</t>
  </si>
  <si>
    <t>YOR211C</t>
  </si>
  <si>
    <t>YOR211C || MGM1 (1)</t>
  </si>
  <si>
    <t>YOR212W</t>
  </si>
  <si>
    <t>YOR212W || STE4 (1)</t>
  </si>
  <si>
    <t>YOR213C</t>
  </si>
  <si>
    <t>YOR213C || SAS5 (1)</t>
  </si>
  <si>
    <t>YOR214C</t>
  </si>
  <si>
    <t>YOR214C ||  (1)</t>
  </si>
  <si>
    <t>YOR215C</t>
  </si>
  <si>
    <t>YOR215C ||  (1)</t>
  </si>
  <si>
    <t>YOR216C</t>
  </si>
  <si>
    <t>YOR216C || RUD3 (1)</t>
  </si>
  <si>
    <t>YOR217W</t>
  </si>
  <si>
    <t>YOR217W || RFC1 (1)</t>
  </si>
  <si>
    <t>YOR218C</t>
  </si>
  <si>
    <t>YOR218C ||  (1)</t>
  </si>
  <si>
    <t>YOR219C</t>
  </si>
  <si>
    <t>YOR219C || STE13 (1)</t>
  </si>
  <si>
    <t>YOR220W</t>
  </si>
  <si>
    <t>YOR220W ||  (1)</t>
  </si>
  <si>
    <t>YOR221C</t>
  </si>
  <si>
    <t>YOR221C || MCT1 (1)</t>
  </si>
  <si>
    <t>YOR222W</t>
  </si>
  <si>
    <t>YOR222W || ODC2 (1)</t>
  </si>
  <si>
    <t>YOR223W</t>
  </si>
  <si>
    <t>YOR223W ||  (1)</t>
  </si>
  <si>
    <t>YOR224C</t>
  </si>
  <si>
    <t>YOR224C || RPB8 (1)</t>
  </si>
  <si>
    <t>YOR225W</t>
  </si>
  <si>
    <t>YOR225W ||  (1)</t>
  </si>
  <si>
    <t>YOR226C</t>
  </si>
  <si>
    <t>YOR226C || ISU2 (1)</t>
  </si>
  <si>
    <t>YOR227W</t>
  </si>
  <si>
    <t>YOR227W ||  (1)</t>
  </si>
  <si>
    <t>YOR228C</t>
  </si>
  <si>
    <t>YOR228C ||  (1)</t>
  </si>
  <si>
    <t>YOR229W</t>
  </si>
  <si>
    <t>YOR229W || WTM2 (1)</t>
  </si>
  <si>
    <t>YOR230W</t>
  </si>
  <si>
    <t>YOR230W || WTM1 (1)</t>
  </si>
  <si>
    <t>YOR231W</t>
  </si>
  <si>
    <t>YOR231W || MKK1 (1)</t>
  </si>
  <si>
    <t>YOR232W</t>
  </si>
  <si>
    <t>YOR232W || MGE1 (1)</t>
  </si>
  <si>
    <t>YOR233W</t>
  </si>
  <si>
    <t>YOR233W || KIN4 (1)</t>
  </si>
  <si>
    <t>YOR234C</t>
  </si>
  <si>
    <t>YOR234C || RPL33B (1)</t>
  </si>
  <si>
    <t>YOR235W</t>
  </si>
  <si>
    <t>YOR235W ||  (1)</t>
  </si>
  <si>
    <t>YOR236W</t>
  </si>
  <si>
    <t>YOR236W || DFR1 (1)</t>
  </si>
  <si>
    <t>YOR237W</t>
  </si>
  <si>
    <t>YOR237W || HES1 (1)</t>
  </si>
  <si>
    <t>YOR238W</t>
  </si>
  <si>
    <t>YOR238W ||  (1)</t>
  </si>
  <si>
    <t>YOR239W</t>
  </si>
  <si>
    <t>YOR239W || ABP140 (1)</t>
  </si>
  <si>
    <t>YOR241W</t>
  </si>
  <si>
    <t>YOR241W || MET7 (1)</t>
  </si>
  <si>
    <t>YOR242C</t>
  </si>
  <si>
    <t>YOR242C || SSP2 (1)</t>
  </si>
  <si>
    <t>YOR243C</t>
  </si>
  <si>
    <t>YOR243C || PUS7 (1)</t>
  </si>
  <si>
    <t>YOR244W</t>
  </si>
  <si>
    <t>YOR244W || ESA1 (1)</t>
  </si>
  <si>
    <t>YOR245C</t>
  </si>
  <si>
    <t>YOR245C || DGA1 (1)</t>
  </si>
  <si>
    <t>YOR246C</t>
  </si>
  <si>
    <t>YOR246C ||  (1)</t>
  </si>
  <si>
    <t>YOR247W</t>
  </si>
  <si>
    <t>YOR247W || SRL1 (1)</t>
  </si>
  <si>
    <t>YOR248W</t>
  </si>
  <si>
    <t>YOR248W ||  (1)</t>
  </si>
  <si>
    <t>YOR249C</t>
  </si>
  <si>
    <t>YOR249C || APC5 (1)</t>
  </si>
  <si>
    <t>YOR250C</t>
  </si>
  <si>
    <t>YOR250C || CLP1 (1)</t>
  </si>
  <si>
    <t>YOR251C</t>
  </si>
  <si>
    <t>YOR251C ||  (1)</t>
  </si>
  <si>
    <t>YOR252W</t>
  </si>
  <si>
    <t>YOR252W ||  (1)</t>
  </si>
  <si>
    <t>YOR253W</t>
  </si>
  <si>
    <t>YOR253W || NAT5 (1)</t>
  </si>
  <si>
    <t>YOR254C</t>
  </si>
  <si>
    <t>YOR254C || SEC63 (1)</t>
  </si>
  <si>
    <t>YOR255W</t>
  </si>
  <si>
    <t>YOR255W || OSW1 (1)</t>
  </si>
  <si>
    <t>YOR256C</t>
  </si>
  <si>
    <t>YOR256C ||  (1)</t>
  </si>
  <si>
    <t>YOR257W</t>
  </si>
  <si>
    <t>YOR257W || CDC31 (1)</t>
  </si>
  <si>
    <t>YOR258W</t>
  </si>
  <si>
    <t>YOR258W || HNT3 (1)</t>
  </si>
  <si>
    <t>YOR259C</t>
  </si>
  <si>
    <t>YOR259C || RPT4 (1)</t>
  </si>
  <si>
    <t>YOR260W</t>
  </si>
  <si>
    <t>YOR260W || GCD1 (1)</t>
  </si>
  <si>
    <t>YOR261C</t>
  </si>
  <si>
    <t>YOR261C || RPN8 (1)</t>
  </si>
  <si>
    <t>YOR262W</t>
  </si>
  <si>
    <t>YOR262W ||  (1)</t>
  </si>
  <si>
    <t>YOR263C</t>
  </si>
  <si>
    <t>YOR263C ||  (1)</t>
  </si>
  <si>
    <t>YOR264W</t>
  </si>
  <si>
    <t>YOR264W || DSE3 (1)</t>
  </si>
  <si>
    <t>YOR265W</t>
  </si>
  <si>
    <t>YOR265W || RBL2 (1)</t>
  </si>
  <si>
    <t>YOR266W</t>
  </si>
  <si>
    <t>YOR266W || PNT1 (1)</t>
  </si>
  <si>
    <t>YOR267C</t>
  </si>
  <si>
    <t>YOR267C || HRK1 (1)</t>
  </si>
  <si>
    <t>YOR268C</t>
  </si>
  <si>
    <t>YOR268C ||  (1)</t>
  </si>
  <si>
    <t>YOR269W</t>
  </si>
  <si>
    <t>YOR269W || PAC1 (1)</t>
  </si>
  <si>
    <t>YOR270C</t>
  </si>
  <si>
    <t>YOR270C || VPH1 (1)</t>
  </si>
  <si>
    <t>YOR271C</t>
  </si>
  <si>
    <t>YOR271C ||  (1)</t>
  </si>
  <si>
    <t>YOR272W</t>
  </si>
  <si>
    <t>YOR272W || YTM1 (1)</t>
  </si>
  <si>
    <t>YOR273C</t>
  </si>
  <si>
    <t>YOR273C || TPO4 (1)</t>
  </si>
  <si>
    <t>YOR274W</t>
  </si>
  <si>
    <t>YOR274W || MOD5 (1)</t>
  </si>
  <si>
    <t>YOR275C</t>
  </si>
  <si>
    <t>YOR275C || RIM20 (1)</t>
  </si>
  <si>
    <t>YOR276W</t>
  </si>
  <si>
    <t>YOR276W || CAF20 (1)</t>
  </si>
  <si>
    <t>YOR277C</t>
  </si>
  <si>
    <t>YOR277C ||  (1)</t>
  </si>
  <si>
    <t>YOR278W</t>
  </si>
  <si>
    <t>YOR278W || HEM4 (1)</t>
  </si>
  <si>
    <t>YOR279C</t>
  </si>
  <si>
    <t>YOR279C || RFM1 (1)</t>
  </si>
  <si>
    <t>YOR280C</t>
  </si>
  <si>
    <t>YOR280C || FSH3 (1)</t>
  </si>
  <si>
    <t>YOR281C</t>
  </si>
  <si>
    <t>YOR281C || PLP2 (1)</t>
  </si>
  <si>
    <t>YOR282W</t>
  </si>
  <si>
    <t>YOR282W ||  (1)</t>
  </si>
  <si>
    <t>YOR283W</t>
  </si>
  <si>
    <t>YOR283W ||  (1)</t>
  </si>
  <si>
    <t>YOR284W</t>
  </si>
  <si>
    <t>YOR284W || HUA2 (1)</t>
  </si>
  <si>
    <t>YOR285W</t>
  </si>
  <si>
    <t>YOR285W ||  (1)</t>
  </si>
  <si>
    <t>YOR286W</t>
  </si>
  <si>
    <t>YOR286W ||  (1)</t>
  </si>
  <si>
    <t>YOR287C</t>
  </si>
  <si>
    <t>YOR287C ||  (1)</t>
  </si>
  <si>
    <t>YOR288C</t>
  </si>
  <si>
    <t>YOR288C || MPD1 (1)</t>
  </si>
  <si>
    <t>YOR289W</t>
  </si>
  <si>
    <t>YOR289W ||  (1)</t>
  </si>
  <si>
    <t>YOR290C</t>
  </si>
  <si>
    <t>YOR290C || SNF2 (1)</t>
  </si>
  <si>
    <t>YOR291W</t>
  </si>
  <si>
    <t>YOR291W ||  (1)</t>
  </si>
  <si>
    <t>YOR292C</t>
  </si>
  <si>
    <t>YOR292C ||  (1)</t>
  </si>
  <si>
    <t>YOR293W</t>
  </si>
  <si>
    <t>YOR293W || RPS10A (1)</t>
  </si>
  <si>
    <t>YOR294W</t>
  </si>
  <si>
    <t>YOR294W || RRS1 (1)</t>
  </si>
  <si>
    <t>YOR295W</t>
  </si>
  <si>
    <t>YOR295W || UAF30 (1)</t>
  </si>
  <si>
    <t>YOR296W</t>
  </si>
  <si>
    <t>YOR296W ||  (1)</t>
  </si>
  <si>
    <t>YOR297C</t>
  </si>
  <si>
    <t>YOR297C || TIM18 (1)</t>
  </si>
  <si>
    <t>YOR298C-A</t>
  </si>
  <si>
    <t>YOR298C-A || MBF1 (1)</t>
  </si>
  <si>
    <t>YOR298W</t>
  </si>
  <si>
    <t>YOR298W || MUM3 (1)</t>
  </si>
  <si>
    <t>YOR299W</t>
  </si>
  <si>
    <t>YOR299W || BUD7 (1)</t>
  </si>
  <si>
    <t>YOR300W</t>
  </si>
  <si>
    <t>YOR300W || HUF1 (1)</t>
  </si>
  <si>
    <t>YOR301W</t>
  </si>
  <si>
    <t>YOR301W || RAX1 (1)</t>
  </si>
  <si>
    <t>YOR302W</t>
  </si>
  <si>
    <t>YOR302W ||  (1)</t>
  </si>
  <si>
    <t>YOR303W</t>
  </si>
  <si>
    <t>YOR303W || CPA1 (1)</t>
  </si>
  <si>
    <t>YOR304C-A</t>
  </si>
  <si>
    <t>YOR304C-A ||  (1)</t>
  </si>
  <si>
    <t>YOR304W</t>
  </si>
  <si>
    <t>YOR304W || ISW2 (1)</t>
  </si>
  <si>
    <t>YOR305W</t>
  </si>
  <si>
    <t>YOR305W ||  (1)</t>
  </si>
  <si>
    <t>YOR306C</t>
  </si>
  <si>
    <t>YOR306C || MCH5 (1)</t>
  </si>
  <si>
    <t>YOR307C</t>
  </si>
  <si>
    <t>YOR307C || SLY41 (1)</t>
  </si>
  <si>
    <t>YOR308C</t>
  </si>
  <si>
    <t>YOR308C || SNU66 (1)</t>
  </si>
  <si>
    <t>YOR309C</t>
  </si>
  <si>
    <t>YOR309C ||  (1)</t>
  </si>
  <si>
    <t>YOR310C</t>
  </si>
  <si>
    <t>YOR310C || NOP58 (1)</t>
  </si>
  <si>
    <t>YOR311C</t>
  </si>
  <si>
    <t>YOR311C || HSD1 (1)</t>
  </si>
  <si>
    <t>YOR312C</t>
  </si>
  <si>
    <t>YOR312C || RPL20B (1)</t>
  </si>
  <si>
    <t>YOR313C</t>
  </si>
  <si>
    <t>YOR313C || SPS4 (1)</t>
  </si>
  <si>
    <t>YOR314W</t>
  </si>
  <si>
    <t>YOR314W ||  (1)</t>
  </si>
  <si>
    <t>YOR314W-A</t>
  </si>
  <si>
    <t>YOR314W-A ||  (1)</t>
  </si>
  <si>
    <t>YOR315W</t>
  </si>
  <si>
    <t>YOR315W ||  (1)</t>
  </si>
  <si>
    <t>YOR316C</t>
  </si>
  <si>
    <t>YOR316C || COT1 (1)</t>
  </si>
  <si>
    <t>YOR317W</t>
  </si>
  <si>
    <t>YOR317W || FAA1 (1)</t>
  </si>
  <si>
    <t>YOR318C</t>
  </si>
  <si>
    <t>YOR318C ||  (1)</t>
  </si>
  <si>
    <t>YOR319W</t>
  </si>
  <si>
    <t>YOR319W || HSH49 (1)</t>
  </si>
  <si>
    <t>YOR320C</t>
  </si>
  <si>
    <t>YOR320C || GNT1 (1)</t>
  </si>
  <si>
    <t>YOR321W</t>
  </si>
  <si>
    <t>YOR321W || PMT3 (1)</t>
  </si>
  <si>
    <t>YOR322C</t>
  </si>
  <si>
    <t>YOR322C ||  (1)</t>
  </si>
  <si>
    <t>YOR323C</t>
  </si>
  <si>
    <t>YOR323C || PRO2 (1)</t>
  </si>
  <si>
    <t>YOR324C</t>
  </si>
  <si>
    <t>YOR324C || FRT1 (1)</t>
  </si>
  <si>
    <t>YOR325W</t>
  </si>
  <si>
    <t>YOR325W ||  (1)</t>
  </si>
  <si>
    <t>YOR326W</t>
  </si>
  <si>
    <t>YOR326W || MYO2 (1)</t>
  </si>
  <si>
    <t>YOR327C</t>
  </si>
  <si>
    <t>YOR327C || SNC2 (1)</t>
  </si>
  <si>
    <t>YOR328W</t>
  </si>
  <si>
    <t>YOR328W || PDR10 (1)</t>
  </si>
  <si>
    <t>YOR329C</t>
  </si>
  <si>
    <t>YOR329C || SCD5 (1)</t>
  </si>
  <si>
    <t>YOR330C</t>
  </si>
  <si>
    <t>YOR330C || MIP1 (1)</t>
  </si>
  <si>
    <t>YOR331C</t>
  </si>
  <si>
    <t>YOR331C ||  (1)</t>
  </si>
  <si>
    <t>YOR332W</t>
  </si>
  <si>
    <t>YOR332W || VMA4 (1)</t>
  </si>
  <si>
    <t>YOR333C</t>
  </si>
  <si>
    <t>YOR333C ||  (1)</t>
  </si>
  <si>
    <t>YOR334W</t>
  </si>
  <si>
    <t>YOR334W || MRS2 (1)</t>
  </si>
  <si>
    <t>YOR335C</t>
  </si>
  <si>
    <t>YOR335C || ALA1 (1)</t>
  </si>
  <si>
    <t>YOR336W</t>
  </si>
  <si>
    <t>YOR336W || KRE5 (1)</t>
  </si>
  <si>
    <t>YOR337W</t>
  </si>
  <si>
    <t>YOR337W || TEA1 (1)</t>
  </si>
  <si>
    <t>YOR338W</t>
  </si>
  <si>
    <t>YOR338W ||  (1)</t>
  </si>
  <si>
    <t>YOR339C</t>
  </si>
  <si>
    <t>YOR339C || UBC11 (1)</t>
  </si>
  <si>
    <t>YOR340C</t>
  </si>
  <si>
    <t>YOR340C || RPA43 (1)</t>
  </si>
  <si>
    <t>YOR341W</t>
  </si>
  <si>
    <t>YOR341W || RPA190 (1)</t>
  </si>
  <si>
    <t>YOR342C</t>
  </si>
  <si>
    <t>YOR342C ||  (1)</t>
  </si>
  <si>
    <t>YOR343C</t>
  </si>
  <si>
    <t>YOR343C ||  (1)</t>
  </si>
  <si>
    <t>YOR344C</t>
  </si>
  <si>
    <t>YOR344C || TYE7 (1)</t>
  </si>
  <si>
    <t>YOR345C</t>
  </si>
  <si>
    <t>YOR345C ||  (1)</t>
  </si>
  <si>
    <t>YOR346W</t>
  </si>
  <si>
    <t>YOR346W || REV1 (1)</t>
  </si>
  <si>
    <t>YOR347C</t>
  </si>
  <si>
    <t>YOR347C || PYK2 (1)</t>
  </si>
  <si>
    <t>YOR348C</t>
  </si>
  <si>
    <t>YOR348C || PUT4 (1)</t>
  </si>
  <si>
    <t>YOR349W</t>
  </si>
  <si>
    <t>YOR349W || CIN1 (1)</t>
  </si>
  <si>
    <t>YOR350C</t>
  </si>
  <si>
    <t>YOR350C || MNE1 (1)</t>
  </si>
  <si>
    <t>YOR351C</t>
  </si>
  <si>
    <t>YOR351C || MEK1 (1)</t>
  </si>
  <si>
    <t>YOR352W</t>
  </si>
  <si>
    <t>YOR352W ||  (1)</t>
  </si>
  <si>
    <t>YOR353C</t>
  </si>
  <si>
    <t>YOR353C || SOG2 (1)</t>
  </si>
  <si>
    <t>YOR354C</t>
  </si>
  <si>
    <t>YOR354C || MSC6 (1)</t>
  </si>
  <si>
    <t>YOR355W</t>
  </si>
  <si>
    <t>YOR355W || GDS1 (1)</t>
  </si>
  <si>
    <t>YOR356W</t>
  </si>
  <si>
    <t>YOR356W ||  (1)</t>
  </si>
  <si>
    <t>YOR357C</t>
  </si>
  <si>
    <t>YOR357C || GRD19 (1)</t>
  </si>
  <si>
    <t>YOR358W</t>
  </si>
  <si>
    <t>YOR358W || HAP5 (1)</t>
  </si>
  <si>
    <t>YOR359W</t>
  </si>
  <si>
    <t>YOR359W || VTS1 (1)</t>
  </si>
  <si>
    <t>YOR360C</t>
  </si>
  <si>
    <t>YOR360C || PDE2 (1)</t>
  </si>
  <si>
    <t>YOR361C</t>
  </si>
  <si>
    <t>YOR361C || PRT1 (1)</t>
  </si>
  <si>
    <t>YOR362C</t>
  </si>
  <si>
    <t>YOR362C || PRE10 (1)</t>
  </si>
  <si>
    <t>YOR363C</t>
  </si>
  <si>
    <t>YOR363C || PIP2 (1)</t>
  </si>
  <si>
    <t>YOR364W</t>
  </si>
  <si>
    <t>YOR364W ||  (1)</t>
  </si>
  <si>
    <t>YOR365C</t>
  </si>
  <si>
    <t>YOR365C ||  (1)</t>
  </si>
  <si>
    <t>YOR366W</t>
  </si>
  <si>
    <t>YOR366W ||  (1)</t>
  </si>
  <si>
    <t>YOR367W</t>
  </si>
  <si>
    <t>YOR367W || SCP1 (1)</t>
  </si>
  <si>
    <t>YOR368W</t>
  </si>
  <si>
    <t>YOR368W || RAD17 (1)</t>
  </si>
  <si>
    <t>YOR369C</t>
  </si>
  <si>
    <t>YOR369C || RPS12 (1)</t>
  </si>
  <si>
    <t>YOR370C</t>
  </si>
  <si>
    <t>YOR370C || MRS6 (1)</t>
  </si>
  <si>
    <t>YOR371C</t>
  </si>
  <si>
    <t>YOR371C || GPB1 (1)</t>
  </si>
  <si>
    <t>YOR372C</t>
  </si>
  <si>
    <t>YOR372C || NDD1 (1)</t>
  </si>
  <si>
    <t>YOR373W</t>
  </si>
  <si>
    <t>YOR373W || NUD1 (1)</t>
  </si>
  <si>
    <t>YOR374W</t>
  </si>
  <si>
    <t>YOR374W || ALD4 (1)</t>
  </si>
  <si>
    <t>YOR375C</t>
  </si>
  <si>
    <t>YOR375C || GDH1 (1)</t>
  </si>
  <si>
    <t>YOR376W</t>
  </si>
  <si>
    <t>YOR376W ||  (1)</t>
  </si>
  <si>
    <t>YOR377W</t>
  </si>
  <si>
    <t>YOR377W || ATF1 (1)</t>
  </si>
  <si>
    <t>YOR378W</t>
  </si>
  <si>
    <t>YOR378W ||  (1)</t>
  </si>
  <si>
    <t>YOR379C</t>
  </si>
  <si>
    <t>YOR379C ||  (1)</t>
  </si>
  <si>
    <t>YOR380W</t>
  </si>
  <si>
    <t>YOR380W || RDR1 (1)</t>
  </si>
  <si>
    <t>YOR381W</t>
  </si>
  <si>
    <t>YOR381W || FRE3 (1)</t>
  </si>
  <si>
    <t>YOR382W</t>
  </si>
  <si>
    <t>YOR382W || FIT2 (1)</t>
  </si>
  <si>
    <t>YOR383C</t>
  </si>
  <si>
    <t>YOR383C || FIT3 (1)</t>
  </si>
  <si>
    <t>YOR385W</t>
  </si>
  <si>
    <t>YOR385W ||  (1)</t>
  </si>
  <si>
    <t>YOR386W</t>
  </si>
  <si>
    <t>YOR386W || PHR1 (1)</t>
  </si>
  <si>
    <t>YOR387C</t>
  </si>
  <si>
    <t>YOR387C ||  (1)</t>
  </si>
  <si>
    <t>YOR388C</t>
  </si>
  <si>
    <t>YOR388C || FDH1 (1)</t>
  </si>
  <si>
    <t>YOR389W</t>
  </si>
  <si>
    <t>YOR389W ||  (1)</t>
  </si>
  <si>
    <t>YOR390W</t>
  </si>
  <si>
    <t>YOR390W ||  (1)</t>
  </si>
  <si>
    <t>YOR391C</t>
  </si>
  <si>
    <t>YOR391C || HSP33 (1)</t>
  </si>
  <si>
    <t>YOR392W</t>
  </si>
  <si>
    <t>YOR392W ||  (1)</t>
  </si>
  <si>
    <t>YOR393W</t>
  </si>
  <si>
    <t>YOR393W || ERR1 (1)</t>
  </si>
  <si>
    <t>YOR394W</t>
  </si>
  <si>
    <t>YOR394W ||  (1)</t>
  </si>
  <si>
    <t>YOR396W</t>
  </si>
  <si>
    <t>YOR396W ||  (1)</t>
  </si>
  <si>
    <t>YPL001W</t>
  </si>
  <si>
    <t>YPL001W || HAT1 (1)</t>
  </si>
  <si>
    <t>YPL002C</t>
  </si>
  <si>
    <t>YPL002C || SNF8 (1)</t>
  </si>
  <si>
    <t>YPL003W</t>
  </si>
  <si>
    <t>YPL003W || ULA1 (1)</t>
  </si>
  <si>
    <t>YPL004C</t>
  </si>
  <si>
    <t>YPL004C || LSP1 (1)</t>
  </si>
  <si>
    <t>YPL005W</t>
  </si>
  <si>
    <t>YPL005W || AEP3 (1)</t>
  </si>
  <si>
    <t>YPL006W</t>
  </si>
  <si>
    <t>YPL006W || NCR1 (1)</t>
  </si>
  <si>
    <t>YPL007C</t>
  </si>
  <si>
    <t>YPL007C || TFC8 (1)</t>
  </si>
  <si>
    <t>YPL008W</t>
  </si>
  <si>
    <t>YPL008W || CHL1 (1)</t>
  </si>
  <si>
    <t>YPL009C</t>
  </si>
  <si>
    <t>YPL009C ||  (1)</t>
  </si>
  <si>
    <t>YPL010W</t>
  </si>
  <si>
    <t>YPL010W || RET3 (1)</t>
  </si>
  <si>
    <t>YPL011C</t>
  </si>
  <si>
    <t>YPL011C || TAF3 (1)</t>
  </si>
  <si>
    <t>YPL012W</t>
  </si>
  <si>
    <t>YPL012W || RRP12 (1)</t>
  </si>
  <si>
    <t>YPL013C</t>
  </si>
  <si>
    <t>YPL013C || MRPS16 (1)</t>
  </si>
  <si>
    <t>YPL014W</t>
  </si>
  <si>
    <t>YPL014W ||  (1)</t>
  </si>
  <si>
    <t>YPL015C</t>
  </si>
  <si>
    <t>YPL015C || HST2 (1)</t>
  </si>
  <si>
    <t>YPL016W</t>
  </si>
  <si>
    <t>YPL016W || SWI1 (1)</t>
  </si>
  <si>
    <t>YPL017C</t>
  </si>
  <si>
    <t>YPL017C ||  (1)</t>
  </si>
  <si>
    <t>YPL018W</t>
  </si>
  <si>
    <t>YPL018W || CTF19 (1)</t>
  </si>
  <si>
    <t>YPL019C</t>
  </si>
  <si>
    <t>YPL019C || VTC3 (1)</t>
  </si>
  <si>
    <t>YPL020C</t>
  </si>
  <si>
    <t>YPL020C || ULP1 (1)</t>
  </si>
  <si>
    <t>YPL021W</t>
  </si>
  <si>
    <t>YPL021W || ECM23 (1)</t>
  </si>
  <si>
    <t>YPL022W</t>
  </si>
  <si>
    <t>YPL022W || RAD1 (1)</t>
  </si>
  <si>
    <t>YPL023C</t>
  </si>
  <si>
    <t>YPL023C || MET12 (1)</t>
  </si>
  <si>
    <t>YPL024W</t>
  </si>
  <si>
    <t>YPL024W || RMI1 (1)</t>
  </si>
  <si>
    <t>YPL025C</t>
  </si>
  <si>
    <t>YPL025C ||  (1)</t>
  </si>
  <si>
    <t>YPL026C</t>
  </si>
  <si>
    <t>YPL026C || SKS1 (1)</t>
  </si>
  <si>
    <t>YPL027W</t>
  </si>
  <si>
    <t>YPL027W || SMA1 (1)</t>
  </si>
  <si>
    <t>YPL028W</t>
  </si>
  <si>
    <t>YPL028W || ERG10 (1)</t>
  </si>
  <si>
    <t>YPL029W</t>
  </si>
  <si>
    <t>YPL029W || SUV3 (1)</t>
  </si>
  <si>
    <t>YPL030W</t>
  </si>
  <si>
    <t>YPL030W ||  (1)</t>
  </si>
  <si>
    <t>YPL031C</t>
  </si>
  <si>
    <t>YPL031C || PHO85 (1)</t>
  </si>
  <si>
    <t>YPL032C</t>
  </si>
  <si>
    <t>YPL032C || SVL3 (1)</t>
  </si>
  <si>
    <t>YPL033C</t>
  </si>
  <si>
    <t>YPL033C ||  (1)</t>
  </si>
  <si>
    <t>YPL034W</t>
  </si>
  <si>
    <t>YPL034W ||  (1)</t>
  </si>
  <si>
    <t>YPL035C</t>
  </si>
  <si>
    <t>YPL035C ||  (1)</t>
  </si>
  <si>
    <t>YPL036W</t>
  </si>
  <si>
    <t>YPL036W || PMA2 (1)</t>
  </si>
  <si>
    <t>YPL037C</t>
  </si>
  <si>
    <t>YPL037C || EGD1 (1)</t>
  </si>
  <si>
    <t>YPL038W</t>
  </si>
  <si>
    <t>YPL038W || MET31 (1)</t>
  </si>
  <si>
    <t>YPL039W</t>
  </si>
  <si>
    <t>YPL039W ||  (1)</t>
  </si>
  <si>
    <t>YPL040C</t>
  </si>
  <si>
    <t>YPL040C || ISM1 (1)</t>
  </si>
  <si>
    <t>YPL041C</t>
  </si>
  <si>
    <t>YPL041C ||  (1)</t>
  </si>
  <si>
    <t>YPL042C</t>
  </si>
  <si>
    <t>YPL042C || SSN3 (1)</t>
  </si>
  <si>
    <t>YPL043W</t>
  </si>
  <si>
    <t>YPL043W || NOP4 (1)</t>
  </si>
  <si>
    <t>YPL044C</t>
  </si>
  <si>
    <t>YPL044C ||  (1)</t>
  </si>
  <si>
    <t>YPL045W</t>
  </si>
  <si>
    <t>YPL045W || VPS16 (1)</t>
  </si>
  <si>
    <t>YPL046C</t>
  </si>
  <si>
    <t>YPL046C || ELC1 (1)</t>
  </si>
  <si>
    <t>YPL047W</t>
  </si>
  <si>
    <t>YPL047W || SGF11 (1)</t>
  </si>
  <si>
    <t>YPL048W</t>
  </si>
  <si>
    <t>YPL048W || CAM1 (1)</t>
  </si>
  <si>
    <t>YPL049C</t>
  </si>
  <si>
    <t>YPL049C || DIG1 (1)</t>
  </si>
  <si>
    <t>YPL050C</t>
  </si>
  <si>
    <t>YPL050C || MNN9 (1)</t>
  </si>
  <si>
    <t>YPL051W</t>
  </si>
  <si>
    <t>YPL051W || ARL3 (1)</t>
  </si>
  <si>
    <t>YPL052W</t>
  </si>
  <si>
    <t>YPL052W || OAZ1 (1)</t>
  </si>
  <si>
    <t>YPL053C</t>
  </si>
  <si>
    <t>YPL053C || KTR6 (1)</t>
  </si>
  <si>
    <t>YPL054W</t>
  </si>
  <si>
    <t>YPL054W || LEE1 (1)</t>
  </si>
  <si>
    <t>YPL055C</t>
  </si>
  <si>
    <t>YPL055C || LGE1 (1)</t>
  </si>
  <si>
    <t>YPL056C</t>
  </si>
  <si>
    <t>YPL056C ||  (1)</t>
  </si>
  <si>
    <t>YPL057C</t>
  </si>
  <si>
    <t>YPL057C || SUR1 (1)</t>
  </si>
  <si>
    <t>YPL058C</t>
  </si>
  <si>
    <t>YPL058C || PDR12 (1)</t>
  </si>
  <si>
    <t>YPL059W</t>
  </si>
  <si>
    <t>YPL059W || GRX5 (1)</t>
  </si>
  <si>
    <t>YPL060W</t>
  </si>
  <si>
    <t>YPL060W || LPE10 (1)</t>
  </si>
  <si>
    <t>YPL061W</t>
  </si>
  <si>
    <t>YPL061W || ALD6 (1)</t>
  </si>
  <si>
    <t>YPL062W</t>
  </si>
  <si>
    <t>YPL062W ||  (1)</t>
  </si>
  <si>
    <t>YPL063W</t>
  </si>
  <si>
    <t>YPL063W || TIM50 (1)</t>
  </si>
  <si>
    <t>YPL064C</t>
  </si>
  <si>
    <t>YPL064C || CWC27 (1)</t>
  </si>
  <si>
    <t>YPL065W</t>
  </si>
  <si>
    <t>YPL065W || VPS28 (1)</t>
  </si>
  <si>
    <t>YPL066W</t>
  </si>
  <si>
    <t>YPL066W ||  (1)</t>
  </si>
  <si>
    <t>YPL067C</t>
  </si>
  <si>
    <t>YPL067C ||  (1)</t>
  </si>
  <si>
    <t>YPL068C</t>
  </si>
  <si>
    <t>YPL068C ||  (1)</t>
  </si>
  <si>
    <t>YPL069C</t>
  </si>
  <si>
    <t>YPL069C || BTS1 (1)</t>
  </si>
  <si>
    <t>YPL070W</t>
  </si>
  <si>
    <t>YPL070W || MUK1 (1)</t>
  </si>
  <si>
    <t>YPL071C</t>
  </si>
  <si>
    <t>YPL071C ||  (1)</t>
  </si>
  <si>
    <t>YPL072W</t>
  </si>
  <si>
    <t>YPL072W || UBP16 (1)</t>
  </si>
  <si>
    <t>YPL073C</t>
  </si>
  <si>
    <t>YPL073C ||  (1)</t>
  </si>
  <si>
    <t>YPL074W</t>
  </si>
  <si>
    <t>YPL074W || YTA6 (1)</t>
  </si>
  <si>
    <t>YPL075W</t>
  </si>
  <si>
    <t>YPL075W || GCR1 (1)</t>
  </si>
  <si>
    <t>YPL076W</t>
  </si>
  <si>
    <t>YPL076W || GPI2 (1)</t>
  </si>
  <si>
    <t>YPL077C</t>
  </si>
  <si>
    <t>YPL077C ||  (1)</t>
  </si>
  <si>
    <t>YPL078C</t>
  </si>
  <si>
    <t>YPL078C || ATP4 (1)</t>
  </si>
  <si>
    <t>YPL079W</t>
  </si>
  <si>
    <t>YPL079W || RPL21B (1)</t>
  </si>
  <si>
    <t>YPL081W</t>
  </si>
  <si>
    <t>YPL081W || RPS9A (1)</t>
  </si>
  <si>
    <t>YPL082C</t>
  </si>
  <si>
    <t>YPL082C || MOT1 (1)</t>
  </si>
  <si>
    <t>YPL083C</t>
  </si>
  <si>
    <t>YPL083C || SEN54 (1)</t>
  </si>
  <si>
    <t>YPL084W</t>
  </si>
  <si>
    <t>YPL084W || BRO1 (1)</t>
  </si>
  <si>
    <t>YPL085W</t>
  </si>
  <si>
    <t>YPL085W || SEC16 (1)</t>
  </si>
  <si>
    <t>YPL086C</t>
  </si>
  <si>
    <t>YPL086C || ELP3 (1)</t>
  </si>
  <si>
    <t>YPL087W</t>
  </si>
  <si>
    <t>YPL087W || YDC1 (1)</t>
  </si>
  <si>
    <t>YPL088W</t>
  </si>
  <si>
    <t>YPL088W ||  (1)</t>
  </si>
  <si>
    <t>YPL089C</t>
  </si>
  <si>
    <t>YPL089C || RLM1 (1)</t>
  </si>
  <si>
    <t>YPL090C</t>
  </si>
  <si>
    <t>YPL090C || RPS6A (1)</t>
  </si>
  <si>
    <t>YPL091W</t>
  </si>
  <si>
    <t>YPL091W || GLR1 (1)</t>
  </si>
  <si>
    <t>YPL092W</t>
  </si>
  <si>
    <t>YPL092W || SSU1 (1)</t>
  </si>
  <si>
    <t>YPL093W</t>
  </si>
  <si>
    <t>YPL093W || NOG1 (1)</t>
  </si>
  <si>
    <t>YPL094C</t>
  </si>
  <si>
    <t>YPL094C || SEC62 (1)</t>
  </si>
  <si>
    <t>YPL095C</t>
  </si>
  <si>
    <t>YPL095C ||  (1)</t>
  </si>
  <si>
    <t>YPL096W</t>
  </si>
  <si>
    <t>YPL096W || PNG1 (1)</t>
  </si>
  <si>
    <t>YPL097W</t>
  </si>
  <si>
    <t>YPL097W || MSY1 (1)</t>
  </si>
  <si>
    <t>YPL098C</t>
  </si>
  <si>
    <t>YPL098C ||  (1)</t>
  </si>
  <si>
    <t>YPL099C</t>
  </si>
  <si>
    <t>YPL099C ||  (1)</t>
  </si>
  <si>
    <t>YPL100W</t>
  </si>
  <si>
    <t>YPL100W || ATG21 (1)</t>
  </si>
  <si>
    <t>YPL101W</t>
  </si>
  <si>
    <t>YPL101W || ELP4 (1)</t>
  </si>
  <si>
    <t>YPL103C</t>
  </si>
  <si>
    <t>YPL103C ||  (1)</t>
  </si>
  <si>
    <t>YPL104W</t>
  </si>
  <si>
    <t>YPL104W || MSD1 (1)</t>
  </si>
  <si>
    <t>YPL105C</t>
  </si>
  <si>
    <t>YPL105C ||  (1)</t>
  </si>
  <si>
    <t>YPL106C</t>
  </si>
  <si>
    <t>YPL106C || SSE1 (1)</t>
  </si>
  <si>
    <t>YPL107W</t>
  </si>
  <si>
    <t>YPL107W ||  (1)</t>
  </si>
  <si>
    <t>YPL108W</t>
  </si>
  <si>
    <t>YPL108W ||  (1)</t>
  </si>
  <si>
    <t>YPL109C</t>
  </si>
  <si>
    <t>YPL109C ||  (1)</t>
  </si>
  <si>
    <t>YPL110C</t>
  </si>
  <si>
    <t>YPL110C ||  (1)</t>
  </si>
  <si>
    <t>YPL111W</t>
  </si>
  <si>
    <t>YPL111W || CAR1 (1)</t>
  </si>
  <si>
    <t>YPL112C</t>
  </si>
  <si>
    <t>YPL112C || PEX25 (1)</t>
  </si>
  <si>
    <t>YPL113C</t>
  </si>
  <si>
    <t>YPL113C ||  (1)</t>
  </si>
  <si>
    <t>YPL114W</t>
  </si>
  <si>
    <t>YPL114W ||  (1)</t>
  </si>
  <si>
    <t>YPL115C</t>
  </si>
  <si>
    <t>YPL115C || BEM3 (1)</t>
  </si>
  <si>
    <t>YPL116W</t>
  </si>
  <si>
    <t>YPL116W || HOS3 (1)</t>
  </si>
  <si>
    <t>YPL117C</t>
  </si>
  <si>
    <t>YPL117C || IDI1 (1)</t>
  </si>
  <si>
    <t>YPL118W</t>
  </si>
  <si>
    <t>YPL118W || MRP51 (1)</t>
  </si>
  <si>
    <t>YPL119C</t>
  </si>
  <si>
    <t>YPL119C || DBP1 (1)</t>
  </si>
  <si>
    <t>YPL120W</t>
  </si>
  <si>
    <t>YPL120W || VPS30 (1)</t>
  </si>
  <si>
    <t>YPL122C</t>
  </si>
  <si>
    <t>YPL122C || TFB2 (1)</t>
  </si>
  <si>
    <t>YPL123C</t>
  </si>
  <si>
    <t>YPL123C || RNY1 (1)</t>
  </si>
  <si>
    <t>YPL124W</t>
  </si>
  <si>
    <t>YPL124W || SPC29 (1)</t>
  </si>
  <si>
    <t>YPL125W</t>
  </si>
  <si>
    <t>YPL125W || KAP120 (1)</t>
  </si>
  <si>
    <t>YPL126W</t>
  </si>
  <si>
    <t>YPL126W || NAN1 (1)</t>
  </si>
  <si>
    <t>YPL127C</t>
  </si>
  <si>
    <t>YPL127C || HHO1 (1)</t>
  </si>
  <si>
    <t>YPL128C</t>
  </si>
  <si>
    <t>YPL128C || TBF1 (1)</t>
  </si>
  <si>
    <t>YPL129W</t>
  </si>
  <si>
    <t>YPL129W || TAF14 (1)</t>
  </si>
  <si>
    <t>YPL130W</t>
  </si>
  <si>
    <t>YPL130W || SPO19 (1)</t>
  </si>
  <si>
    <t>YPL131W</t>
  </si>
  <si>
    <t>YPL131W || RPL5 (1)</t>
  </si>
  <si>
    <t>YPL132W</t>
  </si>
  <si>
    <t>YPL132W || COX11 (1)</t>
  </si>
  <si>
    <t>YPL133C</t>
  </si>
  <si>
    <t>YPL133C || RDS2 (1)</t>
  </si>
  <si>
    <t>YPL134C</t>
  </si>
  <si>
    <t>YPL134C || ODC1 (1)</t>
  </si>
  <si>
    <t>YPL135W</t>
  </si>
  <si>
    <t>YPL135W || ISU1 (1)</t>
  </si>
  <si>
    <t>YPL136W</t>
  </si>
  <si>
    <t>YPL136W ||  (1)</t>
  </si>
  <si>
    <t>YPL137C</t>
  </si>
  <si>
    <t>YPL137C ||  (1)</t>
  </si>
  <si>
    <t>YPL138C</t>
  </si>
  <si>
    <t>YPL138C || SPP1 (1)</t>
  </si>
  <si>
    <t>YPL139C</t>
  </si>
  <si>
    <t>YPL139C || UME1 (1)</t>
  </si>
  <si>
    <t>YPL140C</t>
  </si>
  <si>
    <t>YPL140C || MKK2 (1)</t>
  </si>
  <si>
    <t>YPL141C</t>
  </si>
  <si>
    <t>YPL141C ||  (1)</t>
  </si>
  <si>
    <t>YPL142C</t>
  </si>
  <si>
    <t>YPL142C ||  (1)</t>
  </si>
  <si>
    <t>YPL143W</t>
  </si>
  <si>
    <t>YPL143W || RPL33A (1)</t>
  </si>
  <si>
    <t>YPL144W</t>
  </si>
  <si>
    <t>YPL144W ||  (1)</t>
  </si>
  <si>
    <t>YPL145C</t>
  </si>
  <si>
    <t>YPL145C || KES1 (1)</t>
  </si>
  <si>
    <t>YPL146C</t>
  </si>
  <si>
    <t>YPL146C || NOP53 (1)</t>
  </si>
  <si>
    <t>YPL147W</t>
  </si>
  <si>
    <t>YPL147W || PXA1 (1)</t>
  </si>
  <si>
    <t>YPL148C</t>
  </si>
  <si>
    <t>YPL148C || PPT2 (1)</t>
  </si>
  <si>
    <t>YPL149W</t>
  </si>
  <si>
    <t>YPL149W || ATG5 (1)</t>
  </si>
  <si>
    <t>YPL150W</t>
  </si>
  <si>
    <t>YPL150W ||  (1)</t>
  </si>
  <si>
    <t>YPL151C</t>
  </si>
  <si>
    <t>YPL151C || PRP46 (1)</t>
  </si>
  <si>
    <t>YPL152W</t>
  </si>
  <si>
    <t>YPL152W || RRD2 (1)</t>
  </si>
  <si>
    <t>YPL153C</t>
  </si>
  <si>
    <t>YPL153C || RAD53 (1)</t>
  </si>
  <si>
    <t>YPL154C</t>
  </si>
  <si>
    <t>YPL154C || PEP4 (1)</t>
  </si>
  <si>
    <t>YPL155C</t>
  </si>
  <si>
    <t>YPL155C || KIP2 (1)</t>
  </si>
  <si>
    <t>YPL156C</t>
  </si>
  <si>
    <t>YPL156C || PRM4 (1)</t>
  </si>
  <si>
    <t>YPL157W</t>
  </si>
  <si>
    <t>YPL157W || TGS1 (1)</t>
  </si>
  <si>
    <t>YPL158C</t>
  </si>
  <si>
    <t>YPL158C ||  (1)</t>
  </si>
  <si>
    <t>YPL159C</t>
  </si>
  <si>
    <t>YPL159C || PET20 (1)</t>
  </si>
  <si>
    <t>YPL160W</t>
  </si>
  <si>
    <t>YPL160W || CDC60 (1)</t>
  </si>
  <si>
    <t>YPL161C</t>
  </si>
  <si>
    <t>YPL161C || BEM4 (1)</t>
  </si>
  <si>
    <t>YPL162C</t>
  </si>
  <si>
    <t>YPL162C ||  (1)</t>
  </si>
  <si>
    <t>YPL163C</t>
  </si>
  <si>
    <t>YPL163C || SVS1 (1)</t>
  </si>
  <si>
    <t>YPL164C</t>
  </si>
  <si>
    <t>YPL164C || MLH3 (1)</t>
  </si>
  <si>
    <t>YPL165C</t>
  </si>
  <si>
    <t>YPL165C || SET6 (1)</t>
  </si>
  <si>
    <t>YPL166W</t>
  </si>
  <si>
    <t>YPL166W ||  (1)</t>
  </si>
  <si>
    <t>YPL167C</t>
  </si>
  <si>
    <t>YPL167C || REV3 (1)</t>
  </si>
  <si>
    <t>YPL168W</t>
  </si>
  <si>
    <t>YPL168W ||  (1)</t>
  </si>
  <si>
    <t>YPL169C</t>
  </si>
  <si>
    <t>YPL169C || MEX67 (1)</t>
  </si>
  <si>
    <t>YPL170W</t>
  </si>
  <si>
    <t>YPL170W || DAP1 (1)</t>
  </si>
  <si>
    <t>YPL171C</t>
  </si>
  <si>
    <t>YPL171C || OYE3 (1)</t>
  </si>
  <si>
    <t>YPL172C</t>
  </si>
  <si>
    <t>YPL172C || COX10 (1)</t>
  </si>
  <si>
    <t>YPL173W</t>
  </si>
  <si>
    <t>YPL173W || MRPL40 (1)</t>
  </si>
  <si>
    <t>YPL174C</t>
  </si>
  <si>
    <t>YPL174C || NIP100 (1)</t>
  </si>
  <si>
    <t>YPL175W</t>
  </si>
  <si>
    <t>YPL175W || SPT14 (1)</t>
  </si>
  <si>
    <t>YPL176C</t>
  </si>
  <si>
    <t>YPL176C ||  (1)</t>
  </si>
  <si>
    <t>YPL177C</t>
  </si>
  <si>
    <t>YPL177C || CUP9 (1)</t>
  </si>
  <si>
    <t>YPL178W</t>
  </si>
  <si>
    <t>YPL178W || CBC2 (1)</t>
  </si>
  <si>
    <t>YPL179W</t>
  </si>
  <si>
    <t>YPL179W || PPQ1 (1)</t>
  </si>
  <si>
    <t>YPL180W</t>
  </si>
  <si>
    <t>YPL180W || TCO89 (1)</t>
  </si>
  <si>
    <t>YPL181W</t>
  </si>
  <si>
    <t>YPL181W || CTI6 (1)</t>
  </si>
  <si>
    <t>YPL182C</t>
  </si>
  <si>
    <t>YPL182C ||  (1)</t>
  </si>
  <si>
    <t>YPL183C</t>
  </si>
  <si>
    <t>YPL183C ||  (1)</t>
  </si>
  <si>
    <t>YPL183W-A</t>
  </si>
  <si>
    <t>YPL183W-A ||  (1)</t>
  </si>
  <si>
    <t>YPL184C</t>
  </si>
  <si>
    <t>YPL184C ||  (1)</t>
  </si>
  <si>
    <t>YPL185W</t>
  </si>
  <si>
    <t>YPL185W ||  (1)</t>
  </si>
  <si>
    <t>YPL186C</t>
  </si>
  <si>
    <t>YPL186C || UIP4 (1)</t>
  </si>
  <si>
    <t>YPL187W</t>
  </si>
  <si>
    <t>YPL187W || MF(ALPHA)1 (1)</t>
  </si>
  <si>
    <t>YPL188W</t>
  </si>
  <si>
    <t>YPL188W || POS5 (1)</t>
  </si>
  <si>
    <t>YPL189W</t>
  </si>
  <si>
    <t>YPL189W || GUP2 (1)</t>
  </si>
  <si>
    <t>YPL190C</t>
  </si>
  <si>
    <t>YPL190C || NAB3 (1)</t>
  </si>
  <si>
    <t>YPL191C</t>
  </si>
  <si>
    <t>YPL191C ||  (1)</t>
  </si>
  <si>
    <t>YPL192C</t>
  </si>
  <si>
    <t>YPL192C || PRM3 (1)</t>
  </si>
  <si>
    <t>YPL193W</t>
  </si>
  <si>
    <t>YPL193W || RSA1 (1)</t>
  </si>
  <si>
    <t>YPL194W</t>
  </si>
  <si>
    <t>YPL194W || DDC1 (1)</t>
  </si>
  <si>
    <t>YPL195W</t>
  </si>
  <si>
    <t>YPL195W || APL5 (1)</t>
  </si>
  <si>
    <t>YPL196W</t>
  </si>
  <si>
    <t>YPL196W || OXR1 (1)</t>
  </si>
  <si>
    <t>YPL197C</t>
  </si>
  <si>
    <t>YPL197C ||  (1)</t>
  </si>
  <si>
    <t>YPL198W</t>
  </si>
  <si>
    <t>YPL198W || RPL7B (1)</t>
  </si>
  <si>
    <t>YPL199C</t>
  </si>
  <si>
    <t>YPL199C ||  (1)</t>
  </si>
  <si>
    <t>YPL200W</t>
  </si>
  <si>
    <t>YPL200W || CSM4 (1)</t>
  </si>
  <si>
    <t>YPL201C</t>
  </si>
  <si>
    <t>YPL201C ||  (1)</t>
  </si>
  <si>
    <t>YPL202C</t>
  </si>
  <si>
    <t>YPL202C || AFT2 (1)</t>
  </si>
  <si>
    <t>YPL203W</t>
  </si>
  <si>
    <t>YPL203W || TPK2 (1)</t>
  </si>
  <si>
    <t>YPL204W</t>
  </si>
  <si>
    <t>YPL204W || HRR25 (1)</t>
  </si>
  <si>
    <t>YPL205C</t>
  </si>
  <si>
    <t>YPL205C ||  (1)</t>
  </si>
  <si>
    <t>YPL206C</t>
  </si>
  <si>
    <t>YPL206C ||  (1)</t>
  </si>
  <si>
    <t>YPL207W</t>
  </si>
  <si>
    <t>YPL207W ||  (1)</t>
  </si>
  <si>
    <t>YPL208W</t>
  </si>
  <si>
    <t>YPL208W || RKM1 (1)</t>
  </si>
  <si>
    <t>YPL209C</t>
  </si>
  <si>
    <t>YPL209C || IPL1 (1)</t>
  </si>
  <si>
    <t>YPL210C</t>
  </si>
  <si>
    <t>YPL210C || SRP72 (1)</t>
  </si>
  <si>
    <t>YPL211W</t>
  </si>
  <si>
    <t>YPL211W || NIP7 (1)</t>
  </si>
  <si>
    <t>YPL212C</t>
  </si>
  <si>
    <t>YPL212C || PUS1 (1)</t>
  </si>
  <si>
    <t>YPL213W</t>
  </si>
  <si>
    <t>YPL213W || LEA1 (1)</t>
  </si>
  <si>
    <t>YPL214C</t>
  </si>
  <si>
    <t>YPL214C || THI6 (1)</t>
  </si>
  <si>
    <t>YPL215W</t>
  </si>
  <si>
    <t>YPL215W || CBP3 (1)</t>
  </si>
  <si>
    <t>YPL216W</t>
  </si>
  <si>
    <t>YPL216W ||  (1)</t>
  </si>
  <si>
    <t>YPL217C</t>
  </si>
  <si>
    <t>YPL217C || BMS1 (1)</t>
  </si>
  <si>
    <t>YPL218W</t>
  </si>
  <si>
    <t>YPL218W || SAR1 (1)</t>
  </si>
  <si>
    <t>YPL219W</t>
  </si>
  <si>
    <t>YPL219W || PCL8 (1)</t>
  </si>
  <si>
    <t>YPL220W</t>
  </si>
  <si>
    <t>YPL220W || RPL1A (1)</t>
  </si>
  <si>
    <t>YPL221W</t>
  </si>
  <si>
    <t>YPL221W ||  (1)</t>
  </si>
  <si>
    <t>YPL222W</t>
  </si>
  <si>
    <t>YPL222W ||  (1)</t>
  </si>
  <si>
    <t>YPL223C</t>
  </si>
  <si>
    <t>YPL223C || GRE1 (1)</t>
  </si>
  <si>
    <t>YPL224C</t>
  </si>
  <si>
    <t>YPL224C || MMT2 (1)</t>
  </si>
  <si>
    <t>YPL225W</t>
  </si>
  <si>
    <t>YPL225W ||  (1)</t>
  </si>
  <si>
    <t>YPL226W</t>
  </si>
  <si>
    <t>YPL226W || NEW1 (1)</t>
  </si>
  <si>
    <t>YPL227C</t>
  </si>
  <si>
    <t>YPL227C || ALG5 (1)</t>
  </si>
  <si>
    <t>YPL228W</t>
  </si>
  <si>
    <t>YPL228W || CET1 (1)</t>
  </si>
  <si>
    <t>YPL229W</t>
  </si>
  <si>
    <t>YPL229W ||  (1)</t>
  </si>
  <si>
    <t>YPL230W</t>
  </si>
  <si>
    <t>YPL230W ||  (1)</t>
  </si>
  <si>
    <t>YPL231W</t>
  </si>
  <si>
    <t>YPL231W || FAS2 (1)</t>
  </si>
  <si>
    <t>YPL232W</t>
  </si>
  <si>
    <t>YPL232W || SSO1 (1)</t>
  </si>
  <si>
    <t>YPL233W</t>
  </si>
  <si>
    <t>YPL233W || NSL1 (1)</t>
  </si>
  <si>
    <t>YPL234C</t>
  </si>
  <si>
    <t>YPL234C || TFP3 (1)</t>
  </si>
  <si>
    <t>YPL235W</t>
  </si>
  <si>
    <t>YPL235W || RVB2 (1)</t>
  </si>
  <si>
    <t>YPL236C</t>
  </si>
  <si>
    <t>YPL236C ||  (1)</t>
  </si>
  <si>
    <t>YPL237W</t>
  </si>
  <si>
    <t>YPL237W || SUI3 (1)</t>
  </si>
  <si>
    <t>YPL238C</t>
  </si>
  <si>
    <t>YPL238C ||  (1)</t>
  </si>
  <si>
    <t>YPL239W</t>
  </si>
  <si>
    <t>YPL239W || YAR1 (1)</t>
  </si>
  <si>
    <t>YPL240C</t>
  </si>
  <si>
    <t>YPL240C || HSP82 (1)</t>
  </si>
  <si>
    <t>YPL241C</t>
  </si>
  <si>
    <t>YPL241C || CIN2 (1)</t>
  </si>
  <si>
    <t>YPL242C</t>
  </si>
  <si>
    <t>YPL242C || IQG1 (1)</t>
  </si>
  <si>
    <t>YPL243W</t>
  </si>
  <si>
    <t>YPL243W || SRP68 (1)</t>
  </si>
  <si>
    <t>YPL244C</t>
  </si>
  <si>
    <t>YPL244C || HUT1 (1)</t>
  </si>
  <si>
    <t>YPL245W</t>
  </si>
  <si>
    <t>YPL245W ||  (1)</t>
  </si>
  <si>
    <t>YPL246C</t>
  </si>
  <si>
    <t>YPL246C || RBD2 (1)</t>
  </si>
  <si>
    <t>YPL247C</t>
  </si>
  <si>
    <t>YPL247C ||  (1)</t>
  </si>
  <si>
    <t>YPL248C</t>
  </si>
  <si>
    <t>YPL248C || GAL4 (1)</t>
  </si>
  <si>
    <t>YPL249C</t>
  </si>
  <si>
    <t>YPL249C || GYP5 (1)</t>
  </si>
  <si>
    <t>YPL249C-A</t>
  </si>
  <si>
    <t>YPL249C-A || RPL36B (1)</t>
  </si>
  <si>
    <t>YPL250C</t>
  </si>
  <si>
    <t>YPL250C || ICY2 (1)</t>
  </si>
  <si>
    <t>YPL251W</t>
  </si>
  <si>
    <t>YPL251W ||  (1)</t>
  </si>
  <si>
    <t>YPL252C</t>
  </si>
  <si>
    <t>YPL252C || YAH1 (1)</t>
  </si>
  <si>
    <t>YPL253C</t>
  </si>
  <si>
    <t>YPL253C || VIK1 (1)</t>
  </si>
  <si>
    <t>YPL254W</t>
  </si>
  <si>
    <t>YPL254W || HFI1 (1)</t>
  </si>
  <si>
    <t>YPL255W</t>
  </si>
  <si>
    <t>YPL255W || BBP1 (1)</t>
  </si>
  <si>
    <t>YPL256C</t>
  </si>
  <si>
    <t>YPL256C || CLN2 (1)</t>
  </si>
  <si>
    <t>YPL257W</t>
  </si>
  <si>
    <t>YPL257W ||  (1)</t>
  </si>
  <si>
    <t>YPL258C</t>
  </si>
  <si>
    <t>YPL258C || THI21 (1)</t>
  </si>
  <si>
    <t>YPL259C</t>
  </si>
  <si>
    <t>YPL259C || APM1 (1)</t>
  </si>
  <si>
    <t>YPL260W</t>
  </si>
  <si>
    <t>YPL260W ||  (1)</t>
  </si>
  <si>
    <t>YPL261C</t>
  </si>
  <si>
    <t>YPL261C ||  (1)</t>
  </si>
  <si>
    <t>YPL262W</t>
  </si>
  <si>
    <t>YPL262W || FUM1 (1)</t>
  </si>
  <si>
    <t>YPL263C</t>
  </si>
  <si>
    <t>YPL263C || KEL3 (1)</t>
  </si>
  <si>
    <t>YPL264C</t>
  </si>
  <si>
    <t>YPL264C ||  (1)</t>
  </si>
  <si>
    <t>YPL265W</t>
  </si>
  <si>
    <t>YPL265W || DIP5 (1)</t>
  </si>
  <si>
    <t>YPL266W</t>
  </si>
  <si>
    <t>YPL266W || DIM1 (1)</t>
  </si>
  <si>
    <t>YPL267W</t>
  </si>
  <si>
    <t>YPL267W ||  (1)</t>
  </si>
  <si>
    <t>YPL268W</t>
  </si>
  <si>
    <t>YPL268W || PLC1 (1)</t>
  </si>
  <si>
    <t>YPL269W</t>
  </si>
  <si>
    <t>YPL269W || KAR9 (1)</t>
  </si>
  <si>
    <t>YPL270W</t>
  </si>
  <si>
    <t>YPL270W || MDL2 (1)</t>
  </si>
  <si>
    <t>YPL271W</t>
  </si>
  <si>
    <t>YPL271W || ATP15 (1)</t>
  </si>
  <si>
    <t>YPL272C</t>
  </si>
  <si>
    <t>YPL272C ||  (1)</t>
  </si>
  <si>
    <t>YPL273W</t>
  </si>
  <si>
    <t>YPL273W || SAM4 (1)</t>
  </si>
  <si>
    <t>YPL274W</t>
  </si>
  <si>
    <t>YPL274W || SAM3 (1)</t>
  </si>
  <si>
    <t>YPL275W</t>
  </si>
  <si>
    <t>YPL275W || FDH2 (1)</t>
  </si>
  <si>
    <t>YPL276W</t>
  </si>
  <si>
    <t>YPL276W ||  (1)</t>
  </si>
  <si>
    <t>YPL277C</t>
  </si>
  <si>
    <t>YPL277C ||  (1)</t>
  </si>
  <si>
    <t>YPL278C</t>
  </si>
  <si>
    <t>YPL278C ||  (1)</t>
  </si>
  <si>
    <t>YPL279C</t>
  </si>
  <si>
    <t>YPL279C ||  (1)</t>
  </si>
  <si>
    <t>YPL280W</t>
  </si>
  <si>
    <t>YPL280W || HSP32 (1)</t>
  </si>
  <si>
    <t>YPL281C</t>
  </si>
  <si>
    <t>YPL281C || ERR2 (1)</t>
  </si>
  <si>
    <t>YPL282C</t>
  </si>
  <si>
    <t>YPL282C ||  (1)</t>
  </si>
  <si>
    <t>YPL283C</t>
  </si>
  <si>
    <t>YPL283C || YRF1-7 (1)</t>
  </si>
  <si>
    <t>YPR001W</t>
  </si>
  <si>
    <t>YPR001W || CIT3 (1)</t>
  </si>
  <si>
    <t>YPR002C-A</t>
  </si>
  <si>
    <t>YPR002C-A ||  (1)</t>
  </si>
  <si>
    <t>YPR002W</t>
  </si>
  <si>
    <t>YPR002W || PDH1 (1)</t>
  </si>
  <si>
    <t>YPR003C</t>
  </si>
  <si>
    <t>YPR003C ||  (1)</t>
  </si>
  <si>
    <t>YPR004C</t>
  </si>
  <si>
    <t>YPR004C ||  (1)</t>
  </si>
  <si>
    <t>YPR005C</t>
  </si>
  <si>
    <t>YPR005C || HAL1 (1)</t>
  </si>
  <si>
    <t>YPR006C</t>
  </si>
  <si>
    <t>YPR006C || ICL2 (1)</t>
  </si>
  <si>
    <t>YPR007C</t>
  </si>
  <si>
    <t>YPR007C || REC8 (1)</t>
  </si>
  <si>
    <t>YPR008W</t>
  </si>
  <si>
    <t>YPR008W || HAA1 (1)</t>
  </si>
  <si>
    <t>YPR009W</t>
  </si>
  <si>
    <t>YPR009W || SUT2 (1)</t>
  </si>
  <si>
    <t>YPR010C</t>
  </si>
  <si>
    <t>YPR010C || RPA135 (1)</t>
  </si>
  <si>
    <t>YPR011C</t>
  </si>
  <si>
    <t>YPR011C ||  (1)</t>
  </si>
  <si>
    <t>YPR012W</t>
  </si>
  <si>
    <t>YPR012W ||  (1)</t>
  </si>
  <si>
    <t>YPR013C</t>
  </si>
  <si>
    <t>YPR013C ||  (1)</t>
  </si>
  <si>
    <t>YPR014C</t>
  </si>
  <si>
    <t>YPR014C ||  (1)</t>
  </si>
  <si>
    <t>YPR015C</t>
  </si>
  <si>
    <t>YPR015C ||  (1)</t>
  </si>
  <si>
    <t>YPR016C</t>
  </si>
  <si>
    <t>YPR016C || TIF6 (1)</t>
  </si>
  <si>
    <t>YPR016W-A</t>
  </si>
  <si>
    <t>YPR016W-A ||  (1)</t>
  </si>
  <si>
    <t>YPR017C</t>
  </si>
  <si>
    <t>YPR017C || DSS4 (1)</t>
  </si>
  <si>
    <t>YPR018W</t>
  </si>
  <si>
    <t>YPR018W || RLF2 (1)</t>
  </si>
  <si>
    <t>YPR019W</t>
  </si>
  <si>
    <t>YPR019W || CDC54 (1)</t>
  </si>
  <si>
    <t>YPR020W</t>
  </si>
  <si>
    <t>YPR020W || ATP20 (1)</t>
  </si>
  <si>
    <t>YPR021C</t>
  </si>
  <si>
    <t>YPR021C || AGC1 (1)</t>
  </si>
  <si>
    <t>YPR022C</t>
  </si>
  <si>
    <t>YPR022C ||  (1)</t>
  </si>
  <si>
    <t>YPR023C</t>
  </si>
  <si>
    <t>YPR023C || EAF3 (1)</t>
  </si>
  <si>
    <t>YPR024W</t>
  </si>
  <si>
    <t>YPR024W || YME1 (1)</t>
  </si>
  <si>
    <t>YPR025C</t>
  </si>
  <si>
    <t>YPR025C || CCL1 (1)</t>
  </si>
  <si>
    <t>YPR026W</t>
  </si>
  <si>
    <t>YPR026W || ATH1 (1)</t>
  </si>
  <si>
    <t>YPR027C</t>
  </si>
  <si>
    <t>YPR027C ||  (1)</t>
  </si>
  <si>
    <t>YPR028W</t>
  </si>
  <si>
    <t>YPR028W || YOP1 (1)</t>
  </si>
  <si>
    <t>YPR029C</t>
  </si>
  <si>
    <t>YPR029C || APL4 (1)</t>
  </si>
  <si>
    <t>YPR030W</t>
  </si>
  <si>
    <t>YPR030W || CSR2 (1)</t>
  </si>
  <si>
    <t>YPR031W</t>
  </si>
  <si>
    <t>YPR031W ||  (1)</t>
  </si>
  <si>
    <t>YPR032W</t>
  </si>
  <si>
    <t>YPR032W || SRO7 (1)</t>
  </si>
  <si>
    <t>YPR033C</t>
  </si>
  <si>
    <t>YPR033C || HTS1 (1)</t>
  </si>
  <si>
    <t>YPR034W</t>
  </si>
  <si>
    <t>YPR034W || ARP7 (1)</t>
  </si>
  <si>
    <t>YPR035W</t>
  </si>
  <si>
    <t>YPR035W || GLN1 (1)</t>
  </si>
  <si>
    <t>YPR036W</t>
  </si>
  <si>
    <t>YPR036W || VMA13 (1)</t>
  </si>
  <si>
    <t>YPR037C</t>
  </si>
  <si>
    <t>YPR037C || ERV2 (1)</t>
  </si>
  <si>
    <t>YPR038W</t>
  </si>
  <si>
    <t>YPR038W ||  (1)</t>
  </si>
  <si>
    <t>YPR039W</t>
  </si>
  <si>
    <t>YPR039W ||  (1)</t>
  </si>
  <si>
    <t>YPR040W</t>
  </si>
  <si>
    <t>YPR040W || TIP41 (1)</t>
  </si>
  <si>
    <t>YPR041W</t>
  </si>
  <si>
    <t>YPR041W || TIF5 (1)</t>
  </si>
  <si>
    <t>YPR042C</t>
  </si>
  <si>
    <t>YPR042C || PUF2 (1)</t>
  </si>
  <si>
    <t>YPR043W</t>
  </si>
  <si>
    <t>YPR043W || RPL43A (1)</t>
  </si>
  <si>
    <t>YPR044C</t>
  </si>
  <si>
    <t>YPR044C ||  (1)</t>
  </si>
  <si>
    <t>YPR045C</t>
  </si>
  <si>
    <t>YPR045C ||  (1)</t>
  </si>
  <si>
    <t>YPR046W</t>
  </si>
  <si>
    <t>YPR046W || MCM16 (1)</t>
  </si>
  <si>
    <t>YPR047W</t>
  </si>
  <si>
    <t>YPR047W || MSF1 (1)</t>
  </si>
  <si>
    <t>YPR048W</t>
  </si>
  <si>
    <t>YPR048W || TAH18 (1)</t>
  </si>
  <si>
    <t>YPR049C</t>
  </si>
  <si>
    <t>YPR049C || ATG11 (1)</t>
  </si>
  <si>
    <t>YPR050C</t>
  </si>
  <si>
    <t>YPR050C ||  (1)</t>
  </si>
  <si>
    <t>YPR051W</t>
  </si>
  <si>
    <t>YPR051W || MAK3 (1)</t>
  </si>
  <si>
    <t>YPR052C</t>
  </si>
  <si>
    <t>YPR052C || NHP6A (1)</t>
  </si>
  <si>
    <t>YPR053C</t>
  </si>
  <si>
    <t>YPR053C ||  (1)</t>
  </si>
  <si>
    <t>YPR054W</t>
  </si>
  <si>
    <t>YPR054W || SMK1 (1)</t>
  </si>
  <si>
    <t>YPR055W</t>
  </si>
  <si>
    <t>YPR055W || SEC8 (1)</t>
  </si>
  <si>
    <t>YPR056W</t>
  </si>
  <si>
    <t>YPR056W || TFB4 (1)</t>
  </si>
  <si>
    <t>YPR057W</t>
  </si>
  <si>
    <t>YPR057W || BRR1 (1)</t>
  </si>
  <si>
    <t>YPR058W</t>
  </si>
  <si>
    <t>YPR058W || YMC1 (1)</t>
  </si>
  <si>
    <t>YPR059C</t>
  </si>
  <si>
    <t>YPR059C ||  (1)</t>
  </si>
  <si>
    <t>YPR060C</t>
  </si>
  <si>
    <t>YPR060C || ARO7 (1)</t>
  </si>
  <si>
    <t>YPR061C</t>
  </si>
  <si>
    <t>YPR061C || JID1 (1)</t>
  </si>
  <si>
    <t>YPR062W</t>
  </si>
  <si>
    <t>YPR062W || FCY1 (1)</t>
  </si>
  <si>
    <t>YPR063C</t>
  </si>
  <si>
    <t>YPR063C ||  (1)</t>
  </si>
  <si>
    <t>YPR064W</t>
  </si>
  <si>
    <t>YPR064W ||  (1)</t>
  </si>
  <si>
    <t>YPR065W</t>
  </si>
  <si>
    <t>YPR065W || ROX1 (1)</t>
  </si>
  <si>
    <t>YPR066W</t>
  </si>
  <si>
    <t>YPR066W || UBA3 (1)</t>
  </si>
  <si>
    <t>YPR067W</t>
  </si>
  <si>
    <t>YPR067W || ISA2 (1)</t>
  </si>
  <si>
    <t>YPR068C</t>
  </si>
  <si>
    <t>YPR068C || HOS1 (1)</t>
  </si>
  <si>
    <t>YPR069C</t>
  </si>
  <si>
    <t>YPR069C || SPE3 (1)</t>
  </si>
  <si>
    <t>YPR070W</t>
  </si>
  <si>
    <t>YPR070W || MED1 (1)</t>
  </si>
  <si>
    <t>YPR071W</t>
  </si>
  <si>
    <t>YPR071W ||  (1)</t>
  </si>
  <si>
    <t>YPR072W</t>
  </si>
  <si>
    <t>YPR072W || NOT5 (1)</t>
  </si>
  <si>
    <t>YPR073C</t>
  </si>
  <si>
    <t>YPR073C || LTP1 (1)</t>
  </si>
  <si>
    <t>YPR074C</t>
  </si>
  <si>
    <t>YPR074C || TKL1 (1)</t>
  </si>
  <si>
    <t>YPR074W-A</t>
  </si>
  <si>
    <t>YPR074W-A ||  (1)</t>
  </si>
  <si>
    <t>YPR075C</t>
  </si>
  <si>
    <t>YPR075C || OPY2 (1)</t>
  </si>
  <si>
    <t>YPR076W</t>
  </si>
  <si>
    <t>YPR076W ||  (1)</t>
  </si>
  <si>
    <t>YPR077C</t>
  </si>
  <si>
    <t>YPR077C ||  (1)</t>
  </si>
  <si>
    <t>YPR078C</t>
  </si>
  <si>
    <t>YPR078C ||  (1)</t>
  </si>
  <si>
    <t>YPR079W</t>
  </si>
  <si>
    <t>YPR079W || MRL1 (1)</t>
  </si>
  <si>
    <t>YPR080W</t>
  </si>
  <si>
    <t>YPR080W || TEF1 (1)</t>
  </si>
  <si>
    <t>YPR081C</t>
  </si>
  <si>
    <t>YPR081C || GRS2 (1)</t>
  </si>
  <si>
    <t>YPR082C</t>
  </si>
  <si>
    <t>YPR082C || DIB1 (1)</t>
  </si>
  <si>
    <t>YPR083W</t>
  </si>
  <si>
    <t>YPR083W || MDM36 (1)</t>
  </si>
  <si>
    <t>YPR084W</t>
  </si>
  <si>
    <t>YPR084W ||  (1)</t>
  </si>
  <si>
    <t>YPR085C</t>
  </si>
  <si>
    <t>YPR085C ||  (1)</t>
  </si>
  <si>
    <t>YPR086W</t>
  </si>
  <si>
    <t>YPR086W || SUA7 (1)</t>
  </si>
  <si>
    <t>YPR087W</t>
  </si>
  <si>
    <t>YPR087W || VPS69 (1)</t>
  </si>
  <si>
    <t>YPR088C</t>
  </si>
  <si>
    <t>YPR088C || SRP54 (1)</t>
  </si>
  <si>
    <t>YPR089W</t>
  </si>
  <si>
    <t>YPR089W ||  (1)</t>
  </si>
  <si>
    <t>YPR090W</t>
  </si>
  <si>
    <t>YPR090W ||  (1)</t>
  </si>
  <si>
    <t>YPR091C</t>
  </si>
  <si>
    <t>YPR091C ||  (1)</t>
  </si>
  <si>
    <t>YPR092W</t>
  </si>
  <si>
    <t>YPR092W ||  (1)</t>
  </si>
  <si>
    <t>YPR093C</t>
  </si>
  <si>
    <t>YPR093C || ASR1 (1)</t>
  </si>
  <si>
    <t>YPR094W</t>
  </si>
  <si>
    <t>YPR094W || RDS3 (1)</t>
  </si>
  <si>
    <t>YPR095C</t>
  </si>
  <si>
    <t>YPR095C || SYT1 (1)</t>
  </si>
  <si>
    <t>YPR096C</t>
  </si>
  <si>
    <t>YPR096C ||  (1)</t>
  </si>
  <si>
    <t>YPR097W</t>
  </si>
  <si>
    <t>YPR097W ||  (1)</t>
  </si>
  <si>
    <t>YPR098C</t>
  </si>
  <si>
    <t>YPR098C ||  (1)</t>
  </si>
  <si>
    <t>YPR099C</t>
  </si>
  <si>
    <t>YPR099C ||  (1)</t>
  </si>
  <si>
    <t>YPR100W</t>
  </si>
  <si>
    <t>YPR100W || MRPL51 (1)</t>
  </si>
  <si>
    <t>YPR101W</t>
  </si>
  <si>
    <t>YPR101W || SNT309 (1)</t>
  </si>
  <si>
    <t>YPR102C</t>
  </si>
  <si>
    <t>YPR102C || RPL11A (1)</t>
  </si>
  <si>
    <t>YPR103W</t>
  </si>
  <si>
    <t>YPR103W || PRE2 (1)</t>
  </si>
  <si>
    <t>YPR104C</t>
  </si>
  <si>
    <t>YPR104C || FHL1 (1)</t>
  </si>
  <si>
    <t>YPR105C</t>
  </si>
  <si>
    <t>YPR105C || COG4 (1)</t>
  </si>
  <si>
    <t>YPR106W</t>
  </si>
  <si>
    <t>YPR106W || ISR1 (1)</t>
  </si>
  <si>
    <t>YPR107C</t>
  </si>
  <si>
    <t>YPR107C || YTH1 (1)</t>
  </si>
  <si>
    <t>YPR108W</t>
  </si>
  <si>
    <t>YPR108W || RPN7 (1)</t>
  </si>
  <si>
    <t>YPR109W</t>
  </si>
  <si>
    <t>YPR109W ||  (1)</t>
  </si>
  <si>
    <t>YPR110C</t>
  </si>
  <si>
    <t>YPR110C || RPC40 (1)</t>
  </si>
  <si>
    <t>YPR111W</t>
  </si>
  <si>
    <t>YPR111W || DBF20 (1)</t>
  </si>
  <si>
    <t>YPR112C</t>
  </si>
  <si>
    <t>YPR112C || MRD1 (1)</t>
  </si>
  <si>
    <t>YPR113W</t>
  </si>
  <si>
    <t>YPR113W || PIS1 (1)</t>
  </si>
  <si>
    <t>YPR114W</t>
  </si>
  <si>
    <t>YPR114W ||  (1)</t>
  </si>
  <si>
    <t>YPR115W</t>
  </si>
  <si>
    <t>YPR115W ||  (1)</t>
  </si>
  <si>
    <t>YPR116W</t>
  </si>
  <si>
    <t>YPR116W ||  (1)</t>
  </si>
  <si>
    <t>YPR117W</t>
  </si>
  <si>
    <t>YPR117W ||  (1)</t>
  </si>
  <si>
    <t>YPR118W</t>
  </si>
  <si>
    <t>YPR118W ||  (1)</t>
  </si>
  <si>
    <t>YPR119W</t>
  </si>
  <si>
    <t>YPR119W || CLB2 (1)</t>
  </si>
  <si>
    <t>YPR120C</t>
  </si>
  <si>
    <t>YPR120C || CLB5 (1)</t>
  </si>
  <si>
    <t>YPR121W</t>
  </si>
  <si>
    <t>YPR121W || THI22 (1)</t>
  </si>
  <si>
    <t>YPR122W</t>
  </si>
  <si>
    <t>YPR122W || AXL1 (1)</t>
  </si>
  <si>
    <t>YPR123C</t>
  </si>
  <si>
    <t>YPR123C ||  (1)</t>
  </si>
  <si>
    <t>YPR124W</t>
  </si>
  <si>
    <t>YPR124W || CTR1 (1)</t>
  </si>
  <si>
    <t>YPR125W</t>
  </si>
  <si>
    <t>YPR125W ||  (1)</t>
  </si>
  <si>
    <t>YPR126C</t>
  </si>
  <si>
    <t>YPR126C ||  (1)</t>
  </si>
  <si>
    <t>YPR127W</t>
  </si>
  <si>
    <t>YPR127W ||  (1)</t>
  </si>
  <si>
    <t>YPR128C</t>
  </si>
  <si>
    <t>YPR128C || ANT1 (1)</t>
  </si>
  <si>
    <t>YPR129W</t>
  </si>
  <si>
    <t>YPR129W || SCD6 (1)</t>
  </si>
  <si>
    <t>YPR130C</t>
  </si>
  <si>
    <t>YPR130C ||  (1)</t>
  </si>
  <si>
    <t>YPR131C</t>
  </si>
  <si>
    <t>YPR131C || NAT3 (1)</t>
  </si>
  <si>
    <t>YPR132W</t>
  </si>
  <si>
    <t>YPR132W || RPS23B (1)</t>
  </si>
  <si>
    <t>YPR133C</t>
  </si>
  <si>
    <t>YPR133C || IWS1 (1)</t>
  </si>
  <si>
    <t>YPR133W-A</t>
  </si>
  <si>
    <t>YPR133W-A || TOM5 (1)</t>
  </si>
  <si>
    <t>YPR134W</t>
  </si>
  <si>
    <t>YPR134W || MSS18 (1)</t>
  </si>
  <si>
    <t>YPR135W</t>
  </si>
  <si>
    <t>YPR135W || CTF4 (1)</t>
  </si>
  <si>
    <t>YPR136C</t>
  </si>
  <si>
    <t>YPR136C ||  (1)</t>
  </si>
  <si>
    <t>YPR137W</t>
  </si>
  <si>
    <t>YPR137W || RRP9 (1)</t>
  </si>
  <si>
    <t>YPR138C</t>
  </si>
  <si>
    <t>YPR138C || MEP3 (1)</t>
  </si>
  <si>
    <t>YPR139C</t>
  </si>
  <si>
    <t>YPR139C || VPS66 (1)</t>
  </si>
  <si>
    <t>YPR140W</t>
  </si>
  <si>
    <t>YPR140W || TAZ1 (1)</t>
  </si>
  <si>
    <t>YPR141C</t>
  </si>
  <si>
    <t>YPR141C || KAR3 (1)</t>
  </si>
  <si>
    <t>YPR142C</t>
  </si>
  <si>
    <t>YPR142C ||  (1)</t>
  </si>
  <si>
    <t>YPR143W</t>
  </si>
  <si>
    <t>YPR143W || RRP15 (1)</t>
  </si>
  <si>
    <t>YPR144C</t>
  </si>
  <si>
    <t>YPR144C || NOC4 (1)</t>
  </si>
  <si>
    <t>YPR145W</t>
  </si>
  <si>
    <t>YPR145W || ASN1 (1)</t>
  </si>
  <si>
    <t>YPR146C</t>
  </si>
  <si>
    <t>YPR146C ||  (1)</t>
  </si>
  <si>
    <t>YPR147C</t>
  </si>
  <si>
    <t>YPR147C ||  (1)</t>
  </si>
  <si>
    <t>YPR148C</t>
  </si>
  <si>
    <t>YPR148C ||  (1)</t>
  </si>
  <si>
    <t>YPR149W</t>
  </si>
  <si>
    <t>YPR149W || NCE102 (1)</t>
  </si>
  <si>
    <t>YPR150W</t>
  </si>
  <si>
    <t>YPR150W ||  (1)</t>
  </si>
  <si>
    <t>YPR151C</t>
  </si>
  <si>
    <t>YPR151C || SUE1 (1)</t>
  </si>
  <si>
    <t>YPR152C</t>
  </si>
  <si>
    <t>YPR152C ||  (1)</t>
  </si>
  <si>
    <t>YPR153W</t>
  </si>
  <si>
    <t>YPR153W ||  (1)</t>
  </si>
  <si>
    <t>YPR154W</t>
  </si>
  <si>
    <t>YPR154W || PIN3 (1)</t>
  </si>
  <si>
    <t>YPR155C</t>
  </si>
  <si>
    <t>YPR155C || NCA2 (1)</t>
  </si>
  <si>
    <t>YPR156C</t>
  </si>
  <si>
    <t>YPR156C || TPO3 (1)</t>
  </si>
  <si>
    <t>YPR157W</t>
  </si>
  <si>
    <t>YPR157W ||  (1)</t>
  </si>
  <si>
    <t>YPR158W</t>
  </si>
  <si>
    <t>YPR158W ||  (1)</t>
  </si>
  <si>
    <t>YPR159W</t>
  </si>
  <si>
    <t>YPR159W || KRE6 (1)</t>
  </si>
  <si>
    <t>YPR160W</t>
  </si>
  <si>
    <t>YPR160W || GPH1 (1)</t>
  </si>
  <si>
    <t>YPR161C</t>
  </si>
  <si>
    <t>YPR161C || SGV1 (1)</t>
  </si>
  <si>
    <t>YPR162C</t>
  </si>
  <si>
    <t>YPR162C || ORC4 (1)</t>
  </si>
  <si>
    <t>YPR163C</t>
  </si>
  <si>
    <t>YPR163C || TIF3 (1)</t>
  </si>
  <si>
    <t>YPR164W</t>
  </si>
  <si>
    <t>YPR164W || MMS1 (1)</t>
  </si>
  <si>
    <t>YPR165W</t>
  </si>
  <si>
    <t>YPR165W || RHO1 (1)</t>
  </si>
  <si>
    <t>YPR166C</t>
  </si>
  <si>
    <t>YPR166C || MRP2 (1)</t>
  </si>
  <si>
    <t>YPR167C</t>
  </si>
  <si>
    <t>YPR167C || MET16 (1)</t>
  </si>
  <si>
    <t>YPR168W</t>
  </si>
  <si>
    <t>YPR168W || NUT2 (1)</t>
  </si>
  <si>
    <t>YPR169W</t>
  </si>
  <si>
    <t>YPR169W ||  (1)</t>
  </si>
  <si>
    <t>YPR170C</t>
  </si>
  <si>
    <t>YPR170C ||  (1)</t>
  </si>
  <si>
    <t>YPR171W</t>
  </si>
  <si>
    <t>YPR171W || BSP1 (1)</t>
  </si>
  <si>
    <t>YPR172W</t>
  </si>
  <si>
    <t>YPR172W ||  (1)</t>
  </si>
  <si>
    <t>YPR173C</t>
  </si>
  <si>
    <t>YPR173C || VPS4 (1)</t>
  </si>
  <si>
    <t>YPR174C</t>
  </si>
  <si>
    <t>YPR174C ||  (1)</t>
  </si>
  <si>
    <t>YPR175W</t>
  </si>
  <si>
    <t>YPR175W || DPB2 (1)</t>
  </si>
  <si>
    <t>YPR176C</t>
  </si>
  <si>
    <t>YPR176C || BET2 (1)</t>
  </si>
  <si>
    <t>YPR177C</t>
  </si>
  <si>
    <t>YPR177C ||  (1)</t>
  </si>
  <si>
    <t>YPR178W</t>
  </si>
  <si>
    <t>YPR178W || PRP4 (1)</t>
  </si>
  <si>
    <t>YPR179C</t>
  </si>
  <si>
    <t>YPR179C || HDA3 (1)</t>
  </si>
  <si>
    <t>YPR180W</t>
  </si>
  <si>
    <t>YPR180W || AOS1 (1)</t>
  </si>
  <si>
    <t>YPR181C</t>
  </si>
  <si>
    <t>YPR181C || SEC23 (1)</t>
  </si>
  <si>
    <t>YPR182W</t>
  </si>
  <si>
    <t>YPR182W || SMX3 (1)</t>
  </si>
  <si>
    <t>YPR183W</t>
  </si>
  <si>
    <t>YPR183W || DPM1 (1)</t>
  </si>
  <si>
    <t>YPR184W</t>
  </si>
  <si>
    <t>YPR184W || GDB1 (1)</t>
  </si>
  <si>
    <t>YPR185W</t>
  </si>
  <si>
    <t>YPR185W || ATG13 (1)</t>
  </si>
  <si>
    <t>YPR186C</t>
  </si>
  <si>
    <t>YPR186C || PZF1 (1)</t>
  </si>
  <si>
    <t>YPR187W</t>
  </si>
  <si>
    <t>YPR187W || RPO26 (1)</t>
  </si>
  <si>
    <t>YPR188C</t>
  </si>
  <si>
    <t>YPR188C || MLC2 (1)</t>
  </si>
  <si>
    <t>YPR189W</t>
  </si>
  <si>
    <t>YPR189W || SKI3 (1)</t>
  </si>
  <si>
    <t>YPR190C</t>
  </si>
  <si>
    <t>YPR190C || RPC82 (1)</t>
  </si>
  <si>
    <t>YPR191W</t>
  </si>
  <si>
    <t>YPR191W || QCR2 (1)</t>
  </si>
  <si>
    <t>YPR192W</t>
  </si>
  <si>
    <t>YPR192W || AQY1 (1)</t>
  </si>
  <si>
    <t>YPR193C</t>
  </si>
  <si>
    <t>YPR193C || HPA2 (1)</t>
  </si>
  <si>
    <t>YPR194C</t>
  </si>
  <si>
    <t>YPR194C || OPT2 (1)</t>
  </si>
  <si>
    <t>YPR195C</t>
  </si>
  <si>
    <t>YPR195C ||  (1)</t>
  </si>
  <si>
    <t>YPR196W</t>
  </si>
  <si>
    <t>YPR196W ||  (1)</t>
  </si>
  <si>
    <t>YPR197C</t>
  </si>
  <si>
    <t>YPR197C ||  (1)</t>
  </si>
  <si>
    <t>YPR198W</t>
  </si>
  <si>
    <t>YPR198W || SGE1 (1)</t>
  </si>
  <si>
    <t>YPR199C</t>
  </si>
  <si>
    <t>YPR199C || ARR1 (1)</t>
  </si>
  <si>
    <t>YPR200C</t>
  </si>
  <si>
    <t>YPR200C || ARR2 (1)</t>
  </si>
  <si>
    <t>YPR201W</t>
  </si>
  <si>
    <t>YPR201W || ARR3 (1)</t>
  </si>
  <si>
    <t>YPR202W</t>
  </si>
  <si>
    <t>YPR202W ||  (1)</t>
  </si>
  <si>
    <t>YPR203W</t>
  </si>
  <si>
    <t>YPR203W ||  (1)</t>
  </si>
  <si>
    <t>YPR204W</t>
  </si>
  <si>
    <t>YPR204W ||  (1)</t>
  </si>
  <si>
    <t>ORF</t>
  </si>
  <si>
    <t>Gene Symbol</t>
  </si>
  <si>
    <t>description</t>
  </si>
  <si>
    <t>Chromosome</t>
  </si>
  <si>
    <t>Wodak Complexes</t>
  </si>
  <si>
    <t>TFC3</t>
  </si>
  <si>
    <t>Largest of six subunits of the RNA polymerase III transcription initiation factor complex (TFIIIC); part of the TauB domain of TFIIIC that binds DNA at the BoxB promoter sites of tRNA and similar genes; cooperates with Tfc6p in DNA binding</t>
  </si>
  <si>
    <t/>
  </si>
  <si>
    <t>transcription factor TFIIIC complex</t>
  </si>
  <si>
    <t>EFB1</t>
  </si>
  <si>
    <t>Translation elongation factor 1 beta; stimulates nucleotide exchange to regenerate EF-1 alpha-GTP for the next elongation cycle; part of the EF-1 complex, which facilitates binding of aminoacyl-tRNA to the ribosomal A site</t>
  </si>
  <si>
    <t>eEF1</t>
  </si>
  <si>
    <t>SSA1</t>
  </si>
  <si>
    <t>ATPase involved in protein folding and NLS-directed nuclear transport; member of HSP70 family; forms chaperone complex with Ydj1p; localized to nucleus, cytoplasm, and cell wall; 98% identical with Ssa2p, but subtle differences between the two proteins provide functional specificity with respect to propagation of yeast [URE3] prions and vacuolar-mediated degradations of gluconeogenesis enzymes; general targeting factor of Hsp104p to prion fibrils</t>
  </si>
  <si>
    <t>ERP2</t>
  </si>
  <si>
    <t>Protein that forms a heterotrimeric complex with Erp1p, Emp24p, and Erv25p; member, along with Emp24p and Erv25p, of the p24 family involved in ER to Golgi transport and localized to COPII-coated vesicles</t>
  </si>
  <si>
    <t>COPII</t>
  </si>
  <si>
    <t>SWC3</t>
  </si>
  <si>
    <t>Protein of unknown function, component of the SWR1 complex, which exchanges histone variant H2AZ (Htz1p) for chromatin-bound histone H2A; required for formation of nuclear-associated array of smooth endoplasmic reticulum known as karmellae</t>
  </si>
  <si>
    <t>Swr1p complex</t>
  </si>
  <si>
    <t>CYS3</t>
  </si>
  <si>
    <t>Cystathionine gamma-lyase, catalyzes one of the two reactions involved in the transsulfuration pathway that yields cysteine from homocysteine with the intermediary formation of cystathionine; protein abundance increases in response to DNA replication stress</t>
  </si>
  <si>
    <t>DEP1</t>
  </si>
  <si>
    <t>Transcriptional modulator involved in regulation of structural phospholipid biosynthesis genes and metabolically unrelated genes, as well as maintenance of telomeres, mating efficiency, and sporulation</t>
  </si>
  <si>
    <t>Rpd3L complex</t>
  </si>
  <si>
    <t>SYN8</t>
  </si>
  <si>
    <t>Endosomal SNARE related to mammalian syntaxin 8</t>
  </si>
  <si>
    <t>NTG1</t>
  </si>
  <si>
    <t>DNA N-glycosylase and apurinic/apyrimidinic (AP) lyase; involved in base excision repair; acts in both nucleus and mitochondrion; creates a double-strand break at mtDNA origins that stimulates replication in response to oxidative stress; NTG1 has a paralog, NTG2, that arose from the whole genome duplication</t>
  </si>
  <si>
    <t>TPD3</t>
  </si>
  <si>
    <t>Regulatory subunit A of the heterotrimeric protein phosphatase 2A (PP2A), which also contains regulatory subunit Cdc55p and either catalytic subunit Pph21p or Pph22p; required for cell morphogenesis and transcription by RNA polymerase III</t>
  </si>
  <si>
    <t>protein phosphatase type 2A complex (Cdc55p), protein phosphatase type 2A complex (Rts1p)</t>
  </si>
  <si>
    <t>PSK1</t>
  </si>
  <si>
    <t>PAS domain-containing serine/threonine protein kinase; coordinately regulates protein synthesis and carbohydrate metabolism and storage in response to a unknown metabolite that reflects nutritional status; PSK1 has a paralog, PSK2, that arose from the whole genome duplication</t>
  </si>
  <si>
    <t>FUN30</t>
  </si>
  <si>
    <t>Snf2p family member with ATP-dependent chromatin remodeling activity; has a role in silencing at the mating type locus, telomeres and centromeres; enriched at centromeres and is required for correct chromatin structure around centromeres, as well as at the boundary element of the silent HMR; involved in double-strand break (DSB) response; potential Cdc28p substrate; authentic, non-tagged protein is detected in purified mitochondria in high-throughput studies</t>
  </si>
  <si>
    <t>ATS1</t>
  </si>
  <si>
    <t>Protein required, with Elongator complex, Kti11p, and Kti12p, for modification of wobble nucleosides in tRNA; has a potential role in regulatory interactions between microtubules and the cell cycle</t>
  </si>
  <si>
    <t>CCR4</t>
  </si>
  <si>
    <t>Component of the CCR4-NOT transcriptional complex, which is involved in regulation of gene expression; component of the major cytoplasmic deadenylase, which is involved in mRNA poly(A) tail shortening</t>
  </si>
  <si>
    <t>CCR4-NOT core complex, Cdc73p/Paf1p complex</t>
  </si>
  <si>
    <t>PMT2</t>
  </si>
  <si>
    <t>Protein O-mannosyltransferase of the ER membrane; transfers mannose residues from dolichyl phosphate-D-mannose to protein serine/threonine residues; involved in ER quality control; acts in a complex with Pmt1p, can instead interact with Pmt5p; antifungal drug target; PMT2 has a paralog, PMT3, that arose from the whole genome duplication</t>
  </si>
  <si>
    <t>Protein O-mannosyltransferase(Pmt1p/Pmt2p)</t>
  </si>
  <si>
    <t>LTE1</t>
  </si>
  <si>
    <t>Protein similar to GDP/GTP exchange factors but without detectable GEF activity; required for asymmetric localization of Bfa1p at daughter-directed spindle pole bodies and for mitotic exit at low temperatures</t>
  </si>
  <si>
    <t>Kel1p/Kel2p/Lte1p complex</t>
  </si>
  <si>
    <t>MAK16</t>
  </si>
  <si>
    <t>Essential nuclear protein, constituent of 66S pre-ribosomal particles; required for maturation of 25S and 5.8S rRNAs; required for maintenance of M1 satellite double-stranded RNA of the L-A virus</t>
  </si>
  <si>
    <t>DRS2</t>
  </si>
  <si>
    <t>Aminophospholipid translocase (flippase) that maintains membrane lipid asymmetry in post-Golgi secretory vesicles; contributes to clathrin-coated vesicle formation and endocytosis; mutations in human homolog ATP8B1 result in liver disease</t>
  </si>
  <si>
    <t>MYO4</t>
  </si>
  <si>
    <t>Type V myosin motor involved in actin-based transport of cargos; required for mRNA transport, including ASH1 mRNA, and facilitating the growth and movement of ER tubules into the growing bud along with She3p; MYO4 has a paralog, MYO2, that arose from the whole genome duplication</t>
  </si>
  <si>
    <t>SNC1</t>
  </si>
  <si>
    <t>Vesicle membrane receptor protein (v-SNARE); involved in the fusion between Golgi-derived secretory vesicles with the plasma membrane; proposed to be involved in endocytosis; member of the synaptobrevin/VAMP family of R-type v-SNARE proteins; SNC1 has a paralog, SNC2, that arose from the whole genome duplication</t>
  </si>
  <si>
    <t>SNARE complex</t>
  </si>
  <si>
    <t>GIP4</t>
  </si>
  <si>
    <t>Cytoplasmic Glc7-interacting protein whose overexpression relocalizes Glc7p from the nucleus and prevents chromosome segregation; potential Cdc28p substrate</t>
  </si>
  <si>
    <t>PRP45</t>
  </si>
  <si>
    <t>Protein required for pre-mRNA splicing; associates with the spliceosome and interacts with splicing factors Prp22p and Prp46p; orthologous to human transcriptional coactivator SKIP and can activate transcription of a reporter gene</t>
  </si>
  <si>
    <t>POP5</t>
  </si>
  <si>
    <t>Subunit of both RNase MRP and nuclear RNase P; RNase MRP cleaves pre-rRNA, while nuclear RNase P cleaves tRNA precursors to generate mature 5' ends and facilitates turnover of nuclear RNAs</t>
  </si>
  <si>
    <t>nucleolar ribonuclease P complex, ribonuclease MRP complex</t>
  </si>
  <si>
    <t>MTW1</t>
  </si>
  <si>
    <t>Essential component of the MIND kinetochore complex (Mtw1p Including Nnf1p-Nsl1p-Dsn1p) which joins kinetochore subunits contacting DNA to those contacting microtubules; critical to kinetochore assembly</t>
  </si>
  <si>
    <t>MIND complex</t>
  </si>
  <si>
    <t>FUN12</t>
  </si>
  <si>
    <t>GTPase required for general translation initiation; promotes Met-tRNAiMet binding to ribosomes and ribosomal subunit joining; protein abundance increases in response to DNA replication stress; homolog of bacterial IF2</t>
  </si>
  <si>
    <t>RBG1</t>
  </si>
  <si>
    <t>Member of the DRG family of GTP-binding proteins; associates with translating ribosomes; interacts with Tma46p, Ygr250cp, Gir2p and Yap1p via two-hybrid</t>
  </si>
  <si>
    <t>CDC19</t>
  </si>
  <si>
    <t>Pyruvate kinase; functions as a homotetramer in glycolysis to convert phosphoenolpyruvate to pyruvate, the input for aerobic (TCA cycle) or anaerobic (glucose fermentation) respiration; CDC19 has a paralog, PYK2, that arose from the whole genome duplication</t>
  </si>
  <si>
    <t>CYC3</t>
  </si>
  <si>
    <t>Cytochrome c heme lyase (holocytochrome c synthase), attaches heme to apo-cytochrome c (Cyc1p or Cyc7p) in the mitochondrial intermembrane space; human ortholog may have a role in microphthalmia with linear skin defects (MLS)</t>
  </si>
  <si>
    <t>CDC24</t>
  </si>
  <si>
    <t>Guanine nucleotide exchange factor (GEF or GDP-release factor) for Cdc42p; required for polarity establishment and maintenance, and mutants have morphological defects in bud formation and shmooing</t>
  </si>
  <si>
    <t>Cdc24p/Far1p/Gbetagamma protein complex</t>
  </si>
  <si>
    <t>ERV46</t>
  </si>
  <si>
    <t>Protein localized to COPII-coated vesicles, forms a complex with Erv41p; involved in the membrane fusion stage of transport</t>
  </si>
  <si>
    <t>COPII, Erv41p/Erv46p complex</t>
  </si>
  <si>
    <t>PTA1</t>
  </si>
  <si>
    <t>Subunit of holo-CPF, a multiprotein complex and functional homolog of mammalian CPSF, required for the cleavage and polyadenylation of mRNA and snoRNA 3' ends; involved in pre-tRNA processing; binds to the phosphorylated CTD of RNAPII</t>
  </si>
  <si>
    <t>mRNA cleavage and polyadenylation specificity factor complex</t>
  </si>
  <si>
    <t>GCV3</t>
  </si>
  <si>
    <t>H subunit of the mitochondrial glycine decarboxylase complex, required for the catabolism of glycine to 5,10-methylene-THF; also required for all protein lipoylation; expression is regulated by levels of 5,10-methylene-THF</t>
  </si>
  <si>
    <t>glycine cleavage complex</t>
  </si>
  <si>
    <t>Putative protein of unknown function; similar to S. pombe uvi31 which is a putative DNA repair protein</t>
  </si>
  <si>
    <t>AIM1</t>
  </si>
  <si>
    <t>Protein involved in mitochondrial function or organization; null mutant displays elevated frequency of mitochondrial genome loss</t>
  </si>
  <si>
    <t>SPC72</t>
  </si>
  <si>
    <t>Component of the cytoplasmic Tub4p (gamma-tubulin) complex, binds spindle pole bodies and links them to microtubules; has roles in astral microtubule formation and stabilization</t>
  </si>
  <si>
    <t>SPB components</t>
  </si>
  <si>
    <t>GEM1</t>
  </si>
  <si>
    <t>Outer mitochondrial membrane GTPase, subunit of the ERMES complex; potential regulatory subunit of the ERMES complex that links the ER to mitochondria and may promote inter-organellar calcium and phospholipid exchange as well as coordinating mitochondrial DNA replication and growth; cells lacking Gem1p contain collapsed, globular, or grape-like mitochondria; ortholog of metazoan Miro GTPases</t>
  </si>
  <si>
    <t>AIM2</t>
  </si>
  <si>
    <t>Cytoplasmic protein involved in mitochondrial function or organization; null mutant displays reduced frequency of mitochondrial genome loss; potential Hsp82p interactor</t>
  </si>
  <si>
    <t>OAF1</t>
  </si>
  <si>
    <t>Oleate-activated transcription factor; acts alone and as a heterodimer with Pip2p; activates genes involved in beta-oxidation of fatty acids and peroxisome organization and biogenesis; OAF1 has a paralog, PIP2, that arose from the whole genome duplication</t>
  </si>
  <si>
    <t>OAF complex</t>
  </si>
  <si>
    <t>FLC2</t>
  </si>
  <si>
    <t>Putative FAD transporter; required for uptake of FAD into endoplasmic reticulum; involved in cell wall maintenance; FLC2 has a paralog, YOR365C, that arose from the whole genome duplication</t>
  </si>
  <si>
    <t>ACS1</t>
  </si>
  <si>
    <t>Acetyl-coA synthetase isoform which, along with Acs2p, is the nuclear source of acetyl-coA for histone acetylation; expressed during growth on nonfermentable carbon sources and under aerobic conditions</t>
  </si>
  <si>
    <t>PEX22</t>
  </si>
  <si>
    <t>Putative peroxisomal membrane protein required for import of peroxisomal proteins, functionally complements a Pichia pastoris pex22 mutation</t>
  </si>
  <si>
    <t>GPB2</t>
  </si>
  <si>
    <t>Multistep regulator of cAMP-PKA signaling; inhibits PKA downstream of Gpa2p and Cyr1p, thereby increasing cAMP dependency; inhibits Ras activity through direct interactions with Ira1p/2p; regulated by G-alpha protein Gpa2p; GPB2 has a paralog, GPB1, that arose from the whole genome duplication</t>
  </si>
  <si>
    <t>CNE1</t>
  </si>
  <si>
    <t>Calnexin; integral membrane ER chaperone involved in folding and quality control of glycoproteins; chaperone activity is inhibited by Mpd1p, with which Cne1p interacts; 24% identical to mammalian calnexin; Ca+ binding not yet shown in yeast</t>
  </si>
  <si>
    <t>ECM1</t>
  </si>
  <si>
    <t>Pre-ribosomal factor involved in 60S ribosomal protein subunit export; associates with the pre-60S particle; shuttles between the nucleus and cytoplasm</t>
  </si>
  <si>
    <t>BDH1</t>
  </si>
  <si>
    <t>NAD-dependent (R,R)-butanediol dehydrogenase, catalyzes oxidation of (R,R)-2,3-butanediol to (3R)-acetoin, oxidation of meso-butanediol to (3S)-acetoin, and reduction of acetoin; enhances use of 2,3-butanediol as an aerobic carbon source</t>
  </si>
  <si>
    <t>GDH3</t>
  </si>
  <si>
    <t>NADP(+)-dependent glutamate dehydrogenase; synthesizes glutamate from ammonia and alpha-ketoglutarate; rate of alpha-ketoglutarate utilization differs from Gdh1p; expression regulated by nitrogen and carbon sources; GDH3 has a paralog, GDH1, that arose from the whole genome duplication</t>
  </si>
  <si>
    <t>ERP1</t>
  </si>
  <si>
    <t>Member of the p24 family involved in ER to Golgi transport; forms heterotrimeric complex with Erp2p, Emp24p, and Erv25p; localized to COPII-coated vesicles; ERP1 has a paralog, ERP6, that arose from the whole genome duplication</t>
  </si>
  <si>
    <t>NUP60</t>
  </si>
  <si>
    <t>FG-nucleoporin component of central core of the nuclear pore complex (NPC); contributes directly to nucleocytoplasmic transport and maintenance of the NPC permeability barrier and is involved in gene tethering at the nuclear periphery; both NUP1 and NUP60 are homologous to human NUP153</t>
  </si>
  <si>
    <t>SWD1</t>
  </si>
  <si>
    <t>Subunit of the COMPASS (Set1C) complex, which methylates histone H3 on lysine 4 and is required in transcriptional silencing near telomeres; WD40 beta propeller superfamily member with similarity to mammalian Rbbp7</t>
  </si>
  <si>
    <t>COMPASS complex</t>
  </si>
  <si>
    <t>RFA1</t>
  </si>
  <si>
    <t>Subunit of heterotrimeric Replication Protein A (RPA), which is a highly conserved single-stranded DNA binding protein involved in DNA replication, repair, and recombination</t>
  </si>
  <si>
    <t>DNA replication factor A complex</t>
  </si>
  <si>
    <t>SEN34</t>
  </si>
  <si>
    <t>Subunit of the tRNA splicing endonuclease, which is composed of Sen2p, Sen15p, Sen34p, and Sen54p; Sen34p contains the active site for tRNA 3' splice site cleavage and has similarity to Sen2p and to Archaeal tRNA splicing endonuclease</t>
  </si>
  <si>
    <t>tRNA-intron endonuclease complex</t>
  </si>
  <si>
    <t>BUD14</t>
  </si>
  <si>
    <t>Protein involved in bud-site selection, Bud14p-Glc7p complex is a cortical regulator of dynein; inhibitor of the actin assembly factor Bnr1p (formin); diploid mutants display a random budding pattern instead of the wild-type bipolar pattern</t>
  </si>
  <si>
    <t>Bud14p/Glc7p complex</t>
  </si>
  <si>
    <t>KIN3</t>
  </si>
  <si>
    <t>Nonessential serine/threonine protein kinase; possible role in DNA damage response</t>
  </si>
  <si>
    <t>UIP3</t>
  </si>
  <si>
    <t>Putative integral membrane protein of unknown function; interacts with Ulp1p at the nuclear periphery; member of DUP240 gene family</t>
  </si>
  <si>
    <t>Putative integral membrane protein, member of DUP240 gene family; GFP-fusion protein is induced in response to the DNA-damaging agent MMS</t>
  </si>
  <si>
    <t>PRM9</t>
  </si>
  <si>
    <t>Pheromone-regulated protein with 3 predicted transmembrane segments and an FF sequence, a motif involved in COPII binding; member of DUP240 gene family</t>
  </si>
  <si>
    <t>YAT1</t>
  </si>
  <si>
    <t>Outer mitochondrial carnitine acetyltransferase, minor ethanol-inducible enzyme involved in transport of activated acyl groups from the cytoplasm into the mitochondrial matrix; phosphorylated</t>
  </si>
  <si>
    <t>SWH1</t>
  </si>
  <si>
    <t>Protein similar to mammalian oxysterol-binding protein; contains ankyrin repeats; localizes to the Golgi and the nucleus-vacuole junction</t>
  </si>
  <si>
    <t>Swh1p/Nvj1p complex</t>
  </si>
  <si>
    <t>PHO11</t>
  </si>
  <si>
    <t>One of three repressible acid phosphatases, a glycoprotein that is transported to the cell surface by the secretory pathway; induced by phosphate starvation and coordinately regulated by PHO4 and PHO2</t>
  </si>
  <si>
    <t>IMD1</t>
  </si>
  <si>
    <t>Nonfunctional protein with homology to IMP dehydrogenase; probable pseudogene, located close to the telomere; is not expressed at detectable levels; YAR073W and YAR075W comprise a continuous reading frame in some strains of S. cerevisiae</t>
  </si>
  <si>
    <t>Non-functional protein with homology IMP dehydrogenase; YAR073W/IMD1 and YAR075W comprise a continuous reading frame in some strains of S. cerevisiae.</t>
  </si>
  <si>
    <t>ECM15</t>
  </si>
  <si>
    <t>Non-essential protein of unknown function, likely exists as tetramer, may be regulated by the binding of small-molecule ligands (possibly sulfate ions), may have a role in yeast cell-wall biogenesis</t>
  </si>
  <si>
    <t>HTB2</t>
  </si>
  <si>
    <t>Histone H2B, core histone protein required for chromatin assembly and chromosome function; nearly identical to HTB1; Rad6p-Bre1p-Lge1p mediated ubiquitination regulates transcriptional activation, meiotic DSB formation and H3 methylation</t>
  </si>
  <si>
    <t>Nucleosomal protein complex</t>
  </si>
  <si>
    <t>HTA2</t>
  </si>
  <si>
    <t>Histone H2A, core histone protein required for chromatin assembly and chromosome function; one of two nearly identical (see also HTA1) subtypes; DNA damage-dependent phosphorylation by Mec1p facilitates DNA repair; acetylated by Nat4p</t>
  </si>
  <si>
    <t>UTP20</t>
  </si>
  <si>
    <t>Component of the small-subunit (SSU) processome, which is involved in the biogenesis of the 18S rRNA</t>
  </si>
  <si>
    <t>LDB7</t>
  </si>
  <si>
    <t>Component of the RSC chromatin remodeling complex; interacts with Rsc3p, Rsc30p, Npl6p, and Htl1p to form a module important for a broad range of RSC functions</t>
  </si>
  <si>
    <t>RSC complex</t>
  </si>
  <si>
    <t>SLA1</t>
  </si>
  <si>
    <t>Cytoskeletal protein binding protein required for assembly of the cortical actin cytoskeleton; interacts with proteins regulating actin dynamics and proteins required for endocytosis; found in the nucleus and cell cortex; has 3 SH3 domains</t>
  </si>
  <si>
    <t>actin cytoskeleton-regulatory complex, Pan1p/Sla1p/End3p complex</t>
  </si>
  <si>
    <t>HIR1</t>
  </si>
  <si>
    <t>Subunit of the HIR complex, a nucleosome assembly complex involved in regulation of histone gene transcription; contributes to nucleosome formation, heterochromatic gene silencing, and formation of functional kinetochores</t>
  </si>
  <si>
    <t>HIR complex</t>
  </si>
  <si>
    <t>Putative protein of unknown function; green fluorescent protein (GFP)-fusion protein colocalizes with clathrin-coated vesicles</t>
  </si>
  <si>
    <t>SCT1</t>
  </si>
  <si>
    <t>Glycerol 3-phosphate/dihydroxyacetone phosphate dual substrate-specific sn-1 acyltransferase of the glycerolipid biosynthesis pathway, prefers 16-carbon fatty acids, similar to Gpt2p, gene is constitutively transcribed</t>
  </si>
  <si>
    <t>ACH1</t>
  </si>
  <si>
    <t>Protein with CoA transferase activity, particularly for CoASH transfer from succinyl-CoA to acetate; has minor acetyl-CoA-hydrolase activity; phosphorylated; required for acetate utilization and for diploid pseudohyphal growth</t>
  </si>
  <si>
    <t>FUS3</t>
  </si>
  <si>
    <t>Mitogen-activated serine/threonine protein kinase involved in mating; phosphoactivated by Ste7p; substrates include Ste12p, Far1p, Bni1p, Sst2p; inhibits invasive growth during mating by phosphorylating Tec1p, promoting its degradation</t>
  </si>
  <si>
    <t>STE5-MAPK complex</t>
  </si>
  <si>
    <t>PEP1</t>
  </si>
  <si>
    <t>Type I transmembrane sorting receptor for multiple vacuolar hydrolases; cycles between the late-Golgi and prevacuolar endosome-like compartments</t>
  </si>
  <si>
    <t>POP8</t>
  </si>
  <si>
    <t>RFT1</t>
  </si>
  <si>
    <t>Essential integral membrane protein that is required for translocation of Man5GlcNac2-PP-Dol from the cytoplasmic side to the lumenal side of the ER membrane but is not the flippase; mutation is suppressed by expression of human p53 protein</t>
  </si>
  <si>
    <t>HAP3</t>
  </si>
  <si>
    <t>Subunit of the heme-activated, glucose-repressed Hap2p/3p/4p/5p CCAAT-binding complex, a transcriptional activator and global regulator of respiratory gene expression; contains sequences contributing to both complex assembly and DNA binding</t>
  </si>
  <si>
    <t>CCAAT-binding factor complex</t>
  </si>
  <si>
    <t>PIM1</t>
  </si>
  <si>
    <t>ATP-dependent Lon protease, involved in degradation of misfolded proteins in mitochondria; required for biogenesis and maintenance of mitochondria</t>
  </si>
  <si>
    <t>MCM2</t>
  </si>
  <si>
    <t>Protein involved in DNA replication; component of the Mcm2-7 hexameric complex that binds chromatin as a part of the pre-replicative complex</t>
  </si>
  <si>
    <t>Mcm2-7 complex</t>
  </si>
  <si>
    <t>NCL1</t>
  </si>
  <si>
    <t>S-adenosyl-L-methionine-dependent tRNA: m5C-methyltransferase, methylates cytosine to m5C at several positions in tRNAs and intron-containing pre-tRNAs; increases proportion of tRNALeu(CAA) with m5C at wobble position in response to hydrogen peroxide, causing selective translation of mRNA from genes enriched in TTG codon; loss of NCL1 confers hypersensitivity to oxidative stress; similar to Nop2p and human proliferation associated nucleolar protein p120</t>
  </si>
  <si>
    <t>RRN10</t>
  </si>
  <si>
    <t>Protein involved in promoting high level transcription of rDNA, subunit of UAF (upstream activation factor) for RNA polymerase I</t>
  </si>
  <si>
    <t>RNA polymerase I upstream activating factor complex</t>
  </si>
  <si>
    <t>LSM2</t>
  </si>
  <si>
    <t>Lsm (Like Sm) protein; part of heteroheptameric complexes (Lsm2p-7p and either Lsm1p or 8p): cytoplasmic Lsm1p complex involved in mRNA decay; nuclear Lsm8p complex part of U6 snRNP and possibly involved in processing tRNA, snoRNA, and rRNA</t>
  </si>
  <si>
    <t>U6 snRNP complex, U4/U6 x U5 tri-snRNP complex</t>
  </si>
  <si>
    <t>RPL19B</t>
  </si>
  <si>
    <t>Ribosomal 60S subunit protein L19B; rpl19a and rpl19b single null mutations result in slow growth, while the double null mutation is lethal; homologous to mammalian ribosomal protein L19, no bacterial homolog; RPL19B has a paralog, RPL19A, that arose from the whole genome duplication</t>
  </si>
  <si>
    <t>cytoplasmic ribosomal large subunit</t>
  </si>
  <si>
    <t>Protein of unknown function that may interact with ribosomes; green fluorescent protein (GFP)-fusion protein localizes to the nucleolus; predicted to be involved in ribosome biogenesis</t>
  </si>
  <si>
    <t>Protein of unknown function; green fluorescent protein (GFP)-fusion protein localizes to the cell periphery; protein abundance increases in response to DNA replication stress; has potential orthologs in Saccharomyces species and in Yarrowia lipolytica</t>
  </si>
  <si>
    <t>PET9</t>
  </si>
  <si>
    <t>Major ADP/ATP carrier of the mitochondrial inner membrane; exchanges cytosolic ADP for mitochondrially synthesized ATP; also imports heme and ATP; phosphorylated; required for viability in many lab strains that carry a sal1 mutation; PET9 has a paralog, AAC3, that arose from the whole genome duplication</t>
  </si>
  <si>
    <t>SHE1</t>
  </si>
  <si>
    <t>Mitotic spindle protein; interacts with components of the Dam1 (DASH) complex, its effector Sli15p, and microtubule-associated protein Bim1p; also localizes to nuclear microtubules and to the bud neck in a ring-shaped structure; inhibits dynein function</t>
  </si>
  <si>
    <t>HEK2</t>
  </si>
  <si>
    <t>RNA binding protein involved in the asymmetric localization of ASH1 mRNA; represses translation of ASH1 mRNA, an effect reversed by Yck1p-dependent phosphoryation; regulates telomere position effect and length; similarity to hnRNP-K</t>
  </si>
  <si>
    <t>RIB1</t>
  </si>
  <si>
    <t>GTP cyclohydrolase II; catalyzes the first step of the riboflavin biosynthesis pathway</t>
  </si>
  <si>
    <t>STU1</t>
  </si>
  <si>
    <t>Component of the mitotic spindle that binds to interpolar microtubules via its association with beta-tubulin (Tub2p); required for interpolar microtubules to provide an outward force on the spindle poles</t>
  </si>
  <si>
    <t>POL12</t>
  </si>
  <si>
    <t>B subunit of DNA polymerase alpha-primase complex, required for initiation of DNA replication during mitotic and premeiotic DNA synthesis; also functions in telomere capping and length regulation</t>
  </si>
  <si>
    <t>alpha DNA polymerase:primase complex</t>
  </si>
  <si>
    <t>Putative non-specific single-domain racemase based on structural similarity; binds pyridoxal 5'-phosphate; expression of GFP-fusion protein induced in response to the DNA-damaging agent MMS</t>
  </si>
  <si>
    <t>APL3</t>
  </si>
  <si>
    <t>Alpha-adaptin, large subunit of the clathrin associated protein complex (AP-2); involved in vesicle mediated transport</t>
  </si>
  <si>
    <t>AP-2 adaptor complex</t>
  </si>
  <si>
    <t>MRPL16</t>
  </si>
  <si>
    <t>Mitochondrial ribosomal protein of the large subunit</t>
  </si>
  <si>
    <t>mitochondrial ribosomal large subunit</t>
  </si>
  <si>
    <t>URA7</t>
  </si>
  <si>
    <t>Major CTP synthase isozyme (see also URA8); catalyzes the ATP-dependent transfer of the amide nitrogen from glutamine to UTP, forming CTP, the final step in de novo biosynthesis of pyrimidines; involved in phospholipid biosynthesis; URA7 has a paralog, URA8, that arose from the whole genome duplication</t>
  </si>
  <si>
    <t>PRE7</t>
  </si>
  <si>
    <t>Beta 6 subunit of the 20S proteasome</t>
  </si>
  <si>
    <t>20S proteasome</t>
  </si>
  <si>
    <t>FUI1</t>
  </si>
  <si>
    <t>High affinity uridine permease, localizes to the plasma membrane; also mediates low but significant transport of the cytotoxic nucleoside analog 5-fluorouridine; not involved in uracil transport</t>
  </si>
  <si>
    <t>COR1</t>
  </si>
  <si>
    <t>Core subunit of the ubiquinol-cytochrome c reductase complex (bc1 complex), which is a component of the mitochondrial inner membrane electron transport chain</t>
  </si>
  <si>
    <t>Cytochrome bc1 complex (Ubiquinol-cytochrome c reductase complex, complex III)</t>
  </si>
  <si>
    <t>PSY4</t>
  </si>
  <si>
    <t>Regulatory subunit of protein phosphatase PP4; presence of Psy4p in the PP4 complex (along with catalytic subunit Pph3p and Psy2p) is required for dephosphorylation of the histone variant H2AX, but not for dephosphorylation of Rad53p, during recovery from the DNA damage checkpoint; localization is cell-cycle dependent and regulated by Cdc28p phosphorylation; required for cisplatin resistance; homolog of mammalian R2</t>
  </si>
  <si>
    <t>histone H2A phosphatase complex</t>
  </si>
  <si>
    <t>EDE1</t>
  </si>
  <si>
    <t>Endocytic protein; involved in a network of interactions with other endocytic proteins, binds membranes in a ubiquitin-dependent manner, may also bind ubiquitinated membrane-associated proteins; interacts with Cmk2 and functions upstream of CMK2 in regulating non-apoptotic cell death</t>
  </si>
  <si>
    <t>SEC17</t>
  </si>
  <si>
    <t>Peripheral membrane protein required for vesicular transport between ER and Golgi, the 'priming' step in homotypic vacuole fusion, and autophagy; stimulates the ATPase activity of Sec18p; has similarity to mammalian alpha-SNAP</t>
  </si>
  <si>
    <t>PIN4</t>
  </si>
  <si>
    <t>Protein involved in G2/M phase progression and response to DNA damage, interacts with Rad53p; contains an RNA recognition motif, a nuclear localization signal, and several SQ/TQ cluster domains; hyperphosphorylated in response to DNA damage</t>
  </si>
  <si>
    <t>SAS3</t>
  </si>
  <si>
    <t>Histone acetyltransferase catalytic subunit of NuA3 complex that acetylates histone H3, involved in transcriptional silencing; homolog of the mammalian MOZ proto-oncogene; mutant has aneuploidy tolerance; sas3gcn5 double mutation is lethal</t>
  </si>
  <si>
    <t>NuA3 histone acetyltransferase complex</t>
  </si>
  <si>
    <t>TOD6</t>
  </si>
  <si>
    <t>PAC motif binding protein involved in rRNA and ribosome biogenesis; subunit of the RPD3L histone deacetylase complex; Myb-like HTH transcription factor; hypophosphorylated by rapamycin treatment in a Sch9p-dependent manner; TOD6 has a paralog, DOT6, that arose from the whole genome duplication</t>
  </si>
  <si>
    <t>3'--&gt;5' exonuclease and endonuclease with a possible role in apoptosis; has similarity to mammalian and C. elegans apoptotic nucleases</t>
  </si>
  <si>
    <t>PTC3</t>
  </si>
  <si>
    <t>Type 2C protein phosphatase (PP2C); dephosphorylates Hog1p (see also Ptc2p) to limit maximal kinase activity induced by osmotic stress; dephosphorylates T169 phosphorylated Cdc28p (see also Ptc2p); role in DNA damage checkpoint inactivation; PTC3 has a paralog, PTC2, that arose from the whole genome duplication</t>
  </si>
  <si>
    <t>PTH2</t>
  </si>
  <si>
    <t>One of two (see also PTH1) mitochondrially-localized peptidyl-tRNA hydrolases; negatively regulates the ubiquitin-proteasome pathway via interactions with ubiquitin-like ubiquitin-associated proteins; dispensable for cell growth</t>
  </si>
  <si>
    <t>SHP1</t>
  </si>
  <si>
    <t>UBX (ubiquitin regulatory X) domain-containing protein that regulates Glc7p phosphatase activity and interacts with Cdc48p; interacts with ubiquitylated proteins in vivo and is required for degradation of a ubiquitylated model substrate</t>
  </si>
  <si>
    <t>Protein of the mitochondrial intermembrane space with a role in respiratory chain complex assembly or maintenance; contains twin Cx9C motifs that can form coiled coil-helix-coiled-coil helix fold</t>
  </si>
  <si>
    <t>Putative protein of unknown function; the authentic, non-tagged protein is detected in highly purified mitochondria in high-throughput studies; YBL059W has a paralog, YER093C-A, that arose from the whole genome duplication</t>
  </si>
  <si>
    <t>YEL1</t>
  </si>
  <si>
    <t>Guanine nucleotide exchange factor specific for Arf3p; localized to the bud neck and tip; required for localization of Arf3p to the bud neck and tip</t>
  </si>
  <si>
    <t>SKT5</t>
  </si>
  <si>
    <t>Activator of Chs3p (chitin synthase III) during vegetative growth; recruits Chs3p to the bud neck via interaction with Bni4p; SKT5 has a paralog, SHC1, that arose from the whole genome duplication</t>
  </si>
  <si>
    <t>KIP1</t>
  </si>
  <si>
    <t>Kinesin-related motor protein required for mitotic spindle assembly, chromosome segregation, and 2 micron plasmid partitioning; functionally redundant with Cin8p for chromosomal but not plasmid functions</t>
  </si>
  <si>
    <t>PRX1</t>
  </si>
  <si>
    <t>Mitochondrial peroxiredoxin with thioredoxin peroxidase activity; has a role in reduction of hydroperoxides; reactivation requires Trr2p and glutathione; induced during respiratory growth and oxidative stress; phosphorylated; protein abundance increases in response to DNA replication stress</t>
  </si>
  <si>
    <t>SEF1</t>
  </si>
  <si>
    <t>Putative transcription factor, has homolog in Kluyveromyces lactis</t>
  </si>
  <si>
    <t>UBP13</t>
  </si>
  <si>
    <t>Putative ubiquitin carboxyl-terminal hydrolase; ubiquitin-specific protease that cleaves ubiquitin-protein fusions; UBP13 has a paralog, UBP9, that arose from the whole genome duplication</t>
  </si>
  <si>
    <t>PRS4</t>
  </si>
  <si>
    <t>5-phospho-ribosyl-1(alpha)-pyrophosphate synthetase, synthesizes PRPP, which is required for nucleotide, histidine, and tryptophan biosynthesis; one of five related enzymes, which are active as heteromultimeric complexes; PRS4 has a paralog, PRS2, that arose from the whole genome duplication</t>
  </si>
  <si>
    <t>YBL068W-A</t>
  </si>
  <si>
    <t>Dubious open reading frame unlikely to encode a protein; identified by fungal homology and RT-PCR</t>
  </si>
  <si>
    <t>AST1</t>
  </si>
  <si>
    <t>Lipid raft associated protein; interacts with the plasma membrane ATPase Pma1p and has a role in its targeting to the plasma membrane by influencing its incorporation into lipid rafts; sometimes classified in the medium-chain dehydrogenase/reductases (MDRs) superfamily; AST1 has a paralog, AST2, that arose from the whole genome duplication</t>
  </si>
  <si>
    <t>RPS8A</t>
  </si>
  <si>
    <t>Protein component of the small (40S) ribosomal subunit; homologous to mammalian ribosomal protein S8, no bacterial homolog; RPS8A has a paralog, RPS8B, that arose from the whole genome duplication</t>
  </si>
  <si>
    <t>cytoplasmic ribosomal small subunit</t>
  </si>
  <si>
    <t>AAR2</t>
  </si>
  <si>
    <t>Component of the U5 snRNP, required for splicing of U3 precursors; originally described as a splicing factor specifically required for splicing pre-mRNA of the MATa1 cistron</t>
  </si>
  <si>
    <t>U5 snRNP complex</t>
  </si>
  <si>
    <t>SSA3</t>
  </si>
  <si>
    <t>ATPase involved in protein folding and the response to stress; plays a role in SRP-dependent cotranslational protein-membrane targeting and translocation; member of the heat shock protein 70 (HSP70) family; localized to the cytoplasm</t>
  </si>
  <si>
    <t>HMC Complex</t>
  </si>
  <si>
    <t>ILS1</t>
  </si>
  <si>
    <t>Cytoplasmic isoleucine-tRNA synthetase, target of the G1-specific inhibitor reveromycin A</t>
  </si>
  <si>
    <t>ATG8</t>
  </si>
  <si>
    <t>Component of autophagosomes and Cvt vesicles; undergoes conjugation to phosphatidylethanolamine (PE); Atg8p-PE is anchored to membranes, is involved in phagophore expansion, and may mediate membrane fusion during autophagosome formation; deconjugation of Atg8?PE is required for efficient autophagosome biogenesis</t>
  </si>
  <si>
    <t>NUP170</t>
  </si>
  <si>
    <t>Subunit of the inner ring of the nuclear pore complex (NPC); contributes to NPC assembly and nucleocytoplasmic transport; has similarity to Nup157p; both Nup170p and NUP157p are similar to human Nup155p</t>
  </si>
  <si>
    <t>karyopherin docking subcomplex of the Nuclear Pore Complex (NPC)</t>
  </si>
  <si>
    <t>Non-essential protein of unknown function; null mutation results in a decrease in plasma membrane electron transport</t>
  </si>
  <si>
    <t>CDC27</t>
  </si>
  <si>
    <t>Subunit of the Anaphase-Promoting Complex/Cyclosome (APC/C), which is a ubiquitin-protein ligase required for degradation of anaphase inhibitors, including mitotic cyclins, during the metaphase/anaphase transition</t>
  </si>
  <si>
    <t>anaphase-promoting complex</t>
  </si>
  <si>
    <t>BOI1</t>
  </si>
  <si>
    <t>Protein implicated in polar growth, functionally redundant with Boi2p; interacts with bud-emergence protein Bem1p; contains an SH3 (src homology 3) domain and a PH (pleckstrin homology) domain</t>
  </si>
  <si>
    <t>RPL23A</t>
  </si>
  <si>
    <t>Ribosomal 60S subunit protein L23A; homologous to mammalian ribosomal protein L23 and bacterial L14; RPL23A has a paralog, RPL23B, that arose from the whole genome duplication</t>
  </si>
  <si>
    <t>MRP21</t>
  </si>
  <si>
    <t>Mitochondrial ribosomal protein of the small subunit; MRP21 exhibits genetic interactions with mutations in the COX2 and COX3 mRNA 5'-untranslated leader sequences</t>
  </si>
  <si>
    <t>mitochondrial ribosomal small subunit</t>
  </si>
  <si>
    <t>MAP2</t>
  </si>
  <si>
    <t>Methionine aminopeptidase, catalyzes the cotranslational removal of N-terminal methionine from nascent polypeptides; function is partially redundant with that of Map1p</t>
  </si>
  <si>
    <t>SCS22</t>
  </si>
  <si>
    <t>Protein involved in regulation of phospholipid metabolism; homolog of Scs2p; similar to D. melanogaster inturned protein</t>
  </si>
  <si>
    <t>RPL32</t>
  </si>
  <si>
    <t>Ribosomal 60S subunit protein L32; overexpression disrupts telomeric silencing; homologous to mammalian ribosomal protein L32, no bacterial homolog</t>
  </si>
  <si>
    <t>ROX3</t>
  </si>
  <si>
    <t>Subunit of the RNA polymerase II mediator complex; associates with core polymerase subunits to form the RNA polymerase II holoenzyme</t>
  </si>
  <si>
    <t>Kornberg's mediator (SRB) complex</t>
  </si>
  <si>
    <t>Putative protein of unknown function; the authentic, non-tagged protein is detected in highly purified mitochondria in high-throughput studies</t>
  </si>
  <si>
    <t>YBL097W</t>
  </si>
  <si>
    <t>BRN1</t>
  </si>
  <si>
    <t>Subunit of the condensin complex; required for chromosome condensation and for clustering of tRNA genes at the nucleolus; may influence multiple aspects of chromosome transmission</t>
  </si>
  <si>
    <t>nuclear condensin complex</t>
  </si>
  <si>
    <t>BNA4</t>
  </si>
  <si>
    <t>Kynurenine 3-mono oxygenase, required for the de novo biosynthesis of NAD from tryptophan via kynurenine; expression regulated by Hst1p; putative therapeutic target for Huntington disease</t>
  </si>
  <si>
    <t>ATP1</t>
  </si>
  <si>
    <t>Alpha subunit of the F1 sector of mitochondrial F1F0 ATP synthase, which is a large, evolutionarily conserved enzyme complex required for ATP synthesis; phosphorylated</t>
  </si>
  <si>
    <t>F0/F1 ATP synthase (complex V)</t>
  </si>
  <si>
    <t>ECM21</t>
  </si>
  <si>
    <t>Protein involved in regulating the endocytosis of plasma membrane proteins; identified as a substrate for ubiquitination by Rsp5p and deubiquitination by Ubp2p; promoter contains several Gcn4p binding elements</t>
  </si>
  <si>
    <t>RTG3</t>
  </si>
  <si>
    <t>Basic helix-loop-helix-leucine zipper (bHLH/Zip) transcription factor that forms a complex with another bHLH/Zip protein, Rtg1p, to activate the retrograde (RTG) and TOR pathways</t>
  </si>
  <si>
    <t>Rtg1p/Rtg3p complex</t>
  </si>
  <si>
    <t>Subunit of the SEA (Seh1-associated) complex, a coatomer-related complex that associates dynamically with the vacuole; has an N-terminal beta-propeller fold and a C-terminal RING motif; promoter contains multiple GCN4 binding sites</t>
  </si>
  <si>
    <t>PKC1</t>
  </si>
  <si>
    <t>Protein serine/threonine kinase essential for cell wall remodeling during growth; localized to sites of polarized growth and the mother-daughter bud neck; homolog of the alpha, beta, and gamma isoforms of mammalian protein kinase C (PKC)</t>
  </si>
  <si>
    <t>Mitochondrial intermembrane space protein of unknown function; imported via the MIA import machinery; contains an unusual twin cysteine motif (CX13C CX14C)</t>
  </si>
  <si>
    <t>NTH2</t>
  </si>
  <si>
    <t>Putative neutral trehalase, required for thermotolerance and may mediate resistance to other cellular stresses</t>
  </si>
  <si>
    <t>RER2</t>
  </si>
  <si>
    <t>Cis-prenyltransferase involved in dolichol synthesis; participates in endoplasmic reticulum (ER) protein sorting</t>
  </si>
  <si>
    <t>COQ1</t>
  </si>
  <si>
    <t>Hexaprenyl pyrophosphate synthetase, catalyzes the first step in ubiquinone (coenzyme Q) biosynthesis</t>
  </si>
  <si>
    <t>UGA2</t>
  </si>
  <si>
    <t>Succinate semialdehyde dehydrogenase involved in the utilization of gamma-aminobutyrate (GABA) as a nitrogen source; part of the 4-aminobutyrate and glutamate degradation pathways; localized to the cytoplasm</t>
  </si>
  <si>
    <t>DSF2</t>
  </si>
  <si>
    <t>Deletion suppressor of mpt5 mutation</t>
  </si>
  <si>
    <t>HHF1</t>
  </si>
  <si>
    <t>Histone H4, core histone protein required for chromatin assembly and chromosome function; one of two identical histone proteins (see also HHF2); contributes to telomeric silencing; N-terminal domain involved in maintaining genomic integrity</t>
  </si>
  <si>
    <t>Nucleosomal protein complex, RNA polymerase I upstream activating factor complex</t>
  </si>
  <si>
    <t>HHT1</t>
  </si>
  <si>
    <t>Histone H3, core histone protein required for chromatin assembly, part of heterochromatin-mediated telomeric and HM silencing; one of two identical histone H3 proteins (see HHT2); regulated by acetylation, methylation, and phosphorylation</t>
  </si>
  <si>
    <t>IPP1</t>
  </si>
  <si>
    <t>Cytoplasmic inorganic pyrophosphatase (PPase), homodimer that catalyzes the rapid exchange of oxygens from Pi with water, highly expressed and essential for viability, active-site residues show identity to those from E. coli PPase</t>
  </si>
  <si>
    <t>GRX7</t>
  </si>
  <si>
    <t>Cis-golgi localized monothiol glutaredoxin; more similar in activity to dithiol than other monothiol glutaredoxins; involved in the oxidative stress response; does not bind metal ions; functional overlap with GRX6</t>
  </si>
  <si>
    <t>MNN2</t>
  </si>
  <si>
    <t>Alpha-1,2-mannosyltransferase, responsible for addition of the first alpha-1,2-linked mannose to form the branches on the mannan backbone of oligosaccharides, localizes to an early Golgi compartment</t>
  </si>
  <si>
    <t>KAP104</t>
  </si>
  <si>
    <t>Transportin or cytosolic karyopherin beta 2; functions in the rg-nuclear localization signal-mediated nuclear import/reimport of mRNA-binding proteins Nab2p and Hrp1p; regulates asymmetric protein synthesis in daughter cells during mitosis</t>
  </si>
  <si>
    <t>POA1</t>
  </si>
  <si>
    <t>Phosphatase that is highly specific for ADP-ribose 1''-phosphate, a tRNA splicing metabolite; may have a role in regulation of tRNA splicing</t>
  </si>
  <si>
    <t>CHS3</t>
  </si>
  <si>
    <t>Chitin synthase III, catalyzes the transfer of N-acetylglucosamine (GlcNAc) to chitin; required for synthesis of the majority of cell wall chitin, the chitin ring during bud emergence, and spore wall chitosan</t>
  </si>
  <si>
    <t>SCO2</t>
  </si>
  <si>
    <t>Protein anchored to the mitochondrial inner membrane, similar to Sco1p and may have a redundant function with Sco1p in delivery of copper to cytochrome c oxidase; interacts with Cox2p</t>
  </si>
  <si>
    <t>OLA1</t>
  </si>
  <si>
    <t>P-loop ATPase with similarity to human OLA1 and bacterial YchF; identified as specifically interacting with the proteasome; protein abundance increases in response to hydrogen peroxide and to DNA replication stress</t>
  </si>
  <si>
    <t>ETR1</t>
  </si>
  <si>
    <t>2-enoyl thioester reductase, member of the medium chain dehydrogenase/reductase family; localized to in mitochondria, where it has a probable role in fatty acid synthesis</t>
  </si>
  <si>
    <t>An AGC kinase phosphorylated by cAMP-dependent protein kinase (PKA) in a TORC1-dependent manner</t>
  </si>
  <si>
    <t>CDS1</t>
  </si>
  <si>
    <t>Phosphatidate cytidylyltransferase (CDP-diglyceride synthetase); an enzyme that catalyzes that conversion of CTP + phosphate into diphosphate + CDP-diaclglyerol, a critical step in the synthesis of all major yeast phospholipids</t>
  </si>
  <si>
    <t>RKM3</t>
  </si>
  <si>
    <t>Ribosomal lysine methyltransferase specific for monomethylation of Rpl42ap and Rpl42bp (lysine 40); nuclear SET domain containing protein</t>
  </si>
  <si>
    <t>RPL4A</t>
  </si>
  <si>
    <t>Ribosomal 60S subunit protein L4A; N-terminally acetylated; homologous to mammalian ribosomal protein L4 and bacterial L4; RPL4A has a paralog, RPL4B, that arose from the whole genome duplication</t>
  </si>
  <si>
    <t>HMT1</t>
  </si>
  <si>
    <t>Nuclear SAM-dependent mono- and asymmetric arginine dimethylating methyltransferase that modifies hnRNPs, including Npl3p and Hrp1p, affecting their activity and nuclear export; methylates U1 snRNP protein Snp1p and ribosomal protein Rps2p</t>
  </si>
  <si>
    <t>PDX3</t>
  </si>
  <si>
    <t>Pyridoxine (pyridoxamine) phosphate oxidase, has homologs in E. coli and Myxococcus xanthus; transcription is under the general control of nitrogen metabolism</t>
  </si>
  <si>
    <t>SCO1</t>
  </si>
  <si>
    <t>Copper-binding protein of the mitochondrial inner membrane, required for cytochrome c oxidase activity and respiration; may function to deliver copper to cytochrome c oxidase; has similarity to thioredoxins</t>
  </si>
  <si>
    <t>CHS2</t>
  </si>
  <si>
    <t>Chitin synthase II; catalyzes transfer of N-acetylglucosamine (GlcNAc) to chitin upon activation of zymogenic form; required for chitin synthesis in the primary septum during cytokinesis; localization regulated by Cdk1p during mitosis</t>
  </si>
  <si>
    <t>ATP3</t>
  </si>
  <si>
    <t>Gamma subunit of the F1 sector of mitochondrial F1F0 ATP synthase, which is a large, evolutionarily conserved enzyme complex required for ATP synthesis</t>
  </si>
  <si>
    <t>FAT1</t>
  </si>
  <si>
    <t>Very long chain fatty acyl-CoA synthetase and long chain fatty acid transporter; activates imported fatty acids with a preference for very long lengths (C20-C26); has a separate function in the transport of long chain fatty acids</t>
  </si>
  <si>
    <t>Fatty Acid Import Complex</t>
  </si>
  <si>
    <t>CST26</t>
  </si>
  <si>
    <t>Protein required for incorporation of stearic acid into phosphatidylinositol; affects chromosome stability when overexpressed</t>
  </si>
  <si>
    <t>TCM62</t>
  </si>
  <si>
    <t>Protein involved in the assembly of the mitochondrial succinate dehydrogenase complex; putative chaperone</t>
  </si>
  <si>
    <t>ZTA1</t>
  </si>
  <si>
    <t>NADPH-dependent quinone reductase, GFP-tagged protein localizes to the cytoplasm and nucleus; has similarity to E. coli quinone oxidoreductase and to human zeta-crystallin</t>
  </si>
  <si>
    <t>RPS11B</t>
  </si>
  <si>
    <t>Protein component of the small (40S) ribosomal subunit; homologous to mammalian ribosomal protein S11 and bacterial S17; RPS11B has a paralog, RPS11A, that arose from the whole genome duplication</t>
  </si>
  <si>
    <t>REB1</t>
  </si>
  <si>
    <t>RNA polymerase I enhancer binding protein; DNA binding protein that binds to genes transcribed by both RNA polymerase I and RNA polymerase II; required for termination of RNA polymerase I transcription; REB1 has a paralog, NSI1, that arose from the whole genome duplication</t>
  </si>
  <si>
    <t>RFS1</t>
  </si>
  <si>
    <t>Protein of unknown function; member of a flavodoxin-like fold protein family that includes Pst2p and Ycp4p; green fluorescent protein (GFP)-fusion protein localizes to the cytoplasm in a punctate pattern</t>
  </si>
  <si>
    <t>Putative protein of unknown function; induced by cell wall perturbation</t>
  </si>
  <si>
    <t>YRO2</t>
  </si>
  <si>
    <t>Protein of unknown function with similarity to archaeal rhodopsins; the authentic, non-tagged protein is detected in a phosphorylated state in highly purified mitochondria in high-throughput studies; transcriptionally regulated by Haa1p</t>
  </si>
  <si>
    <t>PRP6</t>
  </si>
  <si>
    <t>Splicing factor, component of the U4/U6-U5 snRNP complex</t>
  </si>
  <si>
    <t>U4/U6 x U5 tri-snRNP complex</t>
  </si>
  <si>
    <t>Mitochondrial intermembrane space protein of unknown function</t>
  </si>
  <si>
    <t>MUM2</t>
  </si>
  <si>
    <t>Cytoplasmic protein essential for meiotic DNA replication and sporulation; interacts with Orc2p, which is a component of the origin recognition complex</t>
  </si>
  <si>
    <t>UBP14</t>
  </si>
  <si>
    <t>Ubiquitin-specific protease that specifically disassembles unanchored ubiquitin chains; involved in fructose-1,6-bisphosphatase (Fbp1p) degradation; similar to human isopeptidase T</t>
  </si>
  <si>
    <t>TSC3</t>
  </si>
  <si>
    <t>Protein that stimulates the activity of serine palmitoyltransferase (Lcb1p, Lcb2p) several-fold; involved in sphingolipid biosynthesis</t>
  </si>
  <si>
    <t>AKL1</t>
  </si>
  <si>
    <t>Ser-Thr protein kinase, member (with Ark1p and Prk1p) of the Ark kinase family; involved in endocytosis and actin cytoskeleton organization</t>
  </si>
  <si>
    <t>ORC2</t>
  </si>
  <si>
    <t>Subunit of the origin recognition complex, which directs DNA replication by binding to replication origins and is also involved in transcriptional silencing; interacts with Spp1p and with trimethylated histone H3; phosphorylated by Cdc28p</t>
  </si>
  <si>
    <t>Origin recognition complex</t>
  </si>
  <si>
    <t>TRM7</t>
  </si>
  <si>
    <t>2'-O-ribose methyltransferase; methylates the 2'-O-ribose of tRNA-Phe, tRNA-Trp, and tRNA-Leu at positions C32 and N34 of the tRNA anticodon loop; crucial biological role likely modification of tRNA-Phe; interacts with Trm732p and Rtt10p in 2'-O-methylation of C32 and N34 substrate tRNAs, respectively</t>
  </si>
  <si>
    <t>Protein of unknown function that interacts with Msb2p; may play a role in activation of the filamentous growth pathway.</t>
  </si>
  <si>
    <t>ECM2</t>
  </si>
  <si>
    <t>Pre-mRNA splicing factor, facilitates the cooperative formation of U2/U6 helix II in association with stem II in the spliceosome, function may be regulated by Slu7p</t>
  </si>
  <si>
    <t>BAP2</t>
  </si>
  <si>
    <t>High-affinity leucine permease, functions as a branched-chain amino acid permease involved in the uptake of leucine, isoleucine and valine; contains 12 predicted transmembrane domains</t>
  </si>
  <si>
    <t>TAT1</t>
  </si>
  <si>
    <t>Amino acid transporter for valine, leucine, isoleucine, and tyrosine; low-affinity tryptophan and histidine transporter; overexpression confers FK506 and FTY720 resistance; protein abundance increases in response to DNA replication stress</t>
  </si>
  <si>
    <t>Protein of unknown function found in the cytoplasm and bud neck; mRNA expression may be regulated by the cell cycle and/or cell wall stress; overexpression of YBR071W affects endocytic protein trafficking</t>
  </si>
  <si>
    <t>HSP26</t>
  </si>
  <si>
    <t>Small heat shock protein (sHSP) with chaperone activity; forms hollow, sphere-shaped oligomers that suppress unfolded proteins aggregation; oligomer activation requires heat-induced conformational change; also has mRNA binding activity</t>
  </si>
  <si>
    <t>RDH54</t>
  </si>
  <si>
    <t>DNA-dependent ATPase; stimulates strand exchange by modifying the topology of double-stranded DNA; involved in recombinational repair of DNA double-strand breaks during mitosis and meiosis; proposed to be involved in crossover interference; interacts with Dmc1p; stimulates Dmc1p and Rad51p</t>
  </si>
  <si>
    <t>Putative metalloprotease</t>
  </si>
  <si>
    <t>SLM4</t>
  </si>
  <si>
    <t>Component of the EGO complex, which is involved in the regulation of microautophagy, and of the GSE complex, which is required for proper sorting of amino acid permease Gap1p; gene exhibits synthetic genetic interaction with MSS4</t>
  </si>
  <si>
    <t>EGO complex, GSE Complex</t>
  </si>
  <si>
    <t>ECM33</t>
  </si>
  <si>
    <t>GPI-anchored protein of unknown function, has a possible role in apical bud growth; GPI-anchoring on the plasma membrane crucial to function; phosphorylated in mitochondria; similar to Sps2p and Pst1p</t>
  </si>
  <si>
    <t>RPG1</t>
  </si>
  <si>
    <t>eIF3a subunit of the core complex of translation initiation factor 3 (eIF3), essential for translation; part of a Prt1p-Rpg1p-Nip1p subcomplex that stimulates binding of mRNA and tRNA(i)Met to ribosomes; involved in translation reinitiation</t>
  </si>
  <si>
    <t>eIF3</t>
  </si>
  <si>
    <t>SEC18</t>
  </si>
  <si>
    <t>ATPase required for vesicular transport between ER and Golgi, the 'priming' step in homotypic vacuole fusion, autophagy, and protein secretion; releases Sec17p from SNAP complexes; has similarity to mammalian NSF</t>
  </si>
  <si>
    <t>SPT7</t>
  </si>
  <si>
    <t>Subunit of the SAGA transcriptional regulatory complex, involved in proper assembly of the complex; also present as a C-terminally truncated form in the SLIK/SALSA transcriptional regulatory complex</t>
  </si>
  <si>
    <t>SAGA complex, SLIK (SAGA-like) complex</t>
  </si>
  <si>
    <t>SAGA complex</t>
  </si>
  <si>
    <t>UBC4</t>
  </si>
  <si>
    <t>Ubiquitin-conjugating enzyme (E2), mediates degradation of abnormal or excess proteins, including calmodulin and histone H3; interacts with many SCF ubiquitin protein ligases; component of the cellular stress response</t>
  </si>
  <si>
    <t>RPL19A</t>
  </si>
  <si>
    <t>Ribosomal 60S subunit protein L19A; rpl19a and rpl19b single null mutations result in slow growth, while the double null mutation is lethal; homologous to mammalian ribosomal protein L19, no bacterial homolog; RPL19A has a paralog, RPL19B, that arose from the whole genome duplication</t>
  </si>
  <si>
    <t>MIS1</t>
  </si>
  <si>
    <t>Mitochondrial C1-tetrahydrofolate synthase, involved in interconversion between different oxidation states of tetrahydrofolate (THF); provides activities of formyl-THF synthetase, methenyl-THF cyclohydrolase, and methylene-THF dehydrogenase</t>
  </si>
  <si>
    <t>Putative protein of unknown function; green fluorescent protein (GFP)-fusion protein localizes to the cytoplasm and to the nucleus; protein abundance increases in response to DNA replication stress</t>
  </si>
  <si>
    <t>AAC3</t>
  </si>
  <si>
    <t>Mitochondrial inner membrane ADP/ATP translocator; exchanges cytosolic ADP for mitochondrially synthesized ATP; expressed under anaerobic conditions; similar to Aac1p; has roles in maintenance of viability and in respiration; AAC3 has a paralog, PET9, that arose from the whole genome duplication</t>
  </si>
  <si>
    <t>IST2</t>
  </si>
  <si>
    <t>Plasma membrane protein that may be involved in osmotolerance, localizes to the mother cell in small-budded cells and to the bud in medium- and large-budded cells; mRNA is transported to the bud tip by an actomyosin-driven process</t>
  </si>
  <si>
    <t>RFC5</t>
  </si>
  <si>
    <t>Subunit of heteropentameric Replication factor C (RF-C), which is a DNA binding protein and ATPase that acts as a clamp loader of the proliferating cell nuclear antigen (PCNA) processivity factor for DNA polymerases delta and epsilon</t>
  </si>
  <si>
    <t>DNA replication factor C complex (Rad24p), DNA replication factor C complex (Elg1p), DNA replication factor C complex (Rcf1p), DNA replication factor C complex (Ctf18p/Ctf8p/dcc1p)</t>
  </si>
  <si>
    <t>POL30</t>
  </si>
  <si>
    <t>Proliferating cell nuclear antigen (PCNA), functions as the sliding clamp for DNA polymerase delta; may function as a docking site for other proteins required for mitotic and meiotic chromosomal DNA replication and for DNA repair</t>
  </si>
  <si>
    <t>NHP6B</t>
  </si>
  <si>
    <t>High-mobility group (HMG) protein, binds to and remodels nucleosomes; involved in recruiting FACT and other chromatin remodelling complexes to the chromosomes; functionally redundant with Nhp6Ap; homologous to mammalian HMGB1 and HMGB2; NHP6B has a paralog, NHP6A, that arose from the whole genome duplication</t>
  </si>
  <si>
    <t>TIM12</t>
  </si>
  <si>
    <t>Essential protein of the inner mitochondrial membrane, peripherally localized; component of the TIM22 complex, which is a twin-pore translocase that mediates insertion of numerous multispanning inner membrane proteins</t>
  </si>
  <si>
    <t>mitochondrial inner membrane protein insertion complex</t>
  </si>
  <si>
    <t>PHO3</t>
  </si>
  <si>
    <t>Constitutively expressed acid phosphatase similar to Pho5p; brought to the cell surface by transport vesicles; hydrolyzes thiamin phosphates in the periplasmic space, increasing cellular thiamin uptake; expression is repressed by thiamin</t>
  </si>
  <si>
    <t>PHO5</t>
  </si>
  <si>
    <t>Repressible acid phosphatase (1 of 3) that also mediates extracellular nucleotide-derived phosphate hydrolysis; secretory pathway derived cell surface glycoprotein; induced by phosphate starvation and coordinately regulated by PHO4 and PHO2</t>
  </si>
  <si>
    <t>PBY1</t>
  </si>
  <si>
    <t>Putative tubulin tyrosine ligase associated with P-bodies</t>
  </si>
  <si>
    <t>RXT2</t>
  </si>
  <si>
    <t>Subunit of the histone deacetylase Rpd3L complex; possibly involved in cell fusion and invasive growth</t>
  </si>
  <si>
    <t>Putative protein of unknown function; green fluorescent protein (GFP)-fusion protein localizes to the ER</t>
  </si>
  <si>
    <t>VPS15</t>
  </si>
  <si>
    <t>Myristoylated serine/threonine protein kinase involved in vacuolar protein sorting; functions as a membrane-associated complex with Vps34p; active form recruits Vps34p to the Golgi membrane; interacts with the GDP-bound form of Gpa1p</t>
  </si>
  <si>
    <t>phosphatidylinositol (PtdIns) 3-kinase complex (functions in autophagy), phosphatidylinositol (PtdIns) 3-kinase complex (functions in CPY sorting)</t>
  </si>
  <si>
    <t>FES1</t>
  </si>
  <si>
    <t>Hsp70 (Ssa1p) nucleotide exchange factor; cytosolic homolog of Sil1p, which is the nucleotide exchange factor for BiP (Kar2p) in the endoplasmic reticulum; protein abundance increases in response to DNA replication stress</t>
  </si>
  <si>
    <t>EXO84</t>
  </si>
  <si>
    <t>Essential protein with dual roles in spliceosome assembly and exocytosis; the exocyst complex (Sec3p, Sec5p, Sec6p, Sec8p, Sec10p, Sec15p, Exo70p, and Exo84p) mediates polarized targeting of secretory vesicles to active sites of exocytosis</t>
  </si>
  <si>
    <t>Exocyst complex</t>
  </si>
  <si>
    <t>SIF2</t>
  </si>
  <si>
    <t>WD40 repeat-containing subunit of the Set3C histone deacetylase complex, which represses early/middle sporulation genes; antagonizes telomeric silencing; binds specifically to the Sir4p N-terminus</t>
  </si>
  <si>
    <t>Set3p complex</t>
  </si>
  <si>
    <t>YMC2</t>
  </si>
  <si>
    <t>Mitochondrial protein, putative inner membrane transporter with a role in oleate metabolism and glutamate biosynthesis; member of the mitochondrial carrier (MCF) family; has similarity with Ymc1p</t>
  </si>
  <si>
    <t>PHO88</t>
  </si>
  <si>
    <t>Probable membrane protein, involved in phosphate transport; pho88 pho86 double null mutant exhibits enhanced synthesis of repressible acid phosphatase at high inorganic phosphate concentrations</t>
  </si>
  <si>
    <t>AIM3</t>
  </si>
  <si>
    <t>Protein interacting with Rvs167p; null mutant is viable and displays elevated frequency of mitochondrial genome loss</t>
  </si>
  <si>
    <t>CMD1</t>
  </si>
  <si>
    <t>Calmodulin; Ca++ binding protein that regulates Ca++ independent processes (mitosis, bud growth, actin organization, endocytosis, etc.) and Ca++ dependent processes (stress-activated pathways), targets include Nuf1p, Myo2p and calcineurin</t>
  </si>
  <si>
    <t>ALG1</t>
  </si>
  <si>
    <t>Mannosyltransferase, involved in asparagine-linked glycosylation in the endoplasmic reticulum (ER); essential for viability, mutation is functionally complemented by human ortholog</t>
  </si>
  <si>
    <t>YSA1</t>
  </si>
  <si>
    <t>Nudix hydrolase family member with ADP-ribose pyrophosphatase activity; shown to metabolize O-acetyl-ADP-ribose to AMP and acetylated ribose 5'-phosphate</t>
  </si>
  <si>
    <t>YBR111W-A</t>
  </si>
  <si>
    <t>SUS1</t>
  </si>
  <si>
    <t>Component of both the SAGA histone acetylase and TREX-2 complexes; interacts with RNA polymerase II; involved in mRNA export coupled transcription activation and elongation; involved in post-transcriptional tethering of active genes to the nuclear periphery and to non-nascent mRNP</t>
  </si>
  <si>
    <t>CYC8</t>
  </si>
  <si>
    <t>General transcriptional co-repressor, acts together with Tup1p; also acts as part of a transcriptional co-activator complex that recruits the SWI/SNF and SAGA complexes to promoters; can form the prion [OCT+]</t>
  </si>
  <si>
    <t>Sko1p/Cyc8p/Tup1 repressor complex, Tup1p/Ssn6p complex</t>
  </si>
  <si>
    <t>RAD16</t>
  </si>
  <si>
    <t>Protein that recognizes and binds damaged DNA in an ATP-dependent manner (with Rad7p) during nucleotide excision repair; subunit of Nucleotide Excision Repair Factor 4 (NEF4) and the Elongin-Cullin-Socs (ECS) ligase complex</t>
  </si>
  <si>
    <t>nucleotide-excision repair factor 4 complex, Cul3p-RING ubiquitin ligase complex</t>
  </si>
  <si>
    <t>TKL2</t>
  </si>
  <si>
    <t>Transketolase; catalyzes conversion of xylulose-5-phosphate and ribose-5-phosphate to sedoheptulose-7-phosphate and glyceraldehyde-3-phosphate in the pentose phosphate pathway; needed for synthesis of aromatic amino acids; TKL2 has a paralog, TKL1, that arose from the whole genome duplication</t>
  </si>
  <si>
    <t>TEF2</t>
  </si>
  <si>
    <t>Translational elongation factor EF-1 alpha; also encoded by TEF1; functions in the binding reaction of aminoacyl-tRNA (AA-tRNA) to ribosomes; may also have a role in tRNA re-export from the nucleus</t>
  </si>
  <si>
    <t>MUD1</t>
  </si>
  <si>
    <t>U1 snRNP A protein, homolog of human U1-A; involved in nuclear mRNA splicing</t>
  </si>
  <si>
    <t>commitment complex, U1 snRNP complex</t>
  </si>
  <si>
    <t>CBP6</t>
  </si>
  <si>
    <t>Mitochondrial protein required for translation of the COB mRNA; forms a complex with Cbp3p that binds to mt ribosomes near the polypeptide tunnel exit and promotes efficient translation of the COB mRNA; Cbp3p-Cbp6p complex also interacts with newly synthesized cytochrome b (Cobp) and Cbp4p to promote assembly of Cobp into the cytochrome bc1 complex</t>
  </si>
  <si>
    <t>GRS1</t>
  </si>
  <si>
    <t>Cytoplasmic and mitochondrial glycyl-tRNA synthase that ligates glycine to the cognate anticodon bearing tRNA; transcription termination factor that may interact with the 3'-end of pre-mRNA to promote 3'-end formation</t>
  </si>
  <si>
    <t>MRPL36</t>
  </si>
  <si>
    <t>Mitochondrial ribosomal protein of the large subunit; overproduction suppresses mutations in the COX2 leader peptide-encoding region</t>
  </si>
  <si>
    <t>TFC1</t>
  </si>
  <si>
    <t>One of six subunits of the RNA polymerase III transcription initiation factor complex (TFIIIC); part of the TauA globular domain of TFIIIC that binds DNA at the BoxA promoter sites of tRNA and similar genes; human homolog is TFIIIC-63</t>
  </si>
  <si>
    <t>TPS1</t>
  </si>
  <si>
    <t>Synthase subunit of trehalose-6-P synthase/phosphatase complex; synthesizes the storage carbohydrate trehalose; also found in a monomeric form; expression is induced by the stress response and repressed by the Ras-cAMP pathway; protein abundance increases in response to DNA replication stress</t>
  </si>
  <si>
    <t>alpha,alpha-trehalose-phosphate synthase complex (UDP-forming)</t>
  </si>
  <si>
    <t>YBR126W-A</t>
  </si>
  <si>
    <t>Protein of unknown function; identified by gene-trapping, microarray analysis, and genome-wide homology searches; mRNA identified as translated by ribosome profiling data; partially overlaps the dubious ORF YBR126W-B</t>
  </si>
  <si>
    <t>VMA2</t>
  </si>
  <si>
    <t>Subunit B of the eight-subunit V1 peripheral membrane domain of the vacuolar H+-ATPase (V-ATPase), an electrogenic proton pump found throughout the endomembrane system; contains nucleotide binding sites; also detected in the cytoplasm; protein abundance increases in response to DNA replication stress</t>
  </si>
  <si>
    <t>H+-transporting ATPase, vacuolar, H+-transporting ATPase, Golgi</t>
  </si>
  <si>
    <t>OPY1</t>
  </si>
  <si>
    <t>Protein of unknown function, overproduction blocks cell cycle arrest in the presence of mating pheromone; the authentic, non-tagged protein is detected in highly purified mitochondria in high-throughput studies</t>
  </si>
  <si>
    <t>SHE3</t>
  </si>
  <si>
    <t>Protein that acts as an adaptor between Myo4p and the She2p-mRNA complex; part of the mRNA localization machinery that restricts accumulation of certain proteins to the bud; also required for cortical ER inheritance</t>
  </si>
  <si>
    <t>CCZ1</t>
  </si>
  <si>
    <t>Protein involved in vacuolar assembly, essential for autophagy and the cytoplasm-to-vacuole pathway</t>
  </si>
  <si>
    <t>Mon1p/Ccz1p complex</t>
  </si>
  <si>
    <t>AGP2</t>
  </si>
  <si>
    <t>High affinity polyamine permease, preferentially uses spermidine over putrescine; expression is down-regulated by osmotic stress; plasma membrane carnitine transporter, also functions as a low-affinity amino acid permease</t>
  </si>
  <si>
    <t>HSL7</t>
  </si>
  <si>
    <t>Protein arginine N-methyltransferase that exhibits septin and Hsl1p-dependent bud neck localization and periodic Hsl1p-dependent phosphorylation; required along with Hsl1p for bud neck recruitment, phosphorylation, and degradation of Swe1p</t>
  </si>
  <si>
    <t>MEC1</t>
  </si>
  <si>
    <t>Genome integrity checkpoint protein and PI kinase superfamily member; signal transducer required for cell cycle arrest and transcriptional responses prompted by damaged or unreplicated DNA; regulates P-body formation induced by replication stress; monitors and participates in meiotic recombination; associates with shortened, dysfunctional telomeres</t>
  </si>
  <si>
    <t>Cytoplasmic protein of unknown function, potentially phosphorylated by Cdc28p; YBR138C is not an essential gene</t>
  </si>
  <si>
    <t>Putative serine type carboxypeptidase with a role in phytochelatin synthesis; green fluorescent protein (GFP)-fusion protein localizes to the vacuole; expression induced by nitrogen limitation in a GLN3, GAT1-independent manner</t>
  </si>
  <si>
    <t>IRA1</t>
  </si>
  <si>
    <t>GTPase-activating protein that negatively regulates RAS by converting it from the GTP- to the GDP-bound inactive form, required for reducing cAMP levels under nutrient limiting conditions, mediates membrane association of adenylate cyclase</t>
  </si>
  <si>
    <t>Putative S-adenosylmethionine-dependent methyltransferase; green fluorescent protein (GFP)-fusion protein localizes to the nucleolus; YBR141C is not an essential gene</t>
  </si>
  <si>
    <t>MAK5</t>
  </si>
  <si>
    <t>Essential nucleolar protein, putative DEAD-box RNA helicase required for maintenance of M1 dsRNA virus; involved in biogenesis of large (60S) ribosomal subunits</t>
  </si>
  <si>
    <t>SUP45</t>
  </si>
  <si>
    <t>Polypeptide release factor (eRF1) in translation termination; mutant form acts as a recessive omnipotent suppressor; methylated by Mtq2p-Trm112p in ternary complex eRF1-eRF3-GTP; mutation of methylation site confers resistance to zymocin</t>
  </si>
  <si>
    <t>translation release factor complex</t>
  </si>
  <si>
    <t>ADH5</t>
  </si>
  <si>
    <t>Alcohol dehydrogenase isoenzyme V; involved in ethanol production; ADH5 has a paralog, ADH1, that arose from the whole genome duplication</t>
  </si>
  <si>
    <t>MRPS9</t>
  </si>
  <si>
    <t>Mitochondrial ribosomal protein of the small subunit</t>
  </si>
  <si>
    <t>ARA1</t>
  </si>
  <si>
    <t>NADP+ dependent arabinose dehydrogenase, involved in carbohydrate metabolism; purified as homodimer; naturally occurs with a N-terminus degradation product</t>
  </si>
  <si>
    <t>APD1</t>
  </si>
  <si>
    <t>Protein of unknown function, required for normal localization of actin patches and for normal tolerance of sodium ions and hydrogen peroxide; localizes to both cytoplasm and nucleus</t>
  </si>
  <si>
    <t>SPP381</t>
  </si>
  <si>
    <t>mRNA splicing factor, component of U4/U6.U5 tri-snRNP; interacts genetically and physically with Prp38p</t>
  </si>
  <si>
    <t>RIB7</t>
  </si>
  <si>
    <t>Diaminohydroxyphoshoribosylaminopyrimidine deaminase; catalyzes the second step of the riboflavin biosynthesis pathway</t>
  </si>
  <si>
    <t>RPB5</t>
  </si>
  <si>
    <t>RNA polymerase subunit ABC27, common to RNA polymerases I, II, and III; contacts DNA and affects transactivation</t>
  </si>
  <si>
    <t>DNA-directed RNA polymerase II complex, DNA-directed RNA polymerase I complex, DNA-directed RNA polymerase III complex</t>
  </si>
  <si>
    <t>CNS1</t>
  </si>
  <si>
    <t>TPR-containing co-chaperone; binds both Hsp82p (Hsp90) and Ssa1p (Hsp70) and stimulates the ATPase activity of SSA1, ts mutants reduce Hsp82p function while over expression suppresses the phenotypes of an HSP82 ts allele and a cpr7 deletion</t>
  </si>
  <si>
    <t>SLI15</t>
  </si>
  <si>
    <t>Subunit of the conserved chromosomal passenger complex (CPC; Ipl1p-Sli15p-Bir1p-Nbl1p), which regulates kinetochore-microtubule attachments, activation of the spindle tension checkpoint, and mitotic spindle disassembly</t>
  </si>
  <si>
    <t>Sli15p/Bir1p complex, Aurora B-INCENP protein kinase complex</t>
  </si>
  <si>
    <t>AMN1</t>
  </si>
  <si>
    <t>Protein required for daughter cell separation, multiple mitotic checkpoints, and chromosome stability; contains 12 degenerate leucine-rich repeat motifs; expression is induced by the Mitotic Exit Network (MEN)</t>
  </si>
  <si>
    <t>IFA38</t>
  </si>
  <si>
    <t>Microsomal beta-keto-reductase; contains oleate response element (ORE) sequence in the promoter region; mutants exhibit reduced VLCFA synthesis, accumulate high levels of dihydrosphingosine, phytosphingosine and medium-chain ceramides</t>
  </si>
  <si>
    <t>CDC28</t>
  </si>
  <si>
    <t>Catalytic subunit of the main cell cycle cyclin-dependent kinase (CDK); alternately associates with G1 cyclins (CLNs) and G2/M cyclins (CLBs) which direct the CDK to specific substrates; involved in modulating membrane trafficking dynamics; protein abundance increases in response to DNA replication stress</t>
  </si>
  <si>
    <t>Cdc28p/Clb5p complex, Cdc28p/Cln2p complex, Cdc28p/Clb1p complex, Cdc28p/Clb6p complex, Cdc28p/Cln1p complex, Cdc28p/Clb3p complex, Cdc28p/Cln3p complex, Cdc28p/Clb4p complex, Cdc28p/Clb2p complex</t>
  </si>
  <si>
    <t>TOS1</t>
  </si>
  <si>
    <t>Covalently-bound cell wall protein of unknown function; identified as a cell cycle regulated SBF target gene; deletion mutants are highly resistant to treatment with beta-1,3-glucanase; has sequence similarity to YJL171C</t>
  </si>
  <si>
    <t>ARL1</t>
  </si>
  <si>
    <t>Soluble GTPase with a role in regulation of membrane traffic; regulates potassium influx; G protein of the Ras superfamily, similar to ADP-ribosylation factor</t>
  </si>
  <si>
    <t>UBS1</t>
  </si>
  <si>
    <t>Ubiquitin-conjugating enzyme suppressor that functions as a general positive regulator of Cdc34p activity; nuclear protein that may represent a link between nucleocytoplasmic transport and ubiquitin ligase activity</t>
  </si>
  <si>
    <t>TYR1</t>
  </si>
  <si>
    <t>Prephenate dehydrogenase involved in tyrosine biosynthesis, expression is dependent on phenylalanine levels</t>
  </si>
  <si>
    <t>POP7</t>
  </si>
  <si>
    <t>SSE2</t>
  </si>
  <si>
    <t>Member of the heat shock protein 70 (HSP70) family; may be involved in protein folding; localized to the cytoplasm; highly homologous to the heat shock protein Sse1p</t>
  </si>
  <si>
    <t>NPL4</t>
  </si>
  <si>
    <t>Substrate-recruiting cofactor of the Cdc48p-Npl4p-Ufd1p segregase; assists Cdc48p in the dislocation of misfolded, polyubiquitinated ERAD substrates that are subsequently delivered to the proteasome for degradation; also involved in the regulated destruction of resident ER membrane proteins, such as HMG-CoA reductase (Hmg1/2p) and cytoplasmic proteins (Fbp1p); role in mobilizing membrane bound transcription factors by regulated ubiquitin/proteasome-dependent processing (RUP)</t>
  </si>
  <si>
    <t>Cdc48p complex</t>
  </si>
  <si>
    <t>SEC66</t>
  </si>
  <si>
    <t>Non-essential subunit of Sec63 complex (Sec63p, Sec62p, Sec66p and Sec72p); with Sec61 complex, Kar2p/BiP and Lhs1p forms a channel competent for SRP-dependent and post-translational SRP-independent protein targeting and import into the ER</t>
  </si>
  <si>
    <t>Sec62p/Sec63p complex</t>
  </si>
  <si>
    <t>SMY2</t>
  </si>
  <si>
    <t>Protein of unknown function involved in COPII vesicle formation; interacts with the Sec23p/Sec24p subcomplex; overexpression suppresses the temperature sensitivity of a myo2 mutant; has similarity to S. pombe Mpd2</t>
  </si>
  <si>
    <t>UMP1</t>
  </si>
  <si>
    <t>Short-lived chaperone required for correct maturation of the 20S proteasome; may inhibit premature dimerization of proteasome half-mers; degraded by proteasome upon completion of its assembly</t>
  </si>
  <si>
    <t>SWD3</t>
  </si>
  <si>
    <t>Essential subunit of the COMPASS (Set1C) complex, which methylates histone H3 on lysine 4 and is required in transcriptional silencing near telomeres; WD40 beta propeller superfamily member and ortholog of mammalian WDR5</t>
  </si>
  <si>
    <t>ECM31</t>
  </si>
  <si>
    <t>Ketopantoate hydroxymethyltransferase, required for pantothenic acid biosynthesis, converts 2-oxoisovalerate into 2-dehydropantoate</t>
  </si>
  <si>
    <t>EHT1</t>
  </si>
  <si>
    <t>Acyl-coenzymeA:ethanol O-acyltransferase that plays a minor role in medium-chain fatty acid ethyl ester biosynthesis; possesses short-chain esterase activity; localizes to lipid particles and the mitochondrial outer membrane</t>
  </si>
  <si>
    <t>FZO1</t>
  </si>
  <si>
    <t>Mitofusin; integral membrane protein involved in mitochondrial outer membrane tethering and fusion; role in mitochondrial genome maintenance; efficient tethering and degradation of Fzo1p requires an intact N-terminal GTPase domain; targeted for destruction by the ubiquitin ligase SCF-Mdm30p and the cytosolic ubiquitin-proteasome system</t>
  </si>
  <si>
    <t>Mgm1p/Ugo1p/Fzo1p complex</t>
  </si>
  <si>
    <t>RPS6B</t>
  </si>
  <si>
    <t>Protein component of the small (40S) ribosomal subunit; homologous to mammalian ribosomal protein S6, no bacterial homolog; RPS6B has a paralog, RPS6A, that arose from the whole genome duplication</t>
  </si>
  <si>
    <t>MBA1</t>
  </si>
  <si>
    <t>Membrane-associated mitochondrial ribosome receptor; forms a complex with Mdm38p that may facilitate recruitment of mRNA-specific translational activators to ribosomes; possible role in protein export from the matrix to inner membrane</t>
  </si>
  <si>
    <t>NTC20</t>
  </si>
  <si>
    <t>Member of the NineTeen Complex (NTC) that contains Prp19p and stabilizes U6 snRNA in catalytic forms of the spliceosome containing U2, U5, and U6 snRNAs</t>
  </si>
  <si>
    <t>Prp19-associated complex</t>
  </si>
  <si>
    <t>RPS9B</t>
  </si>
  <si>
    <t>Protein component of the small (40S) ribosomal subunit; homologous to mammalian ribosomal protein S9 and bacterial S4; RPS9B has a paralog, RPS9A, that arose from the whole genome duplication</t>
  </si>
  <si>
    <t>RPL21A</t>
  </si>
  <si>
    <t>Ribosomal 60S subunit protein L21A; homologous to mammalian ribosomal protein L21, no bacterial homolog; RPL21A has a paralog, RPL21B, that arose from the whole genome duplication</t>
  </si>
  <si>
    <t>RIM2</t>
  </si>
  <si>
    <t>Mitochondrial pyrimidine nucleotide transporter; imports pyrimidine nucleoside triphosphates and exports pyrimidine nucleoside monophosphates; member of the mitochondrial carrier family</t>
  </si>
  <si>
    <t>MED8</t>
  </si>
  <si>
    <t>Subunit of the RNA polymerase II mediator complex; associates with core polymerase subunits to form the RNA polymerase II holoenzyme; essential for transcriptional regulation</t>
  </si>
  <si>
    <t>AIM4</t>
  </si>
  <si>
    <t>Protein proposed to be associated with the nuclear pore complex; null mutant is viable, displays elevated frequency of mitochondrial genome loss and is sensitive to freeze-thaw stress</t>
  </si>
  <si>
    <t>MSI1</t>
  </si>
  <si>
    <t>Subunit of chromatin assembly factor I (CAF-1); chromatin assembly by CAF-1 is important for multiple processes including silencing at telomeres, mating type loci, and rDNA; maintenance of kinetochore structure; deactivation of the DNA damage checkpoint after DNA repair; and chromatin dynamics during transcription; Msi1p localizes to both nucleus and cytoplasm and has an independent role as a negative regulator of the RAS/cAMP pathway via sequestration of Npr1p kinase</t>
  </si>
  <si>
    <t>chromatin assembly complex</t>
  </si>
  <si>
    <t>PGI1</t>
  </si>
  <si>
    <t>Glycolytic enzyme phosphoglucose isomerase, catalyzes the interconversion of glucose-6-phosphate and fructose-6-phosphate; required for cell cycle progression and completion of the gluconeogenic events of sporulation</t>
  </si>
  <si>
    <t>Putative protein of unknown function; green fluorescent protein (GFP)-fusion protein localizes to the cytoplasm and nucleus; YBR197C is not an essential gene</t>
  </si>
  <si>
    <t>TAF5</t>
  </si>
  <si>
    <t>Subunit (90 kDa) of TFIID and SAGA complexes, involved in RNA polymerase II transcription initiation and in chromatin modification</t>
  </si>
  <si>
    <t>transcription factor TFIID complex, SAGA complex, SLIK (SAGA-like) complex</t>
  </si>
  <si>
    <t>KTR4</t>
  </si>
  <si>
    <t>Putative mannosyltransferase involved in protein glycosylation; member of the KRE2/MNT1 mannosyltransferase family</t>
  </si>
  <si>
    <t>BEM1</t>
  </si>
  <si>
    <t>Protein containing SH3-domains, involved in establishing cell polarity and morphogenesis; functions as a scaffold protein for complexes that include Cdc24p, Ste5p, Ste20p, and Rsr1p</t>
  </si>
  <si>
    <t>MCM7</t>
  </si>
  <si>
    <t>Component of the heterohexameric MCM2-7 complex, which primes origins of DNA replication in G1 and becomes an active ATP-dependent helicase that promotes DNA melting and elongation in S-phase; forms an Mcm4p-6p-7p subcomplex</t>
  </si>
  <si>
    <t>Serine hydrolase; exhibits active esterase plus weak triacylglycerol lipase activities; proposed role in lipid homeostasis, regulating phospholipid and non-polar lipid levels and required for mobilization of LD-stored lipids; localizes to the lipid droplet (LD) surface; contains a classical serine containing catalytic triad (GxSxG motif)</t>
  </si>
  <si>
    <t>KTR3</t>
  </si>
  <si>
    <t>Putative alpha-1,2-mannosyltransferase involved in O- and N-linked protein glycosylation; member of the KRE2/MNT1 mannosyltransferase family; Svp26p mediates uptake of Ktr3p into COPII vesicles</t>
  </si>
  <si>
    <t>FTH1</t>
  </si>
  <si>
    <t>Putative high affinity iron transporter; involved in transport of intravacuolar stores of iron; forms complex with Fet5p; expression is regulated by iron; proposed to play indirect role in endocytosis; protein abundance increases in response to DNA replication stress</t>
  </si>
  <si>
    <t>Fth1p/Fet5p complex</t>
  </si>
  <si>
    <t>DUR1</t>
  </si>
  <si>
    <t>Urea amidolyase; contains both urea carboxylase and allophanate hydrolase activities, degrades urea to CO2 and NH3; expression sensitive to nitrogen catabolite repression and induced by allophanate, an intermediate in allantoin degradation; protein abundance increases in response to DNA replication stress</t>
  </si>
  <si>
    <t>NGR1</t>
  </si>
  <si>
    <t>RNA binding protein that negatively regulates growth rate; interacts with the 3' UTR of the mitochondrial porin (POR1) mRNA and enhances its degradation; overexpression impairs mitochondrial function; interacts with Dhh1p to mediate POR1 mRNA decay; expressed in stationary phase</t>
  </si>
  <si>
    <t>MET8</t>
  </si>
  <si>
    <t>Bifunctional dehydrogenase and ferrochelatase, involved in the biosynthesis of siroheme, a prosthetic group used by sulfite reductase; required for sulfate assimilation and methionine biosynthesis</t>
  </si>
  <si>
    <t>SDS24</t>
  </si>
  <si>
    <t>Protein involved in cell separation during budding; one of two S. cerevisiae homologs (Sds23p and Sds24p) of the S. pombe Sds23 protein, which is implicated in APC/cyclosome regulation; may play an indirect role in fluid-phase endocytosis; protein abundance increases in response to DNA replication stress</t>
  </si>
  <si>
    <t>HPC2</t>
  </si>
  <si>
    <t>Subunit of the HIR complex, a nucleosome assembly complex involved in regulation of histone gene transcription; mutants display synthetic defects with subunits of FACT, a complex that allows passage of RNA Pol II through nucleosomes</t>
  </si>
  <si>
    <t>PYC2</t>
  </si>
  <si>
    <t>Pyruvate carboxylase isoform, cytoplasmic enzyme that converts pyruvate to oxaloacetate; highly similar to isoform Pyc1p but differentially regulated; mutations in the human homolog are associated with lactic acidosis</t>
  </si>
  <si>
    <t>PDB1</t>
  </si>
  <si>
    <t>E1 beta subunit of the pyruvate dehydrogenase (PDH) complex, which is an evolutionarily-conserved multi-protein complex found in mitochondria</t>
  </si>
  <si>
    <t>mitochondrial pyruvate dehydrogenase complex</t>
  </si>
  <si>
    <t>PCS60</t>
  </si>
  <si>
    <t>Peroxisomal protein that binds AMP and mRNA, localizes to both the peroxisomal peripheral membrane and matrix, expression is highly inducible by oleic acid, similar to E. coli long chain acyl-CoA synthetase</t>
  </si>
  <si>
    <t>TDP1</t>
  </si>
  <si>
    <t>Tyrosyl-DNA phosphodiesterase I; hydrolyzes 3' and 5'-phosphotyrosyl bonds; involved in the repair of DNA lesions created by topoisomerase I and topoisomerase II; mutations in human homolog result in the neurodegenerative disease SCANI</t>
  </si>
  <si>
    <t>Putative protein of unknown function; non-essential gene identified in a screen for mutants affected in mannosylphophorylation of cell wall components</t>
  </si>
  <si>
    <t>MCX1</t>
  </si>
  <si>
    <t>Mitochondrial matrix protein; putative ATP-binding chaperone with non-proteolytic function; similar to bacterial ClpX proteins</t>
  </si>
  <si>
    <t>ROT2</t>
  </si>
  <si>
    <t>Glucosidase II catalytic subunit required for normal cell wall synthesis; mutations in rot2 suppress tor2 mutations, and are synthetically lethal with rot1 mutations</t>
  </si>
  <si>
    <t>Rot2p/Gtb1p complex</t>
  </si>
  <si>
    <t>OM14</t>
  </si>
  <si>
    <t>Integral mitochondrial outer membrane protein; abundance is decreased in cells grown in glucose relative to other carbon sources; appears to contain 3 alpha-helical transmembrane segments; ORF encodes a 97-basepair intron</t>
  </si>
  <si>
    <t>YBR230W-A</t>
  </si>
  <si>
    <t>Putative protein of unknown function; YBR230W-A has a paralog, COQ8, that arose from the whole genome duplication</t>
  </si>
  <si>
    <t>SWC5</t>
  </si>
  <si>
    <t>Component of the SWR1 complex; complex exchanges histone variant H2AZ (Htz1p) for chromatin-bound histone H2A; protein abundance increases in response to DNA replication stress</t>
  </si>
  <si>
    <t>PBP2</t>
  </si>
  <si>
    <t>RNA binding protein with similarity to mammalian heterogeneous nuclear RNP K protein, involved in the regulation of telomere position effect and telomere length</t>
  </si>
  <si>
    <t>DAD3</t>
  </si>
  <si>
    <t>Essential subunit of the Dam1 complex (aka DASH complex), couples kinetochores to the force produced by MT depolymerization thereby aiding in chromosome segregation; is transferred to the kinetochore prior to mitosis</t>
  </si>
  <si>
    <t>DASH complex</t>
  </si>
  <si>
    <t>ARC40</t>
  </si>
  <si>
    <t>Subunit of the ARP2/3 complex, which is required for the motility and integrity of cortical actin patches</t>
  </si>
  <si>
    <t>Arp2/3 protein complex</t>
  </si>
  <si>
    <t>Vacuolar membrane cation?chloride cotransporter (CCC); likely mediates K+ and Cl- cotransport into the vacuole; has a role in potassium homeostasis and salt tolerance; similar to mammalian electroneutral Na(+)-(K+)-C1- cotransporter family</t>
  </si>
  <si>
    <t>ABD1</t>
  </si>
  <si>
    <t>Methyltransferase, catalyzes the transfer of a methyl group from S-adenosylmethionine to the GpppN terminus of capped mRNA</t>
  </si>
  <si>
    <t>PRP5</t>
  </si>
  <si>
    <t>RNA helicase in the DEAD-box family, necessary for prespliceosome formation, bridges U1 and U2 snRNPs and enables stable U2 snRNP association with intron RNA</t>
  </si>
  <si>
    <t>Mitochondrial membrane protein with similarity to Rmd9p; not required for respiratory growth but causes a synthetic respiratory defect in combination with rmd9 mutations; transcriptionally up-regulated by TOR; deletion increases life span</t>
  </si>
  <si>
    <t>Putative protein of unknown function; green fluorescent protein (GFP)-fusion protein localizes to the cytoplasm and nucleus; YBR242W is not an essential gene</t>
  </si>
  <si>
    <t>GPX2</t>
  </si>
  <si>
    <t>Phospholipid hydroperoxide glutathione peroxidase; protects cells from phospholipid hydroperoxides and nonphospholipid peroxides during oxidative stress; induced by glucose starvation; protein abundance increases in response to DNA replication stress</t>
  </si>
  <si>
    <t>ISW1</t>
  </si>
  <si>
    <t>ATPase subunit of imitation-switch (ISWI) class chromatin remodelers; ATPase; forms a complex with Ioc3p (Isw1a), and a complex with Ioc2p and Ioc4p (Isw1b); Isw1a and Isw1b have partially overlapping and distinct roles, Isw1a involved in repression of transcription initiation and Isw1b involved in regulation of transcription elongation; Isw1b recruited to open reading frames by H3K36 methylation and acts with Chd1p to prevent trans-histone exchange over coding regions</t>
  </si>
  <si>
    <t>ISW1a complex, ISW1b complex</t>
  </si>
  <si>
    <t>RRT2</t>
  </si>
  <si>
    <t>Protein required for last step of diphthamide biosynthesis; deletion leads to accumulation of diphthine, which is the enzymatic product of the second step of the biosynthesis; WD40 domain-containing protein involved in endosomal recycling; forms a complex with Rtt10p that functions in the retromer-mediated pathway for recycling internalized cell-surface proteins; non-essential gene identified in a screen for mutants with increased levels of rDNA transcription</t>
  </si>
  <si>
    <t>ENP1</t>
  </si>
  <si>
    <t>Protein associated with U3 and U14 snoRNAs, required for pre-rRNA processing and 40S ribosomal subunit synthesis; localized in the nucleus and concentrated in the nucleolus</t>
  </si>
  <si>
    <t>HIS7</t>
  </si>
  <si>
    <t>Imidazole glycerol phosphate synthase (glutamine amidotransferase:cyclase), catalyzes the fifth step of histidine biosynthesis and also produces 5-aminoimidazole-4-carboxamide ribotide (AICAR), a purine precursor</t>
  </si>
  <si>
    <t>ARO4</t>
  </si>
  <si>
    <t>3-deoxy-D-arabino-heptulosonate-7-phosphate (DAHP) synthase, catalyzes the first step in aromatic amino acid biosynthesis and is feedback-inhibited by tyrosine or high concentrations of phenylalanine or tryptophan</t>
  </si>
  <si>
    <t>MRPS5</t>
  </si>
  <si>
    <t>DUT1</t>
  </si>
  <si>
    <t>deoxyuridine triphosphate diphosphatase (dUTPase); catalyzes hydrolysis of dUTP to dUMP and PPi, thereby preventing incorporation of uracil into DNA during replication; critical for the maintenance of genetic stability; also has diphosphatase activity on deoxyinosine triphosphate</t>
  </si>
  <si>
    <t>SRB6</t>
  </si>
  <si>
    <t>Putative protein of unknown function; may interact with respiratory chain complexes III (ubiquinol-cytochrome c reductase) or IV (cytochrome c oxidase); identified by sequence comparison with hemiascomycetous yeast species</t>
  </si>
  <si>
    <t>MTC4</t>
  </si>
  <si>
    <t>Protein of unknown function, required for normal growth rate at 15 degrees C; green fluorescent protein (GFP)-fusion protein localizes to the cytoplasm in a punctate pattern; mtc4 is synthetically sick with cdc13-1</t>
  </si>
  <si>
    <t>RIB5</t>
  </si>
  <si>
    <t>Riboflavin synthase; catalyzes the last step of the riboflavin biosynthesis pathway</t>
  </si>
  <si>
    <t>POP4</t>
  </si>
  <si>
    <t>Subunit of both RNase MRP and nuclear RNase P; RNase MRP cleaves pre-rRNA, while nuclear RNase P cleaves tRNA precursors to generate mature 5' ends and facilitates turnover of nuclear RNAs; binds to the RPR1 RNA subunit in RNase P</t>
  </si>
  <si>
    <t>RGD1</t>
  </si>
  <si>
    <t>GTPase-activating protein (RhoGAP) for Rho3p and Rho4p, possibly involved in control of actin cytoskeleton organization</t>
  </si>
  <si>
    <t>TAE1</t>
  </si>
  <si>
    <t>AdoMet-dependent proline methyltransferase; catalyzes the dimethylation of ribosomal proteins Rpl12 and Rps25 at N-terminal proline residues; has a role in protein synthesis; fusion protein localizes to the cytoplasm</t>
  </si>
  <si>
    <t>AIM5</t>
  </si>
  <si>
    <t>Mitochondrial inner membrane protein; subunit of the mitochondrial inner membrane organizing system (MitOS, MICOS, or MINOS), a scaffold-like structure on the intermembrane space side of the inner membrane which has a role in the maintenance of crista junctions and inner membrane architecture</t>
  </si>
  <si>
    <t>SHM1</t>
  </si>
  <si>
    <t>Mitochondrial serine hydroxymethyltransferase, converts serine to glycine plus 5,10 methylenetetrahydrofolate; involved in generating precursors for purine, pyrimidine, amino acid, and lipid biosynthesis; reverse reaction generates serine</t>
  </si>
  <si>
    <t>YPT10</t>
  </si>
  <si>
    <t>Rab family GTP-binding protein that contains the PEST signal sequence specific for proteolytic enzymes; may be involved in vesicular transport; overexpression leads to accumulation of Golgi-like cisternae with budding vesicles</t>
  </si>
  <si>
    <t>TSC10</t>
  </si>
  <si>
    <t>3-ketosphinganine reductase, catalyzes the second step in phytosphingosine synthesis, essential for growth in the absence of exogenous dihydrosphingosine or phytosphingosine, member of short chain dehydrogenase/reductase protein family</t>
  </si>
  <si>
    <t>REI1</t>
  </si>
  <si>
    <t>Cytoplasmic pre-60S factor; required for the correct recycling of shuttling factors Alb1, Arx1 and Tif6 at the end of the ribosomal large subunit biogenesis; involved in bud growth in the mitotic signaling network</t>
  </si>
  <si>
    <t>MRPL37</t>
  </si>
  <si>
    <t>FMP21</t>
  </si>
  <si>
    <t>S-adenosylmethionine-dependent methyltransferase; methylates translation elongation factors EF2 (Eft1p and Eft2p) and EF3A (Yef3p); belongs to the seven beta-strand family; green fluorescent protein (GFP)-fusion protein localizes to the cytoplasm; predicted to be involved in ribosome biogenesis</t>
  </si>
  <si>
    <t>HSM3</t>
  </si>
  <si>
    <t>Proteasome-interacting protein involved in the assembly of the base subcomplex of the 19S proteasomal regulatory particle (RP); involved in DNA mismatch repair during slow growth; weak similarity to Msh1p; related to human 19S subunit S5b; structural study suggests Hsm3p is a scaffold protein for Rpt1p-Rpt2p complex formation</t>
  </si>
  <si>
    <t>UBX7</t>
  </si>
  <si>
    <t>UBX (ubiquitin regulatory X) domain-containing protein that interacts with Cdc48p</t>
  </si>
  <si>
    <t>CHK1</t>
  </si>
  <si>
    <t>Serine/threonine kinase and DNA damage checkpoint effector, mediates cell cycle arrest via phosphorylation of Pds1p; phosphorylated by checkpoint signal transducer Mec1p; homolog of S. pombe and mammalian Chk1 checkpoint kinase</t>
  </si>
  <si>
    <t>RIF1</t>
  </si>
  <si>
    <t>Protein that binds to the Rap1p C-terminus and acts synergistically with Rif2p to help control telomere length and establish telomeric silencing; deletion results in telomere elongation</t>
  </si>
  <si>
    <t>PPS1</t>
  </si>
  <si>
    <t>Protein phosphatase with specificity for serine, threonine, and tyrosine residues; has a role in the DNA synthesis phase of the cell cycle</t>
  </si>
  <si>
    <t>DPB3</t>
  </si>
  <si>
    <t>Third-largest subunit of DNA polymerase II (DNA polymerase epsilon); required to maintain fidelity of chromosomal replication and also for inheritance of telomeric silencing; stabilizes the interaction of Pol epsilon with primer-template DNA, positively affecting the processivity of the polymerase and exonuclease activities of Pol epsilon; mRNA abundance peaks at the G1/S boundary of the cell cycle</t>
  </si>
  <si>
    <t>DNA polymerase epsilon complex</t>
  </si>
  <si>
    <t>PAF1</t>
  </si>
  <si>
    <t>Component of the Paf1p complex involved in transcription elongation; binds to and modulates the activity of RNA polymerases I and II; required for expression of a subset of genes, including cell cycle-regulated genes; involved in SER3 repression by helping to maintain SRG1 transcription-dependent nucleosome occupancy; homolog of human PD2/hPAF1</t>
  </si>
  <si>
    <t>Cdc73p/Paf1p complex</t>
  </si>
  <si>
    <t>SAF1</t>
  </si>
  <si>
    <t>F-Box protein involved in proteasome-dependent degradation of Aah1p during entry of cells into quiescence; interacts with Skp1</t>
  </si>
  <si>
    <t>DUG2</t>
  </si>
  <si>
    <t>Component of glutamine amidotransferase (GATase II); forms a complex with Dug3p to degrade glutathione (GSH) and other peptides containing a gamma-glu-X bond in an alternative pathway to GSH degradation by gamma-glutamyl transpeptidase (Ecm38p)</t>
  </si>
  <si>
    <t>GSH degradosomal complex</t>
  </si>
  <si>
    <t>MRPL27</t>
  </si>
  <si>
    <t>SSH1</t>
  </si>
  <si>
    <t>Subunit of the Ssh1 translocon complex; Sec61p homolog involved in co-translational pathway of protein translocation; not essential</t>
  </si>
  <si>
    <t>Ssh1p translocon complex</t>
  </si>
  <si>
    <t>APE3</t>
  </si>
  <si>
    <t>Vacuolar aminopeptidase Y, processed to mature form by Prb1p</t>
  </si>
  <si>
    <t>APM3</t>
  </si>
  <si>
    <t>Mu3-like subunit of the clathrin associated protein complex (AP-3); functions in transport of alkaline phosphatase to the vacuole via the alternate pathway</t>
  </si>
  <si>
    <t>AP-3 adaptor complex</t>
  </si>
  <si>
    <t>SNF5</t>
  </si>
  <si>
    <t>Subunit of the SWI/SNF chromatin remodeling complex; involved in transcriptional regulation; functions interdependently in transcriptional activation with Snf2p and Snf6p; relocates to the cytosol under hypoxic conditions</t>
  </si>
  <si>
    <t>SWI/SNF complex</t>
  </si>
  <si>
    <t>CTP1</t>
  </si>
  <si>
    <t>Mitochondrial inner membrane citrate transporter, member of the mitochondrial carrier family</t>
  </si>
  <si>
    <t>Dubious open reading frame unlikely to encode a protein, based on available experimental and comparative sequence data; YBR292C is not an essential gene</t>
  </si>
  <si>
    <t>MAL32</t>
  </si>
  <si>
    <t>Maltase (alpha-D-glucosidase), inducible protein involved in maltose catabolism; encoded in the MAL3 complex locus; functional in genomic reference strain S288C; hydrolyzes the disaccharides maltose, turanose, maltotriose, and sucrose</t>
  </si>
  <si>
    <t>ILV6</t>
  </si>
  <si>
    <t>Regulatory subunit of acetolactate synthase, which catalyzes the first step of branched-chain amino acid biosynthesis; enhances activity of the Ilv2p catalytic subunit, localizes to mitochondria</t>
  </si>
  <si>
    <t>acetolactate synthase complex</t>
  </si>
  <si>
    <t>SGF29</t>
  </si>
  <si>
    <t>Component of the HAT/Core module of the SAGA, SLIK, and ADA complexes; HAT/Core module also contains Gcn5p, Ngg1p, and Ada2p; binds methylated histone H3K4; involved in transcriptional regulation through SAGA and TBP recruitment to target promoters and H3 acetylation</t>
  </si>
  <si>
    <t>GBP2</t>
  </si>
  <si>
    <t>Poly(A+) RNA-binding protein, involved in the export of mRNAs from the nucleus to the cytoplasm; similar to Hrb1p and Npl3p; also binds single-stranded telomeric repeat sequence in vitro</t>
  </si>
  <si>
    <t>BUD3</t>
  </si>
  <si>
    <t>Protein involved in bud-site selection and required for axial budding pattern; localizes with septins to bud neck in mitosis and may constitute an axial landmark for next round of budding</t>
  </si>
  <si>
    <t>NFS1</t>
  </si>
  <si>
    <t>Cysteine desulfurase involved in iron-sulfur cluster (Fe/S) biogenesis and in thio-modification of mitochondrial and cytoplasmic tRNAs; essential protein located predominantly in mitochondria</t>
  </si>
  <si>
    <t>Nfs1p/Isd11p complex</t>
  </si>
  <si>
    <t>KCC4</t>
  </si>
  <si>
    <t>Protein kinase of the bud neck involved in the septin checkpoint; associates with septin proteins, negatively regulates Swe1p by phosphorylation, shows structural homology to bud neck kinases Gin4p and Hsl1p; KCC4 has a paralog, GIN4, that arose from the whole genome duplication</t>
  </si>
  <si>
    <t>AGP1</t>
  </si>
  <si>
    <t>Low-affinity amino acid permease with broad substrate range; involved in uptake of asparagine, glutamine, and other amino acids; expression regulated by SPS plasma membrane amino acid sensor system (Ssy1p-Ptr3p-Ssy5p); AGP1 has a paralog, GNP1, that arose from the whole genome duplication</t>
  </si>
  <si>
    <t>HBN1</t>
  </si>
  <si>
    <t>Putative protein of unknown function; similar to bacterial nitroreductases; green fluorescent protein (GFP)-fusion protein localizes to the cytoplasm and nucleus; protein becomes insoluble upon intracellular iron depletion; protein abundance increases in response to DNA replication stress</t>
  </si>
  <si>
    <t>RNQ1</t>
  </si>
  <si>
    <t>[PIN(+)] prion, an infectious protein conformation that is generally an ordered protein aggregate</t>
  </si>
  <si>
    <t>BIK1</t>
  </si>
  <si>
    <t>Microtubule-associated protein, component of the interface between microtubules and kinetochore, involved in sister chromatid separation; essential in polyploid cells but not in haploid or diploid cells; ortholog of mammalian CLIP-170</t>
  </si>
  <si>
    <t>HIS4</t>
  </si>
  <si>
    <t>Multifunctional enzyme containing phosphoribosyl-ATP pyrophosphatase, phosphoribosyl-AMP cyclohydrolase, and histidinol dehydrogenase activities; catalyzes the second, third, ninth and tenth steps in histidine biosynthesis</t>
  </si>
  <si>
    <t>RRP7</t>
  </si>
  <si>
    <t>Essential protein involved in rRNA processing and ribosome biogenesis; protein abundance increases in response to DNA replication stress</t>
  </si>
  <si>
    <t>UTP C complex, CURI complex</t>
  </si>
  <si>
    <t>STE50</t>
  </si>
  <si>
    <t>Protein involved in mating response, invasive/filamentous growth, and osmotolerance, acts as an adaptor that links G protein-associated Cdc42p-Ste20p complex to the effector Ste11p to modulate signal transduction</t>
  </si>
  <si>
    <t>MXR2</t>
  </si>
  <si>
    <t>Methionine-R-sulfoxide reductase, involved in the response to oxidative stress; protects iron-sulfur clusters from oxidative inactivation along with MXR1; involved in the regulation of lifespan</t>
  </si>
  <si>
    <t>LSB5</t>
  </si>
  <si>
    <t>Protein of unknown function; binds Las17p, which is a homolog of human Wiskott-Aldrich Syndrome protein involved in actin patch assembly and actin polymerization; may mediate disassembly of the Pan1 complex from the endocytic coat</t>
  </si>
  <si>
    <t>GRX1</t>
  </si>
  <si>
    <t>Glutathione-dependent disulfide oxidoreductase; hydroperoxide and superoxide-radical responsive, heat-stable, with active site cysteine pair; protects cells from oxidative damage; GRX1 has a paralog, GRX2, that arose from the whole genome duplication; protein abundance increases in response to DNA replication stress</t>
  </si>
  <si>
    <t>GFD2</t>
  </si>
  <si>
    <t>Protein of unknown function; identified as a high-copy suppressor of a dbp5 mutation; GFD2 has a paralog, YDR514C, that arose from the whole genome duplication</t>
  </si>
  <si>
    <t>SRO9</t>
  </si>
  <si>
    <t>Cytoplasmic RNA-binding protein; associates with translating ribosomes; involved in heme regulation of Hap1p as a component of the HMC complex, also involved in the organization of actin filaments; contains a La motif; SRO9 has a paralog, SLF1, that arose from the whole genome duplication</t>
  </si>
  <si>
    <t>GID7</t>
  </si>
  <si>
    <t>Subunit of GID Complex that binds directly to central component Vid30p; GID complex is involved in proteasome-dependent catabolite inactivation of fructose-1,6-bisphosphatase; Gid7p contains six WD40 repeats; computational analysis suggests that Gid7p and Moh1p have similar functions</t>
  </si>
  <si>
    <t>FBP degradation complex</t>
  </si>
  <si>
    <t>GLK1</t>
  </si>
  <si>
    <t>Glucokinase; catalyzes the phosphorylation of glucose at C6 in the first irreversible step of glucose metabolism; one of three glucose phosphorylating enzymes; expression regulated by non-fermentable carbon sources; GLK1 has a paralog, EMI2, that arose from the whole genome duplication</t>
  </si>
  <si>
    <t>PDI1</t>
  </si>
  <si>
    <t>Protein disulfide isomerase; multifunctional protein of ER lumen, essential for formation of disulfide bonds in secretory and cell-surface proteins, unscrambles non-native disulfide bonds; key regulator of Ero1p; forms complex with Mnl1p that has exomannosidase activity, processing unfolded protein-bound Man8GlcNAc2 oligosaccharides to Man7GlcNAc2, promoting degradation in unfolded protein response; PDI1 has a paralog, EUG1, that arose from the whole genome duplication</t>
  </si>
  <si>
    <t>MGR1</t>
  </si>
  <si>
    <t>Subunit of the mitochondrial (mt) i-AAA protease supercomplex, which degrades misfolded mitochondrial proteins; forms a subcomplex with Mgr3p that binds to substrates to facilitate proteolysis; required for growth of cells lacking mtDNA</t>
  </si>
  <si>
    <t>i-AAA complex</t>
  </si>
  <si>
    <t>EMC1</t>
  </si>
  <si>
    <t>Member of a transmembrane complex required for efficient folding of proteins in the ER; null mutant displays induction of the unfolded protein response; interacts with Gal80p</t>
  </si>
  <si>
    <t>ATPase involved in the protein quality control and filamentation pathways; interacts physically with Kss1p and suppresses the filamentation defect of a kss1 deletion; also interacts with Ubc7p</t>
  </si>
  <si>
    <t>APA1</t>
  </si>
  <si>
    <t>AP4A phosphorylase; bifunctional diadenosine 5',5'''-P1,P4-tetraphosphate phosphorylase and ADP sulfurylase involved in catabolism of bis(5'-nucleosidyl) tetraphosphates; catalyzes phosphorolysis of dinucleoside oligophosphates, cleaving the substrates' alpha/beta-anhydride bond and introducing Pi into the beta-position of the corresponding NDP formed; APA1 and APA2 are paralogs arising from whole genome duplication; protein abundance increases under DNA replication stress</t>
  </si>
  <si>
    <t>PBN1</t>
  </si>
  <si>
    <t>Essential component of glycosylphosphatidylinositol-mannosyltransferase I, required for the autocatalytic post-translational processing of the protease B precursor Prb1p, localizes to ER in lumenal orientation; homolog of mammalian PIG-X</t>
  </si>
  <si>
    <t>SPB1</t>
  </si>
  <si>
    <t>AdoMet-dependent methyltransferase involved in rRNA processing and 60S ribosomal subunit maturation; methylates G2922 in the tRNA docking site of the large subunit rRNA and in the absence of snR52, U2921; suppressor of PAB1 mutants</t>
  </si>
  <si>
    <t>PRD1</t>
  </si>
  <si>
    <t>Zinc metalloendopeptidase; found in the cytoplasm and intermembrane space of mitochondria; with Cym1p, involved in degradation of mitochondrial proteins and of presequence peptides cleaved from imported proteins; protein abundance increases in response to DNA replication stress</t>
  </si>
  <si>
    <t>YCL058W-A</t>
  </si>
  <si>
    <t>Transcriptional repressor encoded by the antisense strand of the FYV5 gene; negatively regulates transcription of FYV5 by binding to the promoter on the sense strand</t>
  </si>
  <si>
    <t>KRR1</t>
  </si>
  <si>
    <t>Essential nucleolar protein required for the synthesis of 18S rRNA and for the assembly of 40S ribosomal subunit</t>
  </si>
  <si>
    <t>MRC1</t>
  </si>
  <si>
    <t>S-phase checkpoint protein required for DNA replication; interacts with and stabilizes Pol2p at stalled replication forks during stress, where it forms a pausing complex with Tof1p and is phosphorylated by Mec1p; protects uncapped telomeres</t>
  </si>
  <si>
    <t>Tof1p/Mrc1p/Csm3p complex</t>
  </si>
  <si>
    <t>CHA1</t>
  </si>
  <si>
    <t>Catabolic L-serine (L-threonine) deaminase, catalyzes the degradation of both L-serine and L-threonine; required to use serine or threonine as the sole nitrogen source, transcriptionally induced by serine and threonine</t>
  </si>
  <si>
    <t>CDC10</t>
  </si>
  <si>
    <t>Component of the septin ring, required for cytokinesis; septins are GTP-binding proteins that assemble into rod-like hetero-oligomers that can associate to form filaments; septin rings at the mother-bud neck act as scaffolds for recruiting cell division factors and as barriers to prevent diffusion of specific proteins between mother and daughter cells; N-terminus interacts with phosphatidylinositol-4,5-bisphosphate; protein abundance increases under DNA damage stress</t>
  </si>
  <si>
    <t>MRPL32</t>
  </si>
  <si>
    <t>Mitochondrial ribosomal protein of the large subunit; protein abundance increases in response to DNA replication stress</t>
  </si>
  <si>
    <t>YCP4</t>
  </si>
  <si>
    <t>Protein of unknown function, has sequence and structural similarity to flavodoxins; predicted to be palmitoylated; the authentic, non-tagged protein is detected in highly purified mitochondria in high-throughput studies</t>
  </si>
  <si>
    <t>CIT2</t>
  </si>
  <si>
    <t>Citrate synthase, catalyzes the condensation of acetyl coenzyme A and oxaloacetate to form citrate, peroxisomal isozyme involved in glyoxylate cycle; expression is controlled by Rtg1p and Rtg2p transcription factors</t>
  </si>
  <si>
    <t>SAT4</t>
  </si>
  <si>
    <t>Ser/Thr protein kinase involved in salt tolerance; funtions in regulation of Trk1p-Trk2p potassium transporter; partially redundant with Hal5p; has similarity to Npr1p</t>
  </si>
  <si>
    <t>RVS161</t>
  </si>
  <si>
    <t>Amphiphysin-like lipid raft protein; interacts with Rvs167p and regulates polarization of the actin cytoskeleton, endocytosis, cell polarity, cell fusion and viability following starvation or osmotic stress</t>
  </si>
  <si>
    <t>Rvs161p/Rvs167p complex</t>
  </si>
  <si>
    <t>ADP1</t>
  </si>
  <si>
    <t>Putative ATP-dependent permease of the ABC transporter family of proteins</t>
  </si>
  <si>
    <t>PGK1</t>
  </si>
  <si>
    <t>3-phosphoglycerate kinase, catalyzes transfer of high-energy phosphoryl groups from the acyl phosphate of 1,3-bisphosphoglycerate to ADP to produce ATP; key enzyme in glycolysis and gluconeogenesis</t>
  </si>
  <si>
    <t>Putative protein of unknown function; YCR015C is not an essential gene</t>
  </si>
  <si>
    <t>Putative protein of unknown function; green fluorescent protein (GFP)-fusion protein localizes to the nucleolus and nucleus; predicted to be involved in ribosome biogenesis</t>
  </si>
  <si>
    <t>CWH43</t>
  </si>
  <si>
    <t>Putative sensor/transporter protein involved in cell wall biogenesis; contains 14-16 transmembrane segments and several putative glycosylation and phosphorylation sites; null mutation is synthetically lethal with pkc1 deletion</t>
  </si>
  <si>
    <t>MAK32</t>
  </si>
  <si>
    <t>Protein necessary for structural stability of L-A double-stranded RNA-containing particles</t>
  </si>
  <si>
    <t>SLM5</t>
  </si>
  <si>
    <t>Mitochondrial asparaginyl-tRNA synthetase</t>
  </si>
  <si>
    <t>NPP1</t>
  </si>
  <si>
    <t>Nucleotide pyrophosphatase/phosphodiesterase family member; mediates extracellular nucleotide phosphate hydrolysis along with Npp2p and Pho5p; activity and expression enhanced during conditions of phosphate starvation</t>
  </si>
  <si>
    <t>RHB1</t>
  </si>
  <si>
    <t>Putative Rheb-related GTPase involved in regulating canavanine resistance and arginine uptake; member of the Ras superfamily of G-proteins</t>
  </si>
  <si>
    <t>RIM1</t>
  </si>
  <si>
    <t>Single-stranded DNA-binding protein essential for mitochondrial genome maintenance; involved in mitochondrial DNA replication</t>
  </si>
  <si>
    <t>SYP1</t>
  </si>
  <si>
    <t>Protein of unknown function that is involved in endocytic site formation; may regulate assembly and disassembly of the septin ring; colocalizes and interacts with septin subunits; potential role in actin cytoskeletal organization</t>
  </si>
  <si>
    <t>RPS14A</t>
  </si>
  <si>
    <t>Protein component of the small (40S) ribosomal subunit; required for ribosome assembly and 20S pre-rRNA processing; mutations confer cryptopleurine resistance; homologous to mammalian ribosomal protein S14 and bacterial S11; RPS14A has a paralog, RPS14B, that arose from the whole genome duplication</t>
  </si>
  <si>
    <t>BPH1</t>
  </si>
  <si>
    <t>PProtein homologous to human Chediak-Higashi syndrome and murine Beige proteins, which are implicated in disease syndromes due to defective lysosomal trafficking; mutant phenotype and genetic interactions suggest a role in protein sorting</t>
  </si>
  <si>
    <t>SNT1</t>
  </si>
  <si>
    <t>Subunit of the Set3C deacetylase complex that interacts directly with the Set3C subunit, Sif2p; putative DNA-binding protein; mutant has increased aneuploidy tolerance</t>
  </si>
  <si>
    <t>RRP43</t>
  </si>
  <si>
    <t>Exosome non-catalytic core component; involved in 3'-5' RNA processing and degradation in both the nucleus and the cytoplasm; has similarity to E. coli RNase PH and to human hRrp43p (OIP2, EXOSC8); protein abundance increases in response to DNA replication stress</t>
  </si>
  <si>
    <t>Nuclear exosome complex, Cytoplasmic exosome complex</t>
  </si>
  <si>
    <t>RBK1</t>
  </si>
  <si>
    <t>Putative ribokinase</t>
  </si>
  <si>
    <t>PHO87</t>
  </si>
  <si>
    <t>Low-affinity inorganic phosphate (Pi) transporter, involved in activation of PHO pathway; expression is independent of Pi concentration and Pho4p activity; contains 12 membrane-spanning segments</t>
  </si>
  <si>
    <t>TAF2</t>
  </si>
  <si>
    <t>TFIID subunit (150 kDa), involved in RNA polymerase II transcription initiation</t>
  </si>
  <si>
    <t>transcription factor TFIID complex</t>
  </si>
  <si>
    <t>Putative protein of unknown function; green fluorescent protein (GFP)-fusion protein localizes to the Golgi apparatus; YCR043C is not an essential gene</t>
  </si>
  <si>
    <t>IMG1</t>
  </si>
  <si>
    <t>Mitochondrial ribosomal protein of the large subunit, required for respiration and for maintenance of the mitochondrial genome</t>
  </si>
  <si>
    <t>BUD23</t>
  </si>
  <si>
    <t>Methyltransferase, methylates residue G1575 of 18S rRNA; required for rRNA processing and nuclear export of 40S ribosomal subunits independently of methylation activity; diploid mutant displays random budding pattern</t>
  </si>
  <si>
    <t>ARE1</t>
  </si>
  <si>
    <t>Acyl-CoA:sterol acyltransferase, isozyme of Are2p; endoplasmic reticulum enzyme that contributes the major sterol esterification activity in the absence of oxygen</t>
  </si>
  <si>
    <t>Putative protein of unknown function; green fluorescent protein (GFP)-fusion protein localizes to the cytoplasm and nucleus; contains ankyrin (Ank) repeats; YCR051W is not an essential gene</t>
  </si>
  <si>
    <t>RSC6</t>
  </si>
  <si>
    <t>Component of the RSC chromatin remodeling complex; essential for mitotic growth; homolog of SWI/SNF subunit Swp73p</t>
  </si>
  <si>
    <t>THR4</t>
  </si>
  <si>
    <t>Threonine synthase, conserved protein that catalyzes formation of threonine from O-phosphohomoserine; expression is regulated by the GCN4-mediated general amino acid control pathway</t>
  </si>
  <si>
    <t>CTR86</t>
  </si>
  <si>
    <t>Essential protein of unknown function; with orthologs in Ashbya gossypii and Candida albicans; similar to human ATXN10, mutations in which cause spinocerebellar ataxia type 10; codon usage corresponds to that observed for yeast genes expressed at low levels</t>
  </si>
  <si>
    <t>PWP2</t>
  </si>
  <si>
    <t>Conserved 90S pre-ribosomal component essential for proper endonucleolytic cleavage of the 35 S rRNA precursor at A0, A1, and A2 sites; contains eight WD-repeats; PWP2 deletion leads to defects in cell cycle and bud morphogenesis</t>
  </si>
  <si>
    <t>UTP B complex</t>
  </si>
  <si>
    <t>YIH1</t>
  </si>
  <si>
    <t>Negative regulator of eIF2 kinase Gcn2p; competes with Gcn2p for binding to Gcn1p; may contribute to regulation of translation in response to starvation via regulation of Gcn2p; binds to monomeric actin and to ribosomes and polyribosomes; ortholog of mammalian IMPACT</t>
  </si>
  <si>
    <t>TAH1</t>
  </si>
  <si>
    <t>Component of the conserved R2TP complex (Rvb1-Rvb2-Tah1-Pih1); contains a single TPR domain with at least two TPR motifs; R2TP complex interacts with Hsp90 (Hsp82p and Hsc82p) to mediate assembly large protein complexes such as box C/D snoRNPs and RNA polymerase II</t>
  </si>
  <si>
    <t>BUD31</t>
  </si>
  <si>
    <t>Component of the SF3b subcomplex of the U2 snRNP; diploid mutants display a random budding pattern instead of the wild-type bipolar pattern; facilitates passage through G1/S Start, but is not required for G2/M transition or exit from mitosis</t>
  </si>
  <si>
    <t>RAD18</t>
  </si>
  <si>
    <t>E3 ubiquitin ligase; forms heterodimer with Rad6p to monoubiquitinate PCNA-K164; heterodimer binds single-stranded DNA and has single-stranded DNA dependent ATPase activity; required for postreplication repair; SUMO-targeted ubiquitin ligase (STUbl) that contains a SUMO-interacting motif (SIM) which stimulates its ubiquitin ligase activity towards the sumoylated form of PCNA</t>
  </si>
  <si>
    <t>Rad6p/Rad18p complex</t>
  </si>
  <si>
    <t>SED4</t>
  </si>
  <si>
    <t>Integral endoplasmic reticulum membrane protein that stimulates Sar1p GTPase activity; involved in COPII vesicle budding through disassociation of coat proteins from membranes onto liposomes; binds Sec16p; similar to Sec12p</t>
  </si>
  <si>
    <t>ATG15</t>
  </si>
  <si>
    <t>Lipase required for intravacuolar lysis of autophagic bodies and Cvt bodies; targeted to intravacuolar vesicles during autophagy via the multivesicular body (MVB) pathway</t>
  </si>
  <si>
    <t>CPR4</t>
  </si>
  <si>
    <t>Peptidyl-prolyl cis-trans isomerase (cyclophilin), catalyzes the cis-trans isomerization of peptide bonds N-terminal to proline residues; has a potential role in the secretory pathway</t>
  </si>
  <si>
    <t>IMG2</t>
  </si>
  <si>
    <t>RSA4</t>
  </si>
  <si>
    <t>WD-repeat protein involved in ribosome biogenesis; may interact with ribosomes; required for maturation and efficient intra-nuclear transport or pre-60S ribosomal subunits, localizes to the nucleolus</t>
  </si>
  <si>
    <t>SOL2</t>
  </si>
  <si>
    <t>Protein with a possible role in tRNA export; shows similarity to 6-phosphogluconolactonase non-catalytic domains but does not exhibit this enzymatic activity; homologous to Sol3p and Sol4p; SOL2 has a paralog, SOL1, that arose from the whole genome duplication</t>
  </si>
  <si>
    <t>YCR075W-A</t>
  </si>
  <si>
    <t>Putative protein of unknown function; identified by homology to Ashbya gossypii</t>
  </si>
  <si>
    <t>Putative protein of unknown function; interacts physically with multiple subunits of the 20S proteasome and genetically with genes encoding 20S core particle and 19S regulatory particle subunits; exhibits boundary activity which blocks the propagation of heterochromatic silencing; contains a PI31 proteasome regulator domain and sequence similarity with human PSMF1, a proteasome inhibitor; not an essential gene</t>
  </si>
  <si>
    <t>PAT1</t>
  </si>
  <si>
    <t>Topoisomerase II-associated deadenylation-dependent mRNA-decapping factor; also required for faithful chromosome transmission, maintenance of rDNA locus stability, and protection of mRNA 3'-UTRs from trimming; functionally linked to Pab1p</t>
  </si>
  <si>
    <t>PTC6</t>
  </si>
  <si>
    <t>Mitochondrial type 2C protein phosphatase (PP2C) with similarity to mammalian PP1Ks; involved in mitophagy; null mutant is sensitive to rapamycin and has decreased phosphorylation of the Pda1 subunit of pyruvate dehydrogenase</t>
  </si>
  <si>
    <t>SRB8</t>
  </si>
  <si>
    <t>Subunit of the RNA polymerase II mediator complex; associates with core polymerase subunits to form the RNA polymerase II holoenzyme; essential for transcriptional regulation; involved in glucose repression</t>
  </si>
  <si>
    <t>TRX3</t>
  </si>
  <si>
    <t>Mitochondrial thioredoxin, highly conserved oxidoreductase required to maintain the redox homeostasis of the cell, forms the mitochondrial thioredoxin system with Trr2p, redox state is maintained by both Trr2p and Glr1p</t>
  </si>
  <si>
    <t>TUP1</t>
  </si>
  <si>
    <t>General repressor of transcription, forms complex with Cyc8p, involved in the establishment of repressive chromatin structure through interactions with histones H3 and H4, appears to enhance expression of some genes</t>
  </si>
  <si>
    <t>CSM1</t>
  </si>
  <si>
    <t>Nucleolar protein that forms a complex with Lrs4p and then Mam1p at kinetochores during meiosis I to mediate accurate homolog segregation; required for condensin recruitment to the replication fork barrier site and rDNA repeat segregation</t>
  </si>
  <si>
    <t>Csm1p/Lrs4p complex, monopolin complex</t>
  </si>
  <si>
    <t>Putative protein of unknown function; green fluorescent protein (GFP)-fusion protein localizes to the nucleolus; YCR087C-A is not an essential gene</t>
  </si>
  <si>
    <t>ABP1</t>
  </si>
  <si>
    <t>Actin-binding protein of the cortical actin cytoskeleton, important for activation of the Arp2/3 complex that plays a key role actin in cytoskeleton organization; phosphorylation within its PRR (Proline-Rich Region), mediated by Cdc28p and Pho85p, protects Abp1p from proteolysis mediated by its own PEST sequences</t>
  </si>
  <si>
    <t>Putative protein of unknown function; green fluorescent protein (GFP)-fusion protein localizes to the cytoplasm and nucleus; YCR090C is not an essential gene</t>
  </si>
  <si>
    <t>MSH3</t>
  </si>
  <si>
    <t>Mismatch repair protein, forms dimers with Msh2p that mediate repair of insertion or deletion mutations and removal of nonhomologous DNA ends, contains a PCNA (Pol30p) binding motif required for genome stability</t>
  </si>
  <si>
    <t>MSH2p/MSH3p complex</t>
  </si>
  <si>
    <t>CDC39</t>
  </si>
  <si>
    <t>Component of the CCR4-NOT complex, which has multiple roles in regulating mRNA levels including regulation of transcription and destabilizing mRNAs by deadenylation; basal transcription factor</t>
  </si>
  <si>
    <t>CCR4-NOT core complex</t>
  </si>
  <si>
    <t>CDC50</t>
  </si>
  <si>
    <t>Endosomal protein that interacts with phospholipid flippase Drs2p; interaction with Cdc50p is essential for Drs2p catalytic activity; mutations affect cell polarity and polarized growth; similar to Lem3p; CDC50 has a paralog, YNR048W, that arose from the whole genome duplication</t>
  </si>
  <si>
    <t>GIT1</t>
  </si>
  <si>
    <t>Plasma membrane permease, mediates uptake of glycerophosphoinositol and glycerophosphocholine as sources of the nutrients inositol and phosphate; expression and transport rate are regulated by phosphate and inositol availability</t>
  </si>
  <si>
    <t>Putative protein of unknown function</t>
  </si>
  <si>
    <t>Putative protein of unknown function, involved in copper metabolism; similar to C. carbonum toxD gene; member of the quinone oxidoreductase family</t>
  </si>
  <si>
    <t>RMD1</t>
  </si>
  <si>
    <t>Cytoplasmic protein required for sporulation</t>
  </si>
  <si>
    <t>NHP10</t>
  </si>
  <si>
    <t>Protein related to mammalian high mobility group proteins; preferentially binds DNA ends, protecting them from exonucleatic cleavage; likely component of the chromatin-remodeling complex INO80 complex; proposed to be involved in DNA repair</t>
  </si>
  <si>
    <t>Ino80p complex</t>
  </si>
  <si>
    <t>MCD1</t>
  </si>
  <si>
    <t>Essential subunit of the cohesin complex required for sister chromatid cohesion in mitosis and meiosis; apoptosis induces cleavage and translocation of a C-terminal fragment to mitochondria; expression peaks in S phase</t>
  </si>
  <si>
    <t>nuclear cohesin complex</t>
  </si>
  <si>
    <t>ATP16</t>
  </si>
  <si>
    <t>Delta subunit of the central stalk of mitochondrial F1F0 ATP synthase, which is a large, evolutionarily conserved enzyme complex required for ATP synthesis; phosphorylated</t>
  </si>
  <si>
    <t>MED2</t>
  </si>
  <si>
    <t>PTC1</t>
  </si>
  <si>
    <t>Type 2C protein phosphatase (PP2C); dephosphorylates Hog1p, inactivating osmosensing MAPK cascade; involved in Fus3p activation during pheromone response; deletion affects precursor tRNA splicing, mitochondrial inheritance, and sporulation</t>
  </si>
  <si>
    <t>RPT2</t>
  </si>
  <si>
    <t>One of six ATPases of the 19S regulatory particle of the 26S proteasome involved in the degradation of ubiquitinated substrates; required for normal peptide hydrolysis by the core 20S particle</t>
  </si>
  <si>
    <t>19/22S regulator</t>
  </si>
  <si>
    <t>GRX6</t>
  </si>
  <si>
    <t>Cis-golgi localized monothiol glutaredoxin that binds an iron-sulfur cluster; more similar in activity to dithiol than other monothiol glutaredoxins; involved in the oxidative stress response; functional overlap with GRX7</t>
  </si>
  <si>
    <t>NOP1</t>
  </si>
  <si>
    <t>Nucleolar protein, component of the small subunit processome complex, which is required for processing of pre-18S rRNA; has similarity to mammalian fibrillarin</t>
  </si>
  <si>
    <t>box C/D snoRNP complex</t>
  </si>
  <si>
    <t>TSC13</t>
  </si>
  <si>
    <t>Enoyl reductase; catalyzes the last step in each cycle of very long chain fatty acid elongation; localizes to the ER, highly enriched in a structure marking nuclear-vacuolar junctions; coimmunoprecipitates with elongases Fen1p and Sur4p; protein abundance increases in response to DNA replication stress</t>
  </si>
  <si>
    <t>CDC7</t>
  </si>
  <si>
    <t>DDK (Dbf4-dependent kinase) catalytic subunit required for origin firing and replication fork progression in mitotic S phase through phosphorylation of Mcm2-7p complexes and Cdc45p; kinase activity correlates with cyclical DBF4 expression; required for pre-meiotic DNA replication, meiotic DSB formation, recruitment of the monopolin complex to kinetochores during meiosis I and as a gene-specific regulator of the meiosis-specific transcription factor Ndt80p</t>
  </si>
  <si>
    <t>Cdc7p/Dbf4p complex</t>
  </si>
  <si>
    <t>ERP3</t>
  </si>
  <si>
    <t>Protein with similarity to Emp24p and Erv25p, member of the p24 family involved in ER to Golgi transport</t>
  </si>
  <si>
    <t>OSH2</t>
  </si>
  <si>
    <t>Member of an oxysterol-binding protein family with seven members in S. cerevisiae; family members have overlapping, redundant functions in sterol metabolism and collectively perform a function essential for viability</t>
  </si>
  <si>
    <t>GPM2</t>
  </si>
  <si>
    <t>Homolog of Gpm1p phosphoglycerate mutase, which converts 3-phosphoglycerate to 2-phosphoglycerate in glycolysis; may be non-functional derivative of a gene duplication event</t>
  </si>
  <si>
    <t>GPD1</t>
  </si>
  <si>
    <t>NAD-dependent glycerol-3-phosphate dehydrogenase; key enzyme of glycerol synthesis, essential for growth under osmotic stress; expression regulated by high-osmolarity glycerol response pathway; homolog of Gpd2p; protein abundance increases in response to DNA replication stress</t>
  </si>
  <si>
    <t>Putative protein kinase, potentially phosphorylated by Cdc28p; interacts with ribosome biogenesis factors, Cka2, Gus1 and Arc1; protein abundance increases in response to DNA replication stress</t>
  </si>
  <si>
    <t>Putative protein of unknown function; the authentic, non-tagged protein is detected in highly purified mitochondria in high-throughput studies; YDL027C is not an essential gene</t>
  </si>
  <si>
    <t>MPS1</t>
  </si>
  <si>
    <t>Dual-specificity kinase required for spindle pole body (SPB) duplication and spindle checkpoint function; substrates include SPB proteins Spc42p, Spc110p, and Spc98p, mitotic exit network protein Mob1p, and checkpoint protein Mad1p</t>
  </si>
  <si>
    <t>ARP2</t>
  </si>
  <si>
    <t>Essential component of the Arp2/3 complex, which is a highly conserved actin nucleation center required for the motility and integrity of actin patches; involved in endocytosis and membrane growth and polarity</t>
  </si>
  <si>
    <t>PRP9</t>
  </si>
  <si>
    <t>Subunit of the SF3a splicing factor complex, required for spliceosome assembly; acts after the formation of the U1 snRNP-pre-mRNA complex</t>
  </si>
  <si>
    <t>Prp9p/Prp11p/Prp21p complex(SF3a complex), U2 snRNP complex</t>
  </si>
  <si>
    <t>DBP10</t>
  </si>
  <si>
    <t>Putative ATP-dependent RNA helicase of the DEAD-box protein family, constituent of 66S pre-ribosomal particles; essential protein involved in ribosome biogenesis</t>
  </si>
  <si>
    <t>PUS9</t>
  </si>
  <si>
    <t>Mitochondrial tRNA:pseudouridine synthase, catalyzes the formation of pseudouridine at position 32 in mitochondrial tRNAs; contains an N-terminal mitochondrial targeting sequence</t>
  </si>
  <si>
    <t>NAT1</t>
  </si>
  <si>
    <t>Subunit of the N-terminal acetyltransferase NatA (Nat1p, Ard1p, Nat5p); N-terminally acetylates many proteins, which influences multiple processes such as the cell cycle, heat-shock resistance, mating, sporulation, and telomeric silencing</t>
  </si>
  <si>
    <t>NatA complex</t>
  </si>
  <si>
    <t>SIR2</t>
  </si>
  <si>
    <t>Conserved NAD+ dependent histone deacetylase of the Sirtuin family; involved in regulation of lifespan; plays roles in silencing at HML, HMR, telomeres, and the rDNA locus; negatively regulates initiation of DNA replication; functions as a regulator of autophagy like mammalian homolog SIRT1, and also of mitophagy</t>
  </si>
  <si>
    <t>chromatin silencing complex, RENT complex</t>
  </si>
  <si>
    <t>PRP11</t>
  </si>
  <si>
    <t>Subunit of the SF3a splicing factor complex, required for spliceosome assembly</t>
  </si>
  <si>
    <t>MTF2</t>
  </si>
  <si>
    <t>Mitochondrial matrix protein that interacts with an N-terminal region of mitochondrial RNA polymerase (Rpo41p) and couples RNA processing and translation to transcription</t>
  </si>
  <si>
    <t>FAD1</t>
  </si>
  <si>
    <t>Flavin adenine dinucleotide (FAD) synthetase, performs the second step in synthesis of FAD from riboflavin</t>
  </si>
  <si>
    <t>MRP10</t>
  </si>
  <si>
    <t>Mitochondrial ribosomal protein of the small subunit; contains twin cysteine-x9-cysteine motifs</t>
  </si>
  <si>
    <t>SIT4</t>
  </si>
  <si>
    <t>Type 2A-related serine-threonine phosphatase that functions in the G1/S transition of the mitotic cycle; cytoplasmic and nuclear protein that modulates functions mediated by Pkc1p including cell wall and actin cytoskeleton organization</t>
  </si>
  <si>
    <t>Sap190p/Sit4p complex, Sap155p/Sit4p complex, Tap42p/Sit4p/Rrd1p complex, Sap185p/Sit4p complex</t>
  </si>
  <si>
    <t>LHP1</t>
  </si>
  <si>
    <t>RNA binding protein required for maturation of tRNA and U6 snRNA precursors; acts as a molecular chaperone for RNAs transcribed by polymerase III; homologous to human La (SS-B) autoantigen</t>
  </si>
  <si>
    <t>SLC1</t>
  </si>
  <si>
    <t>1-acyl-sn-glycerol-3-phosphate acyltransferase, catalyzes the acylation of lysophosphatidic acid to form phosphatidic acid, a key intermediate in lipid metabolism; enzymatic activity detected in lipid particles and microsomes</t>
  </si>
  <si>
    <t>PBP4</t>
  </si>
  <si>
    <t>Pbp1p binding protein, interacts strongly with Pab1p-binding protein 1 (Pbp1p) in the yeast two-hybrid system; also interacts with Lsm12p in a copurification assay</t>
  </si>
  <si>
    <t>PSA1</t>
  </si>
  <si>
    <t>GDP-mannose pyrophosphorylase (mannose-1-phosphate guanyltransferase), synthesizes GDP-mannose from GTP and mannose-1-phosphate in cell wall biosynthesis; required for normal cell wall structure</t>
  </si>
  <si>
    <t>MBP1</t>
  </si>
  <si>
    <t>Transcription factor involved in regulation of cell cycle progression from G1 to S phase, forms a complex with Swi6p that binds to MluI cell cycle box regulatory element in promoters of DNA synthesis genes</t>
  </si>
  <si>
    <t>MBF complex</t>
  </si>
  <si>
    <t>USO1</t>
  </si>
  <si>
    <t>Essential protein involved in the vesicle-mediated ER to Golgi transport step of secretion; binds membranes and functions during vesicle docking to the Golgi; required for assembly of the ER-to-Golgi SNARE complex</t>
  </si>
  <si>
    <t>TSR1</t>
  </si>
  <si>
    <t>Protein required for processing of 20S pre-rRNA in the cytoplasm; associates with pre-40S ribosomal particles; inhibits the premature association of 60S subunits with assembling 40S subunits in the cytoplasm; similar to Bms1p</t>
  </si>
  <si>
    <t>RPS29B</t>
  </si>
  <si>
    <t>Protein component of the small (40S) ribosomal subunit; homologous to mammalian ribosomal protein S29 and bacterial S14; RPS29B has a paralog, RPS29A, that arose from the whole genome duplication</t>
  </si>
  <si>
    <t>Protein required for biogenesis of the large ribosomal subunit; green fluorescent protein (GFP)-fusion protein localizes to the cytoplasm and nucleus</t>
  </si>
  <si>
    <t>UBC9</t>
  </si>
  <si>
    <t>SUMO-conjugating enzyme involved in the Smt3p conjugation pathway; nuclear protein required for S- and M-phase cyclin degradation and mitotic control; involved in proteolysis mediated by the anaphase-promoting complex cyclosome (APCC)</t>
  </si>
  <si>
    <t>PEX19</t>
  </si>
  <si>
    <t>Chaperone and import receptor for newly-synthesized class I PMPs; binds peroxisomal membrane proteins (PMPs) in the cytoplasm and delivers them to the peroxisome for subsequent insertion into the peroxisomal membrane; interacts with Myo2p and contributes to peroxisome partitioning</t>
  </si>
  <si>
    <t>IDP1</t>
  </si>
  <si>
    <t>Mitochondrial NADP-specific isocitrate dehydrogenase, catalyzes the oxidation of isocitrate to alpha-ketoglutarate; not required for mitochondrial respiration and may function to divert alpha-ketoglutarate to biosynthetic processes</t>
  </si>
  <si>
    <t>BDF2</t>
  </si>
  <si>
    <t>Protein involved in transcription initiation; acts at TATA-containing promoters; associates with the basal transcription factor TFIID; contains two bromodomains; corresponds to the C-terminal region of mammalian TAF1; redundant with Bdf1p; protein abundance increases in response to DNA replication stress</t>
  </si>
  <si>
    <t>YET3</t>
  </si>
  <si>
    <t>Protein of unknown function; YET3 null mutant decreases the level of secreted invertase; homolog of human BAP31 protein; protein abundance increases in response to DNA replication stress</t>
  </si>
  <si>
    <t>Putative protein of unknown function; YDL073W is not an essential gene</t>
  </si>
  <si>
    <t>BRE1</t>
  </si>
  <si>
    <t>E3 ubiquitin ligase, forms heterodimer with Rad6p to monoubiquinate histone H2B-K123, which is required for the subsequent methylation of histone H3-K4 and H3-K79; required for DSBR, transcription, silencing, and checkpoint control</t>
  </si>
  <si>
    <t>Lge1p/Bre1p complex</t>
  </si>
  <si>
    <t>RPL31A</t>
  </si>
  <si>
    <t>Ribosomal 60S subunit protein L31A; associates with karyopherin Sxm1p; loss of both Rpl31p and Rpl39p confers lethality; homologous to mammalian ribosomal protein L31, no bacterial homolog; RPL31A has a paralog, RPL31B, that arose from the whole genome duplication</t>
  </si>
  <si>
    <t>RXT3</t>
  </si>
  <si>
    <t>Subunit of the RPD3L complex; involved in histone deacetylation; protein abundance increases in response to DNA replication stress</t>
  </si>
  <si>
    <t>VAM6</t>
  </si>
  <si>
    <t>Vacuolar protein that plays a critical role in the tethering steps of vacuolar membrane fusion by facilitating guanine nucleotide exchange on small guanosine triphosphatase Ypt7p</t>
  </si>
  <si>
    <t>HOPS complex</t>
  </si>
  <si>
    <t>MDH3</t>
  </si>
  <si>
    <t>Peroxisomal malate dehydrogenase, catalyzes interconversion of malate and oxaloacetate; involved in the glyoxylate cycle</t>
  </si>
  <si>
    <t>RPL13A</t>
  </si>
  <si>
    <t>Ribosomal 60S subunit protein L13A; not essential for viability; homologous to mammalian ribosomal protein L13, no bacterial homolog; RPL13A has a paralog, RPL13B, that arose from the whole genome duplication</t>
  </si>
  <si>
    <t>RPS16B</t>
  </si>
  <si>
    <t>Protein component of the small (40S) ribosomal subunit; homologous to mammalian ribosomal protein S16 and bacterial S9; RPS16B has a paralog, RPS16A, that arose from the whole genome duplication</t>
  </si>
  <si>
    <t>SUB2</t>
  </si>
  <si>
    <t>Component of the TREX complex required for nuclear mRNA export; member of the DEAD-box RNA helicase superfamily and is involved in early and late steps of spliceosome assembly; homolog of the human splicing factor hUAP56</t>
  </si>
  <si>
    <t>transcription export complex</t>
  </si>
  <si>
    <t>Putative protein of unknown function; green fluorescent protein (GFP)-fusion protein localizes to the cytoplasm and nucleus</t>
  </si>
  <si>
    <t>Putative protein of unknown function; the authentic, non-tagged protein is detected in highly purified mitochondria in high-throughput studies; YDL086W is not an essential gene</t>
  </si>
  <si>
    <t>LUC7</t>
  </si>
  <si>
    <t>Essential protein associated with the U1 snRNP complex; splicing factor involved in recognition of 5' splice site; contains two zinc finger motifs; N-terminal zinc finger binds pre-mRNA</t>
  </si>
  <si>
    <t>ASM4</t>
  </si>
  <si>
    <t>FG-nucleoporin component of central core of the nuclear pore complex (NPC); contributes directly to nucleocytoplasmic transport; induces membrane tubulation, which may contribute to nuclear pore assembly</t>
  </si>
  <si>
    <t>NUR1</t>
  </si>
  <si>
    <t>Protein of unknown function; interacts with Csm1p, Lrs4p; required for rDNA repeat stability; null mutant causes increase in unequal sister-chromatid exchange; GFP-fusion protein localizes to the nuclear periphery, possible Cdc28p substrate</t>
  </si>
  <si>
    <t>RAM1</t>
  </si>
  <si>
    <t>Beta subunit of the CAAX farnesyltransferase (FTase) that prenylates the a-factor mating pheromone and Ras proteins; required for the membrane localization of Ras proteins and a-factor; homolog of the mammalian FTase beta subunit</t>
  </si>
  <si>
    <t>protein farnesyltransferase complex</t>
  </si>
  <si>
    <t>SRP14</t>
  </si>
  <si>
    <t>Signal recognition particle (SRP) subunit, interacts with the RNA component of SRP to form the Alu domain, which is the region of SRP responsible for arrest of nascent chain elongation during membrane targeting; homolog of mammalian SRP14</t>
  </si>
  <si>
    <t>Signal recognition particle (SRP)</t>
  </si>
  <si>
    <t>PMT1</t>
  </si>
  <si>
    <t>Protein O-mannosyltransferase of the ER membrane; transfers mannose from dolichyl phosphate-D-mannose to protein serine and threonine residues; 1 of 7 related proteins involved in O-glycosylation which is essential for cell wall rigidity; involved in ER quality control; amino terminus faces cytoplasm, carboxyl terminus faces ER lumen</t>
  </si>
  <si>
    <t>RPN6</t>
  </si>
  <si>
    <t>Essential, non-ATPase regulatory subunit of the 26S proteasome lid; required for the assembly and activity of the 26S proteasome; the human homolog (S9 protein) partially rescues Rpn6p depletion; protein abundance increases in response to DNA replication stress</t>
  </si>
  <si>
    <t>SNU23</t>
  </si>
  <si>
    <t>Component of U4/U6.U5 snRNP involved in mRNA splicing via spliceosome</t>
  </si>
  <si>
    <t>BUG1</t>
  </si>
  <si>
    <t>Cis-golgi localized protein involved in ER to Golgi transport; forms a complex with the mammalian GRASP65 homolog, Grh1p; mutants are compromised for the fusion of ER-derived vesicles with Golgi membranes</t>
  </si>
  <si>
    <t>Grh1p/Bug1p complex</t>
  </si>
  <si>
    <t>GET3</t>
  </si>
  <si>
    <t>Guanine nucleotide exchange factor for Gpa1p; amplifies G protein signaling; subunit of the GET complex, which is involved in Golgi to ER trafficking and insertion of proteins into the ER membrane; has low-level ATPase activity; protein abundance increases in response to DNA replication stress</t>
  </si>
  <si>
    <t>GET complex</t>
  </si>
  <si>
    <t>DUN1</t>
  </si>
  <si>
    <t>Cell-cycle checkpoint serine-threonine kinase required for DNA damage-induced transcription of certain target genes, phosphorylation of Rad55p and Sml1p, and transient G2/M arrest after DNA damage; also regulates postreplicative DNA repair</t>
  </si>
  <si>
    <t>POL3</t>
  </si>
  <si>
    <t>Catalytic subunit of DNA polymerase delta; required for chromosomal DNA replication during mitosis and meiosis, intragenic recombination, repair of double strand DNA breaks, and DNA replication during nucleotide excision repair (NER)</t>
  </si>
  <si>
    <t>DNA polymerase delta complex</t>
  </si>
  <si>
    <t>QRI1</t>
  </si>
  <si>
    <t>UDP-N-acetylglucosamine pyrophosphorylase; catalyzes the formation of UDP-N-acetylglucosamine (UDP-GlcNAc), which is important in cell wall biosynthesis, protein N-glycosylation, and GPI anchor biosynthesis; protein abundance increases in response to DNA replication stress</t>
  </si>
  <si>
    <t>NSE4</t>
  </si>
  <si>
    <t>Component of the SMC5-SMC6 complex; this complex plays a key role in the removal of X-shaped DNA structures that arise between sister chromatids during DNA replication and repair</t>
  </si>
  <si>
    <t>smc5p-Smc6p complex</t>
  </si>
  <si>
    <t>PHO2</t>
  </si>
  <si>
    <t>Homeobox transcription factor; regulatory targets include genes involved in phosphate metabolism; binds cooperatively with Pho4p to the PHO5 promoter; phosphorylation of Pho2p facilitates interaction with Pho4p</t>
  </si>
  <si>
    <t>MSS2</t>
  </si>
  <si>
    <t>Peripherally bound inner membrane protein of the mitochondrial matrix involved in membrane insertion of C-terminus of Cox2p, interacts genetically and physically with Cox18p</t>
  </si>
  <si>
    <t>KIN28</t>
  </si>
  <si>
    <t>Serine/threonine protein kinase, subunit of the transcription factor TFIIH; involved in transcription initiation at RNA polymerase II promoters</t>
  </si>
  <si>
    <t>transcription factor TFIIH complex</t>
  </si>
  <si>
    <t>TMA17</t>
  </si>
  <si>
    <t>Protein of unknown function that associates with ribosomes; heterozygous deletion demonstrated increases in chromosome instability in a rad9 deletion background; protein abundance is decreased upon intracellular iron depletion</t>
  </si>
  <si>
    <t>RRP42</t>
  </si>
  <si>
    <t>Exosome non-catalytic core component; involved in 3'-5' RNA processing and degradation in both the nucleus and the cytoplasm; has similarity to E. coli RNase PH and to human hRrp42p (EXOSC7)</t>
  </si>
  <si>
    <t>TRM3</t>
  </si>
  <si>
    <t>2'-O-ribose methyltransferase, catalyzes the ribose methylation of the guanosine nucleotide at position 18 of tRNAs</t>
  </si>
  <si>
    <t>ATG20</t>
  </si>
  <si>
    <t>Sorting nexin family member required for the cytoplasm-to-vacuole targeting (Cvt) pathway and for endosomal sorting; has a Phox homology domain that binds phosphatidylinositol-3-phosphate; interacts with Snx4p; potential Cdc28p substrate</t>
  </si>
  <si>
    <t>Atg20p/Snx4p/Snx41p complex</t>
  </si>
  <si>
    <t>IWR1</t>
  </si>
  <si>
    <t>RNA polymerase II transport factor, conserved from yeast to humans; involved in both basal and regulated transcription from RNA polymerase II (RNAP II) promoters, but not itself a transcription factor; interacts with most of the RNAP II subunits; nucleo-cytoplasmic shuttling protein; deletion causes hypersensitivity to K1 killer toxin; protein abundance increases in response to DNA replication stress</t>
  </si>
  <si>
    <t>NUP84</t>
  </si>
  <si>
    <t>Subunit of the Nup84p subcomplex of the nuclear pore complex (NPC); contributes to nucleocytoplasmic transport and NPC biogenesis; also plays roles in several processes that may require localization of genes or chromosomes at the nuclear periphery, including double-strand break repair, transcription and chromatin silencing; homologous to human NUP107</t>
  </si>
  <si>
    <t>Nup84p complex</t>
  </si>
  <si>
    <t>CYK3</t>
  </si>
  <si>
    <t>SH3-domain protein located in the mother-bud neck and the cytokinetic actin ring; mutant phenotype and genetic interactions suggest a role in cytokinesis</t>
  </si>
  <si>
    <t>YFH1</t>
  </si>
  <si>
    <t>Mitochondrial matrix iron chaperone; oxidizes and stores iron; interacts with Isu1p to promote Fe-S cluster assembly; mutation results in multiple Fe/S-dependent enzyme deficiencies; human frataxin homolog is mutated in Friedrich's ataxia</t>
  </si>
  <si>
    <t>Putative protein of unknown function; green fluorescent protein (GFP)-fusion protein localizes to the endoplasmic reticulum; YDL121C is not an essential protein</t>
  </si>
  <si>
    <t>UBP1</t>
  </si>
  <si>
    <t>Ubiquitin-specific protease that removes ubiquitin from ubiquitinated proteins; cleaves at the C terminus of ubiquitin fusions irrespective of their size; capable of cleaving polyubiquitin chains</t>
  </si>
  <si>
    <t>NADPH-dependent alpha-keto amide reductase; reduces aromatic alpha-keto amides, aliphatic alpha-keto esters, and aromatic alpha-keto esters; member of the aldo-keto reductase (AKR) family; protein abundance increases in response to DNA replication stress</t>
  </si>
  <si>
    <t>HNT1</t>
  </si>
  <si>
    <t>Adenosine 5'-monophosphoramidase; interacts physically and genetically with Kin28p, a CDK and TFIIK subunit, and genetically with CAK1; member of the histidine triad (HIT) superfamily of nucleotide-binding proteins and similar to Hint; protein abundance increases in response to DNA replication stress</t>
  </si>
  <si>
    <t>CDC48</t>
  </si>
  <si>
    <t>AAA ATPase involved in multiple processes; subunit of a polyubiquitin-selective segregase complex involved in ERAD, cell wall integrity during heat stress and mitotic spindle disassembly; subunit of a complex involved in mitochondria-associated degradation; role in mobilizing membrane bound transcription factors by regulated ubiquitin/proteasome-dependent processing; roles in macroautophagy, PMN, ribophagy, and homotypic ER membrane fusion; functional ortholog of p97/VCP</t>
  </si>
  <si>
    <t>RPP1B</t>
  </si>
  <si>
    <t>Ribosomal protein P1 beta, component of the ribosomal stalk, which is involved in interaction of translational elongation factors with ribosome; accumulation is regulated by phosphorylation and interaction with the P2 stalk component</t>
  </si>
  <si>
    <t>STF1</t>
  </si>
  <si>
    <t>Protein involved in regulation of the mitochondrial F1F0-ATP synthase; Stf1p and Stf2p act as stabilizing factors that enhance inhibitory action of the Inh1p protein; protein abundance increases in response to DNA replication stress</t>
  </si>
  <si>
    <t>mitochondrial ATPase inhibitor complex</t>
  </si>
  <si>
    <t>LYS21</t>
  </si>
  <si>
    <t>Homocitrate synthase isozyme; catalyzes the condensation of acetyl-CoA and alpha-ketoglutarate to form homocitrate, which is the first step in the lysine biosynthesis pathway; LYS21 has a paralog, LYS20, that arose from the whole genome duplication</t>
  </si>
  <si>
    <t>CDC53</t>
  </si>
  <si>
    <t>Cullin, structural protein of SCF complexes (which also contain Skp1p, Cdc34p, Hrt1p and an F-box protein) involved in ubiquitination; SCF promotes the G1-S transition by targeting G1 cyclins and the Cln-CDK inhibitor Sic1p for degradation</t>
  </si>
  <si>
    <t>SCF-CDC4 complex, nuclear ubiquitin ligase complex</t>
  </si>
  <si>
    <t>PPH21</t>
  </si>
  <si>
    <t>Catalytic subunit of protein phosphatase 2A (PP2A), functionally redundant with Pph22p; methylated at C terminus; forms alternate complexes with several regulatory subunits; involved in signal transduction and regulation of mitosis</t>
  </si>
  <si>
    <t>protein phosphatase type 2A complex (Cdc55p), protein phosphatase type 2A complex (Rts1p), Tap42p/Pph21p/Rrd2p complex</t>
  </si>
  <si>
    <t>RDI1</t>
  </si>
  <si>
    <t>Rho GDP dissociation inhibitor; involved in the localization and regulation of Cdc42p and Rho1p; protein abundance increases in response to DNA replication stress</t>
  </si>
  <si>
    <t>RPL35B</t>
  </si>
  <si>
    <t>Ribosomal 60S subunit protein L35B; homologous to mammalian ribosomal protein L35 and bacterial L29; RPL35B has a paralog, RPL35A, that arose from the whole genome duplication</t>
  </si>
  <si>
    <t>ARF2</t>
  </si>
  <si>
    <t>ADP-ribosylation factor, GTPase of the Ras superfamily involved in regulation of coated formation vesicles in intracellular trafficking within the Golgi; functionally interchangeable with Arf1p</t>
  </si>
  <si>
    <t>RPO21</t>
  </si>
  <si>
    <t>RNA polymerase II largest subunit B220, part of central core; phosphorylation of C-terminal heptapeptide repeat domain regulates association with transcription and splicing factors; similar to bacterial beta-prime</t>
  </si>
  <si>
    <t>DNA-directed RNA polymerase II complex</t>
  </si>
  <si>
    <t>BPL1</t>
  </si>
  <si>
    <t>Biotin:apoprotein ligase, covalently modifies proteins with the addition of biotin, required for acetyl-CoA carboxylase (Acc1p) holoenzyme formation</t>
  </si>
  <si>
    <t>CCT4</t>
  </si>
  <si>
    <t>Subunit of the cytosolic chaperonin Cct ring complex, related to Tcp1p, required for the assembly of actin and tubulins in vivo</t>
  </si>
  <si>
    <t>chaperonin-containing T-complex</t>
  </si>
  <si>
    <t>Putative protein of unknown function; green fluorescent protein (GFP)-fusion protein localizes to the cytoplasm and nucleus; YDL144C is not an essential gene; protein abundance increases in response to DNA replication stress</t>
  </si>
  <si>
    <t>COP1</t>
  </si>
  <si>
    <t>Alpha subunit of COPI vesicle coatomer complex, which surrounds transport vesicles in the early secretory pathway</t>
  </si>
  <si>
    <t>COPI</t>
  </si>
  <si>
    <t>RPN5</t>
  </si>
  <si>
    <t>Subunit of the COP9 signalosome (CSN) and non-ATPase regulatory subunit of the 26S proteasome lid, similar to mammalian p55 subunit and to another S. cerevisiae regulatory subunit, Rpn7p; Rpn5p is an essential protein</t>
  </si>
  <si>
    <t>NOP14</t>
  </si>
  <si>
    <t>Nucleolar protein, forms a complex with Noc4p that mediates maturation and nuclear export of 40S ribosomal subunits; also present in the small subunit processome complex, which is required for processing of pre-18S rRNA</t>
  </si>
  <si>
    <t>Noc4p/Nop14p complex</t>
  </si>
  <si>
    <t>ATG9</t>
  </si>
  <si>
    <t>Transmembrane protein involved in forming Cvt and autophagic vesicles; cycles between the phagophore assembly site (PAS) and other cytosolic punctate structures, not found in autophagosomes; may be involved in membrane delivery to the PAS</t>
  </si>
  <si>
    <t>RPC53</t>
  </si>
  <si>
    <t>RNA polymerase III subunit C53</t>
  </si>
  <si>
    <t>DNA-directed RNA polymerase III complex</t>
  </si>
  <si>
    <t>SAS10</t>
  </si>
  <si>
    <t>Essential subunit of U3-containing Small Subunit (SSU) processome complex involved in production of 18S rRNA and assembly of small ribosomal subunit; disrupts silencing when overproduced; mutant has increased aneuploidy tolerance</t>
  </si>
  <si>
    <t>DNA-binding protein with preference for UV-damaged DNA; protein sequence contains three WD domains (WD-40 repeat); green fluorescent protein (GFP)-fusion protein localizes to the cytoplasm and nucleus; potential regulatory target of Mbp1p, which binds to the promoter region; co-localizes with Hos2p in nuclear foci in response to DNA damage by MMS</t>
  </si>
  <si>
    <t>STE7</t>
  </si>
  <si>
    <t>Signal transducing MAP kinase kinase involved in pheromone response, where it phosphorylates Fus3p, and in the pseudohyphal/invasive growth pathway, through phosphorylation of Kss1p; phosphorylated by Ste11p, degraded by ubiquitin pathway</t>
  </si>
  <si>
    <t>DHH1</t>
  </si>
  <si>
    <t>Cytoplasmic DExD/H-box helicase, stimulates mRNA decapping; coordinates distinct steps in mRNA function and decay, interacts with both the decapping and deadenylase complexes, may have a role in mRNA export and translation; C-terminus of Dhh1p interacts with Ngr1p and promotes POR1, but not EDC1 mRNA decay</t>
  </si>
  <si>
    <t>YDL160C-A</t>
  </si>
  <si>
    <t>Component of the heterotetrameric MHF histone-fold complex; in humans the MMF complex interacts with both DNA and Mph1p ortholog FANCM to stabilize and remodel blocked replication forks and repair damaged DNA; mhf2 srs2 double mutants are MMS hypersensitive; orthologous to human centromere constitutive-associated network (CCAN) subunit CENP-X, also known as MHF2</t>
  </si>
  <si>
    <t>ENT1</t>
  </si>
  <si>
    <t>Epsin-like protein involved in endocytosis and actin patch assembly and functionally redundant with Ent2p; binds clathrin via a clathrin-binding domain motif at C-terminus</t>
  </si>
  <si>
    <t>CDC9</t>
  </si>
  <si>
    <t>DNA ligase found in the nucleus and mitochondria, an essential enzyme that joins Okazaki fragments during DNA replication; also acts in nucleotide excision repair, base excision repair, and recombination</t>
  </si>
  <si>
    <t>CDC36</t>
  </si>
  <si>
    <t>FAP7</t>
  </si>
  <si>
    <t>Essential NTPase required for small ribosome subunit synthesis, mediates processing of the 20S pre-rRNA at site D in the cytoplasm but associates only transiently with 43S preribosomes via Rps14p, may be the endonuclease for site D</t>
  </si>
  <si>
    <t>NRP1</t>
  </si>
  <si>
    <t>Putative RNA binding protein of unknown function; localizes to stress granules induced by glucose deprivation; predicted to be involved in ribosome biogenesis</t>
  </si>
  <si>
    <t>SFA1</t>
  </si>
  <si>
    <t>Bifunctional alcohol dehydrogenase and formaldehyde dehydrogenase; formaldehyde dehydrogenase activity is glutathione-dependent; functions in formaldehyde detoxification and formation of long chain and complex alcohols, regulated by Hog1p-Sko1p; protein abundance increases in response to DNA replication stress</t>
  </si>
  <si>
    <t>GLT1</t>
  </si>
  <si>
    <t>NAD(+)-dependent glutamate synthase (GOGAT), synthesizes glutamate from glutamine and alpha-ketoglutarate; with Gln1p, forms the secondary pathway for glutamate biosynthesis from ammonia; expression regulated by nitrogen source</t>
  </si>
  <si>
    <t>Putative protein of unknown function; hyperphosphorylated upon rapamycin treatment in a Tap42p-dependent manner; green fluorescent protein (GFP)-fusion protein localizes to the cytoplasm; PAR32 is not an essential gene</t>
  </si>
  <si>
    <t>DLD1</t>
  </si>
  <si>
    <t>D-lactate dehydrogenase, oxidizes D-lactate to pyruvate, transcription is heme-dependent, repressed by glucose, and derepressed in ethanol or lactate; located in the mitochondrial inner membrane</t>
  </si>
  <si>
    <t>AIR2</t>
  </si>
  <si>
    <t>RNA-binding subunit of the TRAMP nuclear RNA surveillance complex; involved in nuclear RNA processing and degradation; involved in TRAMP complex assembly as a bridge between Mtr4p and Trf4p; stimulates the poly(A) polymerase activity of Pap2p in vitro; functionally redundant with Air1p; has 5 zinc knuckle motifs</t>
  </si>
  <si>
    <t>TRAMP complex (Air2p)</t>
  </si>
  <si>
    <t>Putative protein of unknown function; similar to the mouse IMPACT gene; YDL177C is not an essential gene</t>
  </si>
  <si>
    <t>DLD2</t>
  </si>
  <si>
    <t>D-lactate dehydrogenase, located in the mitochondrial matrix</t>
  </si>
  <si>
    <t>INH1</t>
  </si>
  <si>
    <t>Protein that inhibits ATP hydrolysis by the F1F0-ATP synthase; inhibitory function is enhanced by stabilizing proteins Stf1p and Stf2p; has similarity to Stf1p; has a calmodulin-binding motif and binds calmodulin in vitro</t>
  </si>
  <si>
    <t>mitochondrial ATPase inhibitor complex, F0/F1 ATP synthase (complex V)</t>
  </si>
  <si>
    <t>LYS20</t>
  </si>
  <si>
    <t>Homocitrate synthase isozyme; catalyzes the condensation of acetyl-CoA and alpha-ketoglutarate to form homocitrate, which is the first step in the lysine biosynthesis pathway; LYS20 has a paralog, LYS21, that arose from the whole genome duplication</t>
  </si>
  <si>
    <t>Mitochondrial inner-membrane protein thought to be involved in the formation of an active mitochondrial K+/H+ exchanger (KHE) system; non-essential gene</t>
  </si>
  <si>
    <t>TFP1</t>
  </si>
  <si>
    <t>Subunit A of the eight-subunit V1 peripheral membrane domain of the vacuolar H+-ATPase; protein precursor undergoes self-catalyzed splicing to yield the extein Tfp1p and the intein Vde (PI-SceI), which is a site-specific endonuclease</t>
  </si>
  <si>
    <t>PPH22</t>
  </si>
  <si>
    <t>Catalytic subunit of protein phosphatase 2A (PP2A); functionally redundant with Pph21p; methylated at C terminus; forms alternate complexes with several regulatory subunits; involved in signal transduction and regulation of mitosis; protein abundance increases in response to DNA replication stress</t>
  </si>
  <si>
    <t>RBS1</t>
  </si>
  <si>
    <t>Protein of unknown function, identified as a high copy suppressor of psk1 psk2 mutations that confer temperature-sensitivity for galactose utilization; proposed to bind single-stranded nucleic acids via its R3H domain</t>
  </si>
  <si>
    <t>UFD2</t>
  </si>
  <si>
    <t>Ubiquitin chain assembly factor (E4) that cooperates with a ubiquitin-activating enzyme (E1), a ubiquitin-conjugating enzyme (E2), and a ubiquitin protein ligase (E3) to conjugate ubiquitin to substrates; also functions as an E3</t>
  </si>
  <si>
    <t>RPL35A</t>
  </si>
  <si>
    <t>Ribosomal 60S subunit protein L35A; homologous to mammalian ribosomal protein L35 and bacterial L29; RPL35A has a paralog, RPL35B, that arose from the whole genome duplication</t>
  </si>
  <si>
    <t>ARF1</t>
  </si>
  <si>
    <t>ADP-ribosylation factor, GTPase of the Ras superfamily involved in regulation of coated vesicle formation in intracellular trafficking within the Golgi; functionally interchangeable with Arf2p</t>
  </si>
  <si>
    <t>Chs5p/Arf-1binding proteins (ChAPs)</t>
  </si>
  <si>
    <t>NUS1</t>
  </si>
  <si>
    <t>Putative prenyltransferase, required for cell viability; proposed to be involved in protein trafficking because tet-repressible mutant shows accumulation of hypoglycosylated forms of CPY</t>
  </si>
  <si>
    <t>SEC31</t>
  </si>
  <si>
    <t>Component of the Sec13p-Sec31p complex of the COPII vesicle coat, required for vesicle formation in ER to Golgi transport; mutant has increased aneuploidy tolerance</t>
  </si>
  <si>
    <t>GGC1</t>
  </si>
  <si>
    <t>Mitochondrial GTP/GDP transporter, essential for mitochondrial genome maintenance; has a role in mitochondrial iron transport; member of the mitochondrial carrier family</t>
  </si>
  <si>
    <t>TRM8</t>
  </si>
  <si>
    <t>Noncatalytic subunit of a tRNA methyltransferase complex; Trm8p and Trm82p comprise an enzyme that catalyzes a methyl-transfer from S-adenosyl-l-methionine to the N(7) atom of guanine at position 46 in tRNA; Trm8 lacks catalytic activity if not bound to Trm82p</t>
  </si>
  <si>
    <t>tRNA Methyltransferase Complex</t>
  </si>
  <si>
    <t>MRPL11</t>
  </si>
  <si>
    <t>ACK1</t>
  </si>
  <si>
    <t>Protein that functions upstream of Pkc1p in the cell wall integrity pathway; GFP-fusion protein expression is induced in response to the DNA-damaging agent MMS; non-tagged Ack1p is detected in purified mitochondria</t>
  </si>
  <si>
    <t>RTN2</t>
  </si>
  <si>
    <t>Reticulon protein that stabilizes membrane curvature; interacts with Rtn1p, Yop1p, and Sey1p to maintain tubular ER morphology; involved in nuclear pore assembly; interacts with exocyst subunit Sec6p, with Yip3p, and with Sbh1p; similar to and much less abundant than Rtn1p; rtn1 rtn2 yop1 triple mutant lacks tubular ER; member of the RTNLA (reticulon-like A) subfamily; protein abundance increases in response to DNA replication stress</t>
  </si>
  <si>
    <t>HEM3</t>
  </si>
  <si>
    <t>Porphobilinogen deaminase, catalyzes the conversion of 4-porphobilinogen to hydroxymethylbilane, the third step in heme biosynthesis; localizes to the cytoplasm and nucleus; expression is regulated by Hap2p-Hap3p, but not by levels of heme</t>
  </si>
  <si>
    <t>GLE1</t>
  </si>
  <si>
    <t>Cytoplasmic nucleoporin required for polyadenylated RNA export; not essential for protein import; contains a nuclear export signal; when bound to inositol hexakisphosphate (IP6), functions as an activator for the Dbp5p ATPase activity at the nuclear pore complex during mRNA export</t>
  </si>
  <si>
    <t>Nup82 nuclear pore subcomplex</t>
  </si>
  <si>
    <t>NHP2</t>
  </si>
  <si>
    <t>Nuclear protein related to mammalian high mobility group (HMG) proteins, essential for function of H/ACA-type snoRNPs, which are involved in 18S rRNA processing</t>
  </si>
  <si>
    <t>CWC2</t>
  </si>
  <si>
    <t>Member of the NineTeen Complex (NTC) that contains Prp19p and stabilizes U6 snRNA in catalytic forms of the spliceosome containing U2, U5, and U6 snRNAs; binds directly to U6 snRNA; similar to S. pombe Cwf2</t>
  </si>
  <si>
    <t>SHR3</t>
  </si>
  <si>
    <t>Endoplasmic reticulum packaging chaperone, required for incorporation of amino acid permeases into COPII coated vesicles for transport to the cell surface</t>
  </si>
  <si>
    <t>NOP6</t>
  </si>
  <si>
    <t>rRNA-binding protein required for 40S ribosomal subunit biogenesis; contains an RNA recognition motif (RRM); hydrophilin essential to overcome the stress of the desiccation-rehydration process; NOP6 may be a fungal-specific gene as no homologs have been yet identified in higher eukaryotes</t>
  </si>
  <si>
    <t>GDH2</t>
  </si>
  <si>
    <t>NAD(+)-dependent glutamate dehydrogenase, degrades glutamate to ammonia and alpha-ketoglutarate; expression sensitive to nitrogen catabolite repression and intracellular ammonia levels</t>
  </si>
  <si>
    <t>TIM22</t>
  </si>
  <si>
    <t>Essential core component of the mitochondrial TIM22 complex involved in insertion of polytopic proteins into the inner membrane; forms the channel through which proteins are imported</t>
  </si>
  <si>
    <t>DTD1</t>
  </si>
  <si>
    <t>D-Tyr-tRNA(Tyr) deacylase, functions in protein translation, may affect nonsense suppression via alteration of the protein synthesis machinery; ubiquitous among eukaryotes</t>
  </si>
  <si>
    <t>CDC13</t>
  </si>
  <si>
    <t>Single stranded DNA-binding protein found at TG1-3 telomere G-tails; regulates telomere replication through recruitment of specific sub-complexes, but the essential function is telomere capping; autophagy and proteasome are involved in Cdc13p degradation</t>
  </si>
  <si>
    <t>HBT1</t>
  </si>
  <si>
    <t>Substrate of the Hub1p ubiquitin-like protein that localizes to the shmoo tip (mating projection); mutants are defective for mating projection formation, thereby implicating Hbt1p in polarized cell morphogenesis</t>
  </si>
  <si>
    <t>WHI4</t>
  </si>
  <si>
    <t>Putative RNA binding protein and partially redundant Whi3p homolog that regulates the cell size requirement for passage through Start and commitment to cell division</t>
  </si>
  <si>
    <t>SHS1</t>
  </si>
  <si>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undergoes sumoylation and phosphorylation during mitosis; protein abundance increases in response to DNA replication stress</t>
  </si>
  <si>
    <t>GCS1</t>
  </si>
  <si>
    <t>ADP-ribosylation factor GTPase activating protein (ARF GAP), involved in ER-Golgi transport; shares functional similarity with Glo3p</t>
  </si>
  <si>
    <t>SSB1</t>
  </si>
  <si>
    <t>Cytoplasmic ATPase that is a ribosome-associated molecular chaperone, functions with J-protein partner Zuo1p; may be involved in folding of newly-made polypeptide chains; member of the HSP70 family; interacts with phosphatase subunit Reg1p</t>
  </si>
  <si>
    <t>PTP1</t>
  </si>
  <si>
    <t>Phosphotyrosine-specific protein phosphatase that dephosphorylates a broad range of substrates in vivo, including Fpr3p; localized to the cytoplasm and the mitochondria; proposed to be a negative regulator of filamentation</t>
  </si>
  <si>
    <t>Regulator of filamentous growth; interacts with FLO11 promoter and regulates FLO11 expression; binds to transcription factors Flo8p and Mss11p; green fluorescent protein (GFP)-fusion protein localizes to the nucleus; YDL233W is not an essential gene</t>
  </si>
  <si>
    <t>GYP7</t>
  </si>
  <si>
    <t>GTPase-activating protein for yeast Rab family members including: Ypt7p (most effective), Ypt1p, Ypt31p, and Ypt32p (in vitro); involved in vesicle mediated protein trafficking</t>
  </si>
  <si>
    <t>YPD1</t>
  </si>
  <si>
    <t>Phosphorelay intermediate protein, phosphorylated by the plasma membrane sensor Sln1p in response to osmotic stress and then in turn phosphorylates the response regulators Ssk1p in the cytosol and Skn7p in the nucleus</t>
  </si>
  <si>
    <t>PHO13</t>
  </si>
  <si>
    <t>Alkaline phosphatase specific for p-nitrophenyl phosphate; also has protein phosphatase activity</t>
  </si>
  <si>
    <t>AIM6</t>
  </si>
  <si>
    <t>Putative protein of unknown function, required for respiratory growth; YDL237W is not an essential gene</t>
  </si>
  <si>
    <t>LRG1</t>
  </si>
  <si>
    <t>Putative GTPase-activating protein (GAP) involved in the Pkc1p-mediated signaling pathway that controls cell wall integrity; appears to specifically regulate 1,3-beta-glucan synthesis</t>
  </si>
  <si>
    <t>NTH1</t>
  </si>
  <si>
    <t>Neutral trehalase, degrades trehalose; required for thermotolerance and may mediate resistance to other cellular stresses; may be phosphorylated by Cdc28p</t>
  </si>
  <si>
    <t>YRB1</t>
  </si>
  <si>
    <t>Ran GTPase binding protein; involved in nuclear protein import and RNA export, ubiquitin-mediated protein degradation during the cell cycle; shuttles between the nucleus and cytoplasm; is essential; homolog of human RanBP1</t>
  </si>
  <si>
    <t>MAF1</t>
  </si>
  <si>
    <t>Highly conserved negative regulator of RNA polymerase III; binds to the N-terminal domain of the Rpc160p subunit of Pol III to prevent closed-complex formation; localization and activity are regulated by phosphorylation, mediated by TORC1, protein kinase A, and Sch9p; localizes to cytoplasm during vegetative growth and translocates to the nucleus and nucleolus under stress conditions</t>
  </si>
  <si>
    <t>SOK1</t>
  </si>
  <si>
    <t>Protein whose overexpression suppresses the growth defect of mutants lacking protein kinase A activity; involved in cAMP-mediated signaling; localized to the nucleus; similar to the mouse testis-specific protein PBS13</t>
  </si>
  <si>
    <t>SNQ2</t>
  </si>
  <si>
    <t>Plasma membrane ATP-binding cassette (ABC) transporter, multidrug transporter involved in multidrug resistance and resistance to singlet oxygen species</t>
  </si>
  <si>
    <t>RPL4B</t>
  </si>
  <si>
    <t>Ribosomal 60S subunit protein L4B; homologous to mammalian ribosomal protein L4 and bacterial L4; RPL4B has a paralog, RPL4A, that arose from the whole genome duplication</t>
  </si>
  <si>
    <t>PSF1</t>
  </si>
  <si>
    <t>Subunit of the GINS complex (Sld5p, Psf1p, Psf2p, Psf3p), which is localized to DNA replication origins and implicated in assembly of the DNA replication machinery</t>
  </si>
  <si>
    <t>GINS complex</t>
  </si>
  <si>
    <t>DAD1</t>
  </si>
  <si>
    <t>KCS1</t>
  </si>
  <si>
    <t>Inositol hexakisphosphate (IP6) and inositol heptakisphosphate (IP7) kinase; generation of high energy inositol pyrophosphates by Kcs1p is required for many processes such as vacuolar biogenesis, stress response and telomere maintenance</t>
  </si>
  <si>
    <t>GCV1</t>
  </si>
  <si>
    <t>T subunit of the mitochondrial glycine decarboxylase complex, required for the catabolism of glycine to 5,10-methylene-THF; expression is regulated by levels of levels of 5,10-methylene-THF in the cytoplasm</t>
  </si>
  <si>
    <t>DAS2</t>
  </si>
  <si>
    <t>Putative protein of unknown function; non-essential gene identified in a screen for mutants with increased levels of rDNA transcription; weak similarity with uridine kinases and with phosphoribokinases</t>
  </si>
  <si>
    <t>FAL1</t>
  </si>
  <si>
    <t>Nucleolar protein required for maturation of 18S rRNA, member of the eIF4A subfamily of DEAD-box ATP-dependent RNA helicases</t>
  </si>
  <si>
    <t>CIS1</t>
  </si>
  <si>
    <t>Autophagy-specific protein required for autophagosome formation; may form a complex with Atg17p and Atg29p that localizes other proteins to the pre-autophagosomal structure; high-copy suppressor of CIK1 deletion</t>
  </si>
  <si>
    <t>SES1</t>
  </si>
  <si>
    <t>Cytosolic seryl-tRNA synthetase, class II aminoacyl-tRNA synthetase that aminoacylates tRNA(Ser), displays tRNA-dependent amino acid recognition which enhances discrimination of the serine substrate, interacts with peroxin Pex21p</t>
  </si>
  <si>
    <t>RPS11A</t>
  </si>
  <si>
    <t>Protein component of the small (40S) ribosomal subunit; homologous to mammalian ribosomal protein S11 and bacterial S17; RPS11A has a paralog, RPS11B, that arose from the whole genome duplication</t>
  </si>
  <si>
    <t>RNA polymerase I termination factor; binds to rDNA terminator element, required for efficient Pol I termination; required for rDNA silencing at NTS1; facilities association of Sir2p with NTS1, contributes to rDNA stability and cell longevity; interacts physically with Fob1p and RENT subunits, Sir2p and Net1p; may interact with ribosomes, based on co-purification experiments; Myb-like DNA-binding protein; NSI1 has a paralog, REB1, that arose from the whole genome duplication</t>
  </si>
  <si>
    <t>VPS54</t>
  </si>
  <si>
    <t>Component of the GARP (Golgi-associated retrograde protein) complex, Vps51p-Vps52p-Vps53p-Vps54p, which is required for the recycling of proteins from endosomes to the late Golgi; potentially phosphorylated by Cdc28p</t>
  </si>
  <si>
    <t>GARP complex</t>
  </si>
  <si>
    <t>REG1</t>
  </si>
  <si>
    <t>Regulatory subunit of type 1 protein phosphatase Glc7p; involved in negative regulation of glucose-repressible genes; involved in regulation of the nucleocytoplasmic shuttling of Hxk2p</t>
  </si>
  <si>
    <t>Reg1p/Glc7p complex</t>
  </si>
  <si>
    <t>MIC14</t>
  </si>
  <si>
    <t>Mitochondrial intermembrane space protein of unknown function; required for normal oxygen consumption; contains twin cysteine-x9-cysteine motifs; protein abundance increases in response to DNA replication stress</t>
  </si>
  <si>
    <t>PST2</t>
  </si>
  <si>
    <t>Protein with similarity to a family of flavodoxin-like proteins; induced by oxidative stress in a Yap1p dependent manner; the authentic, non-tagged protein is detected in highly purified mitochondria in high-throughput studies; protein abundance increases in response to DNA replication stress</t>
  </si>
  <si>
    <t>MRH1</t>
  </si>
  <si>
    <t>Protein that localizes primarily to the plasma membrane, also found at the nuclear envelope; the authentic, non-tagged protein is detected in mitochondria in a phosphorylated state; has similarity to Hsp30p and Yro2p</t>
  </si>
  <si>
    <t>LYS14</t>
  </si>
  <si>
    <t>Transcriptional activator involved in regulation of genes of the lysine biosynthesis pathway; requires 2-aminoadipate semialdehyde as co-inducer</t>
  </si>
  <si>
    <t>ARO3</t>
  </si>
  <si>
    <t>3-deoxy-D-arabino-heptulosonate-7-phosphate (DAHP) synthase, catalyzes the first step in aromatic amino acid biosynthesis and is feedback-inhibited by phenylalanine or high concentration of tyrosine or tryptophan</t>
  </si>
  <si>
    <t>EHD3</t>
  </si>
  <si>
    <t>3-hydroxyisobutyryl-CoA hydrolase, member of a family of enoyl-CoA hydratase/isomerases; non-tagged protein is detected in highly purified mitochondria in high-throughput studies; phosphorylated; mutation affects fluid-phase endocytosis</t>
  </si>
  <si>
    <t>KRS1</t>
  </si>
  <si>
    <t>Lysyl-tRNA synthetase</t>
  </si>
  <si>
    <t>ENA5</t>
  </si>
  <si>
    <t>Protein with similarity to P-type ATPase sodium pumps, member of the Na+ efflux ATPase family</t>
  </si>
  <si>
    <t>ENA2</t>
  </si>
  <si>
    <t>P-type ATPase sodium pump, involved in Na+ efflux to allow salt tolerance; likely not involved in Li+ efflux</t>
  </si>
  <si>
    <t>ENA1</t>
  </si>
  <si>
    <t>P-type ATPase sodium pump, involved in Na+ and Li+ efflux to allow salt tolerance</t>
  </si>
  <si>
    <t>RSM10</t>
  </si>
  <si>
    <t>Mitochondrial ribosomal protein of the small subunit, has similarity to E. coli S10 ribosomal protein; essential for viability, unlike most other mitoribosomal proteins</t>
  </si>
  <si>
    <t>NRG1</t>
  </si>
  <si>
    <t>Transcriptional repressor; recruits the Cyc8p-Tup1p complex to promoters; mediates glucose repression and negatively regulates a variety of processes including filamentous growth and alkaline pH response; NRG1 has a paralog, NRG2, that arose from the whole genome duplication</t>
  </si>
  <si>
    <t>HEM13</t>
  </si>
  <si>
    <t>Coproporphyrinogen III oxidase, an oxygen requiring enzyme that catalyzes the sixth step in the heme biosynthetic pathway; transcription is repressed by oxygen and heme (via Rox1p and Hap1p)</t>
  </si>
  <si>
    <t>RPC11</t>
  </si>
  <si>
    <t>RNA polymerase III subunit C11; mediates pol III RNA cleavage activity and is important for termination of transcription; homologous to TFIIS</t>
  </si>
  <si>
    <t>HEM12</t>
  </si>
  <si>
    <t>Uroporphyrinogen decarboxylase, catalyzes the fifth step in the heme biosynthetic pathway; localizes to both the cytoplasm and nucleus; a hem12 mutant has phenotypes similar to patients with porphyria cutanea tarda</t>
  </si>
  <si>
    <t>Component of a Cdc48p-complex involved in protein quality control; exhibits cytosolic and ER-membrane localization, with Cdc48p, during normal growth, and contributes to ER-associated degradation (ERAD) of specific substrates at a step after their ubiquitination; forms a mitochondrially-associated complex with Cdc48p and Npl4p under oxidative stress that is required for ubiquitin-mediated mitochondria-associated protein degradation (MAD); conserved in C. elegans and humans</t>
  </si>
  <si>
    <t>TPI1</t>
  </si>
  <si>
    <t>Triose phosphate isomerase, abundant glycolytic enzyme; mRNA half-life is regulated by iron availability; transcription is controlled by activators Reb1p, Gcr1p, and Rap1p through binding sites in the 5' non-coding region; inhibition of Tpi1p activity by PEP (phosphoenolpyruvate) stimulates redox metabolism in respiring cells; E104D mutation in human TPI causes a rare autosomal disease</t>
  </si>
  <si>
    <t>DBF4</t>
  </si>
  <si>
    <t>Regulatory subunit of Cdc7p-Dbf4p kinase complex, required for Cdc7p kinase activity and initiation of DNA replication; phosphorylates the Mcm2-7 family of proteins; cell cycle regulated</t>
  </si>
  <si>
    <t>CDC34</t>
  </si>
  <si>
    <t>Ubiquitin-conjugating enzyme (E2); catalytic subunit of SCF ubiquitin-protein ligase complex (together with Skp1p, Rbx1p, Cdc53p, and an F-box protein) that regulates cell cycle progression by targeting key substrates for degradation; protein abundance increases in response to DNA replication stress</t>
  </si>
  <si>
    <t>SCF-CDC4 complex</t>
  </si>
  <si>
    <t>PST1</t>
  </si>
  <si>
    <t>Cell wall protein that contains a putative GPI-attachment site; secreted by regenerating protoplasts; up-regulated by activation of the cell integrity pathway, as mediated by Rlm1p; upregulated by cell wall damage via disruption of FKS1</t>
  </si>
  <si>
    <t>Putative protein of unknown function; green fluorescent protein (GFP)-fusion protein localizes to the endoplasmic reticulum; YDR056C is not an essential protein</t>
  </si>
  <si>
    <t>YOS9</t>
  </si>
  <si>
    <t>ER quality-control lectin; integral subunit of the HRD ligase; binds to glycans with terminal alpha-1,6 linked mannose on misfolded N-glycosylated proteins and participates in targeting proteins to ERAD; member of the OS-9 protein family</t>
  </si>
  <si>
    <t>ubiquitin ligase ERAD-L complex, luminal surveillance complex</t>
  </si>
  <si>
    <t>UBC5</t>
  </si>
  <si>
    <t>Ubiquitin-conjugating enzyme; mediates selective degradation of short-lived, abnormal, or excess proteins, including histone H3; central component of the cellular stress response; expression is heat inducible; protein abundance increases in response to DNA replication stress</t>
  </si>
  <si>
    <t>MAK21</t>
  </si>
  <si>
    <t>Constituent of 66S pre-ribosomal particles, required for large (60S) ribosomal subunit biogenesis; involved in nuclear export of pre-ribosomes; required for maintenance of dsRNA virus; homolog of human CAATT-binding protein</t>
  </si>
  <si>
    <t>Noc1p/Noc2p complex</t>
  </si>
  <si>
    <t>Protein with similarity to ATP-binding cassette (ABC) transporter family members; lacks predicted membrane-spanning regions; transcriptionally activated by Yrm1p along with genes involved in multidrug resistance</t>
  </si>
  <si>
    <t>LCB2</t>
  </si>
  <si>
    <t>Component of serine palmitoyltransferase, responsible along with Lcb1p for the first committed step in sphingolipid synthesis, which is the condensation of serine with palmitoyl-CoA to form 3-ketosphinganine</t>
  </si>
  <si>
    <t>serine C-palmitoyltransferase complex</t>
  </si>
  <si>
    <t>AIM7</t>
  </si>
  <si>
    <t>Protein that interacts with Arp2/3 complex to stimulate actin filament debranching and inhibit actin nucleation; has similarity to Cof1p and also to human glia maturation factor (GMF); null mutant displays elevated mitochondrial genome loss</t>
  </si>
  <si>
    <t>RPS13</t>
  </si>
  <si>
    <t>Protein component of the small (40S) ribosomal subunit; homologous to mammalian ribosomal protein S13 and bacterial S15</t>
  </si>
  <si>
    <t>OCA6</t>
  </si>
  <si>
    <t>Cytoplasmic protein required for replication of Brome mosaic virus in S. cerevisiae, which is a model system for studying positive-strand RNA virus replication; null mutation confers sensitivity to tunicamycin and DTT</t>
  </si>
  <si>
    <t>OCA complex</t>
  </si>
  <si>
    <t>DOS2</t>
  </si>
  <si>
    <t>Protein of unknown function, green fluorescent protein (GFP)-fusion protein localizes to the cytoplasm</t>
  </si>
  <si>
    <t>DOA4</t>
  </si>
  <si>
    <t>Ubiquitin isopeptidase, required for recycling ubiquitin from proteasome-bound ubiquitinated intermediates, acts at the late endosome/prevacuolar compartment to recover ubiquitin from ubiquitinated membrane proteins en route to the vacuole</t>
  </si>
  <si>
    <t>FMP16</t>
  </si>
  <si>
    <t>Putative protein of unknown function; proposed to be involved in responding to conditions of stress; the authentic, non-tagged protein is detected in highly purified mitochondria in high-throughput studies; protein abundance increases in response to DNA replication stress</t>
  </si>
  <si>
    <t>PAA1</t>
  </si>
  <si>
    <t>Polyamine acetyltransferase; acetylates polyamines (e.g. putrescine, spermidine, spermine) and also aralkylamines (e.g. tryptamine, phenylethylamine); may be involved in transcription and/or DNA replication</t>
  </si>
  <si>
    <t>TPS2</t>
  </si>
  <si>
    <t>Phosphatase subunit of the trehalose-6-P synthase/phosphatase complex; involved in synthesis of the storage carbohydrate trehalose; expression is induced by stress conditions and repressed by the Ras-cAMP pathway; protein abundance increases in response to DNA replication stress</t>
  </si>
  <si>
    <t>PPH3</t>
  </si>
  <si>
    <t>Catalytic subunit of protein phosphatase PP4 complex; active complex is composed of Pph3p and Psy2p, with Psy4p apparently providing additional substrate specificity in some cases; regulates recovery from the DNA damage checkpoint and also the gene conversion- and single-strand annealing-mediated pathways of meiotic double-strand break repair; involved in activation of Gln3p to alleviate nitrogen catabolite repression; Pph3p and Psy2p localize to foci on meiotic chromosomes</t>
  </si>
  <si>
    <t>SED1</t>
  </si>
  <si>
    <t>Major stress-induced structural GPI-cell wall glycoprotein in stationary-phase cells, associates with translating ribosomes, possible role in mitochondrial genome maintenance; ORF contains two distinct variable minisatellites</t>
  </si>
  <si>
    <t>TFB5</t>
  </si>
  <si>
    <t>Component of the RNA polymerase II general transcription and DNA repair factor TFIIH; involved in transcription initiation and in nucleotide-excision repair; homolog of Chlamydomonas reinhardtii REX1-S protein involved in DNA repair</t>
  </si>
  <si>
    <t>PET100</t>
  </si>
  <si>
    <t>Chaperone that specifically facilitates the assembly of cytochrome c oxidase, integral to the mitochondrial inner membrane; interacts with a subcomplex of subunits VII, VIIa, and VIII (Cox7p, Cox9p, and Cox8p) but not with the holoenzyme</t>
  </si>
  <si>
    <t>VPS41</t>
  </si>
  <si>
    <t>Vacuolar membrane protein that is a subunit of the homotypic vacuole fusion and vacuole protein sorting (HOPS) complex; essential for membrane docking and fusion at the Golgi-to-endosome and endosome-to-vacuole stages of protein transport</t>
  </si>
  <si>
    <t>PDC2</t>
  </si>
  <si>
    <t>Transcription factor for thiamine-regulated genes; required for expression of the two isoforms of pyruvate decarboxylase (PDC1 and PDC5) along with thiamine biosynthetic genes; binds a DNA sequence in the PDC5 promoter; mutant fails to grow on 2% glucose and thus is scored as inviable under standard conditions</t>
  </si>
  <si>
    <t>RRP8</t>
  </si>
  <si>
    <t>Nucleolar protein involved in rRNA processing, pre-rRNA cleavage at site A2; also involved in telomere maintenance; mutation is synthetically lethal with a gar1 mutation</t>
  </si>
  <si>
    <t>SSS1</t>
  </si>
  <si>
    <t>Subunit of the Sec61p translocation complex (Sec61p-Sss1p-Sbh1p) that forms a channel for passage of secretory proteins through the endoplasmic reticulum membrane, and of the Ssh1p complex (Ssh1p-Sbh2p-Sss1p); interacts with Ost4p and Wbp1p</t>
  </si>
  <si>
    <t>Ssh1p translocon complex, Sec61p translocon complex</t>
  </si>
  <si>
    <t>RRP1</t>
  </si>
  <si>
    <t>Essential evolutionarily conserved nucleolar protein necessary for biogenesis of 60S ribosomal subunits and processing of pre-rRNAs to mature rRNAs, associated with several distinct 66S pre-ribosomal particles</t>
  </si>
  <si>
    <t>SLU7</t>
  </si>
  <si>
    <t>RNA splicing factor, required for ATP-independent portion of 2nd catalytic step of spliceosomal RNA splicing; interacts with Prp18p; contains zinc knuckle domain</t>
  </si>
  <si>
    <t>Protein of unknown function; deletion confers resistance to nickel; contains an SPX domain, which is found in proteins involved in phosphate homeostasis</t>
  </si>
  <si>
    <t>RLI1</t>
  </si>
  <si>
    <t>Essential iron-sulfur protein required for ribosome biogenesis and translation initiation and termination; facilitates binding of a multifactor complex (MFC) of initiation factors to the small ribosomal subunit; predicted ABC family ATPase</t>
  </si>
  <si>
    <t>UBC13</t>
  </si>
  <si>
    <t>Ubiquitin-conjugating enzyme involved in the error-free DNA postreplication repair pathway; interacts with Mms2p to assemble ubiquitin chains at the Ub Lys-63 residue; DNA damage triggers redistribution from the cytoplasm to the nucleus</t>
  </si>
  <si>
    <t>ubiquitin conjugating enzyme complex</t>
  </si>
  <si>
    <t>DNF2</t>
  </si>
  <si>
    <t>Aminophospholipid translocase (flippase) that localizes primarily to the plasma membrane; contributes to endocytosis, protein transport and cell polarity; type 4 P-type ATPase</t>
  </si>
  <si>
    <t>GIS1</t>
  </si>
  <si>
    <t>Histone demethylase and transcription factor; regulates genes during nutrient limitation; negatively regulates DPP1, PHR1; activity modulated by limited proteasome-mediated proteolysis; has JmjC and JmjN domain in N-terminal region that interact, promoting stability and proper transcriptional activity; contains two transactivating domains downstream of Jmj domains and a C-terminal DNA binding domain; GIS1 has a paralog, RPH1, that arose from the whole genome duplication</t>
  </si>
  <si>
    <t>MSH6</t>
  </si>
  <si>
    <t>Protein required for mismatch repair in mitosis and meiosis, forms a complex with Msh2p to repair both single-base &amp; insertion-deletion mispairs; potentially phosphorylated by Cdc28p</t>
  </si>
  <si>
    <t>MSH2p/MSH6p complex</t>
  </si>
  <si>
    <t>GRX3</t>
  </si>
  <si>
    <t>Hydroperoxide and superoxide-radical responsive glutathione-dependent oxidoreductase; monothiol glutaredoxin subfamily member along with Grx4p and Grx5p; protects cells from oxidative damage; evidence exists indicating that the translation start site is not Met1 as currently annotated, but rather Met36</t>
  </si>
  <si>
    <t>BMH2</t>
  </si>
  <si>
    <t>14-3-3 protein, minor isoform; controls proteome at post-transcriptional level, binds proteins and DNA, involved in regulation of many processes including exocytosis, vesicle transport, Ras/MAPK signaling, and rapamycin-sensitive signaling; protein abundance increases in response to DNA replication stress</t>
  </si>
  <si>
    <t>ARX1</t>
  </si>
  <si>
    <t>Shuttling pre-60S factor; involved in the biogenesis of ribosomal large subunit biogenesis; interacts directly with Alb1; responsible for Tif6 recycling defects in absence of Rei1; associated with the ribosomal export complex</t>
  </si>
  <si>
    <t>STE5</t>
  </si>
  <si>
    <t>Pheromone-responsive MAPK scaffold protein; couples activation of the G-protein-coupled pheromone receptor to MAPK activation; intramolecular interaction of PH and VWA domains blocks activation of assembled signaling cascade components (Ste11p, Ste7p and Fus3p) under basal conditions; Gbeta-gamma (Ste4p-Ste18p)-dependent docking at the plasma membrane and binding of PI(4,5)P2 by the PH domain relieves autoinhibition, resulting in pheromone-dependent pathway activation</t>
  </si>
  <si>
    <t>GSG1</t>
  </si>
  <si>
    <t>Subunit of TRAPPIII (transport protein particle), a multimeric guanine nucleotide-exchange factor for Ypt1p, required for membrane expansion during autophagy and the CVT pathway; directs Ypt1p to the PAS; late post-replication meiotic role</t>
  </si>
  <si>
    <t>TRAPP complex</t>
  </si>
  <si>
    <t>Putative kinase</t>
  </si>
  <si>
    <t>FOB1</t>
  </si>
  <si>
    <t>Nucleolar protein that binds the rDNA replication fork barrier (RFB) site; required for replication fork blocking, recombinational hotspot activity, condensin recruitment to RFB and rDNA repeat segregation; related to retroviral integrases</t>
  </si>
  <si>
    <t>ALT2</t>
  </si>
  <si>
    <t>Catalytically inactive paralog of ALT1, an alanine transaminase; expression is repressed in the presence of alanine and repression is mediated by Nrg1p</t>
  </si>
  <si>
    <t>PDS1</t>
  </si>
  <si>
    <t>Securin, inhibits anaphase by binding separin Esp1p; blocks cyclin destruction and mitotic exit, essential for meiotic progression and mitotic cell cycle arrest; localization is cell-cycle dependent and regulated by Cdc28p phosphorylation</t>
  </si>
  <si>
    <t>Esp1p/Pds1p complex</t>
  </si>
  <si>
    <t>MRPL1</t>
  </si>
  <si>
    <t>TMA64</t>
  </si>
  <si>
    <t>Protein of unknown function that associates with ribosomes; has a putative RNA binding domain; in mammals the corresponding protein, eIF2D, has been shown to possess translation initiation factor activity</t>
  </si>
  <si>
    <t>VBA4</t>
  </si>
  <si>
    <t>Protein of unknown function with proposed role as a basic amino acid permease based on phylogeny; GFP-fusion protein localizes to vacuolar membrane; physical interaction with Atg27p suggests a possible role in autophagy; non-essential gene</t>
  </si>
  <si>
    <t>TRM1</t>
  </si>
  <si>
    <t>tRNA methyltransferase; two forms of the protein are made by alternative translation starts; localizes to both the nucleus and mitochondrion to produce the modified base N2,N2-dimethylguanosine in tRNAs in both compartments</t>
  </si>
  <si>
    <t>DPB4</t>
  </si>
  <si>
    <t>Subunit of DNA pol epsilon and of ISW2 chromatin accessibility complex; involved in both chromosomal DNA replication and inheritance of telomeric silencing; stabilizes the interaction of Pol epsilon with primer-template DNA, positively affecting the processivity of the polymerase and exonuclease activities of Pol epsilon; interacts with extranucleosomal DNA and acts as anchor point for ISW2 complex that retains its position on DNA during nucleosome mobilization</t>
  </si>
  <si>
    <t>chromatin accessibility complex, DNA polymerase epsilon complex</t>
  </si>
  <si>
    <t>KIN1</t>
  </si>
  <si>
    <t>Serine/threonine protein kinase involved in regulation of exocytosis; localizes to the cytoplasmic face of the plasma membrane; closely related to Kin2p</t>
  </si>
  <si>
    <t>INO2</t>
  </si>
  <si>
    <t>Component of the heteromeric Ino2p/Ino4p basic helix-loop-helix transcription activator that binds inositol/choline-responsive elements (ICREs), required for derepression of phospholipid biosynthetic genes in response to inositol depletion</t>
  </si>
  <si>
    <t>Ino2p/Ino4p basic helix-loop-helix heteromeric complex</t>
  </si>
  <si>
    <t>ARO1</t>
  </si>
  <si>
    <t>Pentafunctional arom protein, catalyzes steps 2 through 6 in the biosynthesis of chorismate, which is a precursor to aromatic amino acids</t>
  </si>
  <si>
    <t>MTC5</t>
  </si>
  <si>
    <t>Subunit of the SEA (Seh1-associated) complex, a coatomer-related complex that associates dynamically with the vacuole; has N-terminal WD-40 repeats and a C-terminal RING motif; mtc5 is synthetically sick with cdc13-1</t>
  </si>
  <si>
    <t>SAC6</t>
  </si>
  <si>
    <t>Fimbrin, actin-bundling protein; cooperates with Scp1p (calponin/transgelin) in the organization and maintenance of the actin cytoskeleton</t>
  </si>
  <si>
    <t>F-box protein, substrate-specific adaptor subunit that recruits substrates to a core ubiquitination complex</t>
  </si>
  <si>
    <t>Putative protein of unknown function; protein abundance increases in response to DNA replication stress</t>
  </si>
  <si>
    <t>YCF1</t>
  </si>
  <si>
    <t>Vacuolar glutathione S-conjugate transporter; member of the ATP-binding cassette family; has a role in detoxifying metals such as cadmium, mercury, and arsenite; also transports unconjugated bilirubin, selenodigluthatione, and oxidized glutathione; similar to human cystic fibrosis protein CFTR</t>
  </si>
  <si>
    <t>RGP1</t>
  </si>
  <si>
    <t>Subunit of a Golgi membrane exchange factor (Ric1p-Rgp1p) that catalyzes nucleotide exchange on Ypt6p</t>
  </si>
  <si>
    <t>guanyl-nucleotide exchange factor complex</t>
  </si>
  <si>
    <t>HPR1</t>
  </si>
  <si>
    <t>Subunit of THO/TREX complexes that couple transcription elongation with mitotic recombination and with mRNA metabolism and export, subunit of an RNA Pol II complex; regulates lifespan; involved in telomere maintenance; similar to Top1p</t>
  </si>
  <si>
    <t>THO complex, Cdc73p/Paf1p complex</t>
  </si>
  <si>
    <t>RUB1</t>
  </si>
  <si>
    <t>Ubiquitin-like protein with similarity to mammalian NEDD8; conjugation (neddylation) substrates include the cullins Cdc53p, Rtt101p, and Cul3p; activated by Ula1p and Uba3p (E1 enzyme pair); conjugation mediated by Ubc12p (E2 enzyme)</t>
  </si>
  <si>
    <t>DOP1</t>
  </si>
  <si>
    <t>Golgi-localized, leucine-zipper domain containing protein; involved in endosome to Golgi transport, organization of the ER, establishing cell polarity, and morphogenesis; detected in highly purified mitochondria in high-throughput studies</t>
  </si>
  <si>
    <t>Dop1p/Mon2p complex</t>
  </si>
  <si>
    <t>PEX7</t>
  </si>
  <si>
    <t>Peroxisomal signal receptor for the N-terminal nonapeptide signal (PTS2) of peroxisomal matrix proteins; WD repeat protein; defects in human homolog cause lethal rhizomelic chondrodysplasia punctata (RCDP)</t>
  </si>
  <si>
    <t>SAN1</t>
  </si>
  <si>
    <t>Ubiquitin-protein ligase; involved in the proteasome-dependent degradation of aberrant nuclear proteins; targets substrates with regions of exposed hydrophobicity containing 5 or more contiguous hydrophobic residues; contains intrinsically disordered regions that contribute to substrate recognition</t>
  </si>
  <si>
    <t>MKC7</t>
  </si>
  <si>
    <t>GPI-anchored aspartyl protease, member of the yapsin family of proteases involved in cell wall growth and maintenance; shares functions with Yap3p and Kex2p</t>
  </si>
  <si>
    <t>TAF12</t>
  </si>
  <si>
    <t>Subunit (61/68 kDa) of TFIID and SAGA complexes, involved in RNA polymerase II transcription initiation and in chromatin modification, similar to histone H2A</t>
  </si>
  <si>
    <t>SWI5</t>
  </si>
  <si>
    <t>Transcription factor that recruits Mediator and Swi/Snf complexes; activates transcription of genes expressed at the M/G1 phase boundary and in G1 phase; required for expression of the HO gene controlling mating type switching; localization to nucleus occurs during G1 and appears to be regulated by phosphorylation by Cdc28p kinase; SWI5 has a paralog, ACE2, that arose from the whole genome duplication</t>
  </si>
  <si>
    <t>EKI1</t>
  </si>
  <si>
    <t>Ethanolamine kinase, primarily responsible for phosphatidylethanolamine synthesis via the CDP-ethanolamine pathway; exhibits some choline kinase activity, thus contributing to phosphatidylcholine synthesis via the CDP-choline pathway</t>
  </si>
  <si>
    <t>KGD2</t>
  </si>
  <si>
    <t>Dihydrolipoyl transsuccinylase, component of the mitochondrial alpha-ketoglutarate dehydrogenase complex, which catalyzes the oxidative decarboxylation of alpha-ketoglutarate to succinyl-CoA in the TCA cycle; phosphorylated</t>
  </si>
  <si>
    <t>mitochondrial oxoglutarate dehydrogenase complex</t>
  </si>
  <si>
    <t>NUM1</t>
  </si>
  <si>
    <t>Protein required for nuclear migration, localizes to the mother cell cortex and the bud tip; may mediate interactions of dynein and cytoplasmic microtubules with the cell cortex</t>
  </si>
  <si>
    <t>GIR2</t>
  </si>
  <si>
    <t>Highly-acidic cytoplasmic RWD domain-containing protein of unknown function; forms a complex with Rbg2p; interacts with Rbg1p and Gcn1p; associates with translating ribosomes; putative intrinsically unstructured protein</t>
  </si>
  <si>
    <t>ENT5</t>
  </si>
  <si>
    <t>Protein containing an N-terminal epsin-like domain involved in clathrin recruitment and traffic between the Golgi and endosomes; associates with the clathrin adaptor Gga2p, clathrin adaptor complex AP-1, and clathrin</t>
  </si>
  <si>
    <t>CPR1</t>
  </si>
  <si>
    <t>Cytoplasmic peptidyl-prolyl cis-trans isomerase (cyclophilin); catalyzes the cis-trans isomerization of peptide bonds N-terminal to proline residues; binds the drug cyclosporin A; protein abundance increases in response to DNA replication stress</t>
  </si>
  <si>
    <t>RPA14</t>
  </si>
  <si>
    <t>RNA polymerase I subunit A14</t>
  </si>
  <si>
    <t>DNA-directed RNA polymerase I complex</t>
  </si>
  <si>
    <t>HOM2</t>
  </si>
  <si>
    <t>Aspartic beta semi-aldehyde dehydrogenase, catalyzes the second step in the common pathway for methionine and threonine biosynthesis; expression regulated by Gcn4p and the general control of amino acid synthesis</t>
  </si>
  <si>
    <t>SAC3</t>
  </si>
  <si>
    <t>Nuclear pore-associated protein; required for biogenesis of the small ribosomal subunit; component of TREX-2 complex (Sac3p-Thp1p-Sus1p-Cdc31p) involved in transcription elongation and mRNA export from the nucleus; involved in post-transcriptional tethering of active genes to the nuclear periphery and to non-nascent mRNP; similar to the human germinal center-associated nuclear protein (GANP)</t>
  </si>
  <si>
    <t>Sac3p/Thp1p complex</t>
  </si>
  <si>
    <t>Putative protein of unknown function; non-essential gene; proposed function in rRNA and ribosome biosynthesis based on transcriptional co-regulation; genetic interactions suggest a role in ER-associated protein degradation (ERAD)</t>
  </si>
  <si>
    <t>NBP2</t>
  </si>
  <si>
    <t>Protein involved in the HOG (high osmolarity glycerol) pathway, negatively regulates Hog1p by recruitment of phosphatase Ptc1p the Pbs2p-Hog1p complex, found in the nucleus and cytoplasm, contains an SH3 domain that binds Pbs2p</t>
  </si>
  <si>
    <t>CWC15</t>
  </si>
  <si>
    <t>Non-essential protein involved in pre-mRNA splicing, component of a complex containing Cef1p; has similarity to S. pombe Cwf15p</t>
  </si>
  <si>
    <t>SEC1</t>
  </si>
  <si>
    <t>Sm-like protein involved in docking and fusion of exocytic vesicles; binds to assembled SNARE complexes at the membrane and stimulates membrane fusion; localization to sites of secretion (bud neck and bud tip) is dependent on SNARE function</t>
  </si>
  <si>
    <t>TRM82</t>
  </si>
  <si>
    <t>Catalytic subunit of a tRNA methyltransferase complex; Trm8p and Trm82p comprise an enzyme that catalyzes a methyl-transfer from S-adenosyl-l-methionine to the N(7) atom of guanine at position 46 in tRNA; Trm8 lacks catalytic activity if not bound to Trm82p</t>
  </si>
  <si>
    <t>SEC5</t>
  </si>
  <si>
    <t>Essential 107kDa subunit of the exocyst complex (Sec3p, Sec5p, Sec6p, Sec8p, Sec10p, Sec15p, Exo70p, and Exo84p), which has the essential function of mediating polarized targeting of secretory vesicles to active sites of exocytosis</t>
  </si>
  <si>
    <t>TAF10</t>
  </si>
  <si>
    <t>Subunit (145 kDa) of TFIID and SAGA complexes, involved in RNA polymerase II transcription initiation and in chromatin modification</t>
  </si>
  <si>
    <t>CDC37</t>
  </si>
  <si>
    <t>Essential Hsp90p co-chaperone; necessary for passage through the START phase of the cell cycle; stabilizes protein kinase nascent chains and participates along with Hsp90p in their folding</t>
  </si>
  <si>
    <t>STB3</t>
  </si>
  <si>
    <t>Ribosomal RNA processing element (RRPE)-binding protein involved in the glucose-induced transition from quiescence to growth; restricted to nucleus in quiescent cells, released into cytoplasm after glucose repletion; binds Sin3p</t>
  </si>
  <si>
    <t>SEC7</t>
  </si>
  <si>
    <t>Guanine nucleotide exchange factor (GEF) for ADP ribosylation factors involved in proliferation of the Golgi, intra-Golgi transport and ER-to-Golgi transport; found in the cytoplasm and on Golgi-associated coated vesicles</t>
  </si>
  <si>
    <t>HSP42</t>
  </si>
  <si>
    <t>Small heat shock protein (sHSP) with chaperone activity; forms barrel-shaped oligomers that suppress unfolded protein aggregation; involved in cytoskeleton reorganization after heat shock; protein abundance increases in response to DNA replication stress</t>
  </si>
  <si>
    <t>SUP35</t>
  </si>
  <si>
    <t>Translation termination factor eRF3, has a role in mRNA deadenylation and decay; altered protein conformation creates the [PSI(+)] prion that alters translational fidelity and results in a nonsense suppressor phenotype</t>
  </si>
  <si>
    <t>ARG82</t>
  </si>
  <si>
    <t>Inositol polyphosphate multikinase (IPMK), sequentially phosphorylates Ins(1,4,5)P3 to form Ins(1,3,4,5,6)P5; also has diphosphoinositol polyphosphate synthase activity; regulates arginine-, phosphate-, and nitrogen-responsive genes</t>
  </si>
  <si>
    <t>ARGR complex</t>
  </si>
  <si>
    <t>HMO1</t>
  </si>
  <si>
    <t>Chromatin associated high mobility group (HMG) family member involved in genome maintenance; rDNA-binding component of the Pol I transcription system; associates with a 5'-3' DNA helicase and Fpr1p, a prolyl isomerase</t>
  </si>
  <si>
    <t>RSM24</t>
  </si>
  <si>
    <t>NGG1</t>
  </si>
  <si>
    <t>Transcriptional regulator involved in glucose repression of Gal4p-regulated genes; component of transcriptional adaptor and histone acetyltransferase complexes, the ADA complex, the SAGA complex, and the SLIK complex</t>
  </si>
  <si>
    <t>Ada2p/Gcn5p/Ada3 transcription activator complex, SAGA complex, SLIK (SAGA-like) complex</t>
  </si>
  <si>
    <t>UBC1</t>
  </si>
  <si>
    <t>Ubiquitin-conjugating enzyme; mediates selective degradation of short-lived and abnormal proteins; plays a role in vesicle biogenesis and ER-associated protein degradation (ERAD); component of the cellular stress response; protein abundance increases in response to DNA replication stress</t>
  </si>
  <si>
    <t>SDH4</t>
  </si>
  <si>
    <t>Membrane anchor subunit of succinate dehydrogenase (Sdh1p, Sdh2p, Sdh3p, Sdh4p), which couples the oxidation of succinate to the transfer of electrons to ubiquinone as part of the TCA cycle and the mitochondrial respiratory chain</t>
  </si>
  <si>
    <t>Succinate dehydrogenase complex (complex II)</t>
  </si>
  <si>
    <t>CSN9</t>
  </si>
  <si>
    <t>Subunit of the Cop9 signalosome, which is required for deneddylation, or removal of the ubiquitin-like protein Rub1p from Cdc53p (cullin); involved in adaptation to pheromone signaling</t>
  </si>
  <si>
    <t>signalosome complex</t>
  </si>
  <si>
    <t>SCC2</t>
  </si>
  <si>
    <t>Subunit of cohesin loading factor (Scc2p-Scc4p), a complex required for loading of cohesin complexes onto chromosomes; involved in establishing sister chromatid cohesion during DSB repair via histone H2AX; evolutionarily-conserved adherin</t>
  </si>
  <si>
    <t>cohesin loading factor complex</t>
  </si>
  <si>
    <t>SAS4</t>
  </si>
  <si>
    <t>Subunit of the SAS complex (Sas2p, Sas4p, Sas5p), which acetylates free histones and nucleosomes and regulates transcriptional silencing; required for the HAT activity of Sas2p</t>
  </si>
  <si>
    <t>SAS Complex</t>
  </si>
  <si>
    <t>CDC1</t>
  </si>
  <si>
    <t>Putative lipid phosphatase of the endoplasmic reticulum; shows Mn2+ dependence and may affect Ca2+ signaling; mutants display actin and general growth defects and pleiotropic defects in cell cycle progression and organelle distribution</t>
  </si>
  <si>
    <t>PLP1</t>
  </si>
  <si>
    <t>Protein that interacts with CCT (chaperonin containing TCP-1) complex and has a role in actin and tubulin folding; has weak similarity to phosducins, which are G-protein regulators</t>
  </si>
  <si>
    <t>Putative protein of unknown function; may interact with ribosomes, based on co-purification experiments; green fluorescent protein (GFP)-fusion protein localizes to the cytoplasm</t>
  </si>
  <si>
    <t>CCT6</t>
  </si>
  <si>
    <t>Subunit of the cytosolic chaperonin Cct ring complex, related to Tcp1p, essential protein that is required for the assembly of actin and tubulins in vivo; contains an ATP-binding motif</t>
  </si>
  <si>
    <t>SLY1</t>
  </si>
  <si>
    <t>Hydrophilic protein involved in vesicle trafficking between the ER and Golgi; SM (Sec1/Munc-18) family protein that binds the tSNARE Sed5p and stimulates its assembly into a trans-SNARE membrane-protein complex</t>
  </si>
  <si>
    <t>RVB1</t>
  </si>
  <si>
    <t>ATP-dependent DNA helicase, also known as pontin; member of the AAA+ and RuvB-like protein families; similar to Rvb2p; conserved component of multiple complexes including the INO80 complex, the Swr1 complex, and the R2TP complex (Rvb1-Rvb2-Tah1-Pih1); involved in multiple processes such as chromatin remodeling, box C/D snoRNP assembly, and RNA polymerase II assembly</t>
  </si>
  <si>
    <t>Ino80p complex, Swr1p complex</t>
  </si>
  <si>
    <t>NUP42</t>
  </si>
  <si>
    <t>FG-nucleoporin component of central core of the nuclear pore complex (NPC); also part of the NPC cytoplasmic filaments; contributes directly to nucleocytoplasmic transport and maintenance of the NPC permeability barrier and is involved in gene tethering at the nuclear periphery; interacts with Gle1p</t>
  </si>
  <si>
    <t>MSS116</t>
  </si>
  <si>
    <t>DEAD-box protein required for efficient splicing of mitochondrial Group I and II introns; non-polar RNA helicase that also facilities strand annealing</t>
  </si>
  <si>
    <t>REF2</t>
  </si>
  <si>
    <t>RNA-binding protein involved in the cleavage step of mRNA 3'-end formation prior to polyadenylation, and in snoRNA maturation; part of holo-CPF subcomplex APT, which associates with 3'-ends of snoRNA- and mRNA-encoding genes</t>
  </si>
  <si>
    <t>CAB5</t>
  </si>
  <si>
    <t>Probable dephospho-CoA kinase (DPCK) that catalyzes the last step in coenzyme A biosynthesis; null mutant lethality is complemented by E. coli coaE (encoding DPCK); detected in purified mitochondria in high-throughput studies</t>
  </si>
  <si>
    <t>VPS64</t>
  </si>
  <si>
    <t>Protein required for cytoplasm to vacuole targeting of proteins; forms a complex with Far3p and Far7p to Far11p involved in recovery from pheromone-induced cell cycle arrest; mutant has increased aneuploidy tolerance</t>
  </si>
  <si>
    <t>Far3p/Far7p/Far8p/Far9p/Far10p/Far11p complex</t>
  </si>
  <si>
    <t>SPC19</t>
  </si>
  <si>
    <t>Essential subunit of the Dam1 complex (aka DASH complex), couples kinetochores to the force produced by MT depolymerization thereby aiding in chromosome segregation; also localized to nuclear side of spindle pole body</t>
  </si>
  <si>
    <t>RAV2</t>
  </si>
  <si>
    <t>Subunit of RAVE (Rav1p, Rav2p, Skp1p), a complex that associates with the V1 domain of the vacuolar membrane (H+)-ATPase (V-ATPase) and promotes assembly and reassembly of the holoenzyme</t>
  </si>
  <si>
    <t>RAVE complex</t>
  </si>
  <si>
    <t>COQ4</t>
  </si>
  <si>
    <t>Protein with a role in ubiquinone (Coenzyme Q) biosynthesis, possibly functioning in stabilization of Coq7p; located on the matrix face of the mitochondrial inner membrane; component of a mitochondrial ubiquinone-synthesizing complex</t>
  </si>
  <si>
    <t>Q-biosynthetic Coq polypeptide complex</t>
  </si>
  <si>
    <t>EBS1</t>
  </si>
  <si>
    <t>Protein involved in inhibition of translation and nonsense-mediated decay; interacts with cap binding protein Cdc33p and with Nam7p; localizes to P-bodies upon glucose starvation; mRNA abundance regulated by mRNA decay factors</t>
  </si>
  <si>
    <t>UME6</t>
  </si>
  <si>
    <t>Key transcriptional regulator of early meiotic genes, binds URS1 upstream regulatory sequence, couples metabolic responses to nutritional cues with initiation and progression of meiosis, forms complex with Ime1p, and also with Sin3p-Rpd3p</t>
  </si>
  <si>
    <t>Ume6p/Ime1p complex, Rpd3L complex</t>
  </si>
  <si>
    <t>MSS4</t>
  </si>
  <si>
    <t>Phosphatidylinositol-4-phosphate 5-kinase, involved in actin cytoskeleton organization and cell morphogenesis; multicopy suppressor of stt4 mutation</t>
  </si>
  <si>
    <t>GCD6</t>
  </si>
  <si>
    <t>Catalytic epsilon subunit of the translation initiation factor eIF2B, the guanine-nucleotide exchange factor for eIF2; activity subsequently regulated by phosphorylated eIF2; first identified as a negative regulator of GCN4 expression</t>
  </si>
  <si>
    <t>eIF2B</t>
  </si>
  <si>
    <t>TCP1</t>
  </si>
  <si>
    <t>Alpha subunit of chaperonin-containing T-complex, which mediates protein folding in the cytosol; involved in actin cytoskeleton maintenance; overexpression in neurons suppresses formation of pathogenic conformations of huntingtin protein</t>
  </si>
  <si>
    <t>UPC2</t>
  </si>
  <si>
    <t>Sterol regulatory element binding protein; induces transcription of sterol biosynthetic genes and of DAN/TIR gene products; relocates from intracellular membranes to perinuclear foci on sterol depletion; UPC2 has a paralog, ECM22, that arose from the whole genome duplication</t>
  </si>
  <si>
    <t>AHA1</t>
  </si>
  <si>
    <t>Co-chaperone that binds to Hsp82p and activates its ATPase activity; similar to Hch1p; expression is regulated by stresses such as heat shock; protein abundance increases in response to DNA replication stress</t>
  </si>
  <si>
    <t>ADR1</t>
  </si>
  <si>
    <t>Carbon source-responsive zinc-finger transcription factor, required for transcription of the glucose-repressed gene ADH2, of peroxisomal protein genes, and of genes required for ethanol, glycerol, and fatty acid utilization</t>
  </si>
  <si>
    <t>RAD9</t>
  </si>
  <si>
    <t>DNA damage-dependent checkpoint protein, required for cell-cycle arrest in G1/S, intra-S, and G2/M; transmits checkpoint signal by activating Rad53p and Chk1p; hyperphosphorylated by Mec1p and Tel1p; potential Cdc28p substrate</t>
  </si>
  <si>
    <t>MFB1</t>
  </si>
  <si>
    <t>Mitochondria-associated F-box protein involved in maintenance of normal mitochondrial morphology; interacts with Skp1p through the F-box motif; preferentially localizes to the mother cell during budding</t>
  </si>
  <si>
    <t>GTB1</t>
  </si>
  <si>
    <t>Glucosidase II beta subunit, forms a complex with alpha subunit Rot2p, involved in removal of two glucose residues from N-linked glycans during glycoprotein biogenesis in the ER</t>
  </si>
  <si>
    <t>Protein of unknown function; green fluorescent protein (GFP)-fusion protein localizes to the cytoplasm in a punctate pattern</t>
  </si>
  <si>
    <t>HTB1</t>
  </si>
  <si>
    <t>Histone H2B, core histone protein required for chromatin assembly and chromosome function; nearly identical to HTB2; Rad6p-Bre1p-Lge1p mediated ubiquitination regulates transcriptional activation, meiotic DSB formation and H3 methylation</t>
  </si>
  <si>
    <t>Nucleosomal protein complex, Chz1p/Htz1p/Htb1p complex</t>
  </si>
  <si>
    <t>HTA1</t>
  </si>
  <si>
    <t>Histone H2A, core histone protein required for chromatin assembly and chromosome function; one of two nearly identical subtypes (see also HTA2); DNA damage-dependent phosphorylation by Mec1p facilitates DNA repair; acetylated by Nat4p</t>
  </si>
  <si>
    <t>ADK1</t>
  </si>
  <si>
    <t>Adenylate kinase, required for purine metabolism; localized to the cytoplasm and the mitochondria; lacks cleavable signal sequence; protein abundance increases in response to DNA replication stress</t>
  </si>
  <si>
    <t>SIR4</t>
  </si>
  <si>
    <t>Silent information regulator that, together with SIR2 and SIR3, is involved in assembly of silent chromatin domains at telomeres and the silent mating-type loci; potentially phosphorylated by Cdc28p; some alleles of SIR4 prolong lifespan</t>
  </si>
  <si>
    <t>chromatin silencing complex</t>
  </si>
  <si>
    <t>PCF11</t>
  </si>
  <si>
    <t>mRNA 3' end processing factor, essential component of cleavage and polyadenylation factor IA (CF IA), involved in pre-mRNA 3' end processing and in transcription termination; binds C-terminal domain of largest subunit of RNA pol II (Rpo21p); required for gene looping</t>
  </si>
  <si>
    <t>mRNA cleavage factor complex (CFI)</t>
  </si>
  <si>
    <t>IVY1</t>
  </si>
  <si>
    <t>Phospholipid-binding protein that interacts with both Ypt7p and Vps33p, may partially counteract the action of Vps33p and vice versa, localizes to the rim of the vacuole as cells approach stationary phase</t>
  </si>
  <si>
    <t>COX20</t>
  </si>
  <si>
    <t>Mitochondrial inner membrane protein, required for proteolytic processing of Cox2p and its assembly into cytochrome c oxidase</t>
  </si>
  <si>
    <t>HEM1</t>
  </si>
  <si>
    <t>5-aminolevulinate synthase, catalyzes the first step in the heme biosynthetic pathway; an N-terminal signal sequence is required for localization to the mitochondrial matrix; expression is regulated by Hap2p-Hap3p</t>
  </si>
  <si>
    <t>RTN1</t>
  </si>
  <si>
    <t>Reticulon protein that stabilizes membrane curvature; interacts with Rtn2p, Yop1p, and Sey1p to maintain tubular ER morphology; involved in nuclear pore assembly; rtn1 rtn2 yop1 triple mutant shows loss of tubular ER; mutant overexpressing RTN1 shows increase in tubular ER; interacts with exocyst subunit Sec6p, with Yip3p, and with Sbh1p; similar to and more abundant than Rtn2p; member of the RTNLA (reticulon-like A) subfamily</t>
  </si>
  <si>
    <t>LYS4</t>
  </si>
  <si>
    <t>Homoaconitase, catalyzes the conversion of homocitrate to homoisocitrate, which is a step in the lysine biosynthesis pathway</t>
  </si>
  <si>
    <t>FMN1</t>
  </si>
  <si>
    <t>Riboflavin kinase, produces riboflavin monophosphate (FMN); FMN is a necessary cofactor for many enzymes; predominantly localizes to the microsomal fraction and also found in the mitochondrial inner membrane</t>
  </si>
  <si>
    <t>MRPL7</t>
  </si>
  <si>
    <t>Mitochondrial ribosomal protein of the large subunit; MRPL7 produces both YmL5 and YmL7, which are two different modified forms of the same protein</t>
  </si>
  <si>
    <t>SEC26</t>
  </si>
  <si>
    <t>Essential beta-coat protein of the COPI coatomer, involved in ER-to-Golgi protein trafficking and maintenance of normal ER morphology; shares 43% sequence identity with mammalian beta-coat protein (beta-COP)</t>
  </si>
  <si>
    <t>Protein of unknown function that may interact with ribosomes, based on co-purification experiments</t>
  </si>
  <si>
    <t>SNU56</t>
  </si>
  <si>
    <t>Component of U1 snRNP required for mRNA splicing via spliceosome; yeast specific, no metazoan counterpart; interacts with mRNA in commitment complex</t>
  </si>
  <si>
    <t>PRP28</t>
  </si>
  <si>
    <t>RNA helicase in the DEAD-box family, involved in RNA isomerization at the 5' splice site</t>
  </si>
  <si>
    <t>PEX5</t>
  </si>
  <si>
    <t>Peroxisomal membrane signal receptor for the C-terminal tripeptide signal sequence (PTS1) of peroxisomal matrix proteins, required for peroxisomal matrix protein import; also proposed to have PTS1-receptor independent functions</t>
  </si>
  <si>
    <t>MNN10</t>
  </si>
  <si>
    <t>Subunit of a Golgi mannosyltransferase complex also containing Anp1p, Mnn9p, Mnn11p, and Hoc1p that mediates elongation of the polysaccharide mannan backbone; membrane protein of the mannosyltransferase family</t>
  </si>
  <si>
    <t>alpha-1,6-mannosyltransferase complex(Anp1p/Mnn9p)</t>
  </si>
  <si>
    <t>TRS23</t>
  </si>
  <si>
    <t>One of 10 subunits of the transport protein particle (TRAPP) complex of the cis-Golgi which mediates vesicle docking and fusion; involved in endoplasmic reticulum (ER) to Golgi membrane traffic; human homolog is TRAPPC4</t>
  </si>
  <si>
    <t>Putative protein of unknown function; sequence similarity to bacterial and human gluconokinase; green fluorescent protein (GFP)-fusion protein localizes to the cytoplasm; upregulated by deletion of the RNAP-II associated factor, PAF1</t>
  </si>
  <si>
    <t>PAM1</t>
  </si>
  <si>
    <t>Essential protein of unknown function; exhibits variable expression during colony morphogenesis; overexpression permits survival without protein phosphatase 2A, inhibits growth, and induces a filamentous phenotype</t>
  </si>
  <si>
    <t>BTT1</t>
  </si>
  <si>
    <t>Beta3 subunit of the heterotrimeric nascent polypeptide-associated complex which binds ribosomes via its beta-subunits in close proximity to nascent polypeptides; interacts with Caf130p of the CCR4-NOT complex; similar to human BTF3</t>
  </si>
  <si>
    <t>nascent polypeptide-associated complex</t>
  </si>
  <si>
    <t>RMD5</t>
  </si>
  <si>
    <t>Component of GID Complex that confers ubiquitin ligase (U3) activity; necessary for polyubiquitination and degradation of the gluconeogenic enzyme fructose-1,6-bisphosphatase; forms dimer with Fyv10p that is then recruited to GID Complex by Gid8p; also required for sporulation; conserved protein that has a degenerate RING finger domain</t>
  </si>
  <si>
    <t>RKM4</t>
  </si>
  <si>
    <t>Ribosomal lysine methyltransferase specific for monomethylation of Rpl42ap and Rpl42bp (lysine 55); nuclear SET-domain containing protein</t>
  </si>
  <si>
    <t>HSP78</t>
  </si>
  <si>
    <t>Oligomeric mitochondrial matrix chaperone that cooperates with Ssc1p in mitochondrial thermotolerance after heat shock; able to prevent the aggregation of misfolded proteins as well as resolubilize protein aggregates</t>
  </si>
  <si>
    <t>EXG2</t>
  </si>
  <si>
    <t>Exo-1,3-beta-glucanase, involved in cell wall beta-glucan assembly; may be anchored to the plasma membrane via a glycosylphosphatidylinositol (GPI) anchor</t>
  </si>
  <si>
    <t>Putative protein of unknown function; green fluorescent protein (GFP)-fusion protein localizes to the vacuole and is induced in response to the DNA-damaging agent MMS; gene expression increases in response to Zymoliase treatment</t>
  </si>
  <si>
    <t>AKR1</t>
  </si>
  <si>
    <t>Palmitoyl transferase involved in protein palmitoylation; acts as a negative regulator of pheromone response pathway; required for endocytosis of pheromone receptors; involved in cell shape control; contains ankyrin repeats</t>
  </si>
  <si>
    <t>RING finger ubiquitin ligase (E3); involved in ubiquitylation and degradation of excess histones; interacts with Ubc4p and Rad53p; null mutant sensitive to hydroxyurea (HU); green fluorescent protein (GFP)-fusion protein localizes to the cytoplasm; computational analysis suggests a role as a transcription factor</t>
  </si>
  <si>
    <t>CIA1</t>
  </si>
  <si>
    <t>Component of cytosolic iron-sulfur protein assembly (CIA) machinery; acts at a late step of Fe-S cluster assembly; forms the CIA targeting complex with Cia2p and Met18p that directs Fe-S cluster incorporation into a subset of proteins involved in methionine biosynthesis, DNA replication and repair, transcription, and telomere maintenance; contains WD40 repeats; ortholog of human Ciao1 protein</t>
  </si>
  <si>
    <t>MSW1</t>
  </si>
  <si>
    <t>Mitochondrial tryptophanyl-tRNA synthetase</t>
  </si>
  <si>
    <t>CCC2</t>
  </si>
  <si>
    <t>Cu(+2)-transporting P-type ATPase; required for export of copper from the cytosol into an extracytosolic compartment; has similarity to human proteins involved in Menkes and Wilsons diseases; protein abundance increases in response to DNA replication stress</t>
  </si>
  <si>
    <t>GLO2</t>
  </si>
  <si>
    <t>Cytoplasmic glyoxalase II, catalyzes the hydrolysis of S-D-lactoylglutathione into glutathione and D-lactate</t>
  </si>
  <si>
    <t>RNH202</t>
  </si>
  <si>
    <t>Ribonuclease H2 subunit, required for RNase H2 activity; related to human AGS2 that causes Aicardi-Goutieres syndrome</t>
  </si>
  <si>
    <t>ribonuclease H2 complex</t>
  </si>
  <si>
    <t>RRP45</t>
  </si>
  <si>
    <t>Exosome non-catalytic core component; involved in 3'-5' RNA processing and degradation in both the nucleus and the cytoplasm; has similarity to E. coli RNase PH and to human hRrp45p (PM/SCL-75, EXOSC9); protein abundance increases in response to DNA replication stress</t>
  </si>
  <si>
    <t>Putative protein of unknown function; localizes to the inner mitochondrial membrane with the C terminus facing the intermembrane space; ortholog of human RMND1, mutation in which is implicated in infantile encephaloneuromyopathy and defective mitochondrial translation</t>
  </si>
  <si>
    <t>GCN2</t>
  </si>
  <si>
    <t>Protein kinase, phosphorylates the alpha-subunit of translation initiation factor eIF2 (Sui2p) in response to starvation; activated by uncharged tRNAs and the Gcn1p-Gcn20p complex; contributes to DNA damage checkpoint control</t>
  </si>
  <si>
    <t>ZIP1</t>
  </si>
  <si>
    <t>Transverse filament protein of the synaptonemal complex; required for normal levels of meiotic recombination and pairing between homologous chromosome during meiosis; potential Cdc28p substrate</t>
  </si>
  <si>
    <t>Synaptonemal complex (SC)</t>
  </si>
  <si>
    <t>Putative protein of unknown function; predicted to have thiol-disulfide oxidoreductase active site</t>
  </si>
  <si>
    <t>INM2</t>
  </si>
  <si>
    <t>Inositol monophosphatase, involved in biosynthesis of inositol; enzymatic activity requires magnesium ions and is inhibited by lithium and sodium ions; inm1 inm2 double mutant lacks inositol auxotrophy</t>
  </si>
  <si>
    <t>NSE3</t>
  </si>
  <si>
    <t>Component of the SMC5-SMC6 complex; this complex plays a key role in the removal of X-shaped DNA structures that arise between sister chromatids during DNA replication and repair; protein abundance increases in response to DNA replication stress</t>
  </si>
  <si>
    <t>RTT103</t>
  </si>
  <si>
    <t>Protein that interacts with exonuclease Rat1p and Rai1p and plays a role in transcription termination by RNA polymerase II, has an RPR domain (carboxy-terminal domain interacting domain); also involved in regulation of Ty1 transposition</t>
  </si>
  <si>
    <t>RNA Degradation Complex</t>
  </si>
  <si>
    <t>HRQ1</t>
  </si>
  <si>
    <t>3'-5'DNA helicase that has DNA strand annealing activity; helicase activity is stimulated by fork structure and 3'-tail length of substrates; belongs to the widely conserved RecQ family of proteins which are involved in maintaining genomic integrity; similar to the human RecQ4p implicated in Rothmund-Thomson syndrome(RTS)</t>
  </si>
  <si>
    <t>SRP101</t>
  </si>
  <si>
    <t>Signal recognition particle (SRP) receptor alpha subunit; contain GTPase domains; involved in SRP-dependent protein targeting; interacts with the beta subunit, Srp102p</t>
  </si>
  <si>
    <t>signal recognition particle receptor complex</t>
  </si>
  <si>
    <t>SSD1</t>
  </si>
  <si>
    <t>Translational repressor with a role in polar growth and wall integrity; regulated by Cbk1p phosphorylation to effect bud-specific translational control and localization of specific mRNAs; interacts with TOR pathway components; contains a functional N-terminal nuclear localization sequence and nucleocytoplasmic shuttling appears to be critical to Ssd1p function</t>
  </si>
  <si>
    <t>DPL1</t>
  </si>
  <si>
    <t>Dihydrosphingosine phosphate lyase, regulates intracellular levels of sphingolipid long-chain base phosphates (LCBPs), degrades phosphorylated long chain bases, prefers C16 dihydrosphingosine-l-phosphate as a substrate</t>
  </si>
  <si>
    <t>HDA2</t>
  </si>
  <si>
    <t>Subunit of a possibly tetrameric trichostatin A-sensitive class II histone deacetylase complex containing an Hda1p homodimer and an Hda2p-Hda3p heterodimer; involved in telomere maintenance</t>
  </si>
  <si>
    <t>histone deacetylase complex</t>
  </si>
  <si>
    <t>MHR1</t>
  </si>
  <si>
    <t>Protein involved in homologous recombination in mitochondria; required for recombination-dependent mtDNA partitioning; involved in stimulation of mitochondrial DNA replication in response to oxidative stress</t>
  </si>
  <si>
    <t>SUR2</t>
  </si>
  <si>
    <t>Sphinganine C4-hydroxylase, catalyses the conversion of sphinganine to phytosphingosine in sphingolipid biosyntheis</t>
  </si>
  <si>
    <t>ATP5</t>
  </si>
  <si>
    <t>Subunit 5 of the stator stalk of mitochondrial F1F0 ATP synthase, which is an evolutionarily conserved enzyme complex required for ATP synthesis; homologous to bovine subunit OSCP (oligomycin sensitivity-conferring protein); phosphorylated</t>
  </si>
  <si>
    <t>BFR2</t>
  </si>
  <si>
    <t>Essential protein that is a component of 90S preribosomes; may be involved in rRNA processing; multicopy suppressor of sensitivity to Brefeldin A; expression is induced during lag phase and also by cold shock</t>
  </si>
  <si>
    <t>PRO1</t>
  </si>
  <si>
    <t>Gamma-glutamyl kinase; catalyzes the first step in proline biosynthesis; PRO1 has a paralog, YHR033W, that arose from the whole genome duplication</t>
  </si>
  <si>
    <t>CFT1</t>
  </si>
  <si>
    <t>RNA-binding subunit of the mRNA cleavage and polyadenylation factor; involved in poly(A) site recognition and required for both pre-mRNA cleavage and polyadenylation, 51% sequence similarity with mammalian AAUAA-binding subunit of CPSF</t>
  </si>
  <si>
    <t>GPI11</t>
  </si>
  <si>
    <t>ER membrane protein involved in a late step of glycosylphosphatidylinositol (GPI) anchor assembly; involved in the addition of phosphoethanolamine to the multiply mannosylated GPI intermediate; human PIG-Fp is a functional homolog</t>
  </si>
  <si>
    <t>RSC3</t>
  </si>
  <si>
    <t>Component of the RSC chromatin remodeling complex; essential gene required for maintenance of proper ploidy and regulation of ribosomal protein genes and the cell wall/stress response; highly similar to Rsc30p</t>
  </si>
  <si>
    <t>CPR5</t>
  </si>
  <si>
    <t>Peptidyl-prolyl cis-trans isomerase (cyclophilin) of the endoplasmic reticulum, catalyzes the cis-trans isomerization of peptide bonds N-terminal to proline residues; transcriptionally induced in response to unfolded proteins in the ER</t>
  </si>
  <si>
    <t>HNT2</t>
  </si>
  <si>
    <t>Dinucleoside triphosphate hydrolase; has similarity to the tumor suppressor FHIT and belongs to the histidine triad (HIT) superfamily of nucleotide-binding proteins</t>
  </si>
  <si>
    <t>F-box protein of unknown function; interacts with Sgt1p via a Leucine-Rich Repeat (LRR) domain</t>
  </si>
  <si>
    <t>Putative protein mannosyltransferase similar to Pmt1p; has a potential role in protein O-glycosylation</t>
  </si>
  <si>
    <t>SRB7</t>
  </si>
  <si>
    <t>Subunit of the RNA polymerase II mediator complex; associates with core polymerase subunits to form the RNA polymerase II holoenzyme; essential for transcriptional regulation; target of the global repressor Tup1p</t>
  </si>
  <si>
    <t>SUM1</t>
  </si>
  <si>
    <t>Transcriptional repressor required for mitotic repression of middle sporulation-specific genes; also acts as general replication initiation factor; involved in telomere maintenance, chromatin silencing; regulated by pachytene checkpoint</t>
  </si>
  <si>
    <t>Sum1p/Rfm1p/Hst1p complex</t>
  </si>
  <si>
    <t>TFB1</t>
  </si>
  <si>
    <t>Subunit of TFIIH and nucleotide excision repair factor 3 complexes, required for nucleotide excision repair, target for transcriptional activators</t>
  </si>
  <si>
    <t>transcription factor TFIIH complex, nucleotide-excision repair factor 3 complex</t>
  </si>
  <si>
    <t>SSF2</t>
  </si>
  <si>
    <t>Protein required for ribosomal large subunit maturation, functionally redundant with Ssf1p; member of the Brix family</t>
  </si>
  <si>
    <t>PIB1</t>
  </si>
  <si>
    <t>RING-type ubiquitin ligase of the endosomal and vacuolar membranes, binds phosphatidylinositol(3)-phosphate; contains a FYVE finger domain</t>
  </si>
  <si>
    <t>OMS1</t>
  </si>
  <si>
    <t>Protein integral to the mitochondrial membrane; has a conserved methyltransferase motif; multicopy suppressor of respiratory defects caused by OXA1 mutations</t>
  </si>
  <si>
    <t>SWA2</t>
  </si>
  <si>
    <t>Auxilin-like protein involved in vesicular transport; clathrin-binding protein required for uncoating of clathrin-coated vesicles</t>
  </si>
  <si>
    <t>ASP1</t>
  </si>
  <si>
    <t>Cytosolic L-asparaginase, involved in asparagine catabolism; catalyzes hydrolysis of L-asparagine to aspartic acid and ammonia, has an important role in therapy of acute lymphoblastic leukemia; synthesized constitutively</t>
  </si>
  <si>
    <t>TIM11</t>
  </si>
  <si>
    <t>Subunit e of mitochondrial F1F0-ATPase, which is a large, evolutionarily conserved enzyme complex required for ATP synthesis; essential for the dimeric and oligomeric state of ATP synthase</t>
  </si>
  <si>
    <t>MRPL35</t>
  </si>
  <si>
    <t>UTP4</t>
  </si>
  <si>
    <t>Subunit of U3-containing 90S preribosome and Small Subunit (SSU) processome complexes involved in production of 18S rRNA and assembly of small ribosomal subunit; member of t-Utp subcomplex involved with transcription of 35S rRNA transcript</t>
  </si>
  <si>
    <t>UTP A complex</t>
  </si>
  <si>
    <t>YCG1</t>
  </si>
  <si>
    <t>Subunit of the condensin complex; required for establishment and maintenance of chromosome condensation, chromosome segregation and chromatin binding of the condensin complex; required for clustering of tRNA genes at the nucleolus</t>
  </si>
  <si>
    <t>YSP2</t>
  </si>
  <si>
    <t>Protein involved in programmed cell death; mutant shows resistance to cell death induced by amiodarone or intracellular acidification</t>
  </si>
  <si>
    <t>SKP1</t>
  </si>
  <si>
    <t>Evolutionarily conserved kinetochore protein; part of multiple protein complexes, including the SCF ubiquitin ligase complex, the CBF3 complex that binds centromeric DNA, and the RAVE complex that regulates assembly of the V-ATPase; protein abundance increases in response to DNA replication stress</t>
  </si>
  <si>
    <t>SCF-CDC4 complex, nuclear ubiquitin ligase complex, RAVE complex, CBF3 complex</t>
  </si>
  <si>
    <t>PEX3</t>
  </si>
  <si>
    <t>Peroxisomal membrane protein (PMP) required for proper localization and stability of PMPs; anchors peroxisome retention factor Inp1p at the peroxisomal membrane; interacts with Pex19p</t>
  </si>
  <si>
    <t>UBX5</t>
  </si>
  <si>
    <t>GPI8</t>
  </si>
  <si>
    <t>ER membrane glycoprotein subunit of the glycosylphosphatidylinositol transamidase complex that adds glycosylphosphatidylinositol (GPI) anchors to newly synthesized proteins; human PIG-K protein is a functional homolog</t>
  </si>
  <si>
    <t>GPI-anchor transamidase complex</t>
  </si>
  <si>
    <t>SWR1</t>
  </si>
  <si>
    <t>Swi2/Snf2-related ATPase that is the structural component of the SWR1 complex, which exchanges histone variant H2AZ (Htz1p) for chromatin-bound histone H2A</t>
  </si>
  <si>
    <t>MSN5</t>
  </si>
  <si>
    <t>Karyopherin involved in nuclear import and export of proteins, including import of replication protein A and export of Swi6p, Far1p, and Pho4p; required for re-export of mature tRNAs after their retrograde import from the cytoplasm</t>
  </si>
  <si>
    <t>MRPS28</t>
  </si>
  <si>
    <t>FCF1</t>
  </si>
  <si>
    <t>Putative PINc domain nuclease required for early cleavages of 35S pre-rRNA and maturation of 18S rRNA; component of the SSU (small subunit) processome involved in 40S ribosomal subunit biogenesis; copurifies with Faf1p</t>
  </si>
  <si>
    <t>Arginyl-tRNA synthetase, proposed to be cytoplasmic but the authentic, non-tagged protein is detected in highly purified mitochondria in high-throughput studies</t>
  </si>
  <si>
    <t>HXT7</t>
  </si>
  <si>
    <t>High-affinity glucose transporter of the major facilitator superfamily, nearly identical to Hxt6p, expressed at high basal levels relative to other HXTs, expression repressed by high glucose levels</t>
  </si>
  <si>
    <t>HXT6</t>
  </si>
  <si>
    <t>High-affinity glucose transporter of the major facilitator superfamily, nearly identical to Hxt7p, expressed at high basal levels relative to other HXTs, repression of expression by high glucose requires SNF3</t>
  </si>
  <si>
    <t>HXT3</t>
  </si>
  <si>
    <t>Low affinity glucose transporter of the major facilitator superfamily, expression is induced in low or high glucose conditions</t>
  </si>
  <si>
    <t>SVF1</t>
  </si>
  <si>
    <t>Protein with a potential role in cell survival pathways, required for the diauxic growth shift; expression in mammalian cells increases survival under conditions inducing apoptosis; mutant has increased aneuploidy tolerance</t>
  </si>
  <si>
    <t>MRP1</t>
  </si>
  <si>
    <t>Mitochondrial ribosomal protein of the small subunit; MRP1 exhibits genetic interactions with PET122, encoding a COX3-specific translational activator, and with PET123, encoding a small subunit mitochondrial ribosomal protein</t>
  </si>
  <si>
    <t>Protein of unknown function thought to be involved in endocytosis; Pal1p physically interacts with Ede1p and is found at endocytic sites at the cell periphery during the early stages of endocytosis; green fluorescent protein (GFP)-fusion protein also localizes to the bud neck; potential Cdc28p substrate; similar to the S. pombe Pal1 protein</t>
  </si>
  <si>
    <t>YPS7</t>
  </si>
  <si>
    <t>Putative GPI-anchored aspartic protease, member of the yapsin family of proteases involved in cell wall growth and maintenance; located in the cytoplasm and endoplasmic reticulum</t>
  </si>
  <si>
    <t>SBE2</t>
  </si>
  <si>
    <t>Protein involved in the transport of cell wall components from the Golgi to the cell surface; required for bud growth</t>
  </si>
  <si>
    <t>TRR1</t>
  </si>
  <si>
    <t>Cytoplasmic thioredoxin reductase; key regulatory enzyme that determines the redox state of the thioredoxin system, which acts as a disulfide reductase system and protects cells against both oxidative and reductive stress; protein abundance increases in response to DNA replication stress; TRR1 has a paralog, TRR2, that arose from the whole genome duplication</t>
  </si>
  <si>
    <t>TRP4</t>
  </si>
  <si>
    <t>Anthranilate phosphoribosyl transferase of the tryptophan biosynthetic pathway, catalyzes the phosphoribosylation of anthranilate, subject to the general control system of amino acid biosynthesis</t>
  </si>
  <si>
    <t>SPC110</t>
  </si>
  <si>
    <t>Inner plaque spindle pole body (SPB) component, ortholog of human kendrin; involved in connecting nuclear microtubules to SPB; interacts with Tub4p-complex and calmodulin; phosphorylated by Mps1p in cell cycle-dependent manner</t>
  </si>
  <si>
    <t>Protein of unknown function; likely member of BLOC complex involved in endosomal cargo sorting; null mutant is sensitive to drug inducing secretion of vacuolar cargo; green fluorescent protein (GFP)-fusion protein localizes to the cytoplasm</t>
  </si>
  <si>
    <t>GGA1</t>
  </si>
  <si>
    <t>Golgi-localized protein with homology to gamma-adaptin, interacts with and regulates Arf1p and Arf2p in a GTP-dependent manner in order to facilitate traffic through the late Golgi</t>
  </si>
  <si>
    <t>EAF1</t>
  </si>
  <si>
    <t>Component of the NuA4 histone acetyltransferase complex; acts as a platform for assembly of NuA4 subunits into the native complex; required for initiation of pre-meiotic DNA replication, likely due to its requirement for expression of IME1</t>
  </si>
  <si>
    <t>NuA4 histone acetyltransferase complex</t>
  </si>
  <si>
    <t>BCP1</t>
  </si>
  <si>
    <t>Essential protein involved in nuclear export of Mss4p, which is a lipid kinase that generates phosphatidylinositol 4,5-biphosphate and plays a role in actin cytoskeleton organization and vesicular transport</t>
  </si>
  <si>
    <t>TFC6</t>
  </si>
  <si>
    <t>One of six subunits of RNA polymerase III transcription initiation factor complex (TFIIIC); part of TFIIIC TauB domain that binds BoxB promoter sites of tRNA and other genes; cooperates with Tfc3p in DNA binding; human homolog is TFIIIC-110</t>
  </si>
  <si>
    <t>SEM1</t>
  </si>
  <si>
    <t>Component of lid subcomplex of the 26S proteasome regulatory subunit; involved in mRNA export mediated by the TREX-2 complex (Sac3p-Thp1p); ortholog of human DSS1; protein abundance increases in response to DNA replication stress</t>
  </si>
  <si>
    <t>CDC40</t>
  </si>
  <si>
    <t>Pre-mRNA splicing factor, important for catalytic step II of pre-mRNA splicing and plays a role in cell cycle progression; required for DNA synthesis during mitosis and meiosis; has WD repeats</t>
  </si>
  <si>
    <t>ESF1</t>
  </si>
  <si>
    <t>Nucleolar protein involved in pre-rRNA processing; depletion causes severely decreased 18S rRNA levels</t>
  </si>
  <si>
    <t>Component of inositol phosphorylceramide (IPC) synthase; forms a complex with Aur1p and regulates its activity; required for IPC synthase complex localization to the Golgi; post-translationally processed by Kex2p; KEI1 is an essential gene</t>
  </si>
  <si>
    <t>YPR1</t>
  </si>
  <si>
    <t>NADPH-dependent aldo-keto reductase; reduces multiple substrates including 2-methylbutyraldehyde and D,L-glyceraldehyde, expression is induced by osmotic and oxidative stress; functionally redundant with other aldo-keto reductases; protein abundance increases in response to DNA replication stress</t>
  </si>
  <si>
    <t>XRS2</t>
  </si>
  <si>
    <t>Protein required for DNA repair; component of the Mre11 complex, which is involved in double strand breaks, meiotic recombination, telomere maintenance, and checkpoint signaling</t>
  </si>
  <si>
    <t>MRX complex</t>
  </si>
  <si>
    <t>CTS2</t>
  </si>
  <si>
    <t>Putative chitinase, functionally complements A. gossypii cts2 mutant sporulation defect</t>
  </si>
  <si>
    <t>VPS74</t>
  </si>
  <si>
    <t>Golgi phosphatidylinositol-4-kinase effector and PtdIns4P sensor; interacts with the cytosolic domains of cis and medial glycosyltransferases, and in the PtdIns4P-bound state mediates the targeting of these enzymes to the Golgi; interacts with the catalytic domain of Sac1p, the major cellular PtdIns4P phosphatase, to direct dephosphosphorylation of the Golgi pool of PtdIns4P; tetramerization required for function; ortholog of human GOLPH3/GPP34/GMx33</t>
  </si>
  <si>
    <t>FRQ1</t>
  </si>
  <si>
    <t>N-myristoylated calcium-binding protein that may have a role in intracellular signaling through its regulation of the phosphatidylinositol 4-kinase Pik1p; member of the recoverin/frequenin branch of the EF-hand superfamily</t>
  </si>
  <si>
    <t>BCS1</t>
  </si>
  <si>
    <t>Protein translocase and chaperone required for Complex III assembly; member of the AAA ATPase family; forms a homo-oligomeric complex in the mitochondrial inner membrane that translocates the C-terminal domain of Rip1p from the matrix across the inner membrane, and then delivers it to an assembly intermediate of respiratory Complex III in an ATP-dependent reaction; also required for assembly of the Qcr10p subunit; mutations in human homolog BCS1L linked to neonatal diseases</t>
  </si>
  <si>
    <t>ARH1</t>
  </si>
  <si>
    <t>Oxidoreductase of the mitochondrial inner membrane, involved in cytoplasmic and mitochondrial iron homeostasis and required for activity of Fe-S cluster-containing enzymes; one of the few mitochondrial proteins essential for viability</t>
  </si>
  <si>
    <t>ATP17</t>
  </si>
  <si>
    <t>Subunit f of the F0 sector of mitochondrial F1F0 ATP synthase, which is a large, evolutionarily conserved enzyme complex required for ATP synthesis</t>
  </si>
  <si>
    <t>LSM6</t>
  </si>
  <si>
    <t>Protein involved in the assembly of the mitochondrial succinate dehydrogenase complex; mutations in human ortholog SDHAF1 are associated with infantile leukoencephalopathy</t>
  </si>
  <si>
    <t>RGA2</t>
  </si>
  <si>
    <t>GTPase-activating protein for the polarity-establishment protein Cdc42p; implicated in control of septin organization, pheromone response, and haploid invasive growth; regulated by Pho85p and Cdc28p</t>
  </si>
  <si>
    <t>ARO10</t>
  </si>
  <si>
    <t>Phenylpyruvate decarboxylase, catalyzes decarboxylation of phenylpyruvate to phenylacetaldehyde, which is the first specific step in the Ehrlich pathway</t>
  </si>
  <si>
    <t>Protein of unknown function, localized to the mitochondrial outer membrane</t>
  </si>
  <si>
    <t>YRA1</t>
  </si>
  <si>
    <t>RNA binding protein required for export of poly(A)+ mRNA from the nucleus; proposed to couple mRNA export with 3' end processing via its interactions with Mex67p and Pcf11p; functionally redundant with Yra2p, another REF family member</t>
  </si>
  <si>
    <t>RPP2B</t>
  </si>
  <si>
    <t>Ribosomal protein P2 beta, a component of the ribosomal stalk, which is involved in the interaction between translational elongation factors and the ribosome; regulates the accumulation of P1 (Rpp1Ap and Rpp1Bp) in the cytoplasm</t>
  </si>
  <si>
    <t>NKP1</t>
  </si>
  <si>
    <t>Central kinetochore protein and subunit of the Ctf19 complex; mutants have elevated rates of chromosome loss; orthologous to fission yeast kinetochore protein fta4</t>
  </si>
  <si>
    <t>COMA complex</t>
  </si>
  <si>
    <t>EFT2</t>
  </si>
  <si>
    <t>Elongation factor 2 (EF-2), also encoded by EFT1; catalyzes ribosomal translocation during protein synthesis; contains diphthamide, the unique posttranslationally modified histidine residue specifically ADP-ribosylated by diphtheria toxin</t>
  </si>
  <si>
    <t>RVS167</t>
  </si>
  <si>
    <t>Actin-associated protein with roles in endocytosis and exocytosis; interacts with Rvs161p to regulate actin cytoskeleton, endocytosis, and viability following starvation or osmotic stress; recruited to bud tips by Gyl1p and Gyp5p during polarized growth; homolog of mammalian amphiphysin</t>
  </si>
  <si>
    <t>SAC7</t>
  </si>
  <si>
    <t>GTPase activating protein (GAP) for Rho1p, involved in signaling to the actin cytoskeleton, null mutations suppress tor2 mutations and temperature sensitive mutations in actin; potential Cdc28p substrate</t>
  </si>
  <si>
    <t>UBA2</t>
  </si>
  <si>
    <t>Subunit of a heterodimeric nuclear SUMO activating enzyme (E1) with Aos1p; activates Smt3p (SUMO) before its conjugation to proteins (sumoylation), which may play a role in protein targeting; essential for viability</t>
  </si>
  <si>
    <t>Uba2p/Aos1p complex</t>
  </si>
  <si>
    <t>SPT3</t>
  </si>
  <si>
    <t>Subunit of the SAGA and SAGA-like transcriptional regulatory complexes, interacts with Spt15p to activate transcription of some RNA polymerase II-dependent genes, also functions to inhibit transcription at some promoters</t>
  </si>
  <si>
    <t>SHE9</t>
  </si>
  <si>
    <t>Mitochondrial inner membrane protein required for normal mitochondrial morphology, may be involved in fission of the inner membrane; forms a homo-oligomeric complex</t>
  </si>
  <si>
    <t>RPT3</t>
  </si>
  <si>
    <t>One of six ATPases of the 19S regulatory particle of the 26S proteasome involved in the degradation of ubiquitinated substrates; substrate of N-acetyltransferase B</t>
  </si>
  <si>
    <t>SXM1</t>
  </si>
  <si>
    <t>Nuclear transport factor (karyopherin) involved in protein transport between the cytoplasm and nucleoplasm; similar to Nmd5p, Cse1p, Lph2p, and the human cellular apoptosis susceptibility protein, CAS1</t>
  </si>
  <si>
    <t>NCB2</t>
  </si>
  <si>
    <t>Subunit of a heterodimeric NC2 transcription regulator complex with Bur6p; complex binds to TBP and can repress transcription by preventing preinitiation complex assembly or stimulate activated transcription; homologous to human NC2beta</t>
  </si>
  <si>
    <t>NC2 complex</t>
  </si>
  <si>
    <t>UTP5</t>
  </si>
  <si>
    <t>Subunit of U3-containing Small Subunit (SSU) processome complex involved in production of 18S rRNA and assembly of small ribosomal subunit</t>
  </si>
  <si>
    <t>HPT1</t>
  </si>
  <si>
    <t>Dimeric hypoxanthine-guanine phosphoribosyltransferase, catalyzes the transfer of the phosphoribosyl portion of 5-phosphoribosyl-alpha-1-pyrophosphate to a purine base (either guanine or hypoxanthine) to form pyrophosphate and a purine nucleotide (either guanosine monophosphate or inosine monophosphate); mutations in the human homolog HPRT1 can cause Lesch-Nyhan syndrome and Kelley-Seegmiller syndrome</t>
  </si>
  <si>
    <t>URH1</t>
  </si>
  <si>
    <t>Uridine nucleosidase (uridine-cytidine N-ribohydrolase), cleaves N-glycosidic bonds in nucleosides; involved in the pyrimidine salvage and nicotinamide riboside salvage pathways</t>
  </si>
  <si>
    <t>RPB7</t>
  </si>
  <si>
    <t>RNA polymerase II subunit B16; forms two subunit dissociable complex with Rpb4p; involved in recruitment of 3'-end processing factors to transcribing RNA polymerase II complex and in export of mRNA to cytoplasm under stress conditions; also involved in translation initiation</t>
  </si>
  <si>
    <t>MRP20</t>
  </si>
  <si>
    <t>PDR15</t>
  </si>
  <si>
    <t>Plasma membrane ATP binding cassette (ABC) transporter, multidrug transporter and general stress response factor implicated in cellular detoxification; regulated by Pdr1p, Pdr3p and Pdr8p; promoter contains a PDR responsive element</t>
  </si>
  <si>
    <t>TRS120</t>
  </si>
  <si>
    <t>One of 10 subunits of the transport protein particle (TRAPP) complex of the cis-Golgi which mediates vesicle docking and fusion; involved in endoplasmic reticulum (ER) to Golgi membrane traffic</t>
  </si>
  <si>
    <t>ADE8</t>
  </si>
  <si>
    <t>Phosphoribosyl-glycinamide transformylase, catalyzes a step in the 'de novo' purine nucleotide biosynthetic pathway</t>
  </si>
  <si>
    <t>SIZ1</t>
  </si>
  <si>
    <t>SUMO/Smt3 ligase that promotes the attachment of sumo (Smt3p; small ubiquitin-related modifier) to proteins; binds Ubc9p and may bind septins; specifically required for sumoylation of septins in vivo; localized to the septin ring</t>
  </si>
  <si>
    <t>RRP17</t>
  </si>
  <si>
    <t>Component of the pre-60S pre-ribosomal particle; required for cell viability under standard (aerobic) conditions but not under anaerobic conditions; exonuclease required for 5&amp;#8242; end processing of pre-60S ribosomal RNA</t>
  </si>
  <si>
    <t>SYF1</t>
  </si>
  <si>
    <t>Member of the NineTeen Complex (NTC) that contains Prp19p and stabilizes U6 snRNA in catalytic forms of the spliceosome containing U2, U5, and U6 snRNAs; null mutant has splicing defect and arrests in G2/M; homologs in human and C. elegans</t>
  </si>
  <si>
    <t>RPL12B</t>
  </si>
  <si>
    <t>Ribosomal 60S subunit protein L12B; rpl12a rpl12b double mutant exhibits slow growth and slow translation; homologous to mammalian ribosomal protein L12 and bacterial L11; RPL12B has a paralog, RPL12A, that arose from the whole genome duplication</t>
  </si>
  <si>
    <t>RAD30</t>
  </si>
  <si>
    <t>DNA polymerase eta, involved in translesion synthesis during post-replication repair; catalyzes the synthesis of DNA opposite cyclobutane pyrimidine dimers and other lesions; mutations in human pol eta are responsible for XPV</t>
  </si>
  <si>
    <t>SIP1</t>
  </si>
  <si>
    <t>Alternate beta-subunit of the Snf1p kinase complex, may confer substrate specificity; vacuolar protein containing KIS (Kinase-Interacting Sequence) and ASC (Association with Snf1 kinase Complex) domains involved in protein interactions</t>
  </si>
  <si>
    <t>Snf1p/Snf4p/Sip1p complex</t>
  </si>
  <si>
    <t>CAD1</t>
  </si>
  <si>
    <t>AP-1-like basic leucine zipper (bZIP) transcriptional activator; involved in stress responses, iron metabolism, and pleiotropic drug resistance; controls a set of genes involved in stabilizing proteins; binds consensus sequence TTACTAA; CAD1 has a paralog, YAP1, that arose from the whole genome duplication</t>
  </si>
  <si>
    <t>DYN2</t>
  </si>
  <si>
    <t>Cytoplasmic light chain dynein, microtubule motor protein; proposed to be involved in the assembly of the nuclear pore complex</t>
  </si>
  <si>
    <t>cytoplasmic dynein complex</t>
  </si>
  <si>
    <t>SNX41</t>
  </si>
  <si>
    <t>Sorting nexin, involved in the retrieval of late-Golgi SNAREs from the post-Golgi endosome to the trans-Golgi network; interacts with Snx4p</t>
  </si>
  <si>
    <t>RPN9</t>
  </si>
  <si>
    <t>Non-ATPase regulatory subunit of the 26S proteasome; has similarity to putative proteasomal subunits in other species; null mutant is temperature sensitive and exhibits cell cycle and proteasome assembly defects; protein abundance increases in response to DNA replication stress</t>
  </si>
  <si>
    <t>BNA7</t>
  </si>
  <si>
    <t>Formylkynurenine formamidase, involved in the de novo biosynthesis of NAD from tryptophan via kynurenine</t>
  </si>
  <si>
    <t>TIF35</t>
  </si>
  <si>
    <t>eIF3g subunit of the core complex of translation initiation factor 3 (eIF3), which is essential for translation; stimulates resumption of ribosomal scanning during translation reinitiation</t>
  </si>
  <si>
    <t>CYM1</t>
  </si>
  <si>
    <t>Lysine-specific metalloprotease of the mitochondrial intermembrane space, member of the pitrilysin family; degrades proteins and presequence peptides cleaved from imported proteins; required for normal mitochondrial morphology</t>
  </si>
  <si>
    <t>NPL3</t>
  </si>
  <si>
    <t>RNA-binding protein; promotes elongation, regulates termination, and carries poly(A) mRNA from nucleus to cytoplasm; has a role in repressing translation initiation by binding eIF4G; required for pre-mRNA splicing; dissociation from mRNAs promoted by Mtr10p; phosphorylated by Sky1p in the cytoplasm; protein abundance increases in response to DNA replication stress</t>
  </si>
  <si>
    <t>GPI17</t>
  </si>
  <si>
    <t>Transmembrane protein subunit of the glycosylphosphatidylinositol transamidase complex that adds GPIs to newly synthesized proteins; human PIG-S homolog</t>
  </si>
  <si>
    <t>PPM1</t>
  </si>
  <si>
    <t>Carboxyl methyltransferase, methylates the C terminus of the protein phosphatase 2A catalytic subunit (Pph21p or Pph22p), which is important for complex formation with regulatory subunits</t>
  </si>
  <si>
    <t>LRS4</t>
  </si>
  <si>
    <t>Nucleolar protein that forms a complex with Csm1p, and then Mam1p at kinetochores during meiosis I to mediate accurate homolog segregation; required for condensin recruitment to the replication fork barrier site and rDNA repeat segregation</t>
  </si>
  <si>
    <t>DOT1</t>
  </si>
  <si>
    <t>Nucleosomal histone H3-Lys79 methylase; methylation is required for telomeric silencing, meiotic checkpoint control, and DNA damage response</t>
  </si>
  <si>
    <t>SSN2</t>
  </si>
  <si>
    <t>Subunit of the RNA polymerase II mediator complex; associates with core polymerase subunits to form the RNA polymerase II holoenzyme; required for stable association of Srb10p-Srb11p kinase; essential for transcriptional regulation</t>
  </si>
  <si>
    <t>RPS17B</t>
  </si>
  <si>
    <t>Ribosomal protein 51 (rp51) of the small (40s) subunit; homologous to mammalian ribosomal protein S17, no bacterial homolog; RPS17B has a paralog, RPS17A, that arose from the whole genome duplication; protein abundance increases in response to DNA replication stress</t>
  </si>
  <si>
    <t>ADA2</t>
  </si>
  <si>
    <t>Transcription coactivator, component of the ADA and SAGA transcriptional adaptor/HAT (histone acetyltransferase) complexes</t>
  </si>
  <si>
    <t>UTP6</t>
  </si>
  <si>
    <t>Nucleolar protein, component of the small subunit (SSU) processome containing the U3 snoRNA that is involved in processing of pre-18S rRNA</t>
  </si>
  <si>
    <t>RPS18A</t>
  </si>
  <si>
    <t>Protein component of the small (40S) ribosomal subunit; homologous to mammalian ribosomal protein S18 and bacterial S13; RPS18A has a paralog, RPS18B, that arose from the whole genome duplication; protein abundance increases in response to DNA replication stress</t>
  </si>
  <si>
    <t>PPN1</t>
  </si>
  <si>
    <t>Vacuolar endopolyphosphatase with a role in phosphate metabolism; functions as a homodimer</t>
  </si>
  <si>
    <t>TSA2</t>
  </si>
  <si>
    <t>Stress inducible cytoplasmic thioredoxin peroxidase; cooperates with Tsa1p in the removal of reactive oxygen, nitrogen and sulfur species using thioredoxin as hydrogen donor; deletion enhances the mutator phenotype of tsa1 mutants; protein abundance increases in response to DNA replication stress</t>
  </si>
  <si>
    <t>GUK1</t>
  </si>
  <si>
    <t>Guanylate kinase, converts GMP to GDP; required for growth and mannose outer chain elongation of cell wall N-linked glycoproteins</t>
  </si>
  <si>
    <t>TOM1</t>
  </si>
  <si>
    <t>E3 ubiquitin ligase of the hect-domain class; has a role in mRNA export from the nucleus and may regulate transcriptional coactivators; involved in degradation of excess histones; interacts with Dia2p and is required for Dia2p degradation</t>
  </si>
  <si>
    <t>HEH2</t>
  </si>
  <si>
    <t>Inner nuclear membrane (INM) protein; contains helix-extension-helix (HEH) motif, nuclear localization signal sequence; targeting to the INM requires the Srp1p-Kap95p karyopherins and the Ran cycle</t>
  </si>
  <si>
    <t>TFB3</t>
  </si>
  <si>
    <t>Subunit of TFIIH and nucleotide excision repair factor 3 complexes, involved in transcription initiation, required for nucleotide excision repair; ring finger protein similar to mammalian CAK and TFIIH subunit</t>
  </si>
  <si>
    <t>YDR461C-A</t>
  </si>
  <si>
    <t>MRPL28</t>
  </si>
  <si>
    <t>STP1</t>
  </si>
  <si>
    <t>Transcription factor; undergoes proteolytic processing by SPS (Ssy1p-Ptr3p-Ssy5p)-sensor component Ssy5p in response to extracellular amino acids; activates transcription of amino acid permease genes and may have a role in tRNA processing; STP1 has a paralog, STP2, that arose from the whole genome duplication</t>
  </si>
  <si>
    <t>SPP41</t>
  </si>
  <si>
    <t>Protein involved in negative regulation of expression of spliceosome components PRP4 and PRP3</t>
  </si>
  <si>
    <t>RMT2</t>
  </si>
  <si>
    <t>Arginine N5 methyltransferase; methylates ribosomal protein Rpl12 (L12) on Arg67</t>
  </si>
  <si>
    <t>PKH3</t>
  </si>
  <si>
    <t>Protein kinase with similarity to mammalian phosphoinositide-dependent kinase 1 (PDK1) and yeast Pkh1p and Pkh2p, two redundant upstream activators of Pkc1p; identified as a multicopy suppressor of a pkh1 pkh2 double mutant</t>
  </si>
  <si>
    <t>TLG1</t>
  </si>
  <si>
    <t>Essential t-SNARE that forms a complex with Tlg2p and Vti1p and mediates fusion of endosome-derived vesicles with the late Golgi; binds the docking complex VFT (Vps fifty-three) through interaction with Vps51p</t>
  </si>
  <si>
    <t>SDC1</t>
  </si>
  <si>
    <t>Subunit of the COMPASS (Set1C) complex, which methylates lysine 4 of histone H3 and is required in chromatin silencing at telomeres; contains a Dpy-30 domain that mediates interaction with Bre2p; similar to C. elegans and human DPY-30</t>
  </si>
  <si>
    <t>UGO1</t>
  </si>
  <si>
    <t>Outer membrane component of the mitochondrial fusion machinery; binds directly to Fzo1p and Mgm1p and thus links these two GTPases during mitochondrial fusion; involved in fusion of both the outer and inner membranes; facilitates dimerization of Fzo1p during fusion; import into the outer membrane is mediated by Tom70p and Mim1p; has similarity to carrier proteins but is not likely to function as a transmembrane transporter</t>
  </si>
  <si>
    <t>RPL27B</t>
  </si>
  <si>
    <t>Ribosomal 60S subunit protein L27B; homologous to mammalian ribosomal protein L27, no bacterial homolog; RPL27B has a paralog, RPL27A, that arose from the whole genome duplication</t>
  </si>
  <si>
    <t>TRS31</t>
  </si>
  <si>
    <t>PRP3</t>
  </si>
  <si>
    <t>JIP4</t>
  </si>
  <si>
    <t>Protein of unknown function; previously annotated as two separate ORFs, YDR474C and YDR475C, which were merged as a result of corrections to the systematic reference sequence</t>
  </si>
  <si>
    <t>Putative protein of unknown function; green fluorescent protein (GFP)-fusion protein localizes to the endoplasmic reticulum; YDR476C is not an essential gene</t>
  </si>
  <si>
    <t>SNF1</t>
  </si>
  <si>
    <t>AMP-activated serine/threonine protein kinase; found in a complex containing Snf4p and members of the Sip1p/Sip2p/Gal83p family; required for transcription of glucose-repressed genes, thermotolerance, sporulation, and peroxisome biogenesis; involved in regulation of the nucleocytoplasmic shuttling of Hxk2p</t>
  </si>
  <si>
    <t>Snf1p/Snf4p/Sip1p complex, Snf1p/Snf4p/Gal83p complex, Snf1p/Snf4p/Sip2p complex</t>
  </si>
  <si>
    <t>PEX29</t>
  </si>
  <si>
    <t>Peroxisomal integral membrane peroxin, involved in the regulation of peroxisomal size, number and distribution; genetic interactions suggest that Pex28p and Pex29p act at steps upstream of those mediated by Pex30p, Pex31p, and Pex32p</t>
  </si>
  <si>
    <t>DIG2</t>
  </si>
  <si>
    <t>MAP kinase-responsive inhibitor of the Ste12p transcription factor, involved in the regulation of mating-specific genes and the invasive growth pathway; related regulators Dig1p and Dig2p bind to Ste12p</t>
  </si>
  <si>
    <t>Dig1p/Ste12p/Dig2p complex</t>
  </si>
  <si>
    <t>PHO8</t>
  </si>
  <si>
    <t>Repressible vacuolar alkaline phosphatase; regulated by levels of Pi and by Pho4p, Pho9p, Pho80p, Pho81p and Pho85p; dephosphorylates phosphotyrosyl peptides; contributes to NAD+ metabolism by producing nicotinamide riboside from NMN</t>
  </si>
  <si>
    <t>KRE2</t>
  </si>
  <si>
    <t>Alpha1,2-mannosyltransferase of the Golgi involved in protein mannosylation</t>
  </si>
  <si>
    <t>VPS52</t>
  </si>
  <si>
    <t>Component of the GARP (Golgi-associated retrograde protein) complex, Vps51p-Vps52p-Vps53p-Vps54p, which is required for the recycling of proteins from endosomes to the late Golgi; involved in localization of actin and chitin</t>
  </si>
  <si>
    <t>VPS72</t>
  </si>
  <si>
    <t>Htz1p-binding component of the SWR1 complex, which exchanges histone variant H2AZ (Htz1p) for chromatin-bound histone H2A; required for vacuolar protein sorting</t>
  </si>
  <si>
    <t>VPS60</t>
  </si>
  <si>
    <t>Cytoplasmic and vacuolar membrane protein involved in late endosome to vacuole transport; required for normal filament maturation during pseudohyphal growth; may function in targeting cargo proteins for degradation; interacts with Vta1p</t>
  </si>
  <si>
    <t>RIB3</t>
  </si>
  <si>
    <t>3,4-dihydroxy-2-butanone-4-phosphate synthase (DHBP synthase), required for riboflavin biosynthesis from ribulose-5-phosphate, also has an unrelated function in mitochondrial respiration</t>
  </si>
  <si>
    <t>PKH1</t>
  </si>
  <si>
    <t>Serine/threonine protein kinase involved in sphingolipid-mediated signaling pathway that controls endocytosis; activates Ypk1p and Ykr2p, components of signaling cascade required for maintenance of cell wall integrity; redundant with Pkh2p</t>
  </si>
  <si>
    <t>IZH1</t>
  </si>
  <si>
    <t>Membrane protein involved in zinc ion homeostasis, member of the four-protein IZH family; transcription is regulated directly by Zap1p, expression induced by zinc deficiency and fatty acids; deletion increases sensitivity to elevated zinc</t>
  </si>
  <si>
    <t>AIM8</t>
  </si>
  <si>
    <t>Protein required for assembly of the cytochrome bc(1) complex; facilitates insertion of Rip1p into the complex at a late stage of assembly; localized to the mitochondrial matrix; null mutant exhibits a respiratory growth defect and reduced mitochondrial zinc levels, which is characteristic of mutations affecting bc(1) complex assembly; conserved in metazoans</t>
  </si>
  <si>
    <t>RSM28</t>
  </si>
  <si>
    <t>Mitochondrial ribosomal protein of the small subunit; genetic interactions suggest a possible role in promoting translation initiation</t>
  </si>
  <si>
    <t>VPS3</t>
  </si>
  <si>
    <t>Component of CORVET tethering complex; cytoplasmic protein required for the sorting and processing of soluble vacuolar proteins, acidification of the vacuolar lumen, and assembly of the vacuolar H+-ATPase</t>
  </si>
  <si>
    <t>CORVET complex</t>
  </si>
  <si>
    <t>PUF6</t>
  </si>
  <si>
    <t>Pumilio-homology domain protein that binds the 3' UTR of ASH1 mRNA and represses its translation, resulting in proper asymmetric localization of ASH1 mRNA; also co-sediments with the 60S ribosomal subunit and is required for its biogenesis</t>
  </si>
  <si>
    <t>ITR1</t>
  </si>
  <si>
    <t>Myo-inositol transporter with strong similarity to the minor myo-inositol transporter Itr2p, member of the sugar transporter superfamily; expression is repressed by inositol and choline via Opi1p and derepressed via Ino2p and Ino4p</t>
  </si>
  <si>
    <t>LCD1</t>
  </si>
  <si>
    <t>Essential protein required for the DNA integrity checkpoint pathways; interacts physically with Mec1p; putative homolog of S. pombe Rad26 and human ATRIP</t>
  </si>
  <si>
    <t>RPL37B</t>
  </si>
  <si>
    <t>Ribosomal 60S subunit protein L37B; protein abundance increases in response to DNA replication stress; homologous to mammalian ribosomal protein L37, no bacterial homolog; RPL37B has a paralog, RPL37A, that arose from the whole genome duplication</t>
  </si>
  <si>
    <t>SAM2</t>
  </si>
  <si>
    <t>S-adenosylmethionine synthetase; catalyzes transfer of the adenosyl group of ATP to the sulfur atom of methionine; SAM2 has a paralog, SAM1, that arose from the whole genome duplication</t>
  </si>
  <si>
    <t>PSP1</t>
  </si>
  <si>
    <t>Asn and gln rich protein of unknown function; high-copy suppressor of POL1 (DNA polymerase alpha) and partial suppressor of CDC2 (polymerase delta) and CDC6 (pre-RC loading factor) mutations; overexpression results in growth inhibition</t>
  </si>
  <si>
    <t>GIN4</t>
  </si>
  <si>
    <t>Protein kinase involved in bud growth and assembly of the septin ring; proposed to have kinase-dependent and kinase-independent activities; undergoes autophosphorylation; similar to Hsl1p; GIN4 has a paralog, KCC4, that arose from the whole genome duplication</t>
  </si>
  <si>
    <t>GNP1</t>
  </si>
  <si>
    <t>High-affinity glutamine permease; also transports Leu, Ser, Thr, Cys, Met and Asn; expression is fully dependent on Grr1p and modulated by the Ssy1p-Ptr3p-Ssy5p (SPS) sensor of extracellular amino acids; GNP1 has a paralog, AGP1, that arose from the whole genome duplication</t>
  </si>
  <si>
    <t>SMT3</t>
  </si>
  <si>
    <t>Ubiquitin-like protein of the SUMO family, conjugated to lysine residues of target proteins; regulates chromatid cohesion, chromosome segregation, APC-mediated proteolysis, DNA replication and septin ring dynamics; phosphorylated at Ser2</t>
  </si>
  <si>
    <t>ACN9</t>
  </si>
  <si>
    <t>Protein of the mitochondrial intermembrane space, required for acetate utilization and gluconeogenesis; has orthologs in higher eukaryotes</t>
  </si>
  <si>
    <t>EMI1</t>
  </si>
  <si>
    <t>Non-essential protein required for transcriptional induction of the early meiotic-specific transcription factor IME1, also required for sporulation; contains twin cysteine-x9-cysteine motifs</t>
  </si>
  <si>
    <t>GRX2</t>
  </si>
  <si>
    <t>Cytoplasmic glutaredoxin; thioltransferase, glutathione-dependent disulfide oxidoreductase involved in maintaining redox state of target proteins, also exhibits glutathione peroxidase activity, expression induced in response to stress; GRX2 has a paralog, GRX1, that arose from the whole genome duplication</t>
  </si>
  <si>
    <t>Protein of unknown function that localizes to mitochondria; overexpression affects endocytic protein trafficking; YDR514C has a paralog, GFD2, that arose from the whole genome duplication</t>
  </si>
  <si>
    <t>SLF1</t>
  </si>
  <si>
    <t>RNA binding protein that associates with polysomes; may be involved in regulating mRNA translation; involved in the copper-dependent mineralization of copper sulfide complexes on cell surface in cells cultured in copper salts; SLF1 has a paralog, SRO9, that arose from the whole genome duplication; protein abundance increases in response to DNA replication stress</t>
  </si>
  <si>
    <t>EMI2</t>
  </si>
  <si>
    <t>Non-essential protein of unknown function; required for transcriptional induction of the early meiotic-specific transcription factor IME1; required for sporulation; expression regulated by glucose-repression transcription factors Mig1/2p; EMI2 has a paralog, GLK1, that arose from the whole genome duplication; protein abundance increases in response to DNA replication stress</t>
  </si>
  <si>
    <t>GRH1</t>
  </si>
  <si>
    <t>Acetylated cis-Golgi protein, involved in ER to Golgi transport; homolog of human GRASP65; forms a complex with the coiled-coil protein Bug1p; mutants are compromised for the fusion of ER-derived vesicles with Golgi membranes; protein abundance increases in response to DNA replication stress</t>
  </si>
  <si>
    <t>EUG1</t>
  </si>
  <si>
    <t>Protein disulfide isomerase of the endoplasmic reticulum lumen; EUG1 has a paralog, PDI1, that arose from the whole genome duplication; function overlaps with that of Pdi1p; may interact with nascent polypeptides in the ER</t>
  </si>
  <si>
    <t>FPR2</t>
  </si>
  <si>
    <t>Membrane-bound peptidyl-prolyl cis-trans isomerase (PPIase), binds to the drugs FK506 and rapamycin; expression pattern suggests possible involvement in ER protein trafficking</t>
  </si>
  <si>
    <t>URC2</t>
  </si>
  <si>
    <t>Putative Zn(II)2Cys6 motif containing transcription factor; non-essential gene identified in a screen for mutants with increased levels of rDNA transcription; similar to S. kluyveri Urc2p involved in uracil catabolism</t>
  </si>
  <si>
    <t>AGE1</t>
  </si>
  <si>
    <t>ADP-ribosylation factor (ARF) GTPase activating protein (GAP) effector, involved in the secretory and endocytic pathways; contains C2C2H2 cysteine/histidine motif</t>
  </si>
  <si>
    <t>RBA50</t>
  </si>
  <si>
    <t>Protein involved in transcription; interacts with RNA polymerase II subunits Rpb2p, Rpb3, and Rpb11p; has similarity to human RPAP1</t>
  </si>
  <si>
    <t>HLR1</t>
  </si>
  <si>
    <t>Protein involved in regulation of cell wall composition and integrity and response to osmotic stress; overproduction suppresses a lysis sensitive PKC mutation; similar to Lre1p, which functions antagonistically to protein kinase A; &lt;br&gt;HLR1 has a paralog, LRE1, that arose from the whole genome duplication</t>
  </si>
  <si>
    <t>QCR7</t>
  </si>
  <si>
    <t>Subunit 7 of the ubiquinol cytochrome-c reductase complex, which is a component of the mitochondrial inner membrane electron transport chain; oriented facing the mitochondrial matrix; N-terminus appears to play a role in complex assembly</t>
  </si>
  <si>
    <t>APA2</t>
  </si>
  <si>
    <t>Diadenosine 5',5'''-P1,P4-tetraphosphate phosphorylase II; AP4A phosphorylase involved in catabolism of bis(5'-nucleosidyl) tetraphosphates; APA2 has a paralog, APA1, that arose from the whole genome duplication</t>
  </si>
  <si>
    <t>CAB1</t>
  </si>
  <si>
    <t>Pantothenate kinase (ATP:D-pantothenate 4'-phosphotransferase, EC 2.7.1.33); catalyzes the first committed step in the universal biosynthetic pathway for synthesis of coenzyme A (CoA); transcriptionally regulated by Upc2p via a sterol response element</t>
  </si>
  <si>
    <t>Subunit of a kinetochore-microtubule binding complex with Spc105p that bridges centromeric heterochromatin and kinetochore MAPs and motors, and is also required for sister chromatid bi-orientation and kinetochore binding of SAC components</t>
  </si>
  <si>
    <t>HSP31</t>
  </si>
  <si>
    <t>Possible chaperone and cysteine protease; has similarity to E. coli Hsp31; member of the DJ-1/ThiJ/PfpI superfamily, which includes human DJ-1 involved in Parkinson's disease; exists as a dimer and contains a putative metal-binding site; protein abundance increases in response to DNA replication stress</t>
  </si>
  <si>
    <t>Putative phenylacrylic acid decarboxylase; essential for the decarboxylation of aromatic carboxylic acids to the corresponding vinyl derivatives; homolog of E. coli UbiD; GFP-fusion protein localizes to the cytoplasm</t>
  </si>
  <si>
    <t>IRC22</t>
  </si>
  <si>
    <t>Putative protein of unknown function; green fluorescent protein (GFP)-fusion localizes to the ER; YEL001C is non-essential; null mutant displays increased levels of spontaneous Rad52p foci</t>
  </si>
  <si>
    <t>WBP1</t>
  </si>
  <si>
    <t>Beta subunit of the oligosaccharyl transferase (OST) glycoprotein complex; required for N-linked glycosylation of proteins in the endoplasmic reticulum</t>
  </si>
  <si>
    <t>oligosaccharyl transferase complex</t>
  </si>
  <si>
    <t>GIM4</t>
  </si>
  <si>
    <t>Subunit of the heterohexameric cochaperone prefoldin complex which binds specifically to cytosolic chaperonin and transfers target proteins to it</t>
  </si>
  <si>
    <t>prefoldin complex</t>
  </si>
  <si>
    <t>YEA6</t>
  </si>
  <si>
    <t>Putative mitochondrial NAD+ transporter, member of the mitochondrial carrier subfamily (see also YIA6); has putative human ortholog</t>
  </si>
  <si>
    <t>Transcriptional regulator of pseudohyphal growth; protein with sequence similarity to S. pombe gti1+ (gluconate transport inducer 1) and C. albicans Wor1</t>
  </si>
  <si>
    <t>GLC3</t>
  </si>
  <si>
    <t>Glycogen branching enzyme, involved in glycogen accumulation; green fluorescent protein (GFP)-fusion protein localizes to the cytoplasm in a punctate pattern</t>
  </si>
  <si>
    <t>UBC8</t>
  </si>
  <si>
    <t>Ubiquitin-conjugating enzyme that negatively regulates gluconeogenesis by mediating the glucose-induced ubiquitination of fructose-1,6-bisphosphatase (FBPase); cytoplasmic enzyme that catalyzes the ubiquitination of histones in vitro</t>
  </si>
  <si>
    <t>VAC8</t>
  </si>
  <si>
    <t>Phosphorylated and palmitoylated vacuolar membrane protein that interacts with Atg13p, required for the cytoplasm-to-vacuole targeting (Cvt) pathway; interacts with Nvj1p to form nucleus-vacuole junctions</t>
  </si>
  <si>
    <t>EDC3</t>
  </si>
  <si>
    <t>Non-essential conserved protein of unknown function, plays a role in mRNA decapping by specifically affecting the function of the decapping enzyme Dcp1p; localizes to cytoplasmic mRNA processing bodies</t>
  </si>
  <si>
    <t>GTT3</t>
  </si>
  <si>
    <t>Protein of unknown function with a possible role in glutathione metabolism, as suggested by computational analysis of large-scale protein-protein interaction data; GFP-fusion protein localizes to the nuclear periphery</t>
  </si>
  <si>
    <t>EAF5</t>
  </si>
  <si>
    <t>Esa1p-associated factor, non-essential subunit of the NuA4 acetyltransferase complex</t>
  </si>
  <si>
    <t>TIM9</t>
  </si>
  <si>
    <t>Essential protein of the mitochondrial intermembrane space, forms a complex with Tim10p (TIM10 complex) that delivers hydrophobic proteins to the TIM22 complex for insertion into the inner membrane</t>
  </si>
  <si>
    <t>mitochondrial intermembrane space protein transporter complex</t>
  </si>
  <si>
    <t>URA3</t>
  </si>
  <si>
    <t>Orotidine-5'-phosphate (OMP) decarboxylase, catalyzes the sixth enzymatic step in the de novo biosynthesis of pyrimidines, converting OMP into uridine monophosphate (UMP); converts 5-FOA into 5-fluorouracil, a toxic compound</t>
  </si>
  <si>
    <t>GEA2</t>
  </si>
  <si>
    <t>Guanine nucleotide exchange factor for ADP ribosylation factors (ARFs), involved in vesicular transport between the Golgi and ER, Golgi organization, and actin cytoskeleton organization; similar to but not functionally redundant with Gea1p</t>
  </si>
  <si>
    <t>RIP1</t>
  </si>
  <si>
    <t>Ubiquinol-cytochrome-c reductase, a Rieske iron-sulfur protein of the mitochondrial cytochrome bc1 complex; transfers electrons from ubiquinol to cytochrome c1 during respiration; during import, Rip1p is first imported into the mitochondrial matrix where it is processed, acquires its Fe-S cluster, and is folded, then is translocated into the inner membrane by the action of a homo-oligomer of Bcs1p, and finally is delivered by Bcs1p to Complex III for assembly</t>
  </si>
  <si>
    <t>SNU13</t>
  </si>
  <si>
    <t>RNA binding protein, part of U3 snoRNP involved in rRNA processing, part of U4/U6-U5 tri-snRNP involved in mRNA splicing, similar to human 15.5K protein</t>
  </si>
  <si>
    <t>box C/D snoRNP complex, U4/U6 x U5 tri-snRNP complex</t>
  </si>
  <si>
    <t>BUD16</t>
  </si>
  <si>
    <t>Putative pyridoxal kinase, a key enzyme involved in pyridoxal 5'-phosphate synthesis, the active form of vitamin B6; required for genome integrity; involved in bud-site selection; similarity to yeast BUD17 and human pyridoxal kinase (PDXK)</t>
  </si>
  <si>
    <t>ECM10</t>
  </si>
  <si>
    <t>Heat shock protein of the Hsp70 family, localized in mitochondrial nucleoids, plays a role in protein translocation, interacts with Mge1p in an ATP-dependent manner; overexpression induces extensive mitochondrial DNA aggregations</t>
  </si>
  <si>
    <t>SPF1</t>
  </si>
  <si>
    <t>P-type ATPase, ion transporter of the ER membrane; required to maintain normal lipid composition of intracellular compartments and proper targeting of mitochondrial outer membrane tail-anchored proteins; involved in ER function and Ca2+ homeostasis; required for regulating Hmg2p degradation; confers sensitivity to a killer toxin (SMKT) produced by Pichia farinosa KK1</t>
  </si>
  <si>
    <t>MCM3</t>
  </si>
  <si>
    <t>HYP2</t>
  </si>
  <si>
    <t>Translation elongation factor eIF-5A; may function in translation initiation; structural homolog of bacterial EF-P; undergoes an essential hypusination modification; HYP2 has a paralog, ANB1, that arose from the whole genome duplication</t>
  </si>
  <si>
    <t>ANP1</t>
  </si>
  <si>
    <t>Subunit of the alpha-1,6 mannosyltransferase complex; type II membrane protein; has a role in retention of glycosyltransferases in the Golgi; involved in osmotic sensitivity and resistance to aminonitrophenyl propanediol</t>
  </si>
  <si>
    <t>RAD23</t>
  </si>
  <si>
    <t>Protein with ubiquitin-like N terminus, subunit of Nuclear Excision Repair Factor 2 (NEF2) with Rad4p that binds damaged DNA; enhances protein deglycosylation activity of Png1p; also involved, with Rad4p, in ubiquitylated protein turnover</t>
  </si>
  <si>
    <t>nucleotide-excision repair factor 2 complex, Png1p/Rad23p complex</t>
  </si>
  <si>
    <t>UTR4</t>
  </si>
  <si>
    <t>Protein with sequence similarity to 2,3-diketo-5-methylthiopentyl-1-phosphate enolase-phosphatases, involved in methionine salvage; found in both the cytoplasm and nucleus</t>
  </si>
  <si>
    <t>CYC7</t>
  </si>
  <si>
    <t>Cytochrome c isoform 2, expressed under hypoxic conditions; electron carrier of the mitochondrial intermembrane space that transfers electrons from ubiquinone-cytochrome c oxidoreductase to cytochrome c oxidase during cellular respiration; protein abundance increases in response to DNA replication stress</t>
  </si>
  <si>
    <t>UTR2</t>
  </si>
  <si>
    <t>Chitin transglycosylase that functions in the transfer of chitin to beta(1-6) and beta(1-3) glucans in the cell wall; similar to and functionally redundant with Crh1; glycosylphosphatidylinositol (GPI)-anchored protein localized to bud neck</t>
  </si>
  <si>
    <t>GDA1</t>
  </si>
  <si>
    <t>Guanosine diphosphatase located in the Golgi, involved in the transport of GDP-mannose into the Golgi lumen by converting GDP to GMP after mannose is transferred its substrate</t>
  </si>
  <si>
    <t>Predicted cytoskeleton protein involved in intracellular signalling based on quantitative analysis of protein-protein interaction maps; may interact with ribosomes, based on co-purification studies; contains fibronectin type III domain fold</t>
  </si>
  <si>
    <t>IES6</t>
  </si>
  <si>
    <t>Protein that associates with the INO80 chromatin remodeling complex under low-salt conditions; human ortholog INO80C is a member of the human INO80 complex; implicated in DNA repair based on genetic interactions with RAD52 epistasis genes</t>
  </si>
  <si>
    <t>GLY1</t>
  </si>
  <si>
    <t>Threonine aldolase, catalyzes the cleavage of L-allo-threonine and L-threonine to glycine; involved in glycine biosynthesis</t>
  </si>
  <si>
    <t>Soluble fumarate reductase; required with isoenzyme Osm1p for anaerobic growth; may interact with ribosomes, based on co-purification experiments; authentic, non-tagged protein is detected in purified mitochondria in high-throughput studies; similar to Arxula adeninovorans fumarate reductase; protein abundance increases in response to DNA replication stress</t>
  </si>
  <si>
    <t>RML2</t>
  </si>
  <si>
    <t>Mitochondrial ribosomal protein of the large subunit, has similarity to E. coli L2 ribosomal protein; fat21 mutant allele causes inability to utilize oleate and may interfere with activity of the Adr1p transcription factor</t>
  </si>
  <si>
    <t>VMA8</t>
  </si>
  <si>
    <t>Subunit D of the eight-subunit V1 peripheral membrane domain of the vacuolar H+-ATPase (V-ATPase), an electrogenic proton pump found throughout the endomembrane system; plays a role in the coupling of proton transport and ATP hydrolysis</t>
  </si>
  <si>
    <t>AFG1</t>
  </si>
  <si>
    <t>Conserved protein that may act as a chaperone in the degradation of misfolded or unassembled cytochrome c oxidase subunits; localized to matrix face of the mitochondrial inner membrane; member of the AAA family but lacks a protease domain</t>
  </si>
  <si>
    <t>MAK10</t>
  </si>
  <si>
    <t>Non-catalytic subunit of N-terminal acetyltransferase of the NatC type, required for replication of dsRNA virus; expression is glucose-repressible</t>
  </si>
  <si>
    <t>NatC complex</t>
  </si>
  <si>
    <t>RPL12A</t>
  </si>
  <si>
    <t>Ribosomal 60S subunit protein L12A; rpl12a rpl12b double mutant exhibits slow growth and slow translation; homologous to mammalian ribosomal protein L12 and bacterial L11; RPL12A has a paralog, RPL12B, that arose from the whole genome duplication</t>
  </si>
  <si>
    <t>POL5</t>
  </si>
  <si>
    <t>DNA Polymerase phi; has sequence similarity to the human MybBP1A and weak sequence similarity to B-type DNA polymerases, not required for chromosomal DNA replication; required for the synthesis of rRNA</t>
  </si>
  <si>
    <t>HAT2</t>
  </si>
  <si>
    <t>Subunit of the Hat1p-Hat2p histone acetyltransferase complex; required for high affinity binding of the complex to free histone H4, thereby enhancing Hat1p activity; similar to human RbAp46 and 48; has a role in telomeric silencing</t>
  </si>
  <si>
    <t>HAT-B complex</t>
  </si>
  <si>
    <t>PCM1</t>
  </si>
  <si>
    <t>Essential N-acetylglucosamine-phosphate mutase; converts GlcNAc-6-P to GlcNAc-1-P, which is a precursor for the biosynthesis of chitin and for the formation of N-glycosylated mannoproteins and glycosylphosphatidylinositol anchors</t>
  </si>
  <si>
    <t>PRB1</t>
  </si>
  <si>
    <t>Vacuolar proteinase B (yscB); serine protease of the subtilisin family; involved in protein degradation in the vacuole and required for full protein degradation during sporulation; activity inhibited by Pbi2p; protein abundance increases in response to DNA replication stress</t>
  </si>
  <si>
    <t>CIN8</t>
  </si>
  <si>
    <t>Kinesin motor protein involved in mitotic spindle assembly and chromosome segregation</t>
  </si>
  <si>
    <t>NPR2</t>
  </si>
  <si>
    <t>Subunit of SEA (Seh1-associated), Npr2/3, and Iml1p complexes; Npr2/3 complex mediates downregulation of TORC1 activity upon amino acid limitation; SEA complex is a coatomer-related complex that associates dynamically with the vacuole; Iml1p complex (Iml1p-Npr2p-Npr3p) is required for non-nitrogen-starvation (NNS)-induced autophagy; Iml1p interacts primarily with phosphorylated Npr2p; homolog of human NPRL2; target of Grr1p; required for growth on urea and proline</t>
  </si>
  <si>
    <t>SIT1</t>
  </si>
  <si>
    <t>Ferrioxamine B transporter, member of the ARN family of transporters that specifically recognize siderophore-iron chelates; transcription is induced during iron deprivation and diauxic shift; potentially phosphorylated by Cdc28p</t>
  </si>
  <si>
    <t>HPA3</t>
  </si>
  <si>
    <t>D-Amino acid N-acetyltransferase, catalyzes N-acetylation of D-amino acids through ordered bi-bi mechanism in which acetyl-CoA is first substrate bound and CoA is last product liberated; similar to Hpa2p, acetylates histones weakly in vitro</t>
  </si>
  <si>
    <t>DSF1</t>
  </si>
  <si>
    <t>Deletion suppressor of mpt5 mutation; identical in amino acid sequence to Ynr073cp</t>
  </si>
  <si>
    <t>DLD3</t>
  </si>
  <si>
    <t>D-lactate dehydrogenase, part of the retrograde regulon which consists of genes whose expression is stimulated by damage to mitochondria and reduced in cells grown with glutamate as the sole nitrogen source, located in the cytoplasm</t>
  </si>
  <si>
    <t>MNN1</t>
  </si>
  <si>
    <t>Alpha-1,3-mannosyltransferase, integral membrane glycoprotein of the Golgi complex, required for addition of alpha1,3-mannose linkages to N-linked and O-linked oligosaccharides, one of five S. cerevisiae proteins of the MNN1 family</t>
  </si>
  <si>
    <t>NOP16</t>
  </si>
  <si>
    <t>Constituent of 66S pre-ribosomal particles, involved in 60S ribosomal subunit biogenesis</t>
  </si>
  <si>
    <t>PMI40</t>
  </si>
  <si>
    <t>Mannose-6-phosphate isomerase, catalyzes the interconversion of fructose-6-P and mannose-6-P; required for early steps in protein mannosylation</t>
  </si>
  <si>
    <t>FMP52</t>
  </si>
  <si>
    <t>Protein of unknown function, localized to the mitochondrial outer membrane; induced by treatment with 8-methoxypsoralen and UVA irradiation</t>
  </si>
  <si>
    <t>YND1</t>
  </si>
  <si>
    <t>Apyrase with wide substrate specificity, helps prevent inhibition of glycosylation by hydrolyzing nucleoside tri- and diphosphates that inhibit glycotransferases; partially redundant with Gda1p; mediates adenovirus E4orf4-induced toxicity</t>
  </si>
  <si>
    <t>NUG1</t>
  </si>
  <si>
    <t>GTPase that associates with nuclear 60S pre-ribosomes, required for export of 60S ribosomal subunits from the nucleus</t>
  </si>
  <si>
    <t>TMA20</t>
  </si>
  <si>
    <t>Protein of unknown function that associates with ribosomes; has a putative RNA binding domain; interacts with Tma22p; null mutant exhibits translation defects; has homology to human oncogene MCT-1; protein abundance increases in response to DNA replication stress</t>
  </si>
  <si>
    <t>SEC3</t>
  </si>
  <si>
    <t>Subunit of the exocyst complex (Sec3p, Sec5p, Sec6p, Sec8p, Sec10p, Sec15p, Exo70p, Exo84p) which mediates targeting of post-Golgi vesicles to sites of active exocytosis; Sec3p specifically is a spatial landmark for secretion</t>
  </si>
  <si>
    <t>Protein of unknown function, forms a ring-shaped homotrimer; has similarity to members of the prokaryotic rraA family; possibly involved in a phosphotransfer reaction</t>
  </si>
  <si>
    <t>PRE1</t>
  </si>
  <si>
    <t>Beta 4 subunit of the 20S proteasome; localizes to the nucleus throughout the cell cycle</t>
  </si>
  <si>
    <t>PRP22</t>
  </si>
  <si>
    <t>DEAH-box RNA-dependent ATPase/ATP-dependent RNA helicase, associates with lariat intermediates before the second catalytic step of splicing; mediates ATP-dependent mRNA release from the spliceosome and unwinds RNA duplexes</t>
  </si>
  <si>
    <t>HEM14</t>
  </si>
  <si>
    <t>Protoporphyrinogen oxidase, a mitochondrial enzyme that catalyzes the seventh step in the heme biosynthetic pathway, converting protoporphyrinogen IX to protoporphyrin IX; inhibited by diphenyl ether-type herbicides</t>
  </si>
  <si>
    <t>FAA2</t>
  </si>
  <si>
    <t>Medium chain fatty acyl-CoA synthetase, activates imported fatty acids; accepts a wide range of fatty acid chain lengths with a preference for medium chains, C9:0-C13:0; localized to the peroxisome</t>
  </si>
  <si>
    <t>BIM1</t>
  </si>
  <si>
    <t>Microtubule-binding protein that together with Kar9p makes up the cortical microtubule capture site and delays the exit from mitosis when the spindle is oriented abnormally</t>
  </si>
  <si>
    <t>AFG3</t>
  </si>
  <si>
    <t>Component, with Yta12p, of the mitochondrial inner membrane m-AAA protease that mediates degradation of misfolded or unassembled proteins and is also required for correct assembly of mitochondrial enzyme complexes</t>
  </si>
  <si>
    <t>m-AAA complex</t>
  </si>
  <si>
    <t>SBH2</t>
  </si>
  <si>
    <t>Ssh1p-Sss1p-Sbh2p complex component, involved in protein translocation into the endoplasmic reticulum; homologous to Sbh1p</t>
  </si>
  <si>
    <t>ISC1</t>
  </si>
  <si>
    <t>Mitochondrial membrane localized inositol phosphosphingolipid phospholipase C, hydrolyzes complex sphingolipids to produce ceramide; activated by phosphatidylserine, cardiolipin, and phosphatidylglycerol; mediates Na+ and Li+ halotolerance</t>
  </si>
  <si>
    <t>GPA2</t>
  </si>
  <si>
    <t>Nucleotide binding alpha subunit of the heterotrimeric G protein that interacts with the receptor Gpr1p, has signaling role in response to nutrients; green fluorescent protein (GFP)-fusion protein localizes to the cell periphery</t>
  </si>
  <si>
    <t>RPN3</t>
  </si>
  <si>
    <t>Essential, non-ATPase regulatory subunit of the 26S proteasome lid, similar to the p58 subunit of the human 26S proteasome; temperature-sensitive alleles cause metaphase arrest, suggesting a role for the proteasome in cell cycle control</t>
  </si>
  <si>
    <t>SRB4</t>
  </si>
  <si>
    <t>Subunit of the RNA polymerase II mediator complex; associates with core polymerase subunits to form the RNA polymerase II holoenzyme; essential for transcriptional regulation; homozygosity of the human MED17 L371P mutation is associated with infantile cerebral and cerebellar atrophy with poor myelination</t>
  </si>
  <si>
    <t>PRO3</t>
  </si>
  <si>
    <t>Delta 1-pyrroline-5-carboxylate reductase, catalyzes the last step in proline biosynthesis</t>
  </si>
  <si>
    <t>YAT2</t>
  </si>
  <si>
    <t>Carnitine acetyltransferase; has similarity to Yat1p, which is a carnitine acetyltransferase associated with the mitochondrial outer membrane</t>
  </si>
  <si>
    <t>GCD11</t>
  </si>
  <si>
    <t>Gamma subunit of the translation initiation factor eIF2, involved in the identification of the start codon; binds GTP when forming the ternary complex with GTP and tRNAi-Met</t>
  </si>
  <si>
    <t>eIF2, multi-eIF complex</t>
  </si>
  <si>
    <t>GAL83</t>
  </si>
  <si>
    <t>One of three possible beta-subunits of the Snf1 kinase complex, allows nuclear localization of the Snf1 kinase complex in the presence of a nonfermentable carbon source; contains glycogen-binding domain</t>
  </si>
  <si>
    <t>Snf1p/Snf4p/Gal83p complex</t>
  </si>
  <si>
    <t>SMB1</t>
  </si>
  <si>
    <t>Core Sm protein Sm B; part of heteroheptameric complex (with Smd1p, Smd2p, Smd3p, Sme1p, Smx3p, and Smx2p) that is part of the spliceosomal U1, U2, U4, and U5 snRNPs; homolog of human Sm B and Sm B'</t>
  </si>
  <si>
    <t>commitment complex, U5 snRNP complex, U4/U6 x U5 tri-snRNP complex, U2 snRNP complex, U1 snRNP complex</t>
  </si>
  <si>
    <t>CHZ1</t>
  </si>
  <si>
    <t>Histone chaperone for Htz1p/H2A-H2B dimer; required for the stabilization of the Chz1p-Htz1-H2B complex; has overlapping function with Nap1p; null mutant displays weak sensitivity to MMS and benomyl; contains a highly conserved CHZ motif; protein abundance increases in response to DNA replication stress</t>
  </si>
  <si>
    <t>Chz1p/Htz1p/Htb1p complex</t>
  </si>
  <si>
    <t>YPT31</t>
  </si>
  <si>
    <t>Rab family GTPase, very similar to Ypt32p; involved in the exocytic pathway; mediates intra-Golgi traffic or the budding of post-Golgi vesicles from the trans-Golgi</t>
  </si>
  <si>
    <t>FIR1</t>
  </si>
  <si>
    <t>Protein involved in 3' mRNA processing, interacts with Ref2p; potential Cdc28p substrate</t>
  </si>
  <si>
    <t>ZRG8</t>
  </si>
  <si>
    <t>Protein of unknown function; authentic, non-tagged protein is detected in highly purified mitochondria in high-throughput studies; GFP-fusion protein is localized to the cytoplasm; transcription induced under conditions of zinc deficiency</t>
  </si>
  <si>
    <t>Putative protein of unknown function; non-essential gene; expression induced upon calcium shortage; protein abundance increases in response to DNA replication stress</t>
  </si>
  <si>
    <t>EDC2</t>
  </si>
  <si>
    <t>RNA-binding protein that directly activates mRNA decapping; binds to the mRNA substrate and enhances the activity of the decapping proteins Dcp1p and Dcp2p; has a role in translation during heat stress; protein abundance increases in response to DNA replication stress</t>
  </si>
  <si>
    <t>ARB1</t>
  </si>
  <si>
    <t>ATPase of the ATP-binding cassette (ABC) family involved in 40S and 60S ribosome biogenesis, has similarity to Gcn20p; shuttles from nucleus to cytoplasm, physically interacts with Tif6p, Lsg1p</t>
  </si>
  <si>
    <t>PHM8</t>
  </si>
  <si>
    <t>Lysophosphatidic acid (LPA) phosphatase involved in LPA hydrolysis in response to phosphate starvation; phosphatase activity is soluble and Mg2+ dependent; expression is induced by low phosphate levels and by inactivation of Pho85p</t>
  </si>
  <si>
    <t>GLN3</t>
  </si>
  <si>
    <t>Transcriptional activator of genes regulated by nitrogen catabolite repression (NCR), localization and activity regulated by quality of nitrogen source</t>
  </si>
  <si>
    <t>MXR1</t>
  </si>
  <si>
    <t>Methionine-S-sulfoxide reductase, involved in the response to oxidative stress; protects iron-sulfur clusters from oxidative inactivation along with MXR2; involved in the regulation of lifespan</t>
  </si>
  <si>
    <t>SAH1</t>
  </si>
  <si>
    <t>S-adenosyl-L-homocysteine hydrolase, catabolizes S-adenosyl-L-homocysteine which is formed after donation of the activated methyl group of S-adenosyl-L-methionine (AdoMet) to an acceptor</t>
  </si>
  <si>
    <t>ERG28</t>
  </si>
  <si>
    <t>Endoplasmic reticulum membrane protein, may facilitate protein-protein interactions between the Erg26p dehydrogenase and the Erg27p 3-ketoreductase and/or tether these enzymes to the ER, also interacts with Erg6p</t>
  </si>
  <si>
    <t>SAP1</t>
  </si>
  <si>
    <t>Putative ATPase of the AAA family, interacts with the Sin1p transcriptional repressor in the two-hybrid system</t>
  </si>
  <si>
    <t>CAJ1</t>
  </si>
  <si>
    <t>Nuclear type II J heat shock protein of the E. coli dnaJ family, contains a leucine zipper-like motif, binds to non-native substrates for presentation to Ssa3p, may function during protein translocation, assembly and disassembly</t>
  </si>
  <si>
    <t>ISD11</t>
  </si>
  <si>
    <t>Cysteine desulfurase (Nfs1p) activator; essential for the formation of the persulfide intermediate at the desulfurase active site during pyridoxal phosphate-dependent desulfuration of cysteine; required for mitochondrial iron-sulfur cluster biosynthesis</t>
  </si>
  <si>
    <t>TPA1</t>
  </si>
  <si>
    <t>Poly(rA)-binding protein involved in translation termination efficiency, mRNA poly(A) tail length and mRNA stability; interacts with Sup45p (eRF1), Sup35p (eRF3) and Pab1p; similar to prolyl 4-hydroxylases; binds Fe(III) and 2-oxoglutarate</t>
  </si>
  <si>
    <t>RSM18</t>
  </si>
  <si>
    <t>Mitochondrial ribosomal protein of the small subunit, has similarity to E. coli S18 ribosomal protein</t>
  </si>
  <si>
    <t>JHD1</t>
  </si>
  <si>
    <t>JmjC domain family histone demethylase specific for H3-K36, similar to proteins found in human, mouse, drosophila, X. laevis, C. elegans, and S. pombe</t>
  </si>
  <si>
    <t>HOM3</t>
  </si>
  <si>
    <t>Aspartate kinase (L-aspartate 4-P-transferase); cytoplasmic enzyme that catalyzes the first step in the common pathway for methionine and threonine biosynthesis; expression regulated by Gcn4p and the general control of amino acid synthesis</t>
  </si>
  <si>
    <t>PIC2</t>
  </si>
  <si>
    <t>Mitochondrial phosphate carrier, imports inorganic phosphate into mitochondria; functionally redundant with Mir1p but less abundant than Mir1p under normal conditions; expression is induced at high temperature</t>
  </si>
  <si>
    <t>HIS1</t>
  </si>
  <si>
    <t>ATP phosphoribosyltransferase, a hexameric enzyme, catalyzes the first step in histidine biosynthesis; mutations cause histidine auxotrophy and sensitivity to Cu, Co, and Ni salts; transcription is regulated by general amino acid control</t>
  </si>
  <si>
    <t>FCY2</t>
  </si>
  <si>
    <t>Purine-cytosine permease, mediates purine (adenine, guanine, and hypoxanthine) and cytosine accumulation</t>
  </si>
  <si>
    <t>RPL34A</t>
  </si>
  <si>
    <t>Ribosomal 60S subunit protein L34A; homologous to mammalian ribosomal protein L34, no bacterial homolog; RPL34A has a paralog, RPL34B, that arose from the whole genome duplication</t>
  </si>
  <si>
    <t>HMF1</t>
  </si>
  <si>
    <t>Member of the p14.5 protein family with similarity to Mmf1p, functionally complements Mmf1p function when targeted to mitochondria; heat shock inducible; high-dosage growth inhibitor; forms a homotrimer in vitro</t>
  </si>
  <si>
    <t>PET117</t>
  </si>
  <si>
    <t>Protein required for assembly of cytochrome c oxidase</t>
  </si>
  <si>
    <t>PCL6</t>
  </si>
  <si>
    <t>Pho85p cyclin of the Pho80p subfamily; forms the major Glc8p kinase together with Pcl7p and Pho85p; involved in the control of glycogen storage by Pho85p; stabilized by Elongin C binding</t>
  </si>
  <si>
    <t>CEM1</t>
  </si>
  <si>
    <t>Mitochondrial beta-keto-acyl synthase with possible role in fatty acid synthesis; required for mitochondrial respiration</t>
  </si>
  <si>
    <t>HOR2</t>
  </si>
  <si>
    <t>One of two redundant DL-glycerol-3-phosphatases (RHR2/GPP1 encodes the other) involved in glycerol biosynthesis; induced in response to hyperosmotic stress and oxidative stress, and during the diauxic transition</t>
  </si>
  <si>
    <t>THO1</t>
  </si>
  <si>
    <t>Conserved nuclear RNA-binding protein; specifically binds to transcribed chromatin in a THO- and RNA-dependent manner, genetically interacts with shuttling hnRNP NAB2; overproduction suppresses transcriptional defect caused by hpr1 mutation</t>
  </si>
  <si>
    <t>ICL1</t>
  </si>
  <si>
    <t>Isocitrate lyase, catalyzes the formation of succinate and glyoxylate from isocitrate, a key reaction of the glyoxylate cycle; expression of ICL1 is induced by growth on ethanol and repressed by growth on glucose</t>
  </si>
  <si>
    <t>Protein of unknown function; involved in energy metabolism under respiratory conditions; protein abundance is increased upon intracellular iron depletion; protein abundance increases in response to DNA replication stress</t>
  </si>
  <si>
    <t>MOT2</t>
  </si>
  <si>
    <t>Ubiquitin-protein ligase subunit of the CCR4-NOT complex; with Ubc4p, ubiquitinates nascent polypeptide-associated complex subunits and histone demethyase Jhd2p; CCR4-NOT has roles in transcription regulation, mRNA degradation, and post-transcriptional modifications</t>
  </si>
  <si>
    <t>ARG5</t>
  </si>
  <si>
    <t>Acetylglutamate kinase and N-acetyl-gamma-glutamyl-phosphate reductase; N-acetyl-L-glutamate kinase (NAGK) catalyzes the 2nd and N-acetyl-gamma-glutamyl-phosphate reductase (NAGSA), the 3rd step in arginine biosynthesis; synthesized as a precursor which is processed in the mitochondrion to yield mature NAGK and NAGSA; enzymes form a metabolon complex with Arg2p; NAGK C-terminal domain stabilizes the enzymes, slows catalysis and is involved in feed-back inhibition by arginine</t>
  </si>
  <si>
    <t>Arg2p/Arg5,6p complex</t>
  </si>
  <si>
    <t>RNR1</t>
  </si>
  <si>
    <t>Major isoform of the large subunit of ribonucleotide-diphosphate reductase; the RNR complex catalyzes rate-limiting step in dNTP synthesis, regulated by DNA replication and DNA damage checkpoint pathways via localization of small subunits</t>
  </si>
  <si>
    <t>ribonucleoside-diphosphate reductase complex</t>
  </si>
  <si>
    <t>Protein of unknown function; green fluorescent protein (GFP)-fusion protein localizes to the cytoplasm in a punctate pattern; null mutant is sensitive to expression of the top1-T722A allele</t>
  </si>
  <si>
    <t>VTC1</t>
  </si>
  <si>
    <t>Subunit of the vacuolar transporter chaperone (VTC) complex; VTC complex is involved in membrane trafficking, vacuolar polyphosphate accumulation, microautophagy and non-autophagic vacuolar fusion; also has mRNA binding activity; protein abundance increases in response to DNA replication stress</t>
  </si>
  <si>
    <t>VTC heterotetrameric complex</t>
  </si>
  <si>
    <t>ALD5</t>
  </si>
  <si>
    <t>Mitochondrial aldehyde dehydrogenase, involved in regulation or biosynthesis of electron transport chain components and acetate formation; activated by K+; utilizes NADP+ as the preferred coenzyme; constitutively expressed</t>
  </si>
  <si>
    <t>RPS24A</t>
  </si>
  <si>
    <t>Protein component of the small (40S) ribosomal subunit; homologous to mammalian ribosomal protein S24, no bacterial homolog; RPS24A has a paralog, RPS24B, that arose from the whole genome duplication</t>
  </si>
  <si>
    <t>PTP3</t>
  </si>
  <si>
    <t>Phosphotyrosine-specific protein phosphatase involved in the inactivation of mitogen-activated protein kinase (MAPK) during osmolarity sensing; dephosporylates Hog1p MAPK and regulates its localization; localized to the cytoplasm</t>
  </si>
  <si>
    <t>Putative protein of unknown function; green fluorescent protein (GFP)-fusion protein localizes to the mitochondrion; null mutation results in a decrease in plasma membrane electron transport</t>
  </si>
  <si>
    <t>Mitochondrial aminopeptidase; cleaves the N termini of at least 38 imported proteins after cleavage by the mitochondrial processing peptidase (MPP), thereby increasing their stability; member of the aminopeptidase P family</t>
  </si>
  <si>
    <t>AIM9</t>
  </si>
  <si>
    <t>Putative protein of unknown function; the authentic, non-tagged protein is detected in highly purified mitochondria in high-throughput studies; null mutant displays elevated frequency of mitochondrial genome loss</t>
  </si>
  <si>
    <t>SER3</t>
  </si>
  <si>
    <t>3-phosphoglycerate dehydrogenase; catalyzes the first step in serine and glycine biosynthesis; SER3 has a paralog, SER33, that arose from the whole genome duplication</t>
  </si>
  <si>
    <t>UTP7</t>
  </si>
  <si>
    <t>GET2</t>
  </si>
  <si>
    <t>Subunit of the GET complex; involved in insertion of proteins into the ER membrane; required for the retrieval of HDEL proteins from the Golgi to the ER in an ERD2 dependent fashion and for meiotic nuclear division</t>
  </si>
  <si>
    <t>ILV1</t>
  </si>
  <si>
    <t>Threonine deaminase, catalyzes the first step in isoleucine biosynthesis; expression is under general amino acid control; ILV1 locus exhibits highly positioned nucleosomes whose organization is independent of known ILV1 regulation</t>
  </si>
  <si>
    <t>SBH1</t>
  </si>
  <si>
    <t>Beta subunit of the Sec61p ER translocation complex (Sec61p-Sss1p-Sbh1p); involved in protein translocation into the endoplasmic reticulum; interacts with the exocyst complex and also with Rtn1p; homologous to Sbh2p</t>
  </si>
  <si>
    <t>Sec61p translocon complex</t>
  </si>
  <si>
    <t>AIM10</t>
  </si>
  <si>
    <t>Protein with similarity to tRNA synthetases; non-tagged protein is detected in purified mitochondria; null mutant is viable and displays elevated frequency of mitochondrial genome loss</t>
  </si>
  <si>
    <t>DOT6</t>
  </si>
  <si>
    <t>Protein involved in rRNA and ribosome biogenesis; binds polymerase A and C motif; subunit of the RPD3L histone deacetylase complex; has chromatin specific SANT domain; involved in telomeric gene silencing and filamentation; DOT6 has a paralog, TOD6, that arose from the whole genome duplication</t>
  </si>
  <si>
    <t>PTC2</t>
  </si>
  <si>
    <t>Type 2C protein phosphatase (PP2C); dephosphorylates Hog1p to limit maximal osmostress induced kinase activity; dephosphorylates Ire1p to downregulate the unfolded protein response; dephosphorylates Cdc28p; inactivates the DNA damage checkpoint; PTC2 has a paralog, PTC3, that arose from the whole genome duplication</t>
  </si>
  <si>
    <t>TRP2</t>
  </si>
  <si>
    <t>Anthranilate synthase, catalyzes the initial step of tryptophan biosynthesis, forms multifunctional hetero-oligomeric anthranilate synthase:indole-3-glycerol phosphate synthase enzyme complex with Trp3p</t>
  </si>
  <si>
    <t>anthranilate synthase complex</t>
  </si>
  <si>
    <t>MET6</t>
  </si>
  <si>
    <t>Cobalamin-independent methionine synthase, involved in methionine biosynthesis and regeneration; requires a minimum of two glutamates on the methyltetrahydrofolate substrate, similar to bacterial metE homologs</t>
  </si>
  <si>
    <t>IES5</t>
  </si>
  <si>
    <t>Protein that associates with the INO80 chromatin remodeling complex under low-salt conditions</t>
  </si>
  <si>
    <t>TSC11</t>
  </si>
  <si>
    <t>Subunit of TORC2 (Tor2p-Lst8p-Avo1-Avo2-Tsc11p-Bit61p), a membrane-associated complex that regulates actin cytoskeletal dynamics during polarized growth and cell wall integrity; involved in sphingolipid metabolism; contains a RasGEFN domain</t>
  </si>
  <si>
    <t>TORC 2 complex</t>
  </si>
  <si>
    <t>PUP3</t>
  </si>
  <si>
    <t>Beta 3 subunit of the 20S proteasome involved in ubiquitin-dependent catabolism; human homolog is subunit C10</t>
  </si>
  <si>
    <t>RAD51</t>
  </si>
  <si>
    <t>Strand exchange protein, forms a helical filament with DNA that searches for homology; involved in the recombinational repair of double-strand breaks in DNA during vegetative growth and meiosis; homolog of Dmc1p and bacterial RecA protein</t>
  </si>
  <si>
    <t>UBP9</t>
  </si>
  <si>
    <t>Ubiquitin carboxyl-terminal hydrolase; ubiquitin-specific protease that cleaves ubiquitin-protein fusions; UBP9 has a paralog, UBP13, that arose from the whole genome duplication</t>
  </si>
  <si>
    <t>PRS2</t>
  </si>
  <si>
    <t>5-phospho-ribosyl-1(alpha)-pyrophosphate synthetase, synthesizes PRPP, which is required for nucleotide, histidine, and tryptophan biosynthesis; one of five related enzymes, which are active as heteromultimeric complexes; PRS2 has a paralog, PRS4, that arose from the whole genome duplication</t>
  </si>
  <si>
    <t>UBC6</t>
  </si>
  <si>
    <t>Ubiquitin-conjugating enzyme involved in ER-associated protein degradation; located at the cytosolic side of the ER membrane; tail region contains a transmembrane segment at the C-terminus; substrate of the ubiquitin-proteasome pathway</t>
  </si>
  <si>
    <t>AST2</t>
  </si>
  <si>
    <t>Lipid raft associated protein; overexpression restores Pma1p localization to lipid rafts which is required for targeting of Pma1p to the plasma membrane; sometimes classified in the medium-chain dehydrogenase/reductases (MDRs) superfamily; AST2 has a paralog, AST1, that arose from the whole genome duplication</t>
  </si>
  <si>
    <t>RPS8B</t>
  </si>
  <si>
    <t>Protein component of the small (40S) ribosomal subunit; homologous to mammalian ribosomal protein S8, no bacterial homolog; RPS8B has a paralog, RPS8A, that arose from the whole genome duplication</t>
  </si>
  <si>
    <t>SSA4</t>
  </si>
  <si>
    <t>Heat shock protein that is highly induced upon stress; plays a role in SRP-dependent cotranslational protein-membrane targeting and translocation; member of the HSP70 family; cytoplasmic protein that concentrates in nuclei upon starvation</t>
  </si>
  <si>
    <t>NUP157</t>
  </si>
  <si>
    <t>Subunit of the inner ring of the nuclear pore complex (NPC); contributes to NPC assembly and tethering of DNA to the nuclear periphery; has similarity to Nup170p; both Nup170p and NUP157p are similar to human Nup155p</t>
  </si>
  <si>
    <t>GLE2</t>
  </si>
  <si>
    <t>RNA export factor associated with the nuclear pore complex (NPC); associates with NUP116p; required for polyadenylated RNA export but not for protein import; homologous to S. pombe Rae1p and human RAE1</t>
  </si>
  <si>
    <t>KAP123</t>
  </si>
  <si>
    <t>Karyopherin beta, mediates nuclear import of ribosomal proteins prior to assembly into ribosomes and import of histones H3 and H4; localizes to the nuclear pore, nucleus, and cytoplasm; exhibits genetic interactions with RAI1</t>
  </si>
  <si>
    <t>SWI4</t>
  </si>
  <si>
    <t>DNA binding component of the SBF complex (Swi4p-Swi6p), a transcriptional activator that in concert with MBF (Mbp1-Swi6p) regulates late G1-specific transcription of targets including cyclins and genes required for DNA synthesis and repair</t>
  </si>
  <si>
    <t>SBF complex</t>
  </si>
  <si>
    <t>LSM4</t>
  </si>
  <si>
    <t>TMN3</t>
  </si>
  <si>
    <t>Protein with a role in cellular adhesion and filamentous growth; similar to Emp70p and Tmn2p; member of Transmembrane Nine family with 9 transmembrane segments; localizes to Golgi; induced by 8-methoxypsoralen plus UVA irradiation</t>
  </si>
  <si>
    <t>BOI2</t>
  </si>
  <si>
    <t>Protein implicated in polar growth, functionally redundant with Boi1p; interacts with bud-emergence protein Bem1p; contains an SH3 (src homology 3) domain and a PH (pleckstrin homology) domain</t>
  </si>
  <si>
    <t>RPL23B</t>
  </si>
  <si>
    <t>Ribosomal 60S subunit protein L23B; homologous to mammalian ribosomal protein L23 and bacterial L14; RPL23B has a paralog, RPL23A, that arose from the whole genome duplication</t>
  </si>
  <si>
    <t>SCS2</t>
  </si>
  <si>
    <t>Integral ER membrane protein that regulates phospholipid metabolism via an interaction with the FFAT motif of Opi1p, also involved in telomeric silencing, disruption causes inositol auxotrophy above 34 degrees C, VAP homolog</t>
  </si>
  <si>
    <t>GLO3</t>
  </si>
  <si>
    <t>ADP-ribosylation factor GTPase activating protein (ARF GAP), involved in ER-Golgi transport; shares functional similarity with Gcs1p</t>
  </si>
  <si>
    <t>YCK3</t>
  </si>
  <si>
    <t>Palmitoylated, vacuolar membrane-localized casein kinase I isoform; negatively regulates vacuole fusion during hypertonic stress via phosphorylation of Vps41p; shares essential functions with Hrr25p; regulates vesicle fusion in AP-3 pathway</t>
  </si>
  <si>
    <t>DSE1</t>
  </si>
  <si>
    <t>Daughter cell-specific protein, may regulate cross-talk between the mating and filamentation pathways; deletion affects cell separation after division and sensitivity to alpha-factor and drugs affecting the cell wall</t>
  </si>
  <si>
    <t>RSP5</t>
  </si>
  <si>
    <t>E3 ubiquitin ligase of the NEDD4 family; involved in regulating many cellular processes including MVB sorting, heat shock response, transcription, endocytosis, and ribosome stability; human homolog is involved in Liddle syndrome; mutant tolerates aneuploidy; ubiquitylates Sec23p</t>
  </si>
  <si>
    <t>Rsp5p/Bul1 ubiquitin ligase complex, Rsp5p/Bul2 ubiquitin ligase complex</t>
  </si>
  <si>
    <t>NSA2</t>
  </si>
  <si>
    <t>Protein constituent of 66S pre-ribosomal particles, contributes to processing of the 27S pre-rRNA</t>
  </si>
  <si>
    <t>LCP5</t>
  </si>
  <si>
    <t>Essential protein involved in maturation of 18S rRNA; depletion leads to inhibited pre-rRNA processing and reduced polysome levels; localizes primarily to the nucleolus</t>
  </si>
  <si>
    <t>Protein that interacts with Vps4p and has a role in vacuolar sorting; localizes to endosomes in a Vps4-dependent manner; overexpression causes canavanine sensitivity and confers a partial class D vacuole morphology</t>
  </si>
  <si>
    <t>SAK1</t>
  </si>
  <si>
    <t>Upstream serine/threonine kinase for the SNF1 complex; partially redundant with Elm1p and Tos3p; members of this family have functional orthology with LKB1, a mammalian kinase associated with Peutz-Jeghers cancer-susceptibility syndrome</t>
  </si>
  <si>
    <t>RPS26B</t>
  </si>
  <si>
    <t>Protein component of the small (40S) ribosomal subunit; homologous to mammalian ribosomal protein S26, no bacterial homolog; RPS26B has a paralog, RPS26A, that arose from the whole genome duplication</t>
  </si>
  <si>
    <t>PMD1</t>
  </si>
  <si>
    <t>Protein with an N-terminal kelch-like domain, putative negative regulator of early meiotic gene expression; required, with Mds3p, for growth under alkaline conditions</t>
  </si>
  <si>
    <t>GLC7</t>
  </si>
  <si>
    <t>Type 1 serine/threonine protein phosphatase catalytic subunit; involved in various processes including glycogen metabolism, sporulation, mitosis; accumulates at mating projections by interaction with Afr1p; interacts with many regulatory subunits; involved in regulation of the nucleocytoplasmic shuttling of Hxk2p</t>
  </si>
  <si>
    <t>Gip1p/Glc7p complex, mRNA cleavage and polyadenylation specificity factor complex, Reg2p/Glc7p complex, Bni4p/Glc7p complex, Reg1p/Glc7p complex, Bud14p/Glc7p complex, Sds22p/Glc7p complex, Gac1p/Glc7p complex</t>
  </si>
  <si>
    <t>Magnesium-dependent acid phosphatase, member of the haloacid dehalogenase superfamily; non-essential gene</t>
  </si>
  <si>
    <t>GDI1</t>
  </si>
  <si>
    <t>GDP dissociation inhibitor, regulates vesicle traffic in secretory pathways by regulating the dissociation of GDP from the Sec4/Ypt/rab family of GTP binding proteins</t>
  </si>
  <si>
    <t>RTR1</t>
  </si>
  <si>
    <t>CTD phosphatase; dephosphorylates S5-P in the C-terminal domain of Rpo21p; has a cysteine-rich motif required for function and conserved in eukaryotes; shuttles between the nucleus and cytoplasm</t>
  </si>
  <si>
    <t>COX15</t>
  </si>
  <si>
    <t>Protein required for the hydroxylation of heme O to form heme A, which is an essential prosthetic group for cytochrome c oxidase</t>
  </si>
  <si>
    <t>MAG1</t>
  </si>
  <si>
    <t>3-methyl-adenine DNA glycosylase; involved in protecting DNA against alkylating agents; initiates base excision repair by removing damaged bases to create abasic sites that are subsequently repaired; protein abundance increases in response to DNA replication stress</t>
  </si>
  <si>
    <t>DDI1</t>
  </si>
  <si>
    <t>DNA damage-inducible v-SNARE binding protein with a role in suppression of protein secretion; may play a role in S-phase checkpoint control; has ubiquitin-associated (UBA), ubiquitin-like (UBL), and retroviral-like proteinase (RVP) domains</t>
  </si>
  <si>
    <t>UBP5</t>
  </si>
  <si>
    <t>Putative ubiquitin-specific protease, closest paralog of Doa4p but has no functional overlap; concentrates at the bud neck</t>
  </si>
  <si>
    <t>FTR1</t>
  </si>
  <si>
    <t>High affinity iron permease; involved in the transport of iron across the plasma membrane; forms complex with Fet3p; expression is regulated by iron; protein abundance increases in response to DNA replication stress</t>
  </si>
  <si>
    <t>Permease-Oxidase Complex</t>
  </si>
  <si>
    <t>SCC4</t>
  </si>
  <si>
    <t>Subunit of cohesin loading factor (Scc2p-Scc4p), a complex required for the loading of cohesin complexes onto chromosomes; involved in establishing sister chromatid cohesion during double-strand break repair via phosphorylated histone H2AX</t>
  </si>
  <si>
    <t>SPT15</t>
  </si>
  <si>
    <t>TATA-binding protein, general transcription factor that interacts with other factors to form the preinitiation complex at promoters, essential for viability</t>
  </si>
  <si>
    <t>transcription factor TFIIIB complex, transcription factor TFIID complex, Mot1p complex</t>
  </si>
  <si>
    <t>PEA2</t>
  </si>
  <si>
    <t>Coiled-coil polarisome protein required for polarized morphogenesis, cell fusion, and low affinity Ca2+ influx; forms polarisome complex with Bni1p, Bud6p, and Spa2p; localizes to sites of polarized growth</t>
  </si>
  <si>
    <t>polarisome complex</t>
  </si>
  <si>
    <t>UBP3</t>
  </si>
  <si>
    <t>Ubiquitin-specific protease involved in transport and osmotic response; interacts with Bre5p to co-regulate anterograde and retrograde transport between the ER and Golgi; involved in transcription elongation in response to osmostress through phosphorylation at Ser695 by Hog1p; inhibitor of gene silencing; cleaves ubiquitin fusions but not polyubiquitin; also has mRNA binding activity; protein abundance increases in response to DNA replication stress</t>
  </si>
  <si>
    <t>Ubp3p/Bre5p complex</t>
  </si>
  <si>
    <t>Protein with 2-aminoadipate transaminase activity; shares amino acid similarity with the aminotransferases Aro8p and Aro9p; YER152C is not an essential gene</t>
  </si>
  <si>
    <t>OXA1</t>
  </si>
  <si>
    <t>Mitochondrial inner membrane insertase, mediates the insertion of both mitochondrial- and nuclear-encoded proteins from the matrix into the inner membrane, interacts with mitochondrial ribosomes; conserved from bacteria to animals</t>
  </si>
  <si>
    <t>BEM2</t>
  </si>
  <si>
    <t>Rho GTPase activating protein (RhoGAP) involved in the control of cytoskeleton organization and cellular morphogenesis; required for bud emergence</t>
  </si>
  <si>
    <t>Putative protein of unknown function; interacts with Hsp82p and copurifies with Ipl1p; expression is copper responsive and downregulated in strains deleted for MAC1, a copper-responsive transcription factor; similarity to mammalian MYG1</t>
  </si>
  <si>
    <t>COG3</t>
  </si>
  <si>
    <t>Essential component of the conserved oligomeric Golgi complex (Cog1p through Cog8p), a cytosolic tethering complex that functions in protein trafficking to mediate fusion of transport vesicles to Golgi compartments</t>
  </si>
  <si>
    <t>Golgi transport complex</t>
  </si>
  <si>
    <t>BUR6</t>
  </si>
  <si>
    <t>Subunit of a heterodimeric NC2 transcription regulator complex with Ncb2p; complex binds to TBP and can repress transcription by preventing preinitiation complex assembly or stimulate activated transcription; homologous to human NC2alpha</t>
  </si>
  <si>
    <t>SPT2</t>
  </si>
  <si>
    <t>Protein involved in negative regulation of transcription; required for RNA polyadenylation; exhibits regulated interactions with both histones and SWI-SNF components, has similarity to mammalian HMG1 proteins</t>
  </si>
  <si>
    <t>CHD1</t>
  </si>
  <si>
    <t>Chromatin remodeler that regulates various aspects of transcription; acts in in conjunction with Isw1b to regulate chromatin structure and maintain chromatin integrity during transcription elongation by RNAP II by preventing trans-histone exchange over coding regions; contains a chromo domain, a helicase domain and a DNA-binding domain; component of both the SAGA and SLIK complexes</t>
  </si>
  <si>
    <t>PAB1</t>
  </si>
  <si>
    <t>Poly(A) binding protein, part of the 3'-end RNA-processing complex, mediates interactions between the 5' cap structure and the 3' mRNA poly(A) tail, involved in control of poly(A) tail length, interacts with translation factor eIF-4G</t>
  </si>
  <si>
    <t>DNF1</t>
  </si>
  <si>
    <t>BCK2</t>
  </si>
  <si>
    <t>Protein rich in serine and threonine residues involved in protein kinase C signaling pathway, which controls cell integrity; overproduction suppresses pkc1 mutations</t>
  </si>
  <si>
    <t>CCA1</t>
  </si>
  <si>
    <t>ATP (CTP):tRNA-specific tRNA nucleotidyltransferase; different forms targeted to the nucleus, cytosol, and mitochondrion are generated via the use of multiple transcriptional and translational start sites</t>
  </si>
  <si>
    <t>RPH1</t>
  </si>
  <si>
    <t>JmjC domain-containing histone demethylase; specifically demethylates H3K36 tri- and dimethyl modification states; associates with actively transcribed (RNA polymerase II) regions in vivo and specifically targets H3K36 in its trimethylation state as its substrate; transcriptional repressor of PHR1; Rph1p phosphorylation during DNA damage is under control of the MEC1-RAD53 pathway; RPH1 has a paralog, GIS1, that arose from the whole genome duplication</t>
  </si>
  <si>
    <t>ADK2</t>
  </si>
  <si>
    <t>Mitochondrial adenylate kinase, catalyzes the reversible synthesis of GTP and AMP from GDP and ADP; may serve as a back-up for synthesizing GTP or ADP depending on metabolic conditions; 3' sequence of ADK2 varies with strain background</t>
  </si>
  <si>
    <t>RAD3</t>
  </si>
  <si>
    <t>5' to 3' DNA helicase; involved in nucleotide excision repair and transcription; subunit of RNA polII initiation factor TFIIH and of Nucleotide Excision Repair Factor 3 (NEF3); homolog of human XPD protein; mutant has aneuploidy tolerance; protein abundance increases in response to DNA replication stress</t>
  </si>
  <si>
    <t>BRR2</t>
  </si>
  <si>
    <t>RNA-dependent ATPase RNA helicase (DEIH box); required for disruption of U4/U6 base-pairing in native snRNPs to activate the spliceosome for catalysis; homologous to human U5-200kD</t>
  </si>
  <si>
    <t>U5 snRNP complex, U4/U6 x U5 tri-snRNP complex</t>
  </si>
  <si>
    <t>GRX4</t>
  </si>
  <si>
    <t>Hydroperoxide and superoxide-radical responsive glutathione-dependent oxidoreductase; monothiol glutaredoxin subfamily member along with Grx3p and Grx5p; protects cells from oxidative damage; mutant has increased aneuploidy tolerance; transcription is regulated by Yap5</t>
  </si>
  <si>
    <t>TMT1</t>
  </si>
  <si>
    <t>Trans-aconitate methyltransferase, cytosolic enzyme that catalyzes the methyl esterification of 3-isopropylmalate, an intermediate of the leucine biosynthetic pathway, and trans-aconitate, which inhibits the citric acid cycle</t>
  </si>
  <si>
    <t>ECM32</t>
  </si>
  <si>
    <t>DNA dependent ATPase/DNA helicase belonging to the Dna2p- and Nam7p-like family of helicases that is involved in modulating translation termination; interacts with the translation termination factors, localized to polysomes</t>
  </si>
  <si>
    <t>BMH1</t>
  </si>
  <si>
    <t>14-3-3 protein, major isoform; controls proteome at post-transcriptional level, binds proteins and DNA, involved in regulation of many processes including exocytosis, vesicle transport, Ras/MAPK signaling, and rapamycin-sensitive signaling; protein abundance increases in response to DNA replication stress</t>
  </si>
  <si>
    <t>PDA1</t>
  </si>
  <si>
    <t>E1 alpha subunit of the pyruvate dehydrogenase (PDH) complex, catalyzes the direct oxidative decarboxylation of pyruvate to acetyl-CoA; phosphorylated; regulated by glucose</t>
  </si>
  <si>
    <t>FMP10</t>
  </si>
  <si>
    <t>FAU1</t>
  </si>
  <si>
    <t>5,10-methenyltetrahydrofolate synthetase, involved in folic acid biosynthesis</t>
  </si>
  <si>
    <t>DEG1</t>
  </si>
  <si>
    <t>tRNA:pseudouridine synthase, introduces pseudouridines at position 38 or 39 in tRNA, important for maintenance of translation efficiency and normal cell growth, localizes to both the nucleus and cytoplasm; non-essential for viability</t>
  </si>
  <si>
    <t>SPB4</t>
  </si>
  <si>
    <t>Putative ATP-dependent RNA helicase, nucleolar protein required for synthesis of 60S ribosomal subunits at a late step in the pathway; sediments with 66S pre-ribosomes in sucrose gradients</t>
  </si>
  <si>
    <t>VTC2</t>
  </si>
  <si>
    <t>Subunit of the vacuolar transporter chaperone (VTC) complex involved in membrane trafficking, vacuolar polyphosphate accumulation, microautophagy and non-autophagic vacuolar fusion</t>
  </si>
  <si>
    <t>SEC4</t>
  </si>
  <si>
    <t>Rab family GTPase essential for vesicle-mediated exocytic secretion and autophagy; associates with the exocyst component Sec15p and may regulate polarized delivery of transport vesicles to the exocyst at the plasma membrane</t>
  </si>
  <si>
    <t>Sro1p/Sec4p/Sec9p complex</t>
  </si>
  <si>
    <t>BLM10</t>
  </si>
  <si>
    <t>Proteasome activator; binds the core proteasome and stimulates proteasome-mediated protein degradation by inducing gate opening; required for resistance to bleomycin, may be involved in protecting against oxidative damage; similar to mammalian PA200</t>
  </si>
  <si>
    <t>SMC1</t>
  </si>
  <si>
    <t>Subunit of the multiprotein cohesin complex, essential protein involved in chromosome segregation and in double-strand DNA break repair; SMC chromosomal ATPase family member, binds DNA with a preference for DNA with secondary structure</t>
  </si>
  <si>
    <t>CDC4</t>
  </si>
  <si>
    <t>F-box protein required for G1/S and G2/M transition, associates with Skp1p and Cdc53p to form a complex, SCFCdc4, which acts as ubiquitin-protein ligase directing ubiquitination of the phosphorylated CDK inhibitor Sic1p</t>
  </si>
  <si>
    <t>WWM1</t>
  </si>
  <si>
    <t>WW domain containing protein of unknown function; binds to Mca1p, a caspase-related protease that regulates H2O2-induced apoptosis; overexpression causes G1 phase growth arrest and clonal death that is suppressed by overexpression of MCA1</t>
  </si>
  <si>
    <t>IES1</t>
  </si>
  <si>
    <t>Subunit of the INO80 chromatin remodeling complex</t>
  </si>
  <si>
    <t>HSP12</t>
  </si>
  <si>
    <t>Plasma membrane protein involved in maintaining membrane organization in stress conditions; induced by heat shock, oxidative stress, osmostress, stationary phase, glucose depletion, oleate and alcohol; regulated by HOG and Ras-Pka pathways; protein abundance increases in response to DNA replication stress</t>
  </si>
  <si>
    <t>MDJ1</t>
  </si>
  <si>
    <t>Co-chaperone that stimulates the ATPase activity of the HSP70 protein Ssc1p; involved in protein folding/refolding in the mitochodrial matrix; required for proteolysis of misfolded proteins; member of the HSP40 (DnaJ) family of chaperones</t>
  </si>
  <si>
    <t>GNA1</t>
  </si>
  <si>
    <t>Evolutionarily conserved glucosamine-6-phosphate acetyltransferase required for multiple cell cycle events including passage through START, DNA synthesis, and mitosis; involved in UDP-N-acetylglucosamine synthesis, forms GlcNAc6P from AcCoA</t>
  </si>
  <si>
    <t>LPD1</t>
  </si>
  <si>
    <t>Dihydrolipoamide dehydrogenase, the lipoamide dehydrogenase component (E3) of the pyruvate dehydrogenase and 2-oxoglutarate dehydrogenase multi-enzyme complexes</t>
  </si>
  <si>
    <t>mitochondrial oxoglutarate dehydrogenase complex, glycine cleavage complex, mitochondrial pyruvate dehydrogenase complex</t>
  </si>
  <si>
    <t>GAT1</t>
  </si>
  <si>
    <t>Transcriptional activator of genes involved in nitrogen catabolite repression; contains a GATA-1-type zinc finger DNA-binding motif; activity and localization regulated by nitrogen limitation and Ure2p</t>
  </si>
  <si>
    <t>FRS2</t>
  </si>
  <si>
    <t>Alpha subunit of cytoplasmic phenylalanyl-tRNA synthetase, forms a tetramer with Frs1p to form active enzyme; evolutionarily distant from mitochondrial phenylalanyl-tRNA synthetase based on protein sequence, but substrate binding is similar</t>
  </si>
  <si>
    <t>Phenylalaninine-tRNA-ligase</t>
  </si>
  <si>
    <t>BUD27</t>
  </si>
  <si>
    <t>Unconventional prefoldin protein involved in translation initiation; mutants have inappropriate expression of nutrient sensitive genes due to translational derepression of Gcn4p transcription factor; diploid mutants show random budding</t>
  </si>
  <si>
    <t>EPL1</t>
  </si>
  <si>
    <t>Subunit of NuA4, an essential histone H4/H2A acetyltransferase complex; conserved region at N-terminus is essential for interaction with the NPC (nucleosome core particle); homologous to Drosophila Enhancer of Polycomb</t>
  </si>
  <si>
    <t>STE2</t>
  </si>
  <si>
    <t>Receptor for alpha-factor pheromone; seven transmembrane-domain GPCR that interacts with both pheromone and a heterotrimeric G protein to initiate the signaling response that leads to mating between haploid a and alpha cells</t>
  </si>
  <si>
    <t>CAF16</t>
  </si>
  <si>
    <t>Part of evolutionarily-conserved CCR4-NOT regulatory complex; contains single ABC-type ATPase domain but no transmembrane domain; interacts with several subunits of Mediator</t>
  </si>
  <si>
    <t>CAK1</t>
  </si>
  <si>
    <t>Cyclin-dependent kinase-activating kinase required for passage through the cell cycle, phosphorylates and activates Cdc28p; nucleotide-binding pocket differs significantly from those of most other protein kinases</t>
  </si>
  <si>
    <t>RIM15</t>
  </si>
  <si>
    <t>Glucose-repressible protein kinase involved in signal transduction during cell proliferation in response to nutrients, specifically the establishment of stationary phase; identified as a regulator of IME2; substrate of Pho80p-Pho85p kinase</t>
  </si>
  <si>
    <t>RPL22B</t>
  </si>
  <si>
    <t>Ribosomal 60S subunit protein L22B; homologous to mammalian ribosomal protein L22, no bacterial homolog; RPL22B has a paralog, RPL22A, that arose from the whole genome duplication</t>
  </si>
  <si>
    <t>MOB2</t>
  </si>
  <si>
    <t>Activator of Cbk1p kinase; component of the RAM signaling network that regulates cellular polarity and morphogenesis; activation of Cbk1p facilitates the Ace2p-dependent daughter cell-specific transcription of genes involved in cell separation; similar to Mob1p</t>
  </si>
  <si>
    <t>Mob2p/Cbk1p complex</t>
  </si>
  <si>
    <t>Putative integral membrane protein that interacts with Rpp0p, which is a component of the ribosomal stalk</t>
  </si>
  <si>
    <t>AP-1 adaptor complex</t>
  </si>
  <si>
    <t>RPO41</t>
  </si>
  <si>
    <t>Mitochondrial RNA polymerase; single subunit enzyme similar to those of T3 and T7 bacteriophages; requires a specificity subunit encoded by MTF1 for promoter recognition; Mtf1p interacts with and stabilizes the Rpo41p-promoter complex, enhancing DNA bending and melting to facilitate pre-initiation open complex formation</t>
  </si>
  <si>
    <t>TUB2</t>
  </si>
  <si>
    <t>Beta-tubulin; associates with alpha-tubulin (Tub1p and Tub3p) to form tubulin dimer, which polymerizes to form microtubules; mutation in human ortholog is associated with congenital fibrosis of the extraocular muscles (CFEOM) with polymicrogyria</t>
  </si>
  <si>
    <t>Tubulins</t>
  </si>
  <si>
    <t>YPT1</t>
  </si>
  <si>
    <t>Rab family GTPase, involved in the ER-to-Golgi step of the secretory pathway; complex formation with the Rab escort protein Mrs6p is required for prenylation of Ypt1p by protein geranylgeranyltransferase type II (Bet2p-Bet4p)</t>
  </si>
  <si>
    <t>ACT1</t>
  </si>
  <si>
    <t>Actin, structural protein involved in cell polarization, endocytosis, and other cytoskeletal functions</t>
  </si>
  <si>
    <t>Ino80p complex, NuA4 histone acetyltransferase complex, Swr1p complex</t>
  </si>
  <si>
    <t>FET5</t>
  </si>
  <si>
    <t>Multicopper oxidase, integral membrane protein with similarity to Fet3p; may have a role in iron transport</t>
  </si>
  <si>
    <t>Putative protein of unknown function; YFL042C is not an essential gene</t>
  </si>
  <si>
    <t>OTU1</t>
  </si>
  <si>
    <t>Deubiquitylation enzyme that binds to the chaperone-ATPase Cdc48p; may contribute to regulation of protein degradation by deubiquitylating substrates that have been ubiquitylated by Ufd2p; member of the Ovarian Tumor (OTU) family; protein abundance increases in response to DNA replication stress</t>
  </si>
  <si>
    <t>SEC53</t>
  </si>
  <si>
    <t>Phosphomannomutase, involved in synthesis of GDP-mannose and dolichol-phosphate-mannose; required for folding and glycosylation of secretory proteins in the ER lumen</t>
  </si>
  <si>
    <t>FMP32</t>
  </si>
  <si>
    <t>RGD2</t>
  </si>
  <si>
    <t>GTPase-activating protein (RhoGAP) for Cdc42p and Rho5p</t>
  </si>
  <si>
    <t>EMP47</t>
  </si>
  <si>
    <t>Integral membrane component of endoplasmic reticulum-derived COPII-coated vesicles, which function in ER to Golgi transport</t>
  </si>
  <si>
    <t>SWP82</t>
  </si>
  <si>
    <t>Member of the SWI/SNF chromatin remodeling complex; has an as yet unidentified role in the complex; has identifiable counterparts in closely related yeast species; abundantly expressed in many growth conditions; paralog of Npl6p; relocates to the cytosol under hypoxic conditions</t>
  </si>
  <si>
    <t>SNZ3</t>
  </si>
  <si>
    <t>Member of a stationary phase-induced gene family; transcription of SNZ2 is induced prior to diauxic shift, and also in the absence of thiamin in a Thi2p-dependent manner; forms a coregulated gene pair with SNO3</t>
  </si>
  <si>
    <t>LOC1</t>
  </si>
  <si>
    <t>Nuclear protein involved in asymmetric localization of ASH1 mRNA; binds double-stranded RNA in vitro; constituent of 66S pre-ribosomal particles</t>
  </si>
  <si>
    <t>NIC96</t>
  </si>
  <si>
    <t>Linker nucleoporin component of the nuclear pore complex (NPC); also part of the NPC nuclear basket; contributes to nucleocytoplasmic transport and NPC biogenesis; forms stable associations with three FG-nucleoporins (Nsp1p, Nup57p, and Nup49p)</t>
  </si>
  <si>
    <t>Nsp1p complex</t>
  </si>
  <si>
    <t>RPN11</t>
  </si>
  <si>
    <t>Metalloprotease subunit of the 19S regulatory particle of the 26S proteasome lid; couples the deubiquitination and degradation of proteasome substrates; involved, independent of catalytic activity, in fission of mitochondria and peroxisomes; protein abundance increases in response to DNA replication stress</t>
  </si>
  <si>
    <t>SAD1</t>
  </si>
  <si>
    <t>Conserved zinc-finger domain protein involved in pre-mRNA splicing, required for assembly of U4 snRNA into the U4/U6 particle</t>
  </si>
  <si>
    <t>Putative X-Pro aminopeptidase; green fluorescent protein (GFP)-fusion protein localizes to the cytoplasm; YFR006W is not an essential gene</t>
  </si>
  <si>
    <t>YFH7</t>
  </si>
  <si>
    <t>Putative kinase with similarity to the phosphoribulokinase/uridine kinase/bacterial pantothenate kinase (PRK/URK/PANK) subfamily of P-loop kinases</t>
  </si>
  <si>
    <t>FAR7</t>
  </si>
  <si>
    <t>Protein involved in recovery from pheromone-induced cell cycle arrest; acts in a Far1p-independent pathway; interacts with Far3p, Far8p, Far9p, Far10p, and Far11p; protein abundance increases in response to DNA replication stress</t>
  </si>
  <si>
    <t>GCN20</t>
  </si>
  <si>
    <t>Positive regulator of the Gcn2p kinase activity, forms a complex with Gcn1p; proposed to stimulate Gcn2p activation by an uncharged tRNA</t>
  </si>
  <si>
    <t>Gcn1p/Gcn20p complex</t>
  </si>
  <si>
    <t>AIM13</t>
  </si>
  <si>
    <t>Mitochondrial protein peripheral to the inner membrane; component of the mitochondrial inner membrane organizing system (MINOS, MitOS, or MICOS), a scaffold-like structure on the intermembrane space side of the inner membrane which has a role in the maintenance of crista junctions and inner membrane architecture</t>
  </si>
  <si>
    <t>IOC3</t>
  </si>
  <si>
    <t>Member of a complex (Isw1a) with Isw1p that has nucleosome-stimulated ATPase activity and represses transcription initiation by specific positioning of a promoter proximal dinucleosome; has homology to Esc8p, which is involved in silencing</t>
  </si>
  <si>
    <t>ISW1a complex</t>
  </si>
  <si>
    <t>CMK1</t>
  </si>
  <si>
    <t>Calmodulin-dependent protein kinase; may play a role in stress response, many Ca++/calmodulin dependent phosphorylation substrates demonstrated in vitro, amino acid sequence similar to Cmk2p and mammalian Cam Kinase II</t>
  </si>
  <si>
    <t>GSY1</t>
  </si>
  <si>
    <t>Glycogen synthase; expression induced by glucose limitation, nitrogen starvation, environmental stress, and entry into stationary phase; GSY1 has a paralog, GSY2, that arose from the whole genome duplication</t>
  </si>
  <si>
    <t>Putative protein of unknown function; green fluorescent protein (GFP)-fusion protein localizes to the cytoplasm and bud; interacts with Spa2p; YFL016C is not an essential gene</t>
  </si>
  <si>
    <t>FAB1</t>
  </si>
  <si>
    <t>1-phosphatidylinositol-3-phosphate 5-kinase; vacuolar membrane kinase that generates phosphatidylinositol (3,5)P2, which is involved in vacuolar sorting and homeostasis</t>
  </si>
  <si>
    <t>ATG18</t>
  </si>
  <si>
    <t>Phosphoinositide binding protein required for vesicle formation in autophagy and the cytoplasm-to-vacuole targeting (Cvt) pathway; binds both phosphatidylinositol (3,5)-bisphosphate and phosphatidylinositol 3-phosphate; WD-40 repeat protein</t>
  </si>
  <si>
    <t>LSB3</t>
  </si>
  <si>
    <t>Protein containing a C-terminal SH3 domain; binds Las17p, which is a homolog of human Wiskott-Aldrich Syndrome protein involved in actin patch assembly and actin polymerization; protein abundance increases in response to DNA replication stress</t>
  </si>
  <si>
    <t>CDC14</t>
  </si>
  <si>
    <t>Protein phosphatase required for mitotic exit; located in the nucleolus until liberated by the FEAR and Mitotic Exit Network in anaphase, enabling it to act on key substrates to effect a decrease in CDK/B-cyclin activity and mitotic exit; required for meiosis I spindle disassembly; released from nucleolus upon entry into anaphase I of meiosis, resequestered in metaphase II, then released again upon entry into anaphase II; maintained in nucleolus by Cdc55p in early meiosis</t>
  </si>
  <si>
    <t>RENT complex</t>
  </si>
  <si>
    <t>PTR3</t>
  </si>
  <si>
    <t>Component of the SPS plasma membrane amino acid sensor system (Ssy1p-Ptr3p-Ssy5p), which senses external amino acid concentration and transmits intracellular signals that result in regulation of expression of amino acid permease genes</t>
  </si>
  <si>
    <t>MET10</t>
  </si>
  <si>
    <t>Subunit alpha of assimilatory sulfite reductase, which converts sulfite into sulfide</t>
  </si>
  <si>
    <t>sulfite reductase complex (NADPH)</t>
  </si>
  <si>
    <t>SMC2</t>
  </si>
  <si>
    <t>Subunit of the condensin complex; essential SMC chromosomal ATPase family member that forms a complex with Smc4p to form the active ATPase; Smc2p/Smc4p complex binds DNA; required for clustering of tRNA genes at the nucleolus</t>
  </si>
  <si>
    <t>RPL2A</t>
  </si>
  <si>
    <t>Ribosomal 60S subunit protein L2A; homologous to mammalian ribosomal protein L2 and bacterial L2; RPL2A has a paralog, RPL2B, that arose from the whole genome duplication</t>
  </si>
  <si>
    <t>RPL29</t>
  </si>
  <si>
    <t>Ribosomal 60S subunit protein L29; not essential for translation, but required for proper joining of large and small ribosomal subunits and for normal translation rate; homologous to mammalian ribosomal protein L29, no bacterial homolog</t>
  </si>
  <si>
    <t>QCR6</t>
  </si>
  <si>
    <t>Subunit 6 of the ubiquinol cytochrome-c reductase complex; the complex, also known as the cytochrome bc(1) complex or Complex III, is a component of the mitochondrial inner membrane electron transport chain; highly acidic protein; required for maturation of cytochrome c1; may be loosely associated with the complex since it is easily released into the intermembrane space</t>
  </si>
  <si>
    <t>PHO4</t>
  </si>
  <si>
    <t>Basic helix-loop-helix (bHLH) transcription factor of the myc-family; activates transcription cooperatively with Pho2p in response to phosphate limitation; binding to 'CACGTG' motif is regulated by chromatin restriction, competitive binding of Cbf1p to the same DNA binding motif and cooperation with Pho2p,; function is regulated by phosphorylation at multiple sites and by phosphate availability</t>
  </si>
  <si>
    <t>RSC8</t>
  </si>
  <si>
    <t>Component of the RSC chromatin remodeling complex; essential for viability and mitotic growth; homolog of SWI/SNF subunit Swi3p, but unlike Swi3p, does not activate transcription of reporters</t>
  </si>
  <si>
    <t>IRC5</t>
  </si>
  <si>
    <t>Putative ATPase containing the DEAD/H helicase-related sequence motif; null mutant displays increased levels of spontaneous Rad52p foci</t>
  </si>
  <si>
    <t>Putative protein of unknown function; may be involved in response to high salt and changes in carbon source; deletion mutant has decreased spore survival in Drosophila feces</t>
  </si>
  <si>
    <t>SAP155</t>
  </si>
  <si>
    <t>Protein required for function of the Sit4p protein phosphatase; forms a complex with Sit4p; member of a family of similar proteins including Sap4p, Sap185p, and Sap190p; protein abundance increases in response to DNA replication stress</t>
  </si>
  <si>
    <t>Sap155p/Sit4p complex</t>
  </si>
  <si>
    <t>ERJ5</t>
  </si>
  <si>
    <t>Type I membrane protein with a J domain is required to preserve the folding capacity of the endoplasmic reticulum; loss of the non-essential ERJ5 gene leads to a constitutively induced unfolded protein response</t>
  </si>
  <si>
    <t>IRC6</t>
  </si>
  <si>
    <t>Putative protein of unknown function; null mutant displays increased levels of spontaneous Rad52p foci</t>
  </si>
  <si>
    <t>DUG1</t>
  </si>
  <si>
    <t>Cys-Gly metallo-di-peptidase; forms a complex with Dug2p and Dug3p to degrade glutathione (GSH) and other peptides containing a gamma-glu-X bond in an alternative pathway to GSH degradation by gamma-glutamyl transpeptidase (Ecm38p)</t>
  </si>
  <si>
    <t>Putative mitochondrial transport protein; null mutant is viable, exhibits decreased levels of chitin and normal resistance to calcofluor white</t>
  </si>
  <si>
    <t>BNA6</t>
  </si>
  <si>
    <t>Quinolinate phosphoribosyl transferase, required for the de novo biosynthesis of NAD from tryptophan via kynurenine; expression regulated by Hst1p</t>
  </si>
  <si>
    <t>RMD8</t>
  </si>
  <si>
    <t>Cytosolic protein required for sporulation</t>
  </si>
  <si>
    <t>YMR31</t>
  </si>
  <si>
    <t>Mitochondrial ribosomal protein of the small subunit, has similarity to human mitochondrial ribosomal protein MRP-S36</t>
  </si>
  <si>
    <t>PRE4</t>
  </si>
  <si>
    <t>Beta 7 subunit of the 20S proteasome</t>
  </si>
  <si>
    <t>RET2</t>
  </si>
  <si>
    <t>Delta subunit of the coatomer complex (COPI), which coats Golgi-derived transport vesicles; involved in retrograde transport between Golgi and ER</t>
  </si>
  <si>
    <t>RPN12</t>
  </si>
  <si>
    <t>Subunit of the 19S regulatory particle of the 26S proteasome lid; synthetically lethal with RPT1, which is an ATPase component of the 19S regulatory particle; physically interacts with Nob1p and Rpn3p; protein abundance increases in response to DNA replication stress</t>
  </si>
  <si>
    <t>HXK1</t>
  </si>
  <si>
    <t>Hexokinase isoenzyme 1; a cytosolic protein that catalyzes phosphorylation of glucose during glucose metabolism; expression is highest during growth on non-glucose carbon sources; glucose-induced repression involves hexokinase Hxk2p; HXK1 has a paralog, HXK2, that arose from the whole genome duplication</t>
  </si>
  <si>
    <t>ERG26</t>
  </si>
  <si>
    <t>C-3 sterol dehydrogenase, catalyzes the second of three steps required to remove two C-4 methyl groups from an intermediate in ergosterol biosynthesis</t>
  </si>
  <si>
    <t>RPN14</t>
  </si>
  <si>
    <t>Proteasome-interacting protein involved in the assembly of the base subcomplex of the 19S proteasome regulatory particle (RP); null mutants accumulate ubiquitinated Gcn4p and display decreased 26S proteasome stability; interacts with Rpt5p</t>
  </si>
  <si>
    <t>COG7</t>
  </si>
  <si>
    <t>Component of the conserved oligomeric Golgi complex (Cog1p through Cog8p), a cytosolic tethering complex that functions in protein trafficking to mediate fusion of transport vesicles to Golgi compartments</t>
  </si>
  <si>
    <t>PMC1</t>
  </si>
  <si>
    <t>Vacuolar Ca2+ ATPase involved in depleting cytosol of Ca2+ ions; prevents growth inhibition by activation of calcineurin in the presence of elevated concentrations of calcium; similar to mammalian PMCA1a</t>
  </si>
  <si>
    <t>PMA1</t>
  </si>
  <si>
    <t>Plasma membrane H+-ATPase, pumps protons out of the cell; major regulator of cytoplasmic pH and plasma membrane potential; P2-type ATPase; Hsp30p plays a role in Pma1p regulation; interactions with Std1p appear to propagate [GAR+]</t>
  </si>
  <si>
    <t>LEU1</t>
  </si>
  <si>
    <t>Isopropylmalate isomerase, catalyzes the second step in the leucine biosynthesis pathway</t>
  </si>
  <si>
    <t>SCL1</t>
  </si>
  <si>
    <t>Alpha 1 subunit of the 20S proteasome involved in the degradation of ubiquitinated substrates; 20S proteasome is the core complex of the 26S proteasome; essential for growth; detected in the mitochondria</t>
  </si>
  <si>
    <t>ERG4</t>
  </si>
  <si>
    <t>C-24(28) sterol reductase, catalyzes the final step in ergosterol biosynthesis; mutants are viable, but lack ergosterol</t>
  </si>
  <si>
    <t>PDR1</t>
  </si>
  <si>
    <t>Transcription factor that regulates the pleiotropic drug response; zinc cluster protein that is a master regulator involved in recruiting other zinc cluster proteins to pleiotropic drug response elements (PDREs) to fine tune the regulation of multidrug resistance genes; PDR1 has a paralog, PDR3, that arose from the whole genome duplication</t>
  </si>
  <si>
    <t>PUF4</t>
  </si>
  <si>
    <t>Member of the PUF protein family, which is defined by the presence of Pumilio homology domains that confer RNA binding activity; preferentially binds mRNAs encoding nucleolar ribosomal RNA-processing factors</t>
  </si>
  <si>
    <t>KAP122</t>
  </si>
  <si>
    <t>Karyopherin beta, responsible for import of the Toa1p-Toa2p complex into the nucleus; binds to nucleoporins Nup1p and Nup2p; may play a role in regulation of pleiotropic drug resistance</t>
  </si>
  <si>
    <t>ATE1</t>
  </si>
  <si>
    <t>Arginyl-tRNA-protein transferase, catalyzes post-translational conjugation of arginine to the amino termini of acceptor proteins which are then subject to degradation via the N-end rule pathway</t>
  </si>
  <si>
    <t>JAC1</t>
  </si>
  <si>
    <t>Specialized J-protein that functions with Hsp70 in Fe-S cluster biogenesis in mitochondria, involved in iron metabolism; contains a J domain typical to J-type chaperones; localizes to the mitochondrial matrix</t>
  </si>
  <si>
    <t>CKB1</t>
  </si>
  <si>
    <t>Beta regulatory subunit of casein kinase 2 (CK2), a Ser/Thr protein kinase with roles in cell growth and proliferation; CK2, comprised of CKA1, CKA2, CKB1 and CKB2, has many substrates including transcription factors and all RNA polymerases</t>
  </si>
  <si>
    <t>protein kinase CK2 complex, UTP C complex</t>
  </si>
  <si>
    <t>GET1</t>
  </si>
  <si>
    <t>Subunit of the GET complex; involved in insertion of proteins into the ER membrane; required for the retrieval of HDEL proteins from the Golgi to the ER in an ERD2 dependent fashion and for normal mitochondrial morphology and inheritance</t>
  </si>
  <si>
    <t>ALK1</t>
  </si>
  <si>
    <t>Protein kinase; accumulation and phosphorylation are periodic during the cell cycle; phosphorylated in response to DNA damage; contains characteristic motifs for degradation via the APC pathway; ALK1 has a paralog, ALK2, that arose from the whole genome duplication; similar to mammalian haspins</t>
  </si>
  <si>
    <t>STT3</t>
  </si>
  <si>
    <t>Subunit of the oligosaccharyltransferase complex of the ER lumen, which catalyzes asparagine-linked glycosylation of newly synthesized proteins; forms a subcomplex with Ost3p and Ost4p and is directly involved in catalysis</t>
  </si>
  <si>
    <t>PIB2</t>
  </si>
  <si>
    <t>Protein of unknown function; contains FYVE domain; similar to Fab1 and Vps27</t>
  </si>
  <si>
    <t>PGD1</t>
  </si>
  <si>
    <t>Subunit of the RNA polymerase II mediator complex; associates with core polymerase subunits to form the RNA polymerase II holoenzyme; essential for basal and activated transcription; direct target of Cyc8p-Tup1p transcriptional corepressor</t>
  </si>
  <si>
    <t>TRP5</t>
  </si>
  <si>
    <t>Tryptophan synthase, catalyzes the last step of tryptophan biosynthesis; regulated by the general control system of amino acid biosynthesis</t>
  </si>
  <si>
    <t>CWH41</t>
  </si>
  <si>
    <t>Processing alpha glucosidase I, ER type II integral membrane N-glycoprotein involved in assembly of cell wall beta 1,6 glucan and asparagine-linked protein glycosylation; also involved in ER protein quality control and sensing of ER stress</t>
  </si>
  <si>
    <t>CGR1</t>
  </si>
  <si>
    <t>Protein involved in nucleolar integrity and processing of the pre-rRNA for the 60S ribosome subunit; transcript is induced in response to cytotoxic stress but not genotoxic stress</t>
  </si>
  <si>
    <t>RPL30</t>
  </si>
  <si>
    <t>Ribosomal 60S subunit protein L30; involved in pre-rRNA processing in the nucleolus; autoregulates splicing of its transcript; homologous to mammalian ribosomal protein L30, no bacterial homolog</t>
  </si>
  <si>
    <t>RPL24A</t>
  </si>
  <si>
    <t>Ribosomal 60S subunit protein L24A; not essential for translation but may be required for normal translation rate; homologous to mammalian ribosomal protein L24, no bacterial homolog; RPL24A has a paralog, RPL24B, that arose from the whole genome duplication</t>
  </si>
  <si>
    <t>MIG1</t>
  </si>
  <si>
    <t>Transcription factor involved in glucose repression; sequence specific DNA binding protein containing two Cys2His2 zinc finger motifs; regulated by the SNF1 kinase and the GLC7 phosphatase</t>
  </si>
  <si>
    <t>Putative protein of unknown function; green fluorescent protein (GFP)-fusion protein localizes to the cytoplasm; YGL036W is not an essential gene</t>
  </si>
  <si>
    <t>PNC1</t>
  </si>
  <si>
    <t>Nicotinamidase that converts nicotinamide to nicotinic acid; part of the NAD(+) salvage pathway; required for life span extension by calorie restriction; PNC1 expression responds to all known stimuli that extend replicative life span; protein abundance increases in response to DNA replication stress</t>
  </si>
  <si>
    <t>OCH1</t>
  </si>
  <si>
    <t>Mannosyltransferase of the cis-Golgi apparatus, initiates the polymannose outer chain elongation of N-linked oligosaccharides of glycoproteins</t>
  </si>
  <si>
    <t>Oxidoreductase shown to reduce carbonyl compounds to chiral alcohols</t>
  </si>
  <si>
    <t>HEM2</t>
  </si>
  <si>
    <t>Aminolevulinate dehydratase, a homo-octameric enzyme, catalyzes the conversion of 5-aminolevulinate to porphobilinogen, the second step in heme biosynthesis; enzymatic activity is zinc-dependent; localizes to the cytoplasm and nucleus</t>
  </si>
  <si>
    <t>YGL041W-A</t>
  </si>
  <si>
    <t>Putative protein of unknown function, conserved in fungi; identified by expression profiling and mass spectrometry</t>
  </si>
  <si>
    <t>DST1</t>
  </si>
  <si>
    <t>General transcription elongation factor TFIIS, enables RNA polymerase II to read through blocks to elongation by stimulating cleavage of nascent transcripts stalled at transcription arrest sites; maintains RNAPII elongation activity on ribosomal protein genes during conditions of transcriptional stress</t>
  </si>
  <si>
    <t>RNA15</t>
  </si>
  <si>
    <t>Component of the cleavage and polyadenylation factor I (CF I); CF 1, composed of the CF 1A complex (Rna14p, Rna15p, Clp1p, Pcf11p) and Hrp1, is involved in cleavage and polyadenylation of mRNA 3' ends; interacts with the A-rich polyadenylation signal in complex with Rna14p and Hrp1p; mutant displays reduced transcription elongation in the G-less-based run-on (GLRO) assay; required for gene looping</t>
  </si>
  <si>
    <t>ALG13</t>
  </si>
  <si>
    <t>Catalytic component of UDP-GlcNAc transferase; required for the second step of dolichyl-linked oligosaccharide synthesis; anchored to the ER membrane via interaction with Alg14p; similar to bacterial and human glycosyltransferases; protein abundance increases in response to DNA replication stress</t>
  </si>
  <si>
    <t>UDP-N-acetylglucosamine transferase complex</t>
  </si>
  <si>
    <t>RPT6</t>
  </si>
  <si>
    <t>ATPase of the 19S regulatory particle of the 26S proteasome; one of six ATPases of the regulatory particle; involved in the degradation of ubiquitinated substrates; bound by ubiquitin-protein ligases Ubr1p and Ufd4p; localized mainly to the nucleus throughout the cell cycle; protein abundance increases in response to DNA replication stress</t>
  </si>
  <si>
    <t>TIF4632</t>
  </si>
  <si>
    <t>Translation initiation factor eIF4G, subunit of the mRNA cap-binding protein complex (eIF4F) that also contains eIF4E (Cdc33p); associates with the poly(A)-binding protein Pab1p, also interacts with eIF4A (Tif1p); TIF4632 has a paralog, TIF4631, that arose from the whole genome duplication</t>
  </si>
  <si>
    <t>TYW3</t>
  </si>
  <si>
    <t>tRNA methyltransferase required for synthesis of wybutosine, a modified guanosine found at the 3'-position adjacent to the anticodon of phenylalanine tRNA which supports reading frame maintenance by stabilizing codon-anticodon interactions</t>
  </si>
  <si>
    <t>PRM8</t>
  </si>
  <si>
    <t>Pheromone-regulated protein with 2 predicted transmembrane segments and an FF sequence, a motif involved in COPII binding; forms a complex with Prp9p in the ER; member of DUP240 gene family</t>
  </si>
  <si>
    <t>OLE1</t>
  </si>
  <si>
    <t>Delta(9) fatty acid desaturase, required for monounsaturated fatty acid synthesis and for normal distribution of mitochondria</t>
  </si>
  <si>
    <t>YBP2</t>
  </si>
  <si>
    <t>Central kinetochore associated protein that mediates mitotic progression; interacts with several central kinetochore proteins and the centromeric histone Cse4p; role in resistance to oxidative stress; similarity to Ybp1p and Slk19p</t>
  </si>
  <si>
    <t>DUO1</t>
  </si>
  <si>
    <t>PYC1</t>
  </si>
  <si>
    <t>Pyruvate carboxylase isoform, cytoplasmic enzyme that converts pyruvate to oxaloacetate; highly similar to isoform Pyc2p but differentially regulated; mutations in the human homolog are associated with lactic acidosis</t>
  </si>
  <si>
    <t>MRH4</t>
  </si>
  <si>
    <t>Mitochondrial ATP-dependent RNA helicase of the DEAD-box family, plays an essential role in mitochondrial function</t>
  </si>
  <si>
    <t>ALG2</t>
  </si>
  <si>
    <t>Mannosyltransferase that catalyzes two consecutive steps in the N-linked glycosylation pathway; alg2 mutants exhibit temperature-sensitive growth and abnormal accumulation of the lipid-linked oligosaccharide Man2GlcNAc2-PP-Dol</t>
  </si>
  <si>
    <t>SGF73</t>
  </si>
  <si>
    <t>SAGA complex subunit; has a role in anchoring the deubiquitination module into SAGA and SLIK complexes; involved in preinitiation complex assembly at promoters; human ortholog ataxin-7 is associated with spinocerebellar ataxia diseases; mutant displays reduced transcription elongation in the G-less-based run-on (GLRO) assay</t>
  </si>
  <si>
    <t>NPY1</t>
  </si>
  <si>
    <t>NADH diphosphatase (pyrophosphatase), hydrolyzes the pyrophosphate linkage in NADH and related nucleotides; localizes to peroxisomes</t>
  </si>
  <si>
    <t>MNP1</t>
  </si>
  <si>
    <t>Protein associated with the mitochondrial nucleoid; putative mitochondrial ribosomal protein with similarity to E. coli L7/L12 ribosomal protein; required for normal respiratory growth</t>
  </si>
  <si>
    <t>AFT1</t>
  </si>
  <si>
    <t>Transcription factor involved in iron utilization and homeostasis; binds consensus site PyPuCACCCPu and activates expression of target genes in response to changes in iron availability; in iron-replete conditions activity is negatively regulated by Grx3p, Grx4p, and Fra2p, which regulate Aft1p translocation from the nucleus to the cytoplasm; AFT1 has a paralog, AFT2, that arose from the whole genome duplication</t>
  </si>
  <si>
    <t>HSF1</t>
  </si>
  <si>
    <t>Trimeric heat shock transcription factor, activates multiple genes in response to stresses that include hyperthermia; recognizes variable heat shock elements (HSEs) consisting of inverted NGAAN repeats; posttranslationally regulated</t>
  </si>
  <si>
    <t>RPL7A</t>
  </si>
  <si>
    <t>Ribosomal 60S subunit protein L7A; contains a conserved C-terminal Nucleic acid Binding Domain (NDB2); homologous to mammalian ribosomal protein L7 and bacterial L30; RPL7A has a paralog, RPL7B, that arose from the whole genome duplication</t>
  </si>
  <si>
    <t>DBP3</t>
  </si>
  <si>
    <t>RNA-Dependent ATPase, member of DExD/H-box family; involved in cleavage of site A3 within the ITS1 spacer during rRNA processing; not essential for growth, but deletion causes severe slow-growth phenotype</t>
  </si>
  <si>
    <t>Putative protein of unknown function; likely member of BLOC complex involved in endosomal cargo sorting; null mutant is sensitive to drug inducing secretion of vacuolar cargo; GFP-fusion protein localizes to the endosome</t>
  </si>
  <si>
    <t>FMP37</t>
  </si>
  <si>
    <t>Highly conserved subunit of the mitochondrial pyruvate carrier; a mitochondrial inner membrane complex comprised of Fmp37p/Mpc1p and either Mpc2p or Fmp43p/Mpc3p mediates mitochondrial pyruvate uptake; null mutant displays slow growth that is complemented by expression of human or mouse ortholog; mutation in human ortholog is associated with lactic acidosis and hyperpyruvatemia</t>
  </si>
  <si>
    <t>Putative protein of unknown function; predicted prenylation/proteolysis target of Afc1p and Rce1p; green fluorescent protein (GFP)-fusion protein localizes to the cytoplasm and nucleus; YGL082W is not an essential gene</t>
  </si>
  <si>
    <t>SCY1</t>
  </si>
  <si>
    <t>Putative kinase, suppressor of GTPase mutant, similar to bovine rhodopsin kinase</t>
  </si>
  <si>
    <t>GUP1</t>
  </si>
  <si>
    <t>Plasma membrane protein involved in remodeling GPI anchors; member of the MBOAT family of putative membrane-bound O-acyltransferases; proposed to be involved in glycerol transport</t>
  </si>
  <si>
    <t>MAD1</t>
  </si>
  <si>
    <t>Coiled-coil protein involved in the spindle-assembly checkpoint; phosphorylated by Mps1p upon checkpoint activation which leads to inhibition of the activity of the anaphase promoting complex; forms a complex with Mad2p</t>
  </si>
  <si>
    <t>Mad1p/Mad2p complex</t>
  </si>
  <si>
    <t>MMS2</t>
  </si>
  <si>
    <t>Ubiquitin-conjugating enzyme variant; involved in error-free postreplication repair; forms a heteromeric complex with Ubc13p, an active ubiquitin-conjugating enzyme; cooperates with chromatin-associated RING finger proteins, Rad18p and Rad5p; protein abundance increases in response to DNA replication stress</t>
  </si>
  <si>
    <t>NBP35</t>
  </si>
  <si>
    <t>Essential iron-sulfur cluster binding protein localized in the cytoplasm; forms a complex with Cfd1p that is involved in iron-sulfur protein assembly in the cytosol; similar to P-loop NTPases</t>
  </si>
  <si>
    <t>NUP145</t>
  </si>
  <si>
    <t>Essential protein with distinct roles in two nuclear pore subcomplexes; catalyzes its own proteolytic cleavage in vivo to generate a C-terminal fragment that is a structural component of the Nup84p subcomplex (with roles in NPC biogenesis and localization of genes to the nuclear periphery), and an N-terminal fragment that is one of several FG-nucleoporins within the NPC central core directly responsible for nucleocytoplasmic transport; homologous to human NUP98</t>
  </si>
  <si>
    <t>SPC105</t>
  </si>
  <si>
    <t>Subunit of a kinetochore-microtubule binding complex with Kre28p that bridges centromeric heterochromatin and kinetochore MAPs and motors; required for sister chromatid bi-orientation and kinetochore binding of SAC components</t>
  </si>
  <si>
    <t>PAN2</t>
  </si>
  <si>
    <t>Essential subunit of the Pan2p-Pan3p poly(A)-ribonuclease complex, which acts to control poly(A) tail length and regulate the stoichiometry and activity of postreplication repair complexes</t>
  </si>
  <si>
    <t>PAN complex</t>
  </si>
  <si>
    <t>VPS45</t>
  </si>
  <si>
    <t>Protein of the Sec1p/Munc-18 family, essential for vacuolar protein sorting; required for the function of Pep12p and the early endosome/late Golgi SNARE Tlg2p; essential for fusion of Golgi-derived vesicles with the prevacuolar compartment</t>
  </si>
  <si>
    <t>SRM1</t>
  </si>
  <si>
    <t>Nucleotide exchange factor for Gsp1p, localizes to the nucleus, required for nucleocytoplasmic trafficking of macromolecules; suppressor of the pheromone response pathway; potentially phosphorylated by Cdc28p</t>
  </si>
  <si>
    <t>USE1</t>
  </si>
  <si>
    <t>Essential SNARE protein localized to the ER, involved in retrograde traffic from the Golgi to the ER; forms a complex with the SNAREs Sec22p, Sec20p and Ufe1p</t>
  </si>
  <si>
    <t>Dsl1p complex</t>
  </si>
  <si>
    <t>LSG1</t>
  </si>
  <si>
    <t>Putative GTPase involved in 60S ribosomal subunit biogenesis; required for the release of Nmd3p from 60S subunits in the cytoplasm</t>
  </si>
  <si>
    <t>SEH1</t>
  </si>
  <si>
    <t>Component of two distinct complexes; subunit of the Nup84 nuclear pore sub-complex (NPC) and the Seh1-associated (SEA) complex; the the NUP84 subcomplex contributes to nucleocytoplasmic transport and NPC biogenesis; the SEA complex is a coatamer-related complex that associates dynamically with the vacuole; homologous to human SEH1</t>
  </si>
  <si>
    <t>Putative protein of unknown function; non-essential gene with similarity to YBR242W; interacts with the DNA helicase Hpr5p</t>
  </si>
  <si>
    <t>RPL28</t>
  </si>
  <si>
    <t>Ribosomal 60S subunit protein L28; homologous to mammalian ribosomal protein L27A and bacterial L15; may have peptidyl transferase activity; can mutate to cycloheximide resistance</t>
  </si>
  <si>
    <t>ARC1</t>
  </si>
  <si>
    <t>Protein that binds tRNA and methionyl- and glutamyl-tRNA synthetases (Mes1p and Gus1p), delivering tRNA to them, stimulating catalysis, and ensuring their localization to the cytoplasm; also binds quadruplex nucleic acids; protein abundance increases in response to DNA replication stress</t>
  </si>
  <si>
    <t>methionyl glutamyl tRNA synthetase complex</t>
  </si>
  <si>
    <t>MLC1</t>
  </si>
  <si>
    <t>Essential light chain for Myo1p, light chain for Myo2p; stabilizes Myo2p by binding to the neck region; interacts with Myo1p, Iqg1p, and Myo2p to coordinate formation and contraction of the actomyosin ring with targeted membrane deposition</t>
  </si>
  <si>
    <t>RMD9</t>
  </si>
  <si>
    <t>Mitochondrial protein required for respiratory growth; mutant phenotype and genetic interactions suggest a role in delivering mt mRNAs to ribosomes; located on matrix face of the inner membrane and loosely associated with mitoribosomes</t>
  </si>
  <si>
    <t>Protein of unknown function, predicted to be palmitoylated; green fluorescent protein (GFP)-fusion protein localizes to the cell periphery; protein abundance increases in response to DNA replication stress</t>
  </si>
  <si>
    <t>CUE3</t>
  </si>
  <si>
    <t>Protein of unknown function; has a CUE domain that binds ubiquitin, which may facilitate intramolecular monoubiquitination</t>
  </si>
  <si>
    <t>NSA1</t>
  </si>
  <si>
    <t>TAF6</t>
  </si>
  <si>
    <t>Subunit (60 kDa) of TFIID and SAGA complexes, involved in transcription initiation of RNA polymerase II and in chromatin modification, similar to histone H4</t>
  </si>
  <si>
    <t>SNF4</t>
  </si>
  <si>
    <t>Activating gamma subunit of the AMP-activated Snf1p kinase complex; additional subunits of the complex are Snf1p and a Sip1p/Sip2p/Gal83p family member; activates glucose-repressed genes, represses glucose-induced genes; role in sporulation, and peroxisome biogenesis; protein abundance increases in response to DNA replication stress</t>
  </si>
  <si>
    <t>ABC1</t>
  </si>
  <si>
    <t>Protein required for ubiquinone biosynthesis and respiratory growth; exhibits genetic interaction with COQ9, suggesting a common function; similar to prokaryotic proteins involved in early steps of ubiquinone biosynthesis; COQ8 has a paralog, YBR230W-A, that arose from the whole genome duplication</t>
  </si>
  <si>
    <t>PRP43</t>
  </si>
  <si>
    <t>RNA helicase in the DEAH-box family, functions in both RNA polymerase I and polymerase II transcript metabolism, involved in release of the lariat-intron from the spliceosome</t>
  </si>
  <si>
    <t>Ntr1p/Ntr2p/Prp43p complex</t>
  </si>
  <si>
    <t>NAB2</t>
  </si>
  <si>
    <t>Nuclear polyadenylated RNA-binding protein; required for nuclear mRNA export and poly(A) tail length control; binds nuclear pore protein Mlp1p; autoregulates mRNA levels; related to human hnRNPs; nuclear localization sequence binds Kap104p; protein abundance increases in response to DNA replication stress</t>
  </si>
  <si>
    <t>RPS2</t>
  </si>
  <si>
    <t>Protein component of the small (40S) subunit; essential for control of translational accuracy; phosphorylation by C-terminal domain kinase I (CTDK-I) enhances translational accuracy; methylated on one or more arginine residues by Hmt1p; homologous to mammalian ribosomal protein S2 and bacterial S5</t>
  </si>
  <si>
    <t>MON1</t>
  </si>
  <si>
    <t>Protein required for fusion of cvt-vesicles and autophagosomes with the vacuole; associates, as a complex with Ccz1p, with a perivacuolar compartment; potential Cdc28p substrate</t>
  </si>
  <si>
    <t>MET13</t>
  </si>
  <si>
    <t>Major isozyme of methylenetetrahydrofolate reductase, catalyzes the reduction of 5,10-methylenetetrahydrofolate to 5-methyltetrahydrofolate in the methionine biosynthesis pathway</t>
  </si>
  <si>
    <t>RSM23</t>
  </si>
  <si>
    <t>Mitochondrial ribosomal protein of the small subunit, has similarity to mammalian apoptosis mediator proteins; null mutation prevents induction of apoptosis by overproduction of metacaspase Mca1p</t>
  </si>
  <si>
    <t>CEG1</t>
  </si>
  <si>
    <t>Alpha (guanylyltransferase) subunit of the mRNA capping enzyme, a heterodimer (the other subunit is CET1, an RNA 5'-triphosphatase) involved in adding the 5' cap to mRNA; the mammalian enzyme is a single bifunctional polypeptide</t>
  </si>
  <si>
    <t>mRNA guanylyl transferase (capping complex)</t>
  </si>
  <si>
    <t>ITC1</t>
  </si>
  <si>
    <t>Subunit of the ATP-dependent Isw2p-Itc1p chromatin remodeling complex, required for repression of a-specific genes, repression of early meiotic genes during mitotic growth, and repression of INO1; similar to mammalian Acf1p, the regulatory subunit of the mammalian ATP-utilizing chromatin assembly and modifying factor (ACF) complex</t>
  </si>
  <si>
    <t>chromatin accessibility complex</t>
  </si>
  <si>
    <t>RPL1B</t>
  </si>
  <si>
    <t>Ribosomal 60S subunit protein L1B; N-terminally acetylated; homologous to mammalian ribosomal protein L10A and bacterial L1; RPL1B has a paralog, RPL1A, that arose from the whole genome duplication; rpl1a rpl1b double null mutation is lethal</t>
  </si>
  <si>
    <t>SEC27</t>
  </si>
  <si>
    <t>Essential beta'-coat protein of the COPI coatomer, involved in ER-to-Golgi and Golgi-to-ER transport; contains WD40 domains that mediate cargo selective interactions; 45% sequence identity to mammalian beta'-COP</t>
  </si>
  <si>
    <t>FLC3</t>
  </si>
  <si>
    <t>Putative FAD transporter, similar to Flc1p and Flc2p; localized to the ER</t>
  </si>
  <si>
    <t>Putative protein of unknown function; non-essential gene; contains multiple predicted transmembrane domains</t>
  </si>
  <si>
    <t>HUL5</t>
  </si>
  <si>
    <t>Multiubiquitin chain assembly factor (E4); proteasome processivity factor that elongates polyUb chains on substrates, opposing Ubp6p, a branched polyubiquitin protease; required for retrograde transport of misfolded proteins during ERAD</t>
  </si>
  <si>
    <t>GPI10</t>
  </si>
  <si>
    <t>Integral membrane protein involved in glycosylphosphatidylinositol (GPI) anchor synthesis; putative alpha 1,2 mannosyltransferase required for addition of the third mannose onto the GPI core structure; human PIG-Bp is a functional homolog</t>
  </si>
  <si>
    <t>TIP20</t>
  </si>
  <si>
    <t>Peripheral membrane protein required for fusion of COPI vesicles with the ER; prohibits back-fusion of COPII vesicles with the ER; forms a tethering complex with Sec39p and Dsl1p that interacts with ER SNAREs Sec20p and Use1p</t>
  </si>
  <si>
    <t>RPL9A</t>
  </si>
  <si>
    <t>Ribosomal 60S subunit protein L9A; nearly identical to Rpl9Bp; homologous to mammalian ribosomal protein L9 and bacterial L6</t>
  </si>
  <si>
    <t>ARO2</t>
  </si>
  <si>
    <t>Bifunctional chorismate synthase and flavin reductase; catalyzes the conversion of 5-enolpyruvylshikimate 3-phosphate (EPSP) to form chorismate, which is a precursor to aromatic amino acids; protein abundance increases in response to DNA replication stress</t>
  </si>
  <si>
    <t>INO80</t>
  </si>
  <si>
    <t>ATPase and nucleosome spacing factor, subunit of complex containing actin and actin-related proteins that has chromatin remodeling activity and 3' to 5' DNA helicase activity in vitro; has a role in modulating stress gene transcription</t>
  </si>
  <si>
    <t>NUT1</t>
  </si>
  <si>
    <t>Component of the RNA polymerase II mediator complex, which is required for transcriptional activation and also has a role in basal transcription</t>
  </si>
  <si>
    <t>PEX14</t>
  </si>
  <si>
    <t>Peroxisomal membrane peroxin that is a central component of the peroxisomal protein import machinery; interacts with both PTS1 (Pex5p) and PTS2 (Pex7p), peroxisomal matrix protein signal recognition factors and membrane receptor Pex13p</t>
  </si>
  <si>
    <t>peroxin docking complex</t>
  </si>
  <si>
    <t>CDC43</t>
  </si>
  <si>
    <t>Beta subunit of geranylgeranyltransferase type I, catalyzes geranylgeranylation to the cysteine residue in proteins containing a C-terminal CaaX sequence ending in Leu or Phe; has substrates important for morphogenesis</t>
  </si>
  <si>
    <t>CAAX-protein geranylgeranyltransferase complex</t>
  </si>
  <si>
    <t>AMS1</t>
  </si>
  <si>
    <t>Vacuolar alpha mannosidase, involved in free oligosaccharide (fOS) degradation; delivered to the vacuole in a novel pathway separate from the secretory pathway</t>
  </si>
  <si>
    <t>NADPH-dependent aldehyde reductase, utilizes aromatic and alophatic aldehyde substrates; member of the short-chain dehydrogenase/reductase superfamily</t>
  </si>
  <si>
    <t>Putative protein of unknown function; deletion mutant has no detectable phenotype</t>
  </si>
  <si>
    <t>AIM14</t>
  </si>
  <si>
    <t>NADPH oxidase localized to the perinuclear ER; produces superoxide from NADPH; likely involved in superoxide-mediated regulation of the actin cytoskeleton; member of a conserved superfamily of NADPH oxidases (NOX enzymes); has similarity to iron/copper reductases (FRE1-8), particularly Fre8p</t>
  </si>
  <si>
    <t>YIP5</t>
  </si>
  <si>
    <t>Protein that interacts with Rab GTPases, localized to late Golgi vesicles; computational analysis of large-scale protein-protein interaction data suggests a possible role in vesicle-mediated transport</t>
  </si>
  <si>
    <t>YRB30</t>
  </si>
  <si>
    <t>RanGTP-binding protein, inhibits RanGAP1 (Rna1p)-mediated GTP hydrolysis of RanGTP (Gsp1p); shares similarity to proteins in other fungi but not in higher eukaryotes</t>
  </si>
  <si>
    <t>PMR1</t>
  </si>
  <si>
    <t>High affinity Ca2+/Mn2+ P-type ATPase required for Ca2+ and Mn2+ transport into Golgi; involved in Ca2+ dependent protein sorting and processing; mutations in human homolog ATP2C1 cause acantholytic skin condition Hailey-Hailey disease</t>
  </si>
  <si>
    <t>SUA5</t>
  </si>
  <si>
    <t>Single-stranded telomeric DNA-binding protein, required for normal telomere length; null mutant lacks N6-threonylcarbamoyl adenosine (t6A) modification in the anticodon loop of ANN-decoding tRNA; member of conserved YrdC/Sua5 family</t>
  </si>
  <si>
    <t>ROK1</t>
  </si>
  <si>
    <t>RNA-dependent ATPase; involved in pre-rRNA processing at sites A0, A1, and A2, and in control of cell cycle progression; contains two upstream open reading frames (uORFs) in 5' untranslated region which regulate translation</t>
  </si>
  <si>
    <t>NUP49</t>
  </si>
  <si>
    <t>FG-nucleoporin component of central core of the nuclear pore complex (NPC); contributes directly to nucleocytoplasmic transport and maintenance of the NPC permeability barrier; found in stable complex with Nic96p and two other FG-nucleoproteins (Nsp1p and Nup57p)</t>
  </si>
  <si>
    <t>KEM1</t>
  </si>
  <si>
    <t>Evolutionarily-conserved 5'-3' exonuclease component of cytoplasmic processing (P) bodies involved in mRNA decay; plays a role in microtubule-mediated processes, filamentous growth, ribosomal RNA maturation, and telomere maintenance; activated by the scavenger decapping enzyme Dcs1p</t>
  </si>
  <si>
    <t>BUD13</t>
  </si>
  <si>
    <t>Subunit of the RES complex, which is required for nuclear pre-mRNA retention and splicing; involved in bud-site selection; diploid mutants display a unipolar budding pattern instead of the wild-type bipolar pattern</t>
  </si>
  <si>
    <t>RES complex</t>
  </si>
  <si>
    <t>MPT5</t>
  </si>
  <si>
    <t>mRNA-binding protein of the PUF family; binds to the 3' UTR of specific mRNAs, including those involved in mating type switching, cell wall integrity, chronological lifespan, chromatin modification, and spindle pole body architecture; recruits the CCR4-NOT deadenylase complex to mRNAs along with Dhh1p and Dcp1p to promote deadenylation, decapping, and decay; also interacts with the Caf20p translational initiation repressor, affecting its mRNA target specificity</t>
  </si>
  <si>
    <t>ATG1</t>
  </si>
  <si>
    <t>Protein ser/thr kinase required for vesicle formation in autophagy and the cytoplasm-to-vacuole targeting (Cvt) pathway; structurally required for phagophore assembly site formation; during autophagy forms a complex with Atg13p and Atg17p</t>
  </si>
  <si>
    <t>GTS1</t>
  </si>
  <si>
    <t>Protein involved in Arf3p regulation and in transcription regulation; localizes to the nucleus and to endocytic patches; contains an N-terminal Zn-finger and ArfGAP homology domain, a C-terminal glutamine-rich region, and a UBA (ubiquitin associated) domain; gts1 mutations affect budding, cell size, heat tolerance, sporulation, life span, ultradian rhythms, endocytosis; expression oscillates in a pattern similar to metabolic oscillations</t>
  </si>
  <si>
    <t>STR3</t>
  </si>
  <si>
    <t>Peroxisomal cystathionine beta-lyase, converts cystathionine into homocysteine; may be redox regulated by Gto1p</t>
  </si>
  <si>
    <t>Putative protein with sequence similarity to hydroxyacid dehydrogenases; green fluorescent protein (GFP)-fusion protein localizes to the cytoplasm</t>
  </si>
  <si>
    <t>COX4</t>
  </si>
  <si>
    <t>Subunit IV of cytochrome c oxidase, the terminal member of the mitochondrial inner membrane electron transport chain; precursor N-terminal 25 residues are cleaved during mitochondrial import; phosphorylated; spermidine enhances translation</t>
  </si>
  <si>
    <t>Cytochrome c oxidase (complex IV)</t>
  </si>
  <si>
    <t>RPS26A</t>
  </si>
  <si>
    <t>Protein component of the small (40S) ribosomal subunit; homologous to mammalian ribosomal protein S26, no bacterial homolog; RPS26A has a paralog, RPS26B, that arose from the whole genome duplication</t>
  </si>
  <si>
    <t>CDC55</t>
  </si>
  <si>
    <t>Non-essential regulatory subunit B of protein phosphatase 2A (PP2A); localization to the cytoplasm requires Zds1p and Zds2p and promotes mitotic entry; localization to the nucleus prevents mitotic exit; required for correct nuclear division and chromosome segregation in meiosis; maintains nucleolar sequestration of Cdc14p during early meiosis; limits formation of PP2A-Rts1p holocomplexes to ensure timely dissolution of sister chromosome cohesion</t>
  </si>
  <si>
    <t>protein phosphatase type 2A complex (Cdc55p)</t>
  </si>
  <si>
    <t>COX13</t>
  </si>
  <si>
    <t>Subunit VIa of cytochrome c oxidase; present in a subclass of cytochrome c oxidase complexes that may have a role in mimimizing generation of reactive oxygen species; not essential for cytochrome c oxidase activity but may modulate activity in response to ATP; required for assembly of Rcf2p into cytochrome c oxidase - cytochrome bc1 supercomplexes</t>
  </si>
  <si>
    <t>HOS2</t>
  </si>
  <si>
    <t>Histone deacetylase and subunit of Set3 and Rpd3L complexes; required for gene activation via specific deacetylation of lysines in H3 and H4 histone tails; subunit of the Set3 complex, a meiotic-specific repressor of sporulation specific genes that contains deacetylase activity; co-localizes with Cmr1p in nuclear foci in response to DNA damage by MMS</t>
  </si>
  <si>
    <t>GCN1</t>
  </si>
  <si>
    <t>Positive regulator of the Gcn2p kinase activity, forms a complex with Gcn20p; proposed to stimulate Gcn2p activation by an uncharged tRNA</t>
  </si>
  <si>
    <t>DSD1</t>
  </si>
  <si>
    <t>D-serine dehydratase (aka D-serine ammonia-lyase); converts D-serine to pyruvate and ammonia by a reaction dependent on pyridoxal 5'-phosphate and zinc; may play a role in D-serine detoxification; L-serine is not a substrate</t>
  </si>
  <si>
    <t>MDS3</t>
  </si>
  <si>
    <t>Putative component of the TOR regulatory pathway; negative regulator of early meiotic gene expression; required, with Pmd1p, for growth under alkaline conditions; has an N-terminal kelch-like domain</t>
  </si>
  <si>
    <t>EMP24</t>
  </si>
  <si>
    <t>Component of the p24 complex; binds to GPI anchor proteins and mediates their efficient transport from the ER to the Golgi; integral membrane protein that associates with endoplasmic reticulum-derived COPII-coated vesicles</t>
  </si>
  <si>
    <t>MCM6</t>
  </si>
  <si>
    <t>Protein involved in DNA replication; component of the Mcm2-7 hexameric complex that binds chromatin as a part of the pre-replicative complex; forms a subcomplex with Mcm4p and Mcm7p</t>
  </si>
  <si>
    <t>ARO8</t>
  </si>
  <si>
    <t>Aromatic aminotransferase I, expression is regulated by general control of amino acid biosynthesis</t>
  </si>
  <si>
    <t>KEX1</t>
  </si>
  <si>
    <t>Protease involved in the processing of killer toxin and alpha factor precursor; cleaves Lys and Arg residues from the C-terminus of peptides and proteins</t>
  </si>
  <si>
    <t>CHC1</t>
  </si>
  <si>
    <t>Clathrin heavy chain, subunit of the major coat protein involved in intracellular protein transport and endocytosis; two heavy chains form the clathrin triskelion structural component; the light chain (CLC1) is thought to regulate function</t>
  </si>
  <si>
    <t>Clathrin</t>
  </si>
  <si>
    <t>SPT16</t>
  </si>
  <si>
    <t>Subunit of the heterodimeric FACT complex (Spt16p-Pob3p), which associates with chromatin via interaction with Nhp6Ap and Nhp6Bp, and reorganizes nucleosomes to facilitate access to DNA by RNA and DNA polymerases</t>
  </si>
  <si>
    <t>FACT complex</t>
  </si>
  <si>
    <t>SIP2</t>
  </si>
  <si>
    <t>One of three beta subunits of the Snf1 serine/threonine protein kinase complex involved in the response to glucose starvation; null mutants exhibit accelerated aging; N-myristoylprotein localized to the cytoplasm and the plasma membrane</t>
  </si>
  <si>
    <t>Snf1p/Snf4p/Sip2p complex</t>
  </si>
  <si>
    <t>YPT32</t>
  </si>
  <si>
    <t>Rab family GTPase involved in the exocytic pathway; very similar to Ypt31p; mediates intra-Golgi traffic or the budding of post-Golgi vesicles from the trans-Golgi; protein abundance increases in response to DNA replication stress</t>
  </si>
  <si>
    <t>NCS6</t>
  </si>
  <si>
    <t>Protein required for thiolation of the uridine at the wobble position of Gln, Lys, and Glu tRNAs; has a role in urmylation and in invasive and pseudohyphal growth; inhibits replication of Brome mosaic virus in S. cerevisiae</t>
  </si>
  <si>
    <t>VAM7</t>
  </si>
  <si>
    <t>Vacuolar SNARE protein; functions with Vam3p in vacuolar protein trafficking; has an N-terminal PX domain (phosphoinositide-binding module) that binds PtdIns-3-P and mediates membrane binding; SNAP-25 homolog; protein abundance increases in response to DNA replication stress</t>
  </si>
  <si>
    <t>Vam3p/Vam7 vacuolar tSNARE complex</t>
  </si>
  <si>
    <t>SKI8</t>
  </si>
  <si>
    <t>Ski complex component and WD-repeat protein, mediates 3'-5' RNA degradation by the cytoplasmic exosome; also required for meiotic double-strand break recombination; null mutants have superkiller phenotype</t>
  </si>
  <si>
    <t>Ski Complex</t>
  </si>
  <si>
    <t>KIP3</t>
  </si>
  <si>
    <t>Kinesin-related motor protein involved in mitotic spindle positioning</t>
  </si>
  <si>
    <t>FRA2</t>
  </si>
  <si>
    <t>Protein involved in negative regulation of transcription of iron regulon; forms an iron independent complex with Fra2p, Grx3p, and Grx4p; null mutant fails to repress iron regulon and is sensitive to nickel</t>
  </si>
  <si>
    <t>NIF3</t>
  </si>
  <si>
    <t>Protein of unknown function, similar to Listeria monocytogenes major sigma factor (rpoD gene product); the authentic, non-tagged protein is detected in highly purified mitochondria in high-throughput studies</t>
  </si>
  <si>
    <t>EDC1</t>
  </si>
  <si>
    <t>RNA-binding protein that activates mRNA decapping directly; binds to the mRNA substrate and enhances the activity of the decapping proteins Dcp1p and Dcp2p; has a role in translation during heat stress; protein abundance increases in response to DNA replication stress</t>
  </si>
  <si>
    <t>COG1</t>
  </si>
  <si>
    <t>SDT1</t>
  </si>
  <si>
    <t>Pyrimidine nucleotidase; overexpression suppresses the 6-AU sensitivity of transcription elongation factor S-II, as well as resistance to other pyrimidine derivatives</t>
  </si>
  <si>
    <t>OST5</t>
  </si>
  <si>
    <t>Zeta subunit of the oligosaccharyltransferase complex of the ER lumen, which catalyzes asparagine-linked glycosylation of newly synthesized proteins</t>
  </si>
  <si>
    <t>MTC3</t>
  </si>
  <si>
    <t>Protein of unknown function; green fluorescent protein (GFP)-fusion protein localizes to the mitochondrion; mtc3 is synthetically sick with cdc13-1</t>
  </si>
  <si>
    <t>VID30</t>
  </si>
  <si>
    <t>Central component of GID Complex, involved in FBPase degradation; interacts strongly with Gid8p to serve as a scaffold for other GID Complex subunits; contains SPRY domain and 3 domains that are also found in Gid8p - LisH, CTLH, and CRA; required for association of Vid vesicles and actin patches in vacuole import and degradation pathway; shifts the balance of nitrogen metabolism toward glutamate production; localizes to the nucleus and the cytoplasm</t>
  </si>
  <si>
    <t>SHE10</t>
  </si>
  <si>
    <t>Putative glycosylphosphatidylinositol (GPI)-anchored protein of unknown function; overexpression causes growth arrest</t>
  </si>
  <si>
    <t>EMC4</t>
  </si>
  <si>
    <t>Member of a transmembrane complex required for efficient folding of proteins in the ER; null mutant displays induction of the unfolded protein response; human ortholog TMEM85 may function in apoptosis</t>
  </si>
  <si>
    <t>TAN1</t>
  </si>
  <si>
    <t>Putative tRNA acetyltransferase; RNA-binding protein required for the formation of the modified nucleoside N(4)-acetylcytidine in serine and leucine tRNAs but not required for the same modification in 18S rRNA; protein abundance increases in response to DNA replication stress</t>
  </si>
  <si>
    <t>SEC15</t>
  </si>
  <si>
    <t>Essential 113kDa subunit of the exocyst complex (Sec3p, Sec5p, Sec6p, Sec8p, Sec10p, Sec15p, Exo70p, and Exo84p), which mediates polarized targeting of vesicles to active sites of exocytosis; Sec15p associates with Sec4p and vesicles</t>
  </si>
  <si>
    <t>ADE5</t>
  </si>
  <si>
    <t>Bifunctional enzyme of the 'de novo' purine nucleotide biosynthetic pathway, contains aminoimidazole ribotide synthetase and glycinamide ribotide synthetase activities</t>
  </si>
  <si>
    <t>MTO1</t>
  </si>
  <si>
    <t>Mitochondrial protein, forms a heterodimer complex with Mss1p that performs the 5-carboxymethylaminomethyl modification of the wobble uridine base in mitochondrial tRNAs; required for respiration in paromomycin-resistant 15S rRNA mutants</t>
  </si>
  <si>
    <t>Mto1p/Mss1p complex</t>
  </si>
  <si>
    <t>CSE1</t>
  </si>
  <si>
    <t>Nuclear envelope protein that mediates the nuclear export of importin alpha (Srp1p), homolog of metazoan CAS protein, required for accurate chromosome segregation</t>
  </si>
  <si>
    <t>KAP114</t>
  </si>
  <si>
    <t>Karyopherin, responsible for nuclear import of specific proteins; cargoes include Spt15p, Sua7p, histones H2A and H2B, and Nap1p; amino terminus shows similarity to those of other importins, particularly Cse1p; localization is primarily nuclear; function is regulated by sumoylation; protein abundance increases in response to DNA replication stress</t>
  </si>
  <si>
    <t>TAD1</t>
  </si>
  <si>
    <t>tRNA-specific adenosine deaminase, deaminates adenosine-37 to inosine in tRNA-Ala</t>
  </si>
  <si>
    <t>RTF1</t>
  </si>
  <si>
    <t>Subunit of RNAPII-associated chromatin remodeling Paf1 complex; regulates gene expression by directing cotranscriptional histone modification, influences transcription and chromatin structure through several independent functional domains; directly or indirectly regulates DNA-binding properties of Spt15p and relative activities of different TATA elements; involved in transcription elongation as demonstrated by the G-less-based run-on (GLRO) assay</t>
  </si>
  <si>
    <t>GUS1</t>
  </si>
  <si>
    <t>Glutamyl-tRNA synthetase (GluRS); forms a complex with methionyl-tRNA synthetase (Mes1p) and Arc1p; complex formation increases the catalytic efficiency of both tRNA synthetases and ensures their correct localization to the cytoplasm; protein abundance increases in response to DNA replication stress</t>
  </si>
  <si>
    <t>RAI1</t>
  </si>
  <si>
    <t>Nuclear protein with decapping endonuclease activity targeted toward mRNAs with unmethylated 7-methylguanosine cap structures; binds to and stabilizes the exoribonuclease Rat1p; required for pre-rRNA processing; homologous to human DOM3Z</t>
  </si>
  <si>
    <t>PDE1</t>
  </si>
  <si>
    <t>Low-affinity cyclic AMP phosphodiesterase, controls glucose and intracellular acidification-induced cAMP signaling, target of the cAMP-protein kinase A (PKA) pathway; glucose induces transcription and inhibits translation</t>
  </si>
  <si>
    <t>RTG2</t>
  </si>
  <si>
    <t>Sensor of mitochondrial dysfunction; regulates the subcellular location of Rtg1p and Rtg3p, transcriptional activators of the retrograde (RTG) and TOR pathways; Rtg2p is inhibited by the phosphorylated form of Mks1p</t>
  </si>
  <si>
    <t>Mks1p/Rtg2p complex, SLIK (SAGA-like) complex</t>
  </si>
  <si>
    <t>HXK2</t>
  </si>
  <si>
    <t>Hexokinase isoenzyme 2; catalyzes phosphorylation of glucose in the cytosol; predominant hexokinase during growth on glucose; functions in the nucleus to repress expression of HXK1 and GLK1 and to induce expression of its own gene; phosphorylation/dephosphorylation at serine-14 by protein kinase Snf1p and protein phosphatase Glc7p-Reg1p regulates nucleocytoplasmic shuttling of Hxk2p; HXK2 has a paralog, HXK1, that arose from the whole genome duplication</t>
  </si>
  <si>
    <t>FZF1</t>
  </si>
  <si>
    <t>Transcription factor involved in sulfite metabolism; sole identified regulatory target is SSU1; overexpression suppresses sulfite-sensitivity of many unrelated mutants due to hyperactivation of SSU1, contains five zinc fingers; protein abundance increases in response to DNA replication stress</t>
  </si>
  <si>
    <t>ADH4</t>
  </si>
  <si>
    <t>Alcohol dehydrogenase isoenzyme type IV, dimeric enzyme demonstrated to be zinc-dependent despite sequence similarity to iron-activated alcohol dehydrogenases; transcription is induced in response to zinc deficiency</t>
  </si>
  <si>
    <t>Putative protein of unknown function with similarity to methyltransferase family members; green fluorescent protein (GFP)-fusion protein localizes to the cytoplasm; required for replication of Brome mosaic virus in S. cerevisiae</t>
  </si>
  <si>
    <t>SWC4</t>
  </si>
  <si>
    <t>Component of the Swr1p complex that incorporates Htz1p into chromatin; component of the NuA4 histone acetyltransferase complex</t>
  </si>
  <si>
    <t>NuA4 histone acetyltransferase complex, Swr1p complex</t>
  </si>
  <si>
    <t>CUL3</t>
  </si>
  <si>
    <t>Ubiquitin-protein ligase, forms a complex with Elc1p that polyubiquitylates monoubiquitylated RNA polymerase II to trigger its proteolysis; cullin family member with similarity to Cdc53p and human CUL3</t>
  </si>
  <si>
    <t>Cul3p-RING ubiquitin ligase complex</t>
  </si>
  <si>
    <t>TFG2</t>
  </si>
  <si>
    <t>TFIIF (Transcription Factor II) middle subunit; involved in both transcription initiation and elongation of RNA polymerase II; homologous to human RAP30</t>
  </si>
  <si>
    <t>transcription factor TFIIF complex</t>
  </si>
  <si>
    <t>MUQ1</t>
  </si>
  <si>
    <t>Ethanolamine-phosphate cytidylyltransferase, catalyzes the second step of phosphatidylethanolamine biosynthesis; involved in the maintenance of plasma membrane; similar to mammalian CTP: phosphocholine cytidylyl-transferases</t>
  </si>
  <si>
    <t>STF2</t>
  </si>
  <si>
    <t>Protein involved in resistance to dessication stress; Stf2p exhibits antioxidant properties, and its overexpression prevents ROS accumulation and apoptosis; binds to the F0 sector of mitochondrial F1F0 ATPase in vitro and is proposed to modulate the inhibitory action of Inh1p and Stf1p; protein abundance increases in response to DNA replication stress</t>
  </si>
  <si>
    <t>SEC9</t>
  </si>
  <si>
    <t>t-SNARE protein important for fusion of secretory vesicles with the plasma membrane; similar to but not functionally redundant with Spo20p; SNAP-25 homolog</t>
  </si>
  <si>
    <t>SNARE complex, Sro1p/Sec4p/Sec9p complex</t>
  </si>
  <si>
    <t>Putative cysteine synthase, localized to the mitochondrial outer membrane</t>
  </si>
  <si>
    <t>SNU71</t>
  </si>
  <si>
    <t>Component of U1 snRNP required for mRNA splicing via spliceosome; yeast specific, no metazoan counterpart</t>
  </si>
  <si>
    <t>MSB2</t>
  </si>
  <si>
    <t>Mucin family member involved in the Cdc42p- and MAP kinase-dependent filamentous growth signaling pathway; also functions as an osmosensor in parallel to the Sho1p-mediated pathway; potential Cdc28p substrate</t>
  </si>
  <si>
    <t>Putative protein of unknown function; green fluorescent protein (GFP)-fusion protein localizes to both the nucleus and the cytoplasm</t>
  </si>
  <si>
    <t>UGA1</t>
  </si>
  <si>
    <t>Gamma-aminobutyrate (GABA) transaminase; also known as 4-aminobutyrate aminotransferase; involved in the 4-aminobutyrate and glutamate degradation pathways; required for normal oxidative stress tolerance and nitrogen utilization; protein abundance increases in response to DNA replication stress</t>
  </si>
  <si>
    <t>VMA7</t>
  </si>
  <si>
    <t>Subunit F of the eight-subunit V1 peripheral membrane domain of vacuolar H+-ATPase (V-ATPase), an electrogenic proton pump found throughout the endomembrane system; required for the V1 domain to assemble onto the vacuolar membrane</t>
  </si>
  <si>
    <t>THG1</t>
  </si>
  <si>
    <t>tRNAHis guanylyltransferase, adds a guanosine residue to the 5' end of tRNAHis after transcription and RNase P cleavage; couples nuclear division and migration to cell budding and cytokinesis; essential enzyme conserved among eukaryotes</t>
  </si>
  <si>
    <t>Putative protein of unknown function; green fluorescent protein (GFP)-fusion protein localizes to the cell periphery</t>
  </si>
  <si>
    <t>RPS25A</t>
  </si>
  <si>
    <t>Protein component of the small (40S) ribosomal subunit; homologous to mammalian ribosomal protein S25, no bacterial homolog; RPS25A has a paralog, RPS25B, that arose from the whole genome duplication</t>
  </si>
  <si>
    <t>MSP1</t>
  </si>
  <si>
    <t>Mitochondrial protein involved in sorting of proteins in the mitochondria; putative membrane-spanning ATPase</t>
  </si>
  <si>
    <t>ERV1</t>
  </si>
  <si>
    <t>Flavin-linked sulfhydryl oxidase of the mitochondrial intermembrane space (IMS), oxidizes Mia40p as part of a disulfide relay system that promotes IMS retention of imported proteins; ortholog of human hepatopoietin (ALR)</t>
  </si>
  <si>
    <t>POP6</t>
  </si>
  <si>
    <t>GSC2</t>
  </si>
  <si>
    <t>Catalytic subunit of 1,3-beta-glucan synthase, involved in formation of the inner layer of the spore wall; activity positively regulated by Rho1p and negatively by Smk1p; has similarity to an alternate catalytic subunit, Fks1p (Gsc1p)</t>
  </si>
  <si>
    <t>1,3-beta-glucan synthase complex (Gsc2p/Smk1p)</t>
  </si>
  <si>
    <t>TIM21</t>
  </si>
  <si>
    <t>Nonessential subunit of the Translocase of the Inner Mitochondrial membrane (TIM23 complex); interacts with the Translocase of the Outer Mitochondrial membrane (TOM complex) and with respiratory enzymes; may regulate TIM23 complex activity</t>
  </si>
  <si>
    <t>mitochondrial inner membrane presequence translocase complex</t>
  </si>
  <si>
    <t>RPL26B</t>
  </si>
  <si>
    <t>Ribosomal 60S subunit protein L26B; binds to 5.8S rRNA; homologous to mammalian ribosomal protein L26 and bacterial L24; RPL26B has a paralog, RPL26A, that arose from the whole genome duplication</t>
  </si>
  <si>
    <t>Putative protein of unknown function, potential Cdc28p substrate; transcription is activated by paralogous transcription factors Yrm1p and Yrr1p along with genes involved in multidrug resistance</t>
  </si>
  <si>
    <t>CAX4</t>
  </si>
  <si>
    <t>Dolichyl pyrophosphate (Dol-P-P) phosphatase with a luminally oriented active site in the ER, cleaves the anhydride linkage in Dol-P-P, required for Dol-P-P-linked oligosaccharide intermediate synthesis and protein N-glycosylation</t>
  </si>
  <si>
    <t>ACB1</t>
  </si>
  <si>
    <t>Acyl-CoA-binding protein, transports newly synthesized acyl-CoA esters from fatty acid synthetase (Fas1p-Fas2p) to acyl-CoA-consuming processes; subject to starvation-induced, Grh1p-mediated unconventional secretion; protein abundance increases in response to DNA replication stress</t>
  </si>
  <si>
    <t>KSS1</t>
  </si>
  <si>
    <t>Mitogen-activated protein kinase (MAPK) involved in signal transduction pathways that control filamentous growth and pheromone response; the KSS1 gene is nonfunctional in S288C strains and functional in W303 strains</t>
  </si>
  <si>
    <t>NQM1</t>
  </si>
  <si>
    <t>Transaldolase of unknown function; transcription is repressed by Mot1p and induced by alpha-factor and during diauxic shift</t>
  </si>
  <si>
    <t>RME1</t>
  </si>
  <si>
    <t>Zinc finger protein involved in control of meiosis; prevents meiosis by repressing IME1 expression and promotes mitosis by activating CLN2 expression; directly repressed by a1-alpha2 regulator; mediates cell type control of sporulation</t>
  </si>
  <si>
    <t>TAM41</t>
  </si>
  <si>
    <t>Mitochondrial protein involved in protein import into the mitochondrial matrix; maintains the functional integrity of the TIM23 protein translocator complex; viability of null mutant is strain-dependent; mRNA is targeted to the bud</t>
  </si>
  <si>
    <t>TFC4</t>
  </si>
  <si>
    <t>One of six subunits of the RNA polymerase III transcription initiation factor complex (TFIIIC); part of the TauA domain of TFIIIC that binds BoxA DNA promoter sites of tRNA and similar genes; has TPR motifs; human homolog is TFIIIC-102</t>
  </si>
  <si>
    <t>UFD1</t>
  </si>
  <si>
    <t>Substrate-recruiting cofactor of the Cdc48p-Npl4p-Ufd1p segregase; polyubiquitin binding protein that assists in the dislocation of misfolded, ERAD substrates that are subsequently delivered to the proteasome for degradation; involved in regulated destruction of ER membrane proteins such as HMG-CoA reductase (Hmg1/2p) and cytoplasmic proteins (Fbp1p); involved in mobilizing membrane bound transaction factors by regulated Ub/proteasome-dependent processing (RUP)</t>
  </si>
  <si>
    <t>SCM4</t>
  </si>
  <si>
    <t>Mitochondrial outer membrane protein of unknown function; predicted to have 4 transmembrane segments; import is mediated by Tom70p and Mim1p; interacts genetically with a cdc4 mutation</t>
  </si>
  <si>
    <t>Eukaryotic initiation factor (eIF) 2A; associates specifically with both 40S subunits and 80 S ribosomes, and interacts genetically with both eIF5b and eIF4E; homologous to mammalian eIF2A</t>
  </si>
  <si>
    <t>MUP1</t>
  </si>
  <si>
    <t>High affinity methionine permease, integral membrane protein with 13 putative membrane-spanning regions; also involved in cysteine uptake</t>
  </si>
  <si>
    <t>RSC1</t>
  </si>
  <si>
    <t>Component of the RSC chromatin remodeling complex; required for expression of mid-late sporulation-specific genes; contains two essential bromodomains, a bromo-adjacent homology (BAH) domain, and an AT hook</t>
  </si>
  <si>
    <t>PEF1</t>
  </si>
  <si>
    <t>Penta-EF-hand protein required for polar bud growth and cell wall abscission; binds calcium and zinc with different affinity; localizes to bud site in G1, bud neck in G2; binds to Sec31p and modulates COPII coat assembly</t>
  </si>
  <si>
    <t>ERG25</t>
  </si>
  <si>
    <t>C-4 methyl sterol oxidase, catalyzes the first of three steps required to remove two C-4 methyl groups from an intermediate in ergosterol biosynthesis; mutants accumulate the sterol intermediate 4,4-dimethylzymosterol</t>
  </si>
  <si>
    <t>ADE6</t>
  </si>
  <si>
    <t>Formylglycinamidine-ribonucleotide (FGAM)-synthetase, catalyzes a step in the 'de novo' purine nucleotide biosynthetic pathway</t>
  </si>
  <si>
    <t>SPT4</t>
  </si>
  <si>
    <t>Component of the universally conserved Spt4/5 complex (DSIF complex); the complex has multiple roles in concert with RNA polymerases I and II, including regulation of transcription elongation, RNA processing, quality control, and transcription-coupled DNA repair; Spt4p also localizes to kinetochores and heterochromatin and affects chromosome dynamics and silencing; required for transcription through lengthy trinucleotide repeats in ORFs or non-protein coding regions</t>
  </si>
  <si>
    <t>DSIF complex</t>
  </si>
  <si>
    <t>VHT1</t>
  </si>
  <si>
    <t>High-affinity plasma membrane H+-biotin (vitamin H) symporter; mutation results in fatty acid auxotrophy; 12 transmembrane domain containing major facilitator subfamily member; mRNA levels negatively regulated by iron deprivation and biotin</t>
  </si>
  <si>
    <t>ART5</t>
  </si>
  <si>
    <t>Protein proposed to regulate the endocytosis of plasma membrane proteins by recruiting the ubiquitin ligase Rsp5p to its target in the plasma membrane</t>
  </si>
  <si>
    <t>UPF3</t>
  </si>
  <si>
    <t>Component of the nonsense-mediated mRNA decay (NMD) pathway, along with Nam7p and Nmd2p; involved in decay of mRNA containing nonsense codons; involved in telomere maintenance</t>
  </si>
  <si>
    <t>Nonsense-mediated mRNA decay pathway complex</t>
  </si>
  <si>
    <t>SMD1</t>
  </si>
  <si>
    <t>Core Sm protein Sm D1; part of heteroheptameric complex (with Smb1p, Smd2p, Smd3p, Sme1p, Smx3p, and Smx2p) that is part of the spliceosomal U1, U2, U4, and U5 snRNPs; homolog of human Sm D1; protein abundance increases in response to DNA replication stress</t>
  </si>
  <si>
    <t>MRPL25</t>
  </si>
  <si>
    <t>Mitochondrial ribosomal protein of the large subunit; mutation confers increased replicative lifespan</t>
  </si>
  <si>
    <t>PAC10</t>
  </si>
  <si>
    <t>Part of the heteromeric co-chaperone GimC/prefoldin complex, which promotes efficient protein folding</t>
  </si>
  <si>
    <t>TWF1</t>
  </si>
  <si>
    <t>Twinfilin, highly conserved actin monomer-sequestering protein involved in regulation of the cortical actin cytoskeleton, composed of two cofilin-like regions, localizes actin monomers to sites of rapid filament assembly</t>
  </si>
  <si>
    <t>SLX9</t>
  </si>
  <si>
    <t>Protein required for pre-rRNA processing; associated with the 90S pre-ribosome and 43S small ribosomal subunit precursor; interacts with U3 snoRNA; deletion mutant has synthetic fitness defect with an sgs1 deletion mutant</t>
  </si>
  <si>
    <t>TOM20</t>
  </si>
  <si>
    <t>Component of the TOM (translocase of outer membrane) complex responsible for recognition and initial import steps for all mitochondrially directed proteins; acts as a receptor for incoming precursor proteins</t>
  </si>
  <si>
    <t>mitochondrial outer membrane translocase complex</t>
  </si>
  <si>
    <t>GCD2</t>
  </si>
  <si>
    <t>Delta subunit of the translation initiation factor eIF2B, the guanine-nucleotide exchange factor for eIF2; activity subsequently regulated by phosphorylated eIF2; first identified as a negative regulator of GCN4 expression</t>
  </si>
  <si>
    <t>MRP13</t>
  </si>
  <si>
    <t>RPL11B</t>
  </si>
  <si>
    <t>Ribosomal 60S subunit protein L11B; expressed at half the level of Rpl11Ap; involved in ribosomal assembly; depletion causes degradation of 60S proteins and RNA; homologous to mammalian ribosomal protein L11 and bacterial L5; RPL11B has a paralog, RPL11A, that arose from the whole genome duplication</t>
  </si>
  <si>
    <t>PIL1</t>
  </si>
  <si>
    <t>Primary protein component of eisosomes; eisosomes are large immobile cell cortex structures associated with endocytosis; null mutant shows activation of Pkc1p/Ypk1p stress resistance pathways; detected in phosphorylated state in mitochondria; member of the BAR domain family; protein abundance increases in response to DNA replication stress</t>
  </si>
  <si>
    <t>Eisosome</t>
  </si>
  <si>
    <t>PDC6</t>
  </si>
  <si>
    <t>Minor isoform of pyruvate decarboxylase, decarboxylates pyruvate to acetaldehyde, involved in amino acid catabolism; transcription is glucose- and ethanol-dependent, and is strongly induced during sulfur limitation</t>
  </si>
  <si>
    <t>CTT1</t>
  </si>
  <si>
    <t>Cytosolic catalase T, has a role in protection from oxidative damage by hydrogen peroxide</t>
  </si>
  <si>
    <t>NNF2</t>
  </si>
  <si>
    <t>Protein that exhibits physical and genetic interactions with Rpb8p, which is a subunit of RNA polymerases I, II, and III; computational analysis of large-scale protein-protein interaction data suggests a role in chromosome segregation</t>
  </si>
  <si>
    <t>UTP22</t>
  </si>
  <si>
    <t>Possible U3 snoRNP protein involved in maturation of pre-18S rRNA, based on computational analysis of large-scale protein-protein interaction data</t>
  </si>
  <si>
    <t>PRP31</t>
  </si>
  <si>
    <t>DBF2</t>
  </si>
  <si>
    <t>Ser/Thr kinase involved in transcription and stress response; functions as part of a network of genes in exit from mitosis; localization is cell cycle regulated; activated by Cdc15p during the exit from mitosis; also plays a role in regulating the stability of SWI5 and CLB2 mRNAs</t>
  </si>
  <si>
    <t>Mob1p/Dbf2p complex</t>
  </si>
  <si>
    <t>Putative protein of unconfirmed function; green fluorescent protein (GFP)-fusion protein localizes to the nucleus</t>
  </si>
  <si>
    <t>VAS1</t>
  </si>
  <si>
    <t>Mitochondrial and cytoplasmic valyl-tRNA synthetase</t>
  </si>
  <si>
    <t>RRP46</t>
  </si>
  <si>
    <t>Exosome non-catalytic core component; involved in 3'-5' RNA processing and degradation in both the nucleus and the cytoplasm; has similarity to E. coli RNase PH and to human hRrp46p (EXOSC5)</t>
  </si>
  <si>
    <t>ASK10</t>
  </si>
  <si>
    <t>Component of RNA polymerase II holoenzyme; phosphorylated in response to oxidative stress; has a role in destruction of Ssn8p; proposed to function in activation of the glycerol channel Fps1p; ASK10 has a paralog, RGC1, that arose from the whole genome duplication</t>
  </si>
  <si>
    <t>TEL2</t>
  </si>
  <si>
    <t>Subunit of the ASTRA complex, involved in chromatin remodeling; subunit of the telomere cap complex DNA-binding protein specific to single-stranded yeast telomeric DNA repeats, required for telomere length regulation and telomere position effect; involved in the stability or biogenesis of PIKKs such as TORC1</t>
  </si>
  <si>
    <t>MDR1</t>
  </si>
  <si>
    <t>Cytoplasmic GTPase-activating protein for Ypt/Rab transport GTPases Ypt6p, Ypt31p and Sec4p; involved in recycling of internalized proteins and regulation of Golgi secretory function</t>
  </si>
  <si>
    <t>Subunit of the trimeric GatFAB AmidoTransferase(AdT) complex; involved in the formation of Q-tRNAQ; transposon insertion mutant is salt sensitive and null mutant has growth defects; non-tagged protein is detected in purified mitochondria</t>
  </si>
  <si>
    <t>NOP7</t>
  </si>
  <si>
    <t>Component of several different pre-ribosomal particles; forms a complex with Ytm1p and Erb1p that is required for maturation of the large ribosomal subunit; required for exit from G&lt;sub&gt;0&lt;/sub&gt; and the initiation of cell proliferation</t>
  </si>
  <si>
    <t>VOA1</t>
  </si>
  <si>
    <t>Endoplasmic reticulum protein that functions, together with other assembly factors, in assembly of the V0 sector of the vacuolar ATPase (V-ATPase); null mutation enhances the V-ATPase deficiency of a vma21 mutant impaired in ER retrieval</t>
  </si>
  <si>
    <t>Putative protein of unknown function; green fluorescent protein (GFP)-fusion protein localizes to both the cytoplasm and the nucleus</t>
  </si>
  <si>
    <t>SHY1</t>
  </si>
  <si>
    <t>Mitochondrial inner membrane protein required for assembly of cytochrome c oxidase (complex IV); associates with complex IV assembly intermediates and complex III/complex IV supercomplexes; similar to human SURF1 involved in Leigh Syndrome</t>
  </si>
  <si>
    <t>DAM1</t>
  </si>
  <si>
    <t>Essential subunit of the Dam1 complex (aka DASH complex), couples kinetochores to the force produced by MT depolymerization thereby aiding in chromosome segregation; Ipl1p target for regulating kinetochore-MT attachments</t>
  </si>
  <si>
    <t>SPT6</t>
  </si>
  <si>
    <t>Nucleosome remodeling protein; functions in various aspects of transcription, chromatin maintenance, and RNA processing; required for the maintenance of chromatin structure during transcription in order to inhibit transcription from promoters within the coding region</t>
  </si>
  <si>
    <t>Putative protein of unknown function; green fluorescent protein (GFP)-fusion protein localizes to the cytoplasm</t>
  </si>
  <si>
    <t>RPS23A</t>
  </si>
  <si>
    <t>Ribosomal protein 28 (rp28) of the small (40S) ribosomal subunit, required for translational accuracy; homologous to mammalian ribosomal protein S23 and bacterial S12; RPS23A has a paralog, RPS23B, that arose from the whole genome duplication; deletion of both RPS23A and RPS23B is lethal</t>
  </si>
  <si>
    <t>NUP57</t>
  </si>
  <si>
    <t>FG-nucleoporin component of central core of the nuclear pore complex (NPC); contributes directly to nucleocytoplasmic transport and maintenance of the NPC permeability barrier; found in stable complex with Nic96p and two other FG-nucleoproteins (Nsp1p and Nup49p)</t>
  </si>
  <si>
    <t>COG2</t>
  </si>
  <si>
    <t>Probable ortholog of A. nidulans PalC, which is involved in pH regulation and binds to the ESCRT-III complex; null mutant does not properly process Rim101p and has decreased resistance to rapamycin; GFP-fusion protein is cytoplasmic</t>
  </si>
  <si>
    <t>PPT1</t>
  </si>
  <si>
    <t>Protein serine/threonine phosphatase, regulates Hsp90 chaperone by affecting its ATPase and cochaperone binding activities; has similarity to human phosphatase PP5; present in both the nucleus and cytoplasm; expressed during logarithmic growth</t>
  </si>
  <si>
    <t>ASN2</t>
  </si>
  <si>
    <t>Asparagine synthetase, isozyme of Asn1p; catalyzes the synthesis of L-asparagine from L-aspartate in the asparagine biosynthetic pathway</t>
  </si>
  <si>
    <t>Putative protein of unknown function; deletion mutant has decreased rapamycin resistance but normal wormannin resistance; green fluorescent protein (GFP)-fusion protein localizes to the vacuole</t>
  </si>
  <si>
    <t>Putative protein of unknown function; green fluorescent protein (GFP)-fusion protein localizes to both the cytoplasm and the nucleus and is induced in response to the DNA-damaging agent MMS</t>
  </si>
  <si>
    <t>Putative protein of unknown function; expression is regulated by Msn2p/Msn4p, indicating a possible role in stress response</t>
  </si>
  <si>
    <t>UTP8</t>
  </si>
  <si>
    <t>Nucleolar protein required for export of tRNAs from the nucleus; also copurifies with the small subunit (SSU) processome containing the U3 snoRNA that is involved in processing of pre-18S rRNA</t>
  </si>
  <si>
    <t>SYF2</t>
  </si>
  <si>
    <t>Member of the NineTeen Complex (NTC) that contains Prp19p and stabilizes U6 snRNA in catalytic forms of the spliceosome containing U2, U5, and U6 snRNAs; isy1 syf2 cells have defective spindles activiating cell cycle arrest</t>
  </si>
  <si>
    <t>Component of the eisosome with unknown function; GFP-fusion protein localizes to the cytoplasm; specifically phosphorylated in vitro by mammalian diphosphoinositol pentakisphosphate (IP7)</t>
  </si>
  <si>
    <t>PHB1</t>
  </si>
  <si>
    <t>Subunit of the prohibitin complex (Phb1p-Phb2p), a 1.2 MDa ring-shaped inner mitochondrial membrane chaperone that stabilizes newly synthesized proteins; determinant of replicative life span; involved in mitochondrial segregation</t>
  </si>
  <si>
    <t>prohibitin complex</t>
  </si>
  <si>
    <t>CAF130</t>
  </si>
  <si>
    <t>Part of the evolutionarily-conserved CCR4-NOT transcriptional regulatory complex involved in controlling mRNA initiation, elongation, and degradation</t>
  </si>
  <si>
    <t>PRE9</t>
  </si>
  <si>
    <t>Alpha 3 subunit of the 20S proteasome, the only nonessential 20S subunit; may be replaced by the alpha 4 subunit (Pre6p) under stress conditions to create a more active proteasomal isoform</t>
  </si>
  <si>
    <t>LSB1</t>
  </si>
  <si>
    <t>Protein containing an N-terminal SH3 domain; binds Las17p, which is a homolog of human Wiskott-Aldrich Syndrome protein involved in actin patch assembly and actin polymerization; protein abundance increases in response to DNA replication stress</t>
  </si>
  <si>
    <t>TPO2</t>
  </si>
  <si>
    <t>Polyamine transport protein specific for spermine; localizes to the plasma membrane; transcription of TPO2 is regulated by Haa1p; member of the major facilitator superfamily</t>
  </si>
  <si>
    <t>CBF2</t>
  </si>
  <si>
    <t>Essential kinetochore protein, component of the CBF3 multisubunit complex that binds to the CDEIII region of the centromere; Cbf2p also binds to the CDEII region possibly forming a different multimeric complex, ubiquitinated in vivo</t>
  </si>
  <si>
    <t>CBF3 complex</t>
  </si>
  <si>
    <t>BTN2</t>
  </si>
  <si>
    <t>v-SNARE binding protein; facilitates specific protein retrieval from a late endosome to the Golgi; modulates arginine uptake, possible role in mediating pH homeostasis between the vacuole and plasma membrane H(+)-ATPase; BTN2 has a paralog, CUR1, that arose from the whole genome duplication</t>
  </si>
  <si>
    <t>SKN1</t>
  </si>
  <si>
    <t>Protein involved in sphingolipid biosynthesis; type II membrane protein with similarity to Kre6p</t>
  </si>
  <si>
    <t>ENP2</t>
  </si>
  <si>
    <t>Essential nucleolar protein, required for biogenesis of the small ribosomal subunit; contains WD repeats, interacts with Mpp10p and Bfr2p, and has homology to Spb1p</t>
  </si>
  <si>
    <t>NAT2</t>
  </si>
  <si>
    <t>Protein with an apparent role in acetylation of N-terminal methionine residues</t>
  </si>
  <si>
    <t>RPL24B</t>
  </si>
  <si>
    <t>Ribosomal 60S subunit protein L24B; not essential for translation but may be required for normal translation rate; homologous to mammalian ribosomal protein L24, no bacterial homolog; RPL24B has a paralog, RPL24A, that arose from the whole genome duplication</t>
  </si>
  <si>
    <t>Putative protein of unknown function; predicted to be an integal membrane protein</t>
  </si>
  <si>
    <t>Mitochondrial 15s rRNA-binding protein; required for intron removal of COB and COX1 pre-mRNAs; contains pentatricopeptide repeat (PPR) motifs; mutant is respiratory deficient and has defective plasma membrane electron transport</t>
  </si>
  <si>
    <t>RSR1</t>
  </si>
  <si>
    <t>GTP-binding protein of the ras superfamily required for bud site selection, morphological changes in response to mating pheromone, and efficient cell fusion; localized to the plasma membrane; significantly similar to mammalian Rap GTPases</t>
  </si>
  <si>
    <t>CYS4</t>
  </si>
  <si>
    <t>Cystathionine beta-synthase, catalyzes synthesis of cystathionine from serine and homocysteine, the first committed step in cysteine biosynthesis; responsible for hydrogen sulfide generation; advances passage through START by promoting cell growth which requires catalytic activity, and reducing critical cell size independent of catalytic activity; mutations in human ortholog cause homocystinuria</t>
  </si>
  <si>
    <t>PTI1</t>
  </si>
  <si>
    <t>Essential protein that is a component of CPF (cleavage and polyadenylation factor); involved in 3' end formation of snoRNA and mRNA; interacts directly with Pta1p; has similarity to mammalian Cleavage-Stimulation Factor CstF-64</t>
  </si>
  <si>
    <t>CHO2</t>
  </si>
  <si>
    <t>Phosphatidylethanolamine methyltransferase (PEMT), catalyzes the first step in the conversion of phosphatidylethanolamine to phosphatidylcholine during the methylation pathway of phosphatidylcholine biosynthesis</t>
  </si>
  <si>
    <t>MTR3</t>
  </si>
  <si>
    <t>Exosome non-catalytic core component; involved in 3'-5' RNA processing and degradation in both the nucleus and the cytoplasm; has similarity to E. coli RNase PH and to human hMtr3p (EXOSC6)</t>
  </si>
  <si>
    <t>NSR1</t>
  </si>
  <si>
    <t>Nucleolar protein that binds nuclear localization sequences, required for pre-rRNA processing and ribosome biogenesis</t>
  </si>
  <si>
    <t>TIF4631</t>
  </si>
  <si>
    <t>Translation initiation factor eIF4G; subunit of the mRNA cap-binding protein complex (eIF4F) that also contains eIF4E (Cdc33p); interacts with Pab1p and with eIF4A (Tif1p); also has a role in biogenesis of the large ribosomal subunit; TIF4631 has a paralog, TIF4632, that arose from the whole genome duplication</t>
  </si>
  <si>
    <t>eIF4F</t>
  </si>
  <si>
    <t>GTR2</t>
  </si>
  <si>
    <t>Putative GTP binding protein that negatively regulates Ran/Tc4 GTPase cycle; activates transcription; subunit of EGO and GSE complexes; required for sorting of Gap1p; localizes to cytoplasm and to chromatin; homolog of human RagC and RagD</t>
  </si>
  <si>
    <t>MRPS35</t>
  </si>
  <si>
    <t>Mitochondrial ribosomal protein of the small subunit; null mutant does not grow on glycerol, is sensitive to 2,4-dichlorophenol, and accumulates large lipid droplets</t>
  </si>
  <si>
    <t>KRE11</t>
  </si>
  <si>
    <t>Subunit of TRAPPII, a multimeric guanine nucleotide-exchange factor for Ypt1p; involved in intra-Golgi traffic and the retrograde pathway from the endosome to Golgi; role in cell wall beta-glucan biosynthesis and the stress response</t>
  </si>
  <si>
    <t>CLC1</t>
  </si>
  <si>
    <t>Clathrin light chain; subunit of the major coat protein involved in intracellular protein transport and endocytosis; thought to regulate clathrin function; two Clathrin heavy chains (CHC1) form the clathrin triskelion structural component; YGR167W</t>
  </si>
  <si>
    <t>PUS6</t>
  </si>
  <si>
    <t>tRNA:pseudouridine synthase, catalyzes the conversion of uridine to pseudouridine at position 31 in cytoplasmic and mitochondrial tRNAs; mutation of Asp168 to Ala abolishes enzyme activity; not essential for viability</t>
  </si>
  <si>
    <t>YGR169C-A</t>
  </si>
  <si>
    <t>PSD2</t>
  </si>
  <si>
    <t>Phosphatidylserine decarboxylase of the Golgi and vacuolar membranes, converts phosphatidylserine to phosphatidylethanolamine</t>
  </si>
  <si>
    <t>MSM1</t>
  </si>
  <si>
    <t>Mitochondrial methionyl-tRNA synthetase (MetRS), functions as a monomer in mitochondrial protein synthesis; functions similarly to cytoplasmic MetRS although the cytoplasmic form contains a zinc-binding domain not found in Msm1p</t>
  </si>
  <si>
    <t>RBG2</t>
  </si>
  <si>
    <t>Protein with a role in translation; forms a complex with Gir2p; has similarity to mammalian developmentally regulated GTP-binding protein</t>
  </si>
  <si>
    <t>CBP4</t>
  </si>
  <si>
    <t>Mitochondrial protein required for assembly of cytochrome bc1 complex; interacts with the Cbp3p-Cbp6p complex and newly synthesized cytochrome b (Cobp) to promote assembly of Cobp into the cytochrome bc1 complex</t>
  </si>
  <si>
    <t>ERG1</t>
  </si>
  <si>
    <t>Squalene epoxidase, catalyzes the epoxidation of squalene to 2,3-oxidosqualene; plays an essential role in the ergosterol-biosynthesis pathway and is the specific target of the antifungal drug terbinafine</t>
  </si>
  <si>
    <t>ATF2</t>
  </si>
  <si>
    <t>Alcohol acetyltransferase, may play a role in steroid detoxification; forms volatile esters during fermentation, which is important for brewing and winemaking</t>
  </si>
  <si>
    <t>PBP1</t>
  </si>
  <si>
    <t>Component of glucose deprivation induced stress granules; involved in P-body-dependent granule assembly; similar to human ataxin-2; interacts with Pab1p to regulate mRNA polyadenylation; interacts with Mkt1p to regulate HO translation; protein abundance increases in response to DNA replication stress</t>
  </si>
  <si>
    <t>Mtk1p/Pbp1p complex</t>
  </si>
  <si>
    <t>OKP1</t>
  </si>
  <si>
    <t>Outer kinetochore protein required for accurate chromosome segregation; component of COMA (Ctf19p, Okp1p, Mcm21p, Ame1p) a kinetochore sub-complex which functions as a platform for kinetochore assembly; orthologous to human centromere constitutive-associated network (CCAN) subunit CENP-Q and fission yeast fta7</t>
  </si>
  <si>
    <t>RNR4</t>
  </si>
  <si>
    <t>Ribonucleotide-diphosphate reductase (RNR), small subunit; the RNR complex catalyzes the rate-limiting step in dNTP synthesis and is regulated by DNA replication and DNA damage checkpoint pathways via localization of the small subunits</t>
  </si>
  <si>
    <t>TIM13</t>
  </si>
  <si>
    <t>Mitochondrial intermembrane space protein, forms a complex with Tim8p that delivers a subset of hydrophobic proteins to the TIM22 complex for insertion into the inner membrane</t>
  </si>
  <si>
    <t>Tim8p/Tim13p complex</t>
  </si>
  <si>
    <t>QCR9</t>
  </si>
  <si>
    <t>Subunit 9 of the ubiquinol cytochrome-c reductase complex, which is a component of the mitochondrial inner membrane electron transport chain; required for electron transfer at the ubiquinol oxidase site of the complex</t>
  </si>
  <si>
    <t>UBR1</t>
  </si>
  <si>
    <t>E3 ubiquitin ligase (N-recognin); forms heterodimer with Rad6p to ubiquitinate substrates in the N-end rule pathway; regulates peptide transport via Cup9p ubiquitination; plays a major role in targeting cytosolic misfolded proteins for degradation; mutation in human UBR1 causes Johansson-Blizzard Syndrome (JBS)</t>
  </si>
  <si>
    <t>TYS1</t>
  </si>
  <si>
    <t>Cytoplasmic tyrosyl-tRNA synthetase; required for cytoplasmic protein synthesis; interacts with positions 34 and 35 of the tRNATyr anticodon; mutations in human ortholog YARS are associated with Charcot-Marie-Tooth (CMT) neuropathies; protein abundance increases in response to DNA replication stress</t>
  </si>
  <si>
    <t>TFG1</t>
  </si>
  <si>
    <t>TFIIF (Transcription Factor II) largest subunit; involved in both transcription initiation and elongation of RNA polymerase II; homologous to human RAP74</t>
  </si>
  <si>
    <t>HGH1</t>
  </si>
  <si>
    <t>Nonessential protein of unknown function; predicted to be involved in ribosome biogenesis; green fluorescent protein (GFP)-fusion protein localizes to the cytoplasm; similar to mammalian BRP16 (Brain protein 16)</t>
  </si>
  <si>
    <t>CRH1</t>
  </si>
  <si>
    <t>Chitin transglycosylase that functions in the transfer of chitin to beta(1-6) and beta(1-3) glucans in the cell wall; similar and functionally redundant to Utr2; localizes to sites of polarized growth; expression induced by cell wall stress</t>
  </si>
  <si>
    <t>HIP1</t>
  </si>
  <si>
    <t>High-affinity histidine permease, also involved in the transport of manganese ions</t>
  </si>
  <si>
    <t>TDH3</t>
  </si>
  <si>
    <t>Glyceraldehyde-3-phosphate dehydrogenase, isozyme 3, involved in glycolysis and gluconeogenesis; tetramer that catalyzes the reaction of glyceraldehyde-3-phosphate to 1,3 bis-phosphoglycerate; detected in the cytoplasm and cell wall</t>
  </si>
  <si>
    <t>PDX1</t>
  </si>
  <si>
    <t>Dihydrolipoamide dehydrogenase (E3)-binding protein (E3BP) of the mitochondrial pyruvate dehydrogenase (PDH) complex, plays a structural role in the complex by binding and positioning E3 to the dihydrolipoamide acetyltransferase (E2) core</t>
  </si>
  <si>
    <t>XKS1</t>
  </si>
  <si>
    <t>Xylulokinase, converts D-xylulose and ATP to xylulose 5-phosphate and ADP; rate limiting step in fermentation of xylulose; required for xylose fermentation by recombinant S. cerevisiae strains</t>
  </si>
  <si>
    <t>SKI6</t>
  </si>
  <si>
    <t>Exosome non-catalytic core component; involved in 3'-5' RNA processing and degradation in both the nucleus and the cytoplasm; has similarity to E. coli RNase PH and to human hRrp41p (EXOSC4)</t>
  </si>
  <si>
    <t>FYV8</t>
  </si>
  <si>
    <t>Protein of unknown function, required for survival upon exposure to K1 killer toxin</t>
  </si>
  <si>
    <t>YPP1</t>
  </si>
  <si>
    <t>Cargo-transport protein involved in endocytosis; interacts with phosphatidylinositol-4-kinase Stt4; GFP-fusion protein localizes to the cytoplasm; YGR198W is an essential gene</t>
  </si>
  <si>
    <t>PMT6</t>
  </si>
  <si>
    <t>Protein O-mannosyltransferase, transfers mannose from dolichyl phosphate-D-mannose to protein serine/threonine residues of secretory proteins; reaction is essential for cell wall rigidity; member of a family of mannosyltransferases</t>
  </si>
  <si>
    <t>ELP2</t>
  </si>
  <si>
    <t>Subunit of Elongator complex, which is required for modification of wobble nucleosides in tRNA; target of Kluyveromyces lactis zymocin</t>
  </si>
  <si>
    <t>Elongator complex</t>
  </si>
  <si>
    <t>PCT1</t>
  </si>
  <si>
    <t>Cholinephosphate cytidylyltransferase, also known as CTP:phosphocholine cytidylyltransferase, rate-determining enzyme of the CDP-choline pathway for phosphatidylcholine synthesis, inhibited by Sec14p, activated upon lipid-binding</t>
  </si>
  <si>
    <t>ADE3</t>
  </si>
  <si>
    <t>Cytoplasmic trifunctional enzyme C1-tetrahydrofolate synthase, involved in single carbon metabolism and required for biosynthesis of purines, thymidylate, methionine, and histidine; null mutation causes auxotrophy for adenine and histidine</t>
  </si>
  <si>
    <t>ATP-binding protein of unknown function; crystal structure resembles that of E.coli pantothenate kinase and other small kinases; null mutant is sensitive to expression of the top1-T722A allele</t>
  </si>
  <si>
    <t>Mitochondrial protein that interacts with frataxin (Yfh1p); putative ortholog of mammalian electron transfer flavoprotein complex subunit ETF-beta; may have a role in oxidative stress response</t>
  </si>
  <si>
    <t>SER2</t>
  </si>
  <si>
    <t>Phosphoserine phosphatase of the phosphoglycerate pathway, involved in serine and glycine biosynthesis, expression is regulated by the available nitrogen source</t>
  </si>
  <si>
    <t>TRX2</t>
  </si>
  <si>
    <t>Cytoplasmic thioredoxin isoenzyme; part of the thioredoxin system which protects cells against oxidative and reductive stress; forms LMA1 complex with Pbi2p; acts as a cofactor for Tsa1p; required for ER-Golgi transport and vacuole inheritance; protein abundance increases in response to DNA replication stress</t>
  </si>
  <si>
    <t>ZPR1</t>
  </si>
  <si>
    <t>Essential protein with two zinc fingers, present in the nucleus of growing cells but relocates to the cytoplasm in starved cells via a process mediated by Cpr1p; binds to translation elongation factor eEF-1 (Tef1p)</t>
  </si>
  <si>
    <t>RPS0A</t>
  </si>
  <si>
    <t>Ribosomal 40S subunit protein S0A; required for maturation of 18S rRNA along with Rps0Bp; deletion of either RPS0 gene reduces growth rate, deletion of both genes is lethal; homologous to human ribosomal protein SA and bacterial S2; RPS0A has a paralog, RPS0B, that arose from the whole genome duplication;</t>
  </si>
  <si>
    <t>RSM27</t>
  </si>
  <si>
    <t>GPI1</t>
  </si>
  <si>
    <t>Membrane protein involved in the synthesis of N-acetylglucosaminyl phosphatidylinositol (GlcNAc-PI), the first intermediate in the synthesis of glycosylphosphatidylinositol (GPI) anchors; human and mouse GPI1p are functional homologs</t>
  </si>
  <si>
    <t>glycosylphosphatidylinositol-N-acetylglucosaminyltransferase (GPI-GnT) complex</t>
  </si>
  <si>
    <t>CCH1</t>
  </si>
  <si>
    <t>Voltage-gated high-affinity calcium channel involved in calcium influx in response to some environmental stresses as well as exposure to mating pheromones; interacts and co-localizes with Mid1p, suggesting Cch1p and Mid1p function together</t>
  </si>
  <si>
    <t>CRM1</t>
  </si>
  <si>
    <t>Major karyopherin, involved in export of proteins, RNAs, and ribosomal subunits from the nucleus; exportin</t>
  </si>
  <si>
    <t>MRPL9</t>
  </si>
  <si>
    <t>PET54</t>
  </si>
  <si>
    <t>Mitochondrial inner membrane protein; binds to the 5' UTR of the COX3 mRNA to activate its translation together with Pet122p and Pet494p; also binds to the COX1 Group I intron AI5 beta to facilitate exon ligation during splicing</t>
  </si>
  <si>
    <t>HSV2</t>
  </si>
  <si>
    <t>Phosphatidylinositol 3,5-bisphosphate-binding protein, plays a role in micronucleophagy; belongs to the PROPPIN family of proteins; predicted to fold as a seven-bladed beta-propeller; displays punctate cytoplasmic localization</t>
  </si>
  <si>
    <t>DIE2</t>
  </si>
  <si>
    <t>Dolichyl-phosphoglucose-dependent alpha-1,2 glucosyltransferase of the ER, functions in the pathway that synthesizes the dolichol-linked oligosaccharide precursor for N-linked protein glycosylation, has a role in regulation of ITR1 and INO1</t>
  </si>
  <si>
    <t>SMI1</t>
  </si>
  <si>
    <t>Protein involved in the regulation of cell wall synthesis; proposed to be involved in coordinating cell cycle progression with cell wall integrity</t>
  </si>
  <si>
    <t>PHB2</t>
  </si>
  <si>
    <t>NAS6</t>
  </si>
  <si>
    <t>Proteasome-interacting protein involved in the assembly of the base subcomplex of the 19S proteasomal regulatory particle (RP); ortholog of human oncoprotein gankyrin, which interacts with the Rb tumor suppressor and CDK4/6</t>
  </si>
  <si>
    <t>PHO81</t>
  </si>
  <si>
    <t>Cyclin-dependent kinase (CDK) inhibitor, regulates Pho80p-Pho85p and Pcl7p-Pho85p cyclin-CDK complexes in response to phosphate levels; inhibitory activity for Pho80p-Pho85p requires myo-D-inositol heptakisphosphate (IP7) generated by Vip1p</t>
  </si>
  <si>
    <t>YHB1</t>
  </si>
  <si>
    <t>Nitric oxide oxidoreductase; flavohemoglobin involved in nitric oxide detoxification; plays a role in the oxidative and nitrosative stress responses; protein abundance increases in response to DNA replication stress</t>
  </si>
  <si>
    <t>Mitochondrial inner membrane protein; non-essential component of the mitochondrial inner membrane organizing system (MINOS, MitOS, or MICOS), a scaffold-like structure on the intermembrane space side of the inner membrane which has a role in the maintenance of crista junctions and inner membrane architecture</t>
  </si>
  <si>
    <t>KEL2</t>
  </si>
  <si>
    <t>Protein that functions in a complex with Kel1p to negatively regulate mitotic exit, interacts with Tem1p and Lte1p; localizes to regions of polarized growth; potential Cdc28p substrate</t>
  </si>
  <si>
    <t>Kel1p/Kel2p complex, Kel1p/Kel2p/Lte1p complex</t>
  </si>
  <si>
    <t>PFK1</t>
  </si>
  <si>
    <t>Alpha subunit of heterooctameric phosphofructokinase involved in glycolysis, indispensable for anaerobic growth, activated by fructose-2,6-bisphosphate and AMP, mutation inhibits glucose induction of cell cycle-related genes</t>
  </si>
  <si>
    <t>6-phosphofructokinase complex</t>
  </si>
  <si>
    <t>YAP1802</t>
  </si>
  <si>
    <t>Protein involved in clathrin cage assembly; binds Pan1p and clathrin; homologous to Yap1801p, member of the AP180 protein family</t>
  </si>
  <si>
    <t>LSC2</t>
  </si>
  <si>
    <t>Beta subunit of succinyl-CoA ligase, which is a mitochondrial enzyme of the TCA cycle that catalyzes the nucleotide-dependent conversion of succinyl-CoA to succinate</t>
  </si>
  <si>
    <t>Succinyl-CoA ligase</t>
  </si>
  <si>
    <t>SDA1</t>
  </si>
  <si>
    <t>Highly conserved nuclear protein required for actin cytoskeleton organization and passage through Start, plays a critical role in G1 events, binds Nap1p, also involved in 60S ribosome biogenesis</t>
  </si>
  <si>
    <t>BRF1</t>
  </si>
  <si>
    <t>TFIIIB B-related factor, one of three subunits of RNA polymerase III transcription initiation factor TFIIIB, binds TFIIIC and TBP and recruits RNA pol III to promoters, amino-terminal half is homologous to TFIIB</t>
  </si>
  <si>
    <t>transcription factor TFIIIB complex</t>
  </si>
  <si>
    <t>SOL4</t>
  </si>
  <si>
    <t>6-phosphogluconolactonase; protein abundance increases in response to DNA replication stress; SOL4 has a paralog, SOL3, that arose from the whole genome duplication</t>
  </si>
  <si>
    <t>Putative RNA binding protein; localizes to stress granules induced by glucose deprivation; interacts with Rbg1p in a two-hybrid assay; protein abundance increases in response to DNA replication stress</t>
  </si>
  <si>
    <t>Ribosome biogenesis factor; nucleolar protein associated with pre-rRNA components of the 90S preribosome, required for cleavage of pre-rRNA at A0, A1 and A2 sites; interacts with RNA helicase Dhr2p and RNA helicase-like protein Utp25p; required for incorporation of Utp25p into preribosomes</t>
  </si>
  <si>
    <t>GCN5</t>
  </si>
  <si>
    <t>Acetyltransferase, modifies N-terminal lysines on histones H2B and H3; acetylates Rsc4p, a subunit of the RSC chromatin-remodeling complex, altering replication stress tolerance; catalytic subunit of the ADA and SAGA histone acetyltransferase complexes; mutant displays reduced transcription elongation in the G-less-based run-on (GLRO) assay; greater involvement in repression of RNAPII-dependent transcription than in activation</t>
  </si>
  <si>
    <t>PUP2</t>
  </si>
  <si>
    <t>Alpha 5 subunit of the 20S proteasome involved in ubiquitin-dependent catabolism; human homolog is subunit zeta</t>
  </si>
  <si>
    <t>ENO1</t>
  </si>
  <si>
    <t>Enolase I, a phosphopyruvate hydratase; catalyzes the conversion of 2-phosphoglycerate to phosphoenolpyruvate during glycolysis and the reverse reaction during gluconeogenesis; expression is repressed in response to glucose; protein abundance increases in response to DNA replication stress</t>
  </si>
  <si>
    <t>COQ6</t>
  </si>
  <si>
    <t>Putative flavin-dependent monooxygenase; involved in ubiquinone (Coenzyme Q) biosynthesis; localizes to the matrix face of the mitochondrial inner membrane in a large complex with other ubiquinone biosynthetic enzymes; human COX6 can rescue a yeast cox6 mutant and is implicated in steroid-resistant nephrotic syndrome (SRNS)</t>
  </si>
  <si>
    <t>GND2</t>
  </si>
  <si>
    <t>6-phosphogluconate dehydrogenase (decarboxylating); catalyzes an NADPH regenerating reaction in the pentose phosphate pathway; required for growth on D-glucono-delta-lactone; GND2 has a paralog, GND1, that arose from the whole genome duplication</t>
  </si>
  <si>
    <t>RAD2</t>
  </si>
  <si>
    <t>Single-stranded DNA endonuclease, cleaves single-stranded DNA during nucleotide excision repair to excise damaged DNA; subunit of Nucleotide Excision Repair Factor 3 (NEF3); homolog of human XPG protein</t>
  </si>
  <si>
    <t>nucleotide-excision repair factor 3 complex</t>
  </si>
  <si>
    <t>TNA1</t>
  </si>
  <si>
    <t>High affinity nicotinic acid plasma membrane permease, responsible for uptake of low levels of nicotinic acid; expression of the gene increases in the absence of extracellular nicotinic acid or para-aminobenzoate (PABA)</t>
  </si>
  <si>
    <t>APL6</t>
  </si>
  <si>
    <t>Beta3-like subunit of the yeast AP-3 complex; functions in transport of alkaline phosphatase to the vacuole via the alternate pathway; exists in both cytosolic and peripherally associated membrane-bound pools</t>
  </si>
  <si>
    <t>BUD32</t>
  </si>
  <si>
    <t>Protein kinase, component of the EKC/KEOPS complex with Kae1p, Cgi121p, Pcc1p, and Gon7p; EKC/KEOPS complex is required for t6A tRNA modification and may have roles in telomere maintenance and transcription</t>
  </si>
  <si>
    <t>EKC/KEOPS protein complex</t>
  </si>
  <si>
    <t>SAY1</t>
  </si>
  <si>
    <t>Sterol deacetylase; component of the sterol acetylation/deacetylation cycle along with Atf2p; integral membrane protein with active site in the ER lumen; green fluorescent protein (GFP)-fusion protein localizes to the endoplasmic reticulum</t>
  </si>
  <si>
    <t>MES1</t>
  </si>
  <si>
    <t>Methionyl-tRNA synthetase, forms a complex with glutamyl-tRNA synthetase (Gus1p) and Arc1p, which increases the catalytic efficiency of both tRNA synthetases; also has a role in nuclear export of tRNAs</t>
  </si>
  <si>
    <t>Protein of unknown function; predicted to contain a single transmembrane domain; mutant has increased aneuploidy tolerance; localized to both the mitochondrial outer membrane and the plasma membrane; protein abundance increases in response to DNA replication stress</t>
  </si>
  <si>
    <t>FOL2</t>
  </si>
  <si>
    <t>GTP-cyclohydrolase I, catalyzes the first step in the folic acid biosynthetic pathway</t>
  </si>
  <si>
    <t>YTA7</t>
  </si>
  <si>
    <t>Protein that localizes to chromatin and has a role in regulation of histone gene expression; has a bromodomain-like region that interacts with the N-terminal tail of histone H3, and an ATPase domain; potentially phosphorylated by Cdc28p</t>
  </si>
  <si>
    <t>EFG1</t>
  </si>
  <si>
    <t>Essential protein required for maturation of 18S rRNA; null mutant is sensitive to hydroxyurea and is delayed in recovering from alpha-factor arrest; green fluorescent protein (GFP)-fusion protein localizes to the nucleolus</t>
  </si>
  <si>
    <t>SLH1</t>
  </si>
  <si>
    <t>Putative RNA helicase related to Ski2p, involved in translation inhibition of non-poly(A) mRNAs; required for repressing propagation of dsRNA viruses</t>
  </si>
  <si>
    <t>TAF1</t>
  </si>
  <si>
    <t>TFIID subunit (145 kDa), involved in RNA polymerase II transcription initiation; possesses in vitro histone acetyltransferase activity but its role in vivo appears to be minor; involved in promoter binding and G1/S progression</t>
  </si>
  <si>
    <t>RTT102</t>
  </si>
  <si>
    <t>Component of both the SWI/SNF and RSC chromatin remodeling complexes; suggested role in chromosome maintenance; possible weak regulator of Ty1 transposition; protein abundance increases in response to DNA replication stress</t>
  </si>
  <si>
    <t>SWI/SNF complex, RSC complex</t>
  </si>
  <si>
    <t>RNH70</t>
  </si>
  <si>
    <t>3'-5' exoribonuclease; required for maturation of 3' ends of 5S rRNA and tRNA-Arg3 from dicistronic transcripts</t>
  </si>
  <si>
    <t>CAB4</t>
  </si>
  <si>
    <t>Probable pantetheine-phosphate adenylyltransferase (PPAT), which catalyzes the fourth step in the biosynthesis of coenzyme A from pantothenate; null mutant lethality is complemented by E. coli coaD (encoding PPAT); widely conserved</t>
  </si>
  <si>
    <t>CWC22</t>
  </si>
  <si>
    <t>Spliceosome-associated protein that is required for pre-mRNA splicing; necessary for Prp2p function at the first catalytic step of splicing; has similarity to S. pombe Cwf22p; CWC22 is an essential protein</t>
  </si>
  <si>
    <t>SCW4</t>
  </si>
  <si>
    <t>Cell wall protein with similarity to glucanases; scw4 scw10 double mutants exhibit defects in mating</t>
  </si>
  <si>
    <t>PXR1</t>
  </si>
  <si>
    <t>Essential protein involved in rRNA and snoRNA maturation; competes with TLC1 RNA for binding to Est2p, suggesting a role in negative regulation of telomerase; human homolog inhibits telomerase; contains a G-patch RNA interacting domain</t>
  </si>
  <si>
    <t>YOR1</t>
  </si>
  <si>
    <t>Plasma membrane ATP-binding cassette (ABC) transporter, multidrug transporter mediates export of many different organic anions including oligomycin; similar to human cystic fibrosis transmembrane receptor (CFTR)</t>
  </si>
  <si>
    <t>BGL2</t>
  </si>
  <si>
    <t>Endo-beta-1,3-glucanase, major protein of the cell wall, involved in cell wall maintenance</t>
  </si>
  <si>
    <t>Putative S-adenosylmethionine-dependent methyltransferase; may interact with ribosomes, based on co-purification experiments; predicted to be involved in ribosome biogenesis; null mutant is resistant to fluconazole; GFP-fusion protein localizes to the nucleolus</t>
  </si>
  <si>
    <t>ERV29</t>
  </si>
  <si>
    <t>Protein localized to COPII-coated vesicles; involved in vesicle formation and incorporation of specific secretory cargo; protein abundance increases in response to DNA replication stress</t>
  </si>
  <si>
    <t>ZUO1</t>
  </si>
  <si>
    <t>Ribosome-associated chaperone, functions in ribosome biogenesis and, in partnership with Ssz1p and SSb1/2, as a chaperone for nascent polypeptide chains; contains a DnaJ domain and functions as a J-protein partner for Ssb1p and Ssb2p</t>
  </si>
  <si>
    <t>Ribosome-associated complex (RAC)</t>
  </si>
  <si>
    <t>BIO2</t>
  </si>
  <si>
    <t>Biotin synthase, catalyzes the conversion of dethiobiotin to biotin, which is the last step of the biotin biosynthesis pathway; complements E. coli bioB mutant</t>
  </si>
  <si>
    <t>Major isomaltase (alpha-1,6-glucosidase) required for isomaltose utilization; has specificity for isomaltose, palatinose, and methyl-alpha-glucoside; member of the IMA isomaltase family</t>
  </si>
  <si>
    <t>MAL12</t>
  </si>
  <si>
    <t>Maltase (alpha-D-glucosidase), inducible protein involved in maltose catabolism; encoded in the MAL1 complex locus; hydrolyzes the disaccharides maltose, turanose, maltotriose, and sucrose</t>
  </si>
  <si>
    <t>RPL14B</t>
  </si>
  <si>
    <t>Ribosomal 60S subunit protein L14B; homologous to mammalian ribosomal protein L14, no bacterial homolog; RPL14B has a paralog, RPL14A, that arose from the whole genome duplication; protein abundance increases in response to DNA replication stress</t>
  </si>
  <si>
    <t>HSE1</t>
  </si>
  <si>
    <t>Subunit of the endosomal Vps27p-Hse1p complex required for sorting of ubiquitinated membrane proteins into intralumenal vesicles prior to vacuolar degradation, as well as for recycling of Golgi proteins and formation of lumenal membranes</t>
  </si>
  <si>
    <t>Hse1p/Vps27p complex</t>
  </si>
  <si>
    <t>LAG1</t>
  </si>
  <si>
    <t>Ceramide synthase component, involved in synthesis of ceramide from C26(acyl)-coenzyme A and dihydrosphingosine or phytosphingosine, functionally equivalent to Lac1p</t>
  </si>
  <si>
    <t>MRP4</t>
  </si>
  <si>
    <t>STE20</t>
  </si>
  <si>
    <t>Cdc42p-activated signal transducing kinase of the PAK (p21-activated kinase) family; involved in pheromone response, pseudohyphal/invasive growth, vacuole inheritance, down-regulation of sterol uptake; GBB motif binds Ste4p</t>
  </si>
  <si>
    <t>Cdc42p/Ste20p complex</t>
  </si>
  <si>
    <t>YAP3</t>
  </si>
  <si>
    <t>Basic leucine zipper (bZIP) transcription factor</t>
  </si>
  <si>
    <t>Putative protein of unknown function that is required for growth on ethanol; contains a zinc finger region and has homology to human BRAP2, which is a cytoplasmic protein that binds nuclear localization sequences</t>
  </si>
  <si>
    <t>PRS3</t>
  </si>
  <si>
    <t>5-phospho-ribosyl-1(alpha)-pyrophosphate synthetase, synthesizes PRPP, which is required for nucleotide, histidine, and tryptophan biosynthesis; one of five related enzymes, which are active as heteromultimeric complexes</t>
  </si>
  <si>
    <t>OTU2</t>
  </si>
  <si>
    <t>Protein of unknown function; may interact with ribosomes, based on co-purification experiments; member of the ovarian tumor-like (OTU) superfamily of predicted cysteine proteases; shows cytoplasmic localization; protein abundance increases in response to DNA replication stress</t>
  </si>
  <si>
    <t>YLF2</t>
  </si>
  <si>
    <t>Protein of unknown function, has weak similarity to E. coli GTP-binding protein gtp1; the authentic, non-tagged protein is detected in highly purified mitochondria in high-throughput studies</t>
  </si>
  <si>
    <t>RPS20</t>
  </si>
  <si>
    <t>Protein component of the small (40S) ribosomal subunit; overproduction suppresses mutations affecting RNA polymerase III-dependent transcription; homologous to mammalian ribosomal protein S20 and bacterial S10</t>
  </si>
  <si>
    <t>Putative protein of unknown function; green fluorescent protein (GFP)-fusion protein co-localizes with clathrin-coated vesicles</t>
  </si>
  <si>
    <t>APM2</t>
  </si>
  <si>
    <t>Protein of unknown function, homologous to the medium chain of mammalian clathrin-associated protein complex; involved in vesicular transport</t>
  </si>
  <si>
    <t>OPI1</t>
  </si>
  <si>
    <t>Transcriptional regulator of a variety of genes; phosphorylation by protein kinase A stimulates Opi1p function in negative regulation of phospholipid biosynthetic genes; involved in telomere maintenance</t>
  </si>
  <si>
    <t>AIM17</t>
  </si>
  <si>
    <t>Putative protein of unknown function; the authentic, non-tagged protein is detected in highly purified mitochondria in high-throughput studies; null mutant displays reduced frequency of mitochondrial genome loss</t>
  </si>
  <si>
    <t>RMD11</t>
  </si>
  <si>
    <t>Subunit of SEA (Seh1-associated), Npr2/3, and Iml1p complexes; Npr2/3 complex mediates downregulation of TORC1 activity upon amino acid limitation; SEA complex is a coatomer-related complex that associates dynamically with the vacuole; Iml1p complex (Iml1p-Npr2p-Npr3p) is required for non-nitrogen-starvation (NNS)-induced autophagy; required for Npr2p phosphorylation and Iml1p-Npr2p interaction; null mutant shows delayed meiotic DNA replication and double-strand break repair</t>
  </si>
  <si>
    <t>SNF6</t>
  </si>
  <si>
    <t>Subunit of the SWI/SNF chromatin remodeling complex; involved in transcriptional regulation; functions interdependently in transcriptional activation with Snf2p and Snf5p; relocates to the cytosol under hypoxic conditions</t>
  </si>
  <si>
    <t>RIM101</t>
  </si>
  <si>
    <t>Cys2His2 zinc-finger transcriptional repressor; involved in alkaline responsive gene repression as part of adaptation to a alkaline conditions; involved in cell wall assembly; required for alkaline pH-stimulated haploid invasive growth and sporulation; activated by alkaline-dependent proteolytic processing which results in removal of the C-terminal tail; similar to A. nidulans PacC</t>
  </si>
  <si>
    <t>OCA5</t>
  </si>
  <si>
    <t>Cytoplasmic protein required for replication of Brome mosaic virus in S. cerevisiae, which is a model system for studying replication of positive-strand RNA viruses in their natural hosts</t>
  </si>
  <si>
    <t>ECM29</t>
  </si>
  <si>
    <t>Scaffold protein; assists in association of the proteasome core particle with the regulatory particle; degraded by the mature proteasome after assembly; contains HEAT-like repeats; protein abundance increases in response to DNA replication stress</t>
  </si>
  <si>
    <t>GOS1</t>
  </si>
  <si>
    <t>v-SNARE protein involved in Golgi transport, homolog of the mammalian protein GOS-28/GS28</t>
  </si>
  <si>
    <t>RPL8A</t>
  </si>
  <si>
    <t>Ribosomal 60S subunit protein L8A; mutation results in decreased amounts of free 60S subunits; homologous to mammalian ribosomal protein L7A, no bacterial homolog; RPL8A has a paralog, RPL8B, that arose from the whole genome duplication</t>
  </si>
  <si>
    <t>SBP1</t>
  </si>
  <si>
    <t>Protein that binds eIF4G and has a role in repression of translation; has an RGG motif; found in cytoplasmic P bodies; found associated with small nucleolar RNAs snR10 and snR11</t>
  </si>
  <si>
    <t>VMR1</t>
  </si>
  <si>
    <t>Vacuolar membrane protein involved in multiple drug resistance and metal sensitivity; ATP-binding cassette (ABC) family member involved in drug transport; potential Cdc28p substrate; induced under respiratory conditions</t>
  </si>
  <si>
    <t>CBP2</t>
  </si>
  <si>
    <t>Required for splicing of the group I intron bI5 of the COB pre-mRNA; nuclear-encoded mitochondrial protein that binds to the RNA to promote splicing; also involved in but not essential for splicing of the COB bI2 intron and the intron in the 21S rRNA gene</t>
  </si>
  <si>
    <t>Lysine methyltransferase involved in the monomethylation of eEF1A (Tef1p/Tef2p); SET-domain family member; predicted involvement in ribosome biogenesis; green fluorescent protein (GFP)-fusion protein localizes to the cytoplasm</t>
  </si>
  <si>
    <t>OSH7</t>
  </si>
  <si>
    <t>QCR10</t>
  </si>
  <si>
    <t>Subunit of the ubiqunol-cytochrome c oxidoreductase complex which includes Cobp, Rip1p, Cyt1p, Cor1p, Qcr2p, Qcr6p, Qcr7p, Qcr8p, Qcr9p, and Qcr10p and comprises part of the mitochondrial respiratory chain</t>
  </si>
  <si>
    <t>GPA1</t>
  </si>
  <si>
    <t>Subunit of the G protein involved in pheromone response; GTP-binding alpha subunit of the heterotrimeric G protein; negatively regulates the mating pathway by sequestering G(beta)gamma and by triggering an adaptive response; activates Vps34p at the endosome; protein abundance increases in response to DNA replication stress</t>
  </si>
  <si>
    <t>heterotrimeric G-protein complex</t>
  </si>
  <si>
    <t>TIM10</t>
  </si>
  <si>
    <t>Essential protein of the mitochondrial intermembrane space, forms a complex with Tim9p (TIM10 complex) that delivers hydrophobic proteins to the TIM22 complex for insertion into the inner membrane</t>
  </si>
  <si>
    <t>STP2</t>
  </si>
  <si>
    <t>Transcription factor; activated by proteolytic processing in response to signals from the SPS sensor system for external amino acids; activates transcription of amino acid permease genes; STP2 has a paralog, STP1, that arose from the whole genome duplication</t>
  </si>
  <si>
    <t>ERG11</t>
  </si>
  <si>
    <t>Lanosterol 14-alpha-demethylase; catalyzes the C-14 demethylation of lanosterol to form 4,4''-dimethyl cholesta-8,14,24-triene-3-beta-ol in the ergosterol biosynthesis pathway; member of the cytochrome P450 family; associated and coordinately regulated with the P450 reductase Ncp1p</t>
  </si>
  <si>
    <t>SOD2</t>
  </si>
  <si>
    <t>Mitochondrial manganese superoxide dismutase, protects cells against oxygen toxicity; phosphorylated</t>
  </si>
  <si>
    <t>Putative oxidoreductase involved in late endosome to Golgi transport; physical and genetical interactions with Btn2p; null mutant is viable, has extended S phase, and sensitive to expression of top1-T722A allele; similar to human FOXRED1</t>
  </si>
  <si>
    <t>RPL27A</t>
  </si>
  <si>
    <t>Ribosomal 60S subunit protein L27A; homologous to mammalian ribosomal protein L27, no bacterial homolog; RPL27A has a paralog, RPL27B, that arose from the whole genome duplication</t>
  </si>
  <si>
    <t>DIA4</t>
  </si>
  <si>
    <t>Probable mitochondrial seryl-tRNA synthetase, mutant displays increased invasive and pseudohyphal growth</t>
  </si>
  <si>
    <t>VPS29</t>
  </si>
  <si>
    <t>Endosomal protein that is a subunit of the membrane-associated retromer complex essential for endosome-to-Golgi retrograde transport; forms a subcomplex with Vps35p and Vps26p that selects cargo proteins for endosome-to-Golgi retrieval</t>
  </si>
  <si>
    <t>retromer complex</t>
  </si>
  <si>
    <t>ARD1</t>
  </si>
  <si>
    <t>Subunit of protein N-terminal acetyltransferase NatA; NatA is comprised of Nat1p, Ard1p, and Nat5p; acetylates many proteins and thus affects telomeric silencing, cell cycle, heat-shock resistance, mating, and sporulation; human Ard1p levels are elevated in cancer cells; protein abundance increases in response to DNA replication stress</t>
  </si>
  <si>
    <t>YSC84</t>
  </si>
  <si>
    <t>Actin-binding protein involved in bundling of actin filaments and endocytosis of actin cortical patches; activity stimulated by Las17p; contains SH3 domain similar to Rvs167p</t>
  </si>
  <si>
    <t>YSC83</t>
  </si>
  <si>
    <t>Non-essential mitochondrial protein of unknown function; mRNA induced during meiosis, peaking between mid to late prophase of meiosis I; similar to S. douglasii YSD83</t>
  </si>
  <si>
    <t>ARG4</t>
  </si>
  <si>
    <t>Argininosuccinate lyase, catalyzes the final step in the arginine biosynthesis pathway</t>
  </si>
  <si>
    <t>DED81</t>
  </si>
  <si>
    <t>Cytosolic asparaginyl-tRNA synthetase, required for protein synthesis, catalyzes the specific attachment of asparagine to its cognate tRNA</t>
  </si>
  <si>
    <t>Prolyl-tRNA synthetase; N-terminal domain shows weak homology to prokaryotic posttransfer editing domain, but does not possess posttransfer editing activity; may interact with ribosomes, based on co-purification experiments</t>
  </si>
  <si>
    <t>RPS27B</t>
  </si>
  <si>
    <t>Protein component of the small (40S) ribosomal subunit; homologous to mammalian ribosomal protein S27, no bacterial homolog; RPS27B has a paralog, RPS27A, that arose from the whole genome duplication</t>
  </si>
  <si>
    <t>MYO1</t>
  </si>
  <si>
    <t>Type II myosin heavy chain, required for wild-type cytokinesis and cell separation; localizes to the actomyosin ring; binds to myosin light chains Mlc1p and Mlc2p through its IQ1 and IQ2 motifs respectively</t>
  </si>
  <si>
    <t>MAS2</t>
  </si>
  <si>
    <t>Larger subunit of the mitochondrial processing protease (MPP), essential processing enzyme that cleaves the N-terminal targeting sequences from mitochondrially imported proteins</t>
  </si>
  <si>
    <t>mitochondrial processing peptidase complex</t>
  </si>
  <si>
    <t>THR1</t>
  </si>
  <si>
    <t>Homoserine kinase, conserved protein required for threonine biosynthesis; expression is regulated by the GCN4-mediated general amino acid control pathway</t>
  </si>
  <si>
    <t>RPN1</t>
  </si>
  <si>
    <t>Non-ATPase base subunit of the 19S regulatory particle of the 26S proteasome; may participate in the recognition of several ligands of the proteasome; contains a leucine-rich repeat (LRR) domain, a site for protein-protein interactions</t>
  </si>
  <si>
    <t>DAP2</t>
  </si>
  <si>
    <t>Dipeptidyl aminopeptidase, synthesized as a glycosylated precursor; localizes to the vacuolar membrane; similar to Ste13p</t>
  </si>
  <si>
    <t>YHI9</t>
  </si>
  <si>
    <t>Protein of unknown function; null mutant is defective in unfolded protein response; possibly involved in a membrane regulation metabolic pathway; member of the PhzF superfamily, though most likely not involved in phenazine production</t>
  </si>
  <si>
    <t>SLT2</t>
  </si>
  <si>
    <t>Serine/threonine MAP kinase; involved in regulating maintenance of cell wall integrity, progression through the cell cycle, and nuclear mRNA retention in heat shock; required for mitophagy and pexophagy; affects recruitment of mitochondria to the phagophore assembly site (PAS); regulated by the PKC1-mediated signaling pathway</t>
  </si>
  <si>
    <t>PIH1</t>
  </si>
  <si>
    <t>Component of the conserved R2TP complex (Rvb1-Rvb2-Tah1-Pih1); R2TP complex interacts with Hsp90 (Hsp82p and Hsc82p) to mediate assembly large protein complexes such as box C/D snoRNPs and RNA polymerase II</t>
  </si>
  <si>
    <t>Putative protein of unknown function; not an essential gene</t>
  </si>
  <si>
    <t>PUT2</t>
  </si>
  <si>
    <t>Delta-1-pyrroline-5-carboxylate dehydrogenase, nuclear-encoded mitochondrial protein involved in utilization of proline as sole nitrogen source; deficiency of the human homolog causes HPII, an autosomal recessive inborn error of metabolism</t>
  </si>
  <si>
    <t>RRF1</t>
  </si>
  <si>
    <t>Mitochondrial ribosome recycling factor, essential for mitochondrial protein synthesis and for the maintenance of the respiratory function of mitochondria</t>
  </si>
  <si>
    <t>MSC7</t>
  </si>
  <si>
    <t>Protein of unknown function, green fluorescent protein (GFP)-fusion protein localizes to the endoplasmic reticulum; msc7 mutants are defective in directing meiotic recombination events to homologous chromatids</t>
  </si>
  <si>
    <t>VMA10</t>
  </si>
  <si>
    <t>Subunit G of the eight-subunit V1 peripheral membrane domain of the vacuolar H+-ATPase (V-ATPase), an electrogenic proton pump found throughout the endomembrane system; involved in vacuolar acidification</t>
  </si>
  <si>
    <t>BCD1</t>
  </si>
  <si>
    <t>Essential protein required for the accumulation of box C/D snoRNA</t>
  </si>
  <si>
    <t>SRB2</t>
  </si>
  <si>
    <t>Subunit of the RNA polymerase II mediator complex; associates with core polymerase subunits to form the RNA polymerase II holoenzyme; general transcription factor involved in telomere maintenance</t>
  </si>
  <si>
    <t>NCP1</t>
  </si>
  <si>
    <t>NADP-cytochrome P450 reductase; involved in ergosterol biosynthesis; associated and coordinately regulated with Erg11p</t>
  </si>
  <si>
    <t>DOG2</t>
  </si>
  <si>
    <t>2-deoxyglucose-6-phosphate phosphatase, member of a family of low molecular weight phosphatases, similar to Dog1p, induced by oxidative and osmotic stress, confers 2-deoxyglucose resistance when overexpressed</t>
  </si>
  <si>
    <t>DOG1</t>
  </si>
  <si>
    <t>2-deoxyglucose-6-phosphate phosphatase, similar to Dog2p, member of a family of low molecular weight phosphatases; confers 2-deoxyglucose resistance when overexpressed, in vivo substrate has not yet been identified</t>
  </si>
  <si>
    <t>Putative protein of unknown function; possible role in iron metabolism and/or amino acid and carbohydrate metabolism; green fluorescent protein (GFP)-fusion protein localizes to the endoplasmic reticulum</t>
  </si>
  <si>
    <t>INM1</t>
  </si>
  <si>
    <t>Inositol monophosphatase, involved in biosynthesis of inositol and in phosphoinositide second messenger signaling; INM1 expression increases in the presence of inositol and decreases upon exposure to antibipolar drugs lithium and valproate</t>
  </si>
  <si>
    <t>AAP1</t>
  </si>
  <si>
    <t>Arginine/alanine amino peptidase; overproduction stimulates glycogen accumulation; AAP1 has a paralog, APE2, that arose from the whole genome duplication</t>
  </si>
  <si>
    <t>FSH1</t>
  </si>
  <si>
    <t>Putative serine hydrolase that localizes to both the nucleus and cytoplasm; sequence is similar to S. cerevisiae Fsh2p and Fsh3p and the human candidate tumor suppressor OVCA2</t>
  </si>
  <si>
    <t>COX6</t>
  </si>
  <si>
    <t>Subunit VI of cytochrome c oxidase, which is the terminal member of the mitochondrial inner membrane electron transport chain; expression is regulated by oxygen levels</t>
  </si>
  <si>
    <t>CIC1</t>
  </si>
  <si>
    <t>Essential protein that interacts with proteasome components and has a potential role in proteasome substrate specificity; also copurifies with 66S pre-ribosomal particles</t>
  </si>
  <si>
    <t>CUP1-1</t>
  </si>
  <si>
    <t>Metallothionein, binds copper and mediates resistance to high concentrations of copper and cadmium; locus is variably amplified in different strains, with two copies, CUP1-1 and CUP1-2, in the genomic sequence reference strain S288C</t>
  </si>
  <si>
    <t>CUP1-2</t>
  </si>
  <si>
    <t>RSC30</t>
  </si>
  <si>
    <t>Component of the RSC chromatin remodeling complex; non-essential gene required for regulation of ribosomal protein genes and the cell wall/stress response; highly similar to Rsc3p; null mutants are osmosensitive</t>
  </si>
  <si>
    <t>MED6</t>
  </si>
  <si>
    <t>Subunit of the RNA polymerase II mediator complex; associates with core polymerase subunits to form the RNA polymerase II holoenzyme; essential for transcriptional regulation; protein abundance increases in response to DNA replication stress</t>
  </si>
  <si>
    <t>FYV4</t>
  </si>
  <si>
    <t>VMA22</t>
  </si>
  <si>
    <t>Peripheral membrane protein that is required for vacuolar H+-ATPase (V-ATPase) function, although not an actual component of the V-ATPase complex; functions in the assembly of the V-ATPase; localized to the yeast endoplasmic reticulum (ER)</t>
  </si>
  <si>
    <t>ER V-ATPase assembly complex</t>
  </si>
  <si>
    <t>RPP1</t>
  </si>
  <si>
    <t>PAN5</t>
  </si>
  <si>
    <t>2-dehydropantoate 2-reductase, part of the pantothenic acid pathway, structurally homologous to E. coli panE</t>
  </si>
  <si>
    <t>SSZ1</t>
  </si>
  <si>
    <t>Hsp70 protein that interacts with Zuo1p (a DnaJ homolog) to form a ribosome-associated complex that binds the ribosome via the Zuo1p subunit; also involved in pleiotropic drug resistance via sequential activation of PDR1 and PDR5; binds ATP</t>
  </si>
  <si>
    <t>RRP3</t>
  </si>
  <si>
    <t>Protein involved in rRNA processing; required for maturation of the 35S primary transcript of pre-rRNA and for cleavage leading to mature 18S rRNA; homologous to eIF-4a, which is a DEAD box RNA-dependent ATPase with helicase activity</t>
  </si>
  <si>
    <t>SSF1</t>
  </si>
  <si>
    <t>Constituent of 66S pre-ribosomal particles, required for ribosomal large subunit maturation; functionally redundant with Ssf2p; member of the Brix family</t>
  </si>
  <si>
    <t>HTD2</t>
  </si>
  <si>
    <t>Mitochondrial 3-hydroxyacyl-thioester dehydratase involved in fatty acid biosynthesis, required for respiratory growth and for normal mitochondrial morphology</t>
  </si>
  <si>
    <t>DYS1</t>
  </si>
  <si>
    <t>Deoxyhypusine synthase, catalyzes formation of deoxyhypusine, the first step in hypusine biosynthesis; triggers posttranslational hypusination of translation elongation factor eIF-5A and regulates its intracellular levels; tetrameric</t>
  </si>
  <si>
    <t>RRP4</t>
  </si>
  <si>
    <t>Exosome non-catalytic core component; involved in 3'-5' RNA processing and degradation in both the nucleus and the cytoplasm; predicted to contain RNA binding domains; has similarity to human hRrp4p (EXOSC2)</t>
  </si>
  <si>
    <t>TRM5</t>
  </si>
  <si>
    <t>tRNA(m(1)G37)methyltransferase, methylates a tRNA base adjacent to the anticodon that has a role in prevention of frameshifting; highly conserved across Archaea, Bacteria, and Eukarya</t>
  </si>
  <si>
    <t>ERG7</t>
  </si>
  <si>
    <t>Lanosterol synthase, an essential enzyme that catalyzes the cyclization of squalene 2,3-epoxide, a step in ergosterol biosynthesis</t>
  </si>
  <si>
    <t>NOP10</t>
  </si>
  <si>
    <t>Constituent of small nucleolar ribonucleoprotein particles containing H/ACA-type snoRNAs, which are required for pseudouridylation and processing of pre-18S rRNA</t>
  </si>
  <si>
    <t>OSH3</t>
  </si>
  <si>
    <t>QNS1</t>
  </si>
  <si>
    <t>Glutamine-dependent NAD(+) synthetase, essential for the formation of NAD(+) from nicotinic acid adenine dinucleotide</t>
  </si>
  <si>
    <t>PTC7</t>
  </si>
  <si>
    <t>Type 2C protein phosphatase (PP2C); alternatively spliced to create two mRNA isoforms; protein from spliced form localizes to the mitochondria while the one from the unspliced form is localized to the nuclear envelope</t>
  </si>
  <si>
    <t>NMD2</t>
  </si>
  <si>
    <t>Protein involved in the nonsense-mediated mRNA decay (NMD) pathway; interacts with Nam7p and Upf3p; involved in telomere maintenance</t>
  </si>
  <si>
    <t>Protein of unknown function that may interact with ribosomes, based on co-purification experiments; the authentic, non-tagged protein is detected in highly purified mitochondria in high-throughput studies</t>
  </si>
  <si>
    <t>LRP1</t>
  </si>
  <si>
    <t>Nuclear exosome-associated nucleic acid binding protein; involved in RNA processing, surveillance, degradation, tethering, and export; homolog of mammalian nuclear matrix protein C1D involved in regulation of DNA repair and recombination</t>
  </si>
  <si>
    <t>Nuclear exosome complex</t>
  </si>
  <si>
    <t>KSP1</t>
  </si>
  <si>
    <t>Serine/threonine protein kinase; associates with TORC1 and likely involved in TOR signaling cascades; negative regulator of autophagy; nuclear translocation required for haploid filamentous growth; regulates filamentous growth induced nuclear translocation of Bcy1p, Fus3p, and Sks1p; overproduction causes allele-specific suppression of prp20-10; protein abundance increases in response to DNA replication stress</t>
  </si>
  <si>
    <t>SAM35</t>
  </si>
  <si>
    <t>Essential component of the sorting and assembly machinery (SAM complex or TOB complex) of the mitochondrial outer membrane, which binds precursors of beta-barrel proteins and facilitates their insertion into the outer membrane</t>
  </si>
  <si>
    <t>mitochondrial sorting and assembly machinery complex</t>
  </si>
  <si>
    <t>STE12</t>
  </si>
  <si>
    <t>Transcription factor that is activated by a MAP kinase signaling cascade, activates genes involved in mating or pseudohyphal/invasive growth pathways; cooperates with Tec1p transcription factor to regulate genes specific for invasive growth</t>
  </si>
  <si>
    <t>IPI1</t>
  </si>
  <si>
    <t>Essential component of the Rix1 complex (with Rix1p and Ipi3p) that is required for processing of ITS2 sequences from 35S pre-rRNA; Rix1 complex associates with Mdn1p in pre-60S ribosomal particles</t>
  </si>
  <si>
    <t>Rix1p complex</t>
  </si>
  <si>
    <t>NAM8</t>
  </si>
  <si>
    <t>RNA binding protein, component of the U1 snRNP protein; mutants are defective in meiotic recombination and in formation of viable spores, involved in the formation of DSBs through meiosis-specific splicing of REC107 pre-mRNA; Nam8p regulon embraces the meiotic pre-mRNAs of REC107, HFM1, AMA1 SPO22 and PCH2; the putative RNA binding domains RRM2 and RRM3 are required for Nam8p meiotic function</t>
  </si>
  <si>
    <t>RTC3</t>
  </si>
  <si>
    <t>Protein of unknown function involved in RNA metabolism; has structural similarity to SBDS, the human protein mutated in Shwachman-Diamond Syndrome (the yeast SBDS ortholog = SDO1); null mutation suppresses cdc13-1 temperature sensitivity; protein abundance increases in response to DNA replication stress</t>
  </si>
  <si>
    <t>RPF1</t>
  </si>
  <si>
    <t>Nucleolar protein involved in the assembly and export of the large ribosomal subunit; constituent of 66S pre-ribosomal particles; contains a sigma(70)-like motif, which is thought to bind RNA</t>
  </si>
  <si>
    <t>GAR1</t>
  </si>
  <si>
    <t>Protein component of the H/ACA snoRNP pseudouridylase complex, involved in the modification and cleavage of the 18S pre-rRNA</t>
  </si>
  <si>
    <t>YNG2</t>
  </si>
  <si>
    <t>Subunit of NuA4, an essential histone acetyltransferase complex; positions Piccolo NuA4 for efficient acetylation of histone H4 or histone H2A; has similarity to the human tumor suppressor ING1 and its isoforms ING4 and ING5</t>
  </si>
  <si>
    <t>MSR1</t>
  </si>
  <si>
    <t>Mitochondrial arginyl-tRNA synthetase; mutations in human ortholog are associated with pontocerebellar hypoplasia type 6</t>
  </si>
  <si>
    <t>HXT4</t>
  </si>
  <si>
    <t>High-affinity glucose transporter of the major facilitator superfamily, expression is induced by low levels of glucose and repressed by high levels of glucose</t>
  </si>
  <si>
    <t>HXT1</t>
  </si>
  <si>
    <t>Low-affinity glucose transporter of the major facilitator superfamily, expression is induced by Hxk2p in the presence of glucose and repressed by Rgt1p when glucose is limiting</t>
  </si>
  <si>
    <t>Putative protein of unknown function; green fluorescent protein (GFP)-fusion protein localizes to the cytoplasm and the nucleus</t>
  </si>
  <si>
    <t>SFB3</t>
  </si>
  <si>
    <t>Component of the Sec23p-Sfb3p heterodimer of the COPII vesicle coat, required for cargo selection during vesicle formation in ER to Golgi transport; homologous to Sec24p and Sfb2p</t>
  </si>
  <si>
    <t>Sfb3p/Sec23p complex</t>
  </si>
  <si>
    <t>TRA1</t>
  </si>
  <si>
    <t>Subunit of SAGA and NuA4 histone acetyltransferase complexes; interacts with acidic activators (e.g., Gal4p) which leads to transcription activation; similar to human TRRAP, which is a cofactor for c-Myc mediated oncogenic transformation</t>
  </si>
  <si>
    <t>NuA4 histone acetyltransferase complex, SAGA complex, SLIK (SAGA-like) complex</t>
  </si>
  <si>
    <t>GEP4</t>
  </si>
  <si>
    <t>Mitochondrial phosphatidylglycerophosphatase (PGP phosphatase), dephosphorylates phosphatidylglycerolphosphate to generate phosphatidylglycerol, an essential step during cardiolipin biosynthesis; null mutant is sensitive to tunicamycin, DTT</t>
  </si>
  <si>
    <t>BIG1</t>
  </si>
  <si>
    <t>Integral membrane protein of the endoplasmic reticulum, required for normal content of cell wall beta-1,6-glucan</t>
  </si>
  <si>
    <t>KIC1</t>
  </si>
  <si>
    <t>Protein kinase of the PAK/Ste20 family, required for cell integrity; physically interacts with Cdc31p (centrin), which is a component of the spindle pole body; part of the RAM network that regulates cellular polarity and morphogenesis</t>
  </si>
  <si>
    <t>Hym1p/Kic1p/Sog2p complex</t>
  </si>
  <si>
    <t>SBE22</t>
  </si>
  <si>
    <t>Protein involved in the transport of cell wall components from the Golgi to the cell surface; similar in structure and functionally redundant with Sbe2p; involved in bud growth</t>
  </si>
  <si>
    <t>GRE3</t>
  </si>
  <si>
    <t>Aldose reductase; involved in methylglyoxal, d-xylose, arabinose, and galactose metabolism; stress induced (osmotic, ionic, oxidative, heat shock, starvation and heavy metals); regulated by the HOG pathway; protein abundance increases in response to DNA replication stress</t>
  </si>
  <si>
    <t>TRR2</t>
  </si>
  <si>
    <t>Mitochondrial thioredoxin reductase; involved in protection against oxidative stress, required with Glr1p to maintain the redox state of Trx3p; contains active-site motif (CAVC) present in prokaryotic orthologs; binds NADPH and FAD; TRR2 has a paralog, TRR1, that arose from the whole genome duplication</t>
  </si>
  <si>
    <t>CDC12</t>
  </si>
  <si>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between mother and daughter cells</t>
  </si>
  <si>
    <t>GGA2</t>
  </si>
  <si>
    <t>Protein that interacts with and regulates Arf1p and Arf2p in a GTP-dependent manner to facilitate traffic through the late Golgi; binds phosphatidylinositol 4-phosphate, which plays a role in TGN localization; has homology to gamma-adaptin</t>
  </si>
  <si>
    <t>CTM1</t>
  </si>
  <si>
    <t>Cytochrome c lysine methyltransferase, trimethylates residue 72 of apo-cytochrome c (Cyc1p) in the cytosol; not required for normal respiratory growth</t>
  </si>
  <si>
    <t>ERP5</t>
  </si>
  <si>
    <t>UBA4</t>
  </si>
  <si>
    <t>Protein that activates Urm1p before its conjugation to proteins (urmylation); also acts in thiolation of the wobble base of cytoplasmic tRNAs by adenylating and then thiolating Urm1p; receives sulfur from Tum1p</t>
  </si>
  <si>
    <t>Protein of unknown function; localizes to the cytoplasm and nucleus; overexpression affects protein trafficking through the endocytic pathway</t>
  </si>
  <si>
    <t>Cytoplasmic aspartyl aminopeptidase that may also function in the vacuole; CVT pathway cargo protein; cleaves unblocked N-terminal acidic amino acids from peptide substrates; forms a 12-subunit homo-oligomer; M18 metalloprotease family</t>
  </si>
  <si>
    <t>BZZ1</t>
  </si>
  <si>
    <t>SH3 domain protein implicated in the regulation of actin polymerization, able to recruit actin polymerization machinery through its SH3 domains, colocalizes with cortical actin patches and Las17p, interacts with type I myosins</t>
  </si>
  <si>
    <t>DMA1</t>
  </si>
  <si>
    <t>Ubiquitin-protein ligase (E3); controls septin dynamics and the spindle position checkpoint (SPOC) along with functionally redundant ligase Dma2p by regulating the recruitment of Elm1p to the bud neck; regulates levels of the translation initiation factor eIF2 subunit Gcd11p, as well as abundance, localization, and ubiquitination of Cdk inhibitory kinase Swe1p; ortholog of human RNF8 protein, with sequence similarity to human Chfr; contains FHA and RING finger domains</t>
  </si>
  <si>
    <t>COX23</t>
  </si>
  <si>
    <t>Mitochondrial intermembrane space protein that functions in mitochondrial copper homeostasis, essential for functional cytochrome oxidase expression; homologous to Cox17p; contains twin cysteine-x9-cysteine motifs</t>
  </si>
  <si>
    <t>TOM71</t>
  </si>
  <si>
    <t>Mitochondrial outer membrane protein with similarity to Tom70p; probable minor component of the TOM (translocase of outer membrane) complex responsible for recognition and import of mitochondrially directed proteins</t>
  </si>
  <si>
    <t>ORC6</t>
  </si>
  <si>
    <t>Subunit of the origin recognition complex, which directs DNA replication by binding to replication origins and is also involved in transcriptional silencing; phosphorylated by Cdc28p</t>
  </si>
  <si>
    <t>SET1</t>
  </si>
  <si>
    <t>Histone methyltransferase, subunit of the COMPASS (Set1C) complex; COMPASS methylates histone H3K4; Set1p-dependent H3K4 trimethylation recruits Nrd1p, allowing efficient termination of snoRNAs and cryptic unstable transcripts (CUTs) by Nrd1p-Nab3p-Sen1p pathway; modulates histone acetylation levels in promoter proximal regions to ensure efficient Nrd1p-dependent termination; required in transcriptional silencing near telomeres and at silent mating type loci; has a SET domain</t>
  </si>
  <si>
    <t>MSH1</t>
  </si>
  <si>
    <t>DNA-binding protein of the mitochondria involved in repair of mitochondrial DNA, has ATPase activity and binds to DNA mismatches; has homology to E. coli MutS; transcription is induced during meiosis</t>
  </si>
  <si>
    <t>LSM12</t>
  </si>
  <si>
    <t>Protein of unknown function that may function in RNA processing; interacts with Pbp1p and Pbp4p and associates with ribosomes; contains an RNA-binding LSM domain and an AD domain; GFP-fusion protein is induced by the DNA-damaging agent MMS</t>
  </si>
  <si>
    <t>Component of cytosolic iron-sulfur protein assembly (CIA) machinery; acts at a late step of Fe-S cluster assembly; forms the CIA targeting complex with Cia1p and Met18p that directs Fe-S cluster incorporation into a subset of proteins involved in methionine biosynthesis, DNA replication and repair, transcription, and telomere maintenance; ortholog of human FAM96B</t>
  </si>
  <si>
    <t>Protein of unknown function; localizes to the nucleus; required for asymmetric localization of Kar9p during mitosis</t>
  </si>
  <si>
    <t>FUR1</t>
  </si>
  <si>
    <t>Uracil phosphoribosyltransferase, synthesizes UMP from uracil; involved in the pyrimidine salvage pathway</t>
  </si>
  <si>
    <t>ARP1</t>
  </si>
  <si>
    <t>Actin-related protein of the dynactin complex; required for spindle orientation and nuclear migration; putative ortholog of mammalian centractin</t>
  </si>
  <si>
    <t>dynactin complex</t>
  </si>
  <si>
    <t>ECM14</t>
  </si>
  <si>
    <t>Putative metalloprotease with similarity to the zinc carboxypeptidase family, required for normal cell wall assembly</t>
  </si>
  <si>
    <t>Protein required for initiation of G0 program; prevents degradation of nutrient-regulated mRNAs via the 5'-3' mRNA decay pathway; phosphorylated by Rim15p; GFP protein localizes to the cytoplasm and nucleus; similar to Igo1p</t>
  </si>
  <si>
    <t>NSG1</t>
  </si>
  <si>
    <t>Protein involved in regulation of sterol biosynthesis; specifically stabilizes Hmg2p, one of two HMG-CoA isoenzymes that catalyze the rate-limiting step in sterol biosynthesis; homolog of mammalian INSIG proteins</t>
  </si>
  <si>
    <t>YCK1</t>
  </si>
  <si>
    <t>Palmitoylated plasma membrane-bound casein kinase I isoform; shares redundant functions with Yck2p in morphogenesis, proper septin assembly, endocytic trafficking; provides an essential function overlapping with that of Yck2p</t>
  </si>
  <si>
    <t>SPL2</t>
  </si>
  <si>
    <t>Protein with similarity to cyclin-dependent kinase inhibitors; downregulates low-affinity phosphate transport during phosphate limitation; overproduction suppresses a plc1 null mutation; GFP-fusion protein localizes to the cytoplasm</t>
  </si>
  <si>
    <t>ARO9</t>
  </si>
  <si>
    <t>Aromatic aminotransferase II, catalyzes the first step of tryptophan, phenylalanine, and tyrosine catabolism</t>
  </si>
  <si>
    <t>Putative protein of unknown function; has similarity to Pbi2p; double null mutant lacking Pbi2p and Yhr138p exhibits highly fragmented vacuoles; protein abundance increases in response to DNA replication stress</t>
  </si>
  <si>
    <t>RPL42B</t>
  </si>
  <si>
    <t>Ribosomal 60S subunit protein L42B; required for propagation of the killer toxin-encoding M1 double-stranded RNA satellite of the L-A double-stranded RNA virus; homologous to mammalian ribosomal protein L36A, no bacterial homolog; RPL42B has a paralog, RPL42A, that arose from the whole genome duplication</t>
  </si>
  <si>
    <t>RPC10</t>
  </si>
  <si>
    <t>RNA polymerase subunit ABC10-alpha, found in RNA polymerase complexes I, II, and III</t>
  </si>
  <si>
    <t>DCD1</t>
  </si>
  <si>
    <t>Deoxycytidine monophosphate (dCMP) deaminase; involved in dUMP and dTMP biosynthesis; expression is NOT cell cycle regulated</t>
  </si>
  <si>
    <t>CRP1</t>
  </si>
  <si>
    <t>Protein that binds to cruciform DNA structures</t>
  </si>
  <si>
    <t>MRPL6</t>
  </si>
  <si>
    <t>IMP3</t>
  </si>
  <si>
    <t>Component of the SSU processome, which is required for pre-18S rRNA processing, essential protein that interacts with Mpp10p and mediates interactions of Imp4p and Mpp10p with U3 snoRNA</t>
  </si>
  <si>
    <t>SKG6</t>
  </si>
  <si>
    <t>Integral membrane protein that localizes primarily to growing sites such as the bud tip or the cell periphery; potential Cdc28p substrate; Skg6p interacts with Zds1p and Zds2p</t>
  </si>
  <si>
    <t>SPO12</t>
  </si>
  <si>
    <t>Nucleolar protein of unknown function, positive regulator of mitotic exit; involved in regulating release of Cdc14p from the nucleolus in early anaphase, may play similar role in meiosis</t>
  </si>
  <si>
    <t>RTT107</t>
  </si>
  <si>
    <t>Protein implicated in Mms22-dependent DNA repair during S phase; involved in recruiting the SMC5/6 complex to double-strand breaks; DNA damage induces phosphorylation by Mec1p at one or more SQ/TQ motifs; interacts with Mms22p and Slx4p; has four BRCT domains; has a role in regulation of Ty1 transposition</t>
  </si>
  <si>
    <t>YSP1</t>
  </si>
  <si>
    <t>Mitochondrial protein with a potential role in promoting mitochondrial fragmentation during programmed cell death in response to high levels of alpha-factor mating pheromone or the drug amiodarone</t>
  </si>
  <si>
    <t>LIN1</t>
  </si>
  <si>
    <t>Non-essential component of U5 snRNP; nuclear protein; physically interacts with Irr1p of cohesin complex; may link together proteins involved in chromosome segregation, mRNA splicing and DNA replication</t>
  </si>
  <si>
    <t>KEL1</t>
  </si>
  <si>
    <t>Protein required for proper cell fusion and cell morphology; functions in a complex with Kel2p to negatively regulate mitotic exit, interacts with Tem1p and Lte1p; localizes to regions of polarized growth; potential Cdc28p substrate</t>
  </si>
  <si>
    <t>YAP1801</t>
  </si>
  <si>
    <t>Protein involved in clathrin cage assembly; binds Pan1p and clathrin; homologous to Yap1802p, member of the AP180 protein family</t>
  </si>
  <si>
    <t>SOL3</t>
  </si>
  <si>
    <t>6-phosphogluconolactonase; catalyzes the second step of the pentose phosphate pathway; weak multicopy suppressor of los1-1 mutation; homologous to Sol2p and Sol1p; SOL3 has a paralog, SOL4, that arose from the whole genome duplication</t>
  </si>
  <si>
    <t>DNA2</t>
  </si>
  <si>
    <t>Tripartite DNA replication factor with single-stranded DNA-dependent ATPase, ATP-dependent nuclease, and helicase activities; required for Okazaki fragment processing; involved in DNA repair; cell-cycle dependent localization</t>
  </si>
  <si>
    <t>PRP8</t>
  </si>
  <si>
    <t>Component of the U4/U6-U5 snRNP complex, involved in the second catalytic step of splicing; mutations of human Prp8 cause retinitis pigmentosa</t>
  </si>
  <si>
    <t>CDC23</t>
  </si>
  <si>
    <t>THP2</t>
  </si>
  <si>
    <t>Subunit of the THO complex, which connects transcription elongation and mitotic recombination, and of the TREX complex, which is recruited to activated genes and couples transcription to mRNA export; involved in telomere maintenance</t>
  </si>
  <si>
    <t>THO complex</t>
  </si>
  <si>
    <t>DBP8</t>
  </si>
  <si>
    <t>ATPase, putative RNA helicase of the DEAD-box family; component of 90S preribosome complex involved in production of 18S rRNA and assembly of 40S small ribosomal subunit; ATPase activity stimulated by association with Esf2p</t>
  </si>
  <si>
    <t>NMD3</t>
  </si>
  <si>
    <t>Protein involved in nuclear export of the large ribosomal subunit; acts as a Crm1p-dependent adapter protein for export of nascent ribosomal subunits through the nuclear pore complex</t>
  </si>
  <si>
    <t>ATG7</t>
  </si>
  <si>
    <t>Autophagy-related protein and dual specificity member of the E1 family of ubiquitin-activating enzymes; mediates the conjugation of Atg12p with Atg5p and Atg8p with phosphatidylethanolamine, required steps in autophagosome formation</t>
  </si>
  <si>
    <t>SPC97</t>
  </si>
  <si>
    <t>Component of the microtubule-nucleating Tub4p (gamma-tubulin) complex; interacts with Spc110p at the spindle pole body (SPB) inner plaque and with Spc72p at the SPB outer plaque</t>
  </si>
  <si>
    <t>gamma-tubulin complex</t>
  </si>
  <si>
    <t>ENO2</t>
  </si>
  <si>
    <t>Enolase II, a phosphopyruvate hydratase that catalyzes the conversion of 2-phosphoglycerate to phosphoenolpyruvate during glycolysis and the reverse reaction during gluconeogenesis; expression is induced in response to glucose</t>
  </si>
  <si>
    <t>OYE2</t>
  </si>
  <si>
    <t>Conserved NADPH oxidoreductase containing flavin mononucleotide (FMN); homologous to Oye3p with different ligand binding and catalytic properties; may be involved in sterol metabolism, oxidative stress response, and programmed cell death; protein abundance increases in response to DNA replication stress</t>
  </si>
  <si>
    <t>Putative protein of unknown function; green fluorescent protein (GFP)-fusion protein localizes to the cell periphery and cytoplasm</t>
  </si>
  <si>
    <t>GND1</t>
  </si>
  <si>
    <t>6-phosphogluconate dehydrogenase (decarboxylating); catalyzes an NADPH regenerating reaction in the pentose phosphate pathway; required for growth on D-glucono-delta-lactone and adaptation to oxidative stress; GND1 has a paralog, GND2, that arose from the whole genome duplication</t>
  </si>
  <si>
    <t>KOG1</t>
  </si>
  <si>
    <t>Subunit of TORC1, a rapamycin-sensitive complex involved in growth control that contains Tor1p or Tor2p, Lst8p and Tco89p; contains four HEAT repeats and seven WD-40 repeats; may act as a scaffold protein to couple TOR and its effectors</t>
  </si>
  <si>
    <t>TORC 1 complex</t>
  </si>
  <si>
    <t>GPI16</t>
  </si>
  <si>
    <t>Transmembrane protein subunit of the glycosylphosphatidylinositol transamidase complex that adds GPIs to newly synthesized proteins; human PIG-Tp homolog</t>
  </si>
  <si>
    <t>ERG9</t>
  </si>
  <si>
    <t>Farnesyl-diphosphate farnesyl transferase (squalene synthase), joins two farnesyl pyrophosphate moieties to form squalene in the sterol biosynthesis pathway</t>
  </si>
  <si>
    <t>Lunapark family member involved in ER network formation; localizes to ER junctions and this localization is regulated by the yeast atlastin ortholog Sey1p; interacts with the reticulon protein Rtn1p; induced in response to the DNA-damaging agent MMS</t>
  </si>
  <si>
    <t>EGD2</t>
  </si>
  <si>
    <t>Alpha subunit of the heteromeric nascent polypeptide-associated complex (NAC) involved in protein sorting and translocation, associated with cytoplasmic ribosomes</t>
  </si>
  <si>
    <t>NVJ1</t>
  </si>
  <si>
    <t>Nuclear envelope protein, anchored to the nuclear inner membrane, that interacts with the vacuolar membrane protein Vac8p to promote formation of nucleus-vacuole junctions during piecemeal microautophagy of the nucleus (PMN)</t>
  </si>
  <si>
    <t>UTP9</t>
  </si>
  <si>
    <t>RIX1</t>
  </si>
  <si>
    <t>Essential component of the Rix1 complex (Rix1p, Ipi1p, Ipi3p) that is required for processing of ITS2 sequences from 35S pre-rRNA; Rix1 complex associates with Mdn1p in pre-60S ribosomal particles</t>
  </si>
  <si>
    <t>AIM18</t>
  </si>
  <si>
    <t>AIM46</t>
  </si>
  <si>
    <t>YHR199C-A</t>
  </si>
  <si>
    <t>NBL1</t>
  </si>
  <si>
    <t>Subunit of the conserved chromosomal passenger complex (CPC; Ipl1p-Sli15p-Bir1p-Nbl1p), which regulates mitotic chromosome segregation; not required for the kinase activity of the complex; mediates the interaction of Sli15p and Bir1p</t>
  </si>
  <si>
    <t>RPN10</t>
  </si>
  <si>
    <t>Non-ATPase base subunit of the 19S regulatory particle (RP) of the 26S proteasome; N-terminus plays a role in maintaining the structural integrity of the RP; binds selectively to polyubiquitin chains; homolog of the mammalian S5a protein</t>
  </si>
  <si>
    <t>PPX1</t>
  </si>
  <si>
    <t>Exopolyphosphatase, hydrolyzes inorganic polyphosphate (poly P) into Pi residues; located in the cytosol, plasma membrane, and mitochondrial matrix</t>
  </si>
  <si>
    <t>RPS4B</t>
  </si>
  <si>
    <t>Protein component of the small (40S) ribosomal subunit; homologous to mammalian ribosomal protein S4, no bacterial homolog; RPS4B has a paralog, RPS4A, that arose from the whole genome duplication</t>
  </si>
  <si>
    <t>SCH9</t>
  </si>
  <si>
    <t>AGC family protein kinase and functional ortholog of mammalian S6 kinase; phosphorylated by Tor1p and required for TORC1-mediated regulation of ribosome biogenesis, translation initiation, and entry into G0 phase; involved in transactivation of osmostress-responsive genes; regulates G1 progression, cAPK activity and nitrogen activation of the FGM pathway; integrates nutrient signals and stress signals from sphingolipids to regulate lifespan</t>
  </si>
  <si>
    <t>SKN7</t>
  </si>
  <si>
    <t>Nuclear response regulator and transcription factor; physically interacts with the Tup1-Cyc8 complex and recruits Tup1p to its targets; part of a branched two-component signaling system; required for optimal induction of heat-shock genes in response to oxidative stress; involved in osmoregulation; SKN7 has a paralog, HMS2, that arose from the whole genome duplication</t>
  </si>
  <si>
    <t>SET5</t>
  </si>
  <si>
    <t>Methyltransferase involved in methylation of histone H4 Lys5, -8, -12; S-adenosylmethionine-dependent; zinc-finger protein, contains one canonical and two unusual fingers in unusual arrangements; deletion enhances replication of positive-strand RNA virus</t>
  </si>
  <si>
    <t>BAT1</t>
  </si>
  <si>
    <t>Mitochondrial branched-chain amino acid (BCAA) aminotransferase, preferentially involved in BCAA biosynthesis; homolog of murine ECA39; highly expressed during logarithmic phase and repressed during stationary phase</t>
  </si>
  <si>
    <t>CRG1</t>
  </si>
  <si>
    <t>S-AdoMet-dependent methyltransferase involved in lipid homeostasis; mediates resistance to a drug cantharidin</t>
  </si>
  <si>
    <t>PHO12</t>
  </si>
  <si>
    <t>One of three repressible acid phosphatases, a glycoprotein that is transported to the cell surface by the secretory pathway; nearly identical to Pho11p; upregulated by phosphate starvation</t>
  </si>
  <si>
    <t>IMD2</t>
  </si>
  <si>
    <t>Inosine monophosphate dehydrogenase, catalyzes the rate-limiting step in GTP biosynthesis, expression is induced by mycophenolic acid resulting in resistance to the drug, expression is repressed by nutrient limitatio</t>
  </si>
  <si>
    <t>INP51</t>
  </si>
  <si>
    <t>Phosphatidylinositol 4,5-bisphosphate 5-phosphatase, synaptojanin-like protein with an N-terminal Sac1 domain, plays a role in phosphatidylinositol 4,5-bisphosphate homeostasis and in endocytosis; null mutation confers cold-tolerant growth</t>
  </si>
  <si>
    <t>YIL002W-A</t>
  </si>
  <si>
    <t>Putative protein of unknown function; identified by expression profiling and mass spectrometry</t>
  </si>
  <si>
    <t>CFD1</t>
  </si>
  <si>
    <t>Highly conserved, iron-sulfur cluster binding protein localized in the cytoplasm; forms a complex with Nbp35p that is involved in iron-sulfur protein assembly in the cytosol</t>
  </si>
  <si>
    <t>EPS1</t>
  </si>
  <si>
    <t>ER protein with chaperone and co-chaperone activity, involved in retention of resident ER proteins; has a role in recognizing proteins targeted for ER-associated degradation (ERAD), member of the protein disulfide isomerase family</t>
  </si>
  <si>
    <t>NAS2</t>
  </si>
  <si>
    <t>Proteasome-interacting protein; involved in the assembly of the base subcomplex of the 19S proteasomal regulatory particle (RP); similar to mammalian proteasomal modulator subunit; non-essential gene; interacts with Rpn4p; protein abundance increases in response to DNA replication stress</t>
  </si>
  <si>
    <t>FAA3</t>
  </si>
  <si>
    <t>Long chain fatty acyl-CoA synthetase, activates imported fatty acids; green fluorescent protein (GFP)-fusion protein localizes to the cell periphery</t>
  </si>
  <si>
    <t>DOT5</t>
  </si>
  <si>
    <t>Nuclear thiol peroxidase which functions as an alkyl-hydroperoxide reductase during post-diauxic growth</t>
  </si>
  <si>
    <t>MNT3</t>
  </si>
  <si>
    <t>Alpha-1,3-mannosyltransferase, adds the fourth and fifth alpha-1,3-linked mannose residues to O-linked glycans during protein O-glycosylation</t>
  </si>
  <si>
    <t>BAR1</t>
  </si>
  <si>
    <t>Aspartyl protease secreted into the periplasmic space of mating type a cells, helps cells find mating partners, cleaves and inactivates alpha factor allowing cells to recover from alpha-factor-induced cell cycle arrest</t>
  </si>
  <si>
    <t>SNL1</t>
  </si>
  <si>
    <t>Ribosome-associated protein proposed to act in protein synthesis and nuclear pore complex biogenesis and maintenance as well as protein folding; has similarity to the mammalian BAG-1 protein</t>
  </si>
  <si>
    <t>VID28</t>
  </si>
  <si>
    <t>GID Complex subunit, serves as adaptor for regulatory subunit Vid24p; protein involved in proteasome-dependent catabolite degradation of fructose-1,6-bisphosphatase (FBPase); localized to the nucleus and the cytoplasm</t>
  </si>
  <si>
    <t>RPL2B</t>
  </si>
  <si>
    <t>Ribosomal 60S subunit protein L2B; homologous to mammalian ribosomal protein L2 and bacterial L2; RPL2B has a paralog, RPL2A, that arose from the whole genome duplication; expression is upregulated at low temperatures</t>
  </si>
  <si>
    <t>FAF1</t>
  </si>
  <si>
    <t>Protein required for pre-rRNA processing and 40S ribosomal subunit assembly</t>
  </si>
  <si>
    <t>HIS6</t>
  </si>
  <si>
    <t>Phosphoribosyl-5-amino-1-phosphoribosyl-4-imidazolecarboxiamide isomerase, catalyzes the fourth step in histidine biosynthesis; mutations cause histidine auxotrophy and sensitivity to Cu, Co, and Ni salts</t>
  </si>
  <si>
    <t>RPB3</t>
  </si>
  <si>
    <t>RNA polymerase II third largest subunit B44, part of central core; similar to prokaryotic alpha subunit</t>
  </si>
  <si>
    <t>TIM44</t>
  </si>
  <si>
    <t>Essential component of the Translocase of the Inner Mitochondrial membrane (TIM23 complex); tethers the import motor and regulatory factors (PAM complex) to the translocation channel (Tim23p-Tim17p core complex)</t>
  </si>
  <si>
    <t>PAM complex</t>
  </si>
  <si>
    <t>IRR1</t>
  </si>
  <si>
    <t>Subunit of the cohesin complex, which is required for sister chromatid cohesion during mitosis and meiosis and interacts with centromeres and chromosome arms, essential for viability</t>
  </si>
  <si>
    <t>KRE27</t>
  </si>
  <si>
    <t>Member of a transmembrane complex required for efficient folding of proteins in the ER; null mutant displays induction of the unfolded protein response, and also shows K1 killer toxin resistance</t>
  </si>
  <si>
    <t>SSM4</t>
  </si>
  <si>
    <t>Ubiquitin-protein ligase involved in ER-associated protein degradation; located in the ER/nuclear envelope; ssm4 mutation suppresses mRNA instability caused by an rna14 mutation</t>
  </si>
  <si>
    <t>ULP2</t>
  </si>
  <si>
    <t>Peptidase that deconjugates Smt3/SUMO-1 peptides from proteins, plays a role in chromosome cohesion at centromeric regions and recovery from checkpoint arrest induced by DNA damage or DNA replication defects; potential Cdc28p substrate</t>
  </si>
  <si>
    <t>BCY1</t>
  </si>
  <si>
    <t>Regulatory subunit of the cyclic AMP-dependent protein kinase (PKA), a component of a signaling pathway that controls a variety of cellular processes, including metabolism, cell cycle, stress response, stationary phase, and sporulation</t>
  </si>
  <si>
    <t>cAMP-dependent protein kinase</t>
  </si>
  <si>
    <t>CAP2</t>
  </si>
  <si>
    <t>Beta subunit of the capping protein heterodimer (Cap1p and Cap2p); capping protein (CP) binds to the barbed ends of actin filaments preventing further polymerization; localized predominantly to cortical actin patches; protein abundance increases in response to DNA replication stress</t>
  </si>
  <si>
    <t>CKA1</t>
  </si>
  <si>
    <t>Alpha catalytic subunit of casein kinase 2 (CK2), a Ser/Thr protein kinase with roles in cell growth and proliferation; CK2, comprised of CKA1, CKA2, CKB1 and CKB2, has many substrates including transcription factors and all RNA polymerases</t>
  </si>
  <si>
    <t>CST6</t>
  </si>
  <si>
    <t>Basic leucine zipper (bZIP) transcription factor, in ATF/CREB family; mediates transcriptional activation of NCE103 (encoding carbonic anhydrase) in response to low CO2 levels such as in the ambient air; proposed to be a regulator of oleate responsive genes; involved in utilization of non-optimal carbon sources and chromosome stability; CST6 has a paralog, ACA1, that arose from the whole genome duplication</t>
  </si>
  <si>
    <t>NOT3</t>
  </si>
  <si>
    <t>Subunit of the CCR4-NOT complex, which is a global transcriptional regulator with roles in transcription initiation and elongation and in mRNA degradation</t>
  </si>
  <si>
    <t>TED1</t>
  </si>
  <si>
    <t>Conserved phosphoesterase domain-containing protein that acts together with Emp24p/Erv25p in cargo exit from the ER; deletion confers sensitivity to 4-(N-(S-glutathionylacetyl)amino) phenylarsenoxide (GSAO)</t>
  </si>
  <si>
    <t>GVP36</t>
  </si>
  <si>
    <t>BAR domain-containing protein that localizes to both early and late Golgi vesicles; required for adaptation to varying nutrient concentrations, fluid-phase endocytosis, polarization of the actin cytoskeleton, and vacuole biogenesis</t>
  </si>
  <si>
    <t>CBR1</t>
  </si>
  <si>
    <t>Microsomal cytochrome b reductase, not essential for viability; also detected in mitochondria; mutation in conserved NADH binding domain of the human ortholog results in type I methemoglobinemia</t>
  </si>
  <si>
    <t>AGE2</t>
  </si>
  <si>
    <t>ADP-ribosylation factor (ARF) GTPase activating protein (GAP) effector, involved in Trans-Golgi-Network (TGN) transport; contains C2C2H2 cysteine/histidine motif</t>
  </si>
  <si>
    <t>MET30</t>
  </si>
  <si>
    <t>F-box protein containing five copies of the WD40 motif, controls cell cycle function, sulfur metabolism, and methionine biosynthesis as part of the ubiquitin ligase complex; interacts with and regulates Met4p, localizes within the nucleus</t>
  </si>
  <si>
    <t>SYG1</t>
  </si>
  <si>
    <t>Plasma membrane protein of unknown function; truncation and overexpression suppresses lethality of G-alpha protein deficiency</t>
  </si>
  <si>
    <t>NEO1</t>
  </si>
  <si>
    <t>Putative aminophospholipid translocase (flippase) involved in endocytosis and vacuolar biogenesis; localizes to endosomes and the Golgi aparatus</t>
  </si>
  <si>
    <t>MMF1</t>
  </si>
  <si>
    <t>Mitochondrial protein required for transamination of isoleucine but not of valine or leucine; may regulate specificity of branched-chain transaminases Bat1p and Bat2p; interacts genetically with mitochondrial ribosomal protein genes</t>
  </si>
  <si>
    <t>RPL34B</t>
  </si>
  <si>
    <t>Ribosomal 60S subunit protein L34B; homologous to mammalian ribosomal protein L34, no bacterial homolog; RPL34B has a paralog, RPL34A, that arose from the whole genome duplication</t>
  </si>
  <si>
    <t>RHR2</t>
  </si>
  <si>
    <t>Constitutively expressed isoform of DL-glycerol-3-phosphatase; involved in glycerol biosynthesis, induced in response to both anaerobic and, along with the Hor2p/Gpp2p isoform, osmotic stress</t>
  </si>
  <si>
    <t>VHR1</t>
  </si>
  <si>
    <t>Transcriptional activator; required for the vitamin H-responsive element (VHRE) mediated induction of VHT1 (Vitamin H transporter) and BIO5 (biotin biosynthesis intermediate transporter) in response to low biotin concentrations; VHR1 has a paralog, VHR2, that arose from the whole genome duplication</t>
  </si>
  <si>
    <t>SNP1</t>
  </si>
  <si>
    <t>Component of U1 snRNP required for mRNA splicing via spliceosome; substrate of the arginine methyltransferase Hmt1p; may interact with poly(A) polymerase to regulate polyadenylation; homolog of human U1 70K protein; protein abundance increases in response to DNA replication stress</t>
  </si>
  <si>
    <t>ARC15</t>
  </si>
  <si>
    <t>Subunit of the ARP2/3 complex, which is required for the motility and integrity of cortical actin patches; has mRNA binding activity</t>
  </si>
  <si>
    <t>YRB2</t>
  </si>
  <si>
    <t>Protein of unknown function involved in nuclear processes of the Ran-GTPase cycle; involved in nuclear protein export; contains Ran Binding Domain and FxFG repeats; interacts with Srm1p, GTP-Gsp1p, Rna1p and Crm1p; is not essential</t>
  </si>
  <si>
    <t>SEE1</t>
  </si>
  <si>
    <t>Probable lysine methyltransferase involved in the dimethylation of eEF1A (Tef1p/Tef2p); sequence similarity to S-adenosylmethionine-dependent methyltransferases of the seven beta-strand family; role in vesicular transport</t>
  </si>
  <si>
    <t>FIS1</t>
  </si>
  <si>
    <t>Protein involved in mitochondrial membrane fission and peroxisome abundance; required for localization of Dnm1p and Mdv1p during mitochondrial division; mediates ethanol-induced apoptosis and ethanol-induced mitochondrial fragmentation</t>
  </si>
  <si>
    <t>RNR3</t>
  </si>
  <si>
    <t>Minor isoform of the large subunit of ribonucleotide-diphosphate reductase; the RNR complex catalyzes rate-limiting step in dNTP synthesis, regulated by DNA replication and DNA damage checkpoint pathways via localization of small subunits</t>
  </si>
  <si>
    <t>SEC6</t>
  </si>
  <si>
    <t>Essential 88kDa subunit of the exocyst complex, which mediates polarized targeting of secretory vesicles to active sites of exocytosis; dimeric form of Sec6p interacts with Sec9p in vitro and inhibits t-SNARE assembly</t>
  </si>
  <si>
    <t>RPS24B</t>
  </si>
  <si>
    <t>Protein component of the small (40S) ribosomal subunit; homologous to mammalian ribosomal protein S24, no bacterial homolog; RPS24B has a paralog, RPS24A, that arose from the whole genome duplication</t>
  </si>
  <si>
    <t>MAM33</t>
  </si>
  <si>
    <t>Acidic protein of the mitochondrial matrix involved in oxidative phosphorylation; related to the human complement receptor gC1q-R</t>
  </si>
  <si>
    <t>SER33</t>
  </si>
  <si>
    <t>3-phosphoglycerate dehydrogenase; catalyzes the first step in serine and glycine biosynthesis; SER33 has a paralog, SER3, that arose from the whole genome duplication</t>
  </si>
  <si>
    <t>RPN2</t>
  </si>
  <si>
    <t>Subunit of the 26S proteasome; substrate of the N-acetyltransferase Nat1p; protein abundance increases in response to DNA replication stress</t>
  </si>
  <si>
    <t>SEC28</t>
  </si>
  <si>
    <t>Epsilon-COP subunit of the coatomer; regulates retrograde Golgi-to-ER protein traffic; stabilizes Cop1p, the alpha-COP and the coatomer complex; non-essential for cell growth; protein abundance increases in response to DNA replication stress</t>
  </si>
  <si>
    <t>Putative protein of unknown function; the authentic, non-tagged protein is detected in highly purified mitochondria in high-throughput studies; deletion confers sensitivity to 4-(N-(S-glutathionylacetyl)amino) phenylarsenoxide (GSAO)</t>
  </si>
  <si>
    <t>THS1</t>
  </si>
  <si>
    <t>Threonyl-tRNA synthetase, essential cytoplasmic protein</t>
  </si>
  <si>
    <t>AIR1</t>
  </si>
  <si>
    <t>Zinc knuckle protein, involved in nuclear RNA processing and degradation as a component of the TRAMP complex; stimulates the poly(A) polymerase activity of Pap2p in vitro; functionally redundant with Air2p</t>
  </si>
  <si>
    <t>TRAMP complex (Air1p)</t>
  </si>
  <si>
    <t>CAB2</t>
  </si>
  <si>
    <t>Probable phosphopantothenoylcysteine synthetase (PPCS), which catalyzes the second step of coenzyme A biosynthesis from pantothenate; null mutant lethality is complemented by E. coli coaBC (encoding a bifunctional enzyme with PPCS activity)</t>
  </si>
  <si>
    <t>SDS3</t>
  </si>
  <si>
    <t>Component of the Rpd3p/Sin3p deacetylase complex required for its structural integrity and catalytic activity, involved in transcriptional silencing and required for sporulation; cells defective in SDS3 display pleiotropic phenotypes</t>
  </si>
  <si>
    <t>KTR7</t>
  </si>
  <si>
    <t>ICE2</t>
  </si>
  <si>
    <t>Integral ER membrane protein with type-III transmembrane domains; required for maintenance of ER zinc homeostasis; necessary for efficient targeting of Trm1p tRNA methyltransferase to inner nuclear membrane; mutations cause defects in cortical ER morphology in both the mother and daughter cells</t>
  </si>
  <si>
    <t>Nucleolar protein required for 35S pre-RNA processing and 40S ribosomal subunit biogenesis</t>
  </si>
  <si>
    <t>RSM25</t>
  </si>
  <si>
    <t>LYS12</t>
  </si>
  <si>
    <t>Homo-isocitrate dehydrogenase, an NAD-linked mitochondrial enzyme required for the fourth step in the biosynthesis of lysine, in which homo-isocitrate is oxidatively decarboxylated to alpha-ketoadipate</t>
  </si>
  <si>
    <t>PRK1</t>
  </si>
  <si>
    <t>Protein serine/threonine kinase; regulates the organization and function of the actin cytoskeleton and reduces endocytic ability of cell through the phosphorylation of the Pan1p-Sla1p-End3p protein complex</t>
  </si>
  <si>
    <t>Putative S-adenosylmethionine-dependent methyltransferase; associates with precursors of the 60S ribosomal subunit; predicted to be involved in ribosome biogenesis</t>
  </si>
  <si>
    <t>FYV10</t>
  </si>
  <si>
    <t>Subunit of GID complex; involved in proteasome-dependent catabolite inactivation of gluconeogenic enzymes FBPase, PEPCK, and c-MDH; forms dimer with Rmd5p that is then recruited to GID Complex by Gid8p; contains a degenerate RING finger motif needed for GID complex ubiquitin ligase activity in vivo, as well as CTLH and CRA domains; plays role in anti-apoptosis; required for survival upon exposure to K1 killer toxin</t>
  </si>
  <si>
    <t>FMC1</t>
  </si>
  <si>
    <t>Mitochondrial matrix protein, required for assembly or stability at high temperature of the F1 sector of mitochondrial F1F0 ATP synthase; null mutant temperature sensitive growth on glycerol is suppressed by multicopy expression of Odc1p</t>
  </si>
  <si>
    <t>DPH1</t>
  </si>
  <si>
    <t>Protein required, along with Dph2p, Kti11p, Jjj3p, and Dph5p, for synthesis of diphthamide, which is a modified histidine residue of translation elongation factor 2 (Eft1p or Eft2p); may act in a complex with Dph2p and Kti11p</t>
  </si>
  <si>
    <t>SHQ1</t>
  </si>
  <si>
    <t>Chaperone protein required for the assembly of box H/ACA snoRNPs and thus for pre-rRNA processing, forms a complex with Naf1p and interacts with H/ACA snoRNP components Nhp2p and Cbf5p; homology with known Hsp90p cochaperones</t>
  </si>
  <si>
    <t>Shq1p/Naf1p complex</t>
  </si>
  <si>
    <t>SLM1</t>
  </si>
  <si>
    <t>Phosphoinositide PI4,5P(2) binding protein, forms a complex with Slm2p; acts downstream of Mss4p in a pathway regulating actin cytoskeleton organization in response to stress; phosphorylated by the TORC2 complex; protein abundance increases in response to DNA replication stress</t>
  </si>
  <si>
    <t>MOB1</t>
  </si>
  <si>
    <t>Component of the mitotic exit network; associates with and is required for the activation and Cdc15p-dependent phosphorylation of the Dbf2p kinase; required for cytokinesis and cell separation; component of the CCR4 transcriptional complex</t>
  </si>
  <si>
    <t>PFK26</t>
  </si>
  <si>
    <t>6-phosphofructo-2-kinase, inhibited by phosphoenolpyruvate and sn-glycerol 3-phosphate; has negligible fructose-2,6-bisphosphatase activity; transcriptional regulation involves protein kinase A</t>
  </si>
  <si>
    <t>SEC24</t>
  </si>
  <si>
    <t>Component of the Sec23p-Sec24p heterodimer of the COPII vesicle coat, required for cargo selection during vesicle formation in ER to Golgi transport; homologous to Sfb2p and Sfb3p</t>
  </si>
  <si>
    <t>MNI1</t>
  </si>
  <si>
    <t>AdoMet-dependent methyltransferase involved in a novel 3-methylhistidine modification of ribosomal protein Rpl3p; seven beta-strand MTase family member; null mutant exhibits a weak vacuolar protein sorting defect and caspofungin resistance</t>
  </si>
  <si>
    <t>COX5B</t>
  </si>
  <si>
    <t>Subunit Vb of cytochrome c oxidase, which is the terminal member of the mitochondrial inner membrane electron transport chain; predominantly expressed during anaerobic growth while its isoform Va (Cox5Ap) is expressed during aerobic growth</t>
  </si>
  <si>
    <t>HOS4</t>
  </si>
  <si>
    <t>Subunit of the Set3 complex, which is a meiotic-specific repressor of sporulation specific genes that contains deacetylase activity; potential Cdc28p substrate</t>
  </si>
  <si>
    <t>NUP159</t>
  </si>
  <si>
    <t>FG-nucleoporin component of central core of the nuclear pore complex (NPC); also part of the NPC cytoplasmic filaments; contributes directly to nucleocytoplasmic transport; regulates ADP release from the ATP-dependent RNA helicase Dbp5p; forms a stable association with Nup82p, Gle2p and two other FG-nucleoporins (Nsp1p and Nup116p)</t>
  </si>
  <si>
    <t>HIS5</t>
  </si>
  <si>
    <t>Histidinol-phosphate aminotransferase, catalyzes the seventh step in histidine biosynthesis; responsive to general control of amino acid biosynthesis; mutations cause histidine auxotrophy and sensitivity to Cu, Co, and Ni salts</t>
  </si>
  <si>
    <t>PRM5</t>
  </si>
  <si>
    <t>Pheromone-regulated protein, predicted to have 1 transmembrane segment; induced during cell integrity signaling</t>
  </si>
  <si>
    <t>RHO3</t>
  </si>
  <si>
    <t>Non-essential small GTPase of the Rho/Rac subfamily of Ras-like proteins involved in the establishment of cell polarity; GTPase activity positively regulated by the GTPase activating protein (GAP) Rgd1p</t>
  </si>
  <si>
    <t>SIM1</t>
  </si>
  <si>
    <t>Protein of the SUN family (Sim1p, Uth1p, Nca3p, Sun4p) that may participate in DNA replication, promoter contains SCB regulation box at -300 bp indicating that expression may be cell cycle-regulated</t>
  </si>
  <si>
    <t>AYR1</t>
  </si>
  <si>
    <t>NADPH-dependent 1-acyl dihydroxyacetone phosphate reductase found in lipid particles, ER, and mitochondrial outer membrane; involved in phosphatidic acid biosynthesis; required for spore germination; capable of metabolizing steroid hormones</t>
  </si>
  <si>
    <t>KGD1</t>
  </si>
  <si>
    <t>Component of the mitochondrial alpha-ketoglutarate dehydrogenase complex, which catalyzes a key step in the tricarboxylic acid (TCA) cycle, the oxidative decarboxylation of alpha-ketoglutarate to form succinyl-CoA</t>
  </si>
  <si>
    <t>STH1</t>
  </si>
  <si>
    <t>ATPase component of the RSC chromatin remodeling complex; required for expression of early meiotic genes; essential helicase-related protein homologous to Snf2p</t>
  </si>
  <si>
    <t>RRT14</t>
  </si>
  <si>
    <t>Putative protein of unknown function; identified in a screen for mutants with decreased levels of rDNA transcription; green fluorescent protein (GFP)-fusion protein localizes to the nucleolus; predicted to be involved in ribosome biogenesis</t>
  </si>
  <si>
    <t>MET18</t>
  </si>
  <si>
    <t>Component of cytosolic iron-sulfur protein assembly (CIA) machinery; acts at a late step of Fe-S cluster assembly; forms the CIA targeting complex with Cia1p and Cia2p that directs Fe-S cluster incorporation into a subset of proteins involved in methionine biosynthesis, DNA replication and repair, transcription, and telomere maintenance; ortholog of human MMS19</t>
  </si>
  <si>
    <t>TAO3</t>
  </si>
  <si>
    <t>Component of the RAM signaling network that is involved in regulation of Ace2p activity and cellular morphogenesis, interacts with protein kinase Cbk1p and also with Kic1p</t>
  </si>
  <si>
    <t>ASG1</t>
  </si>
  <si>
    <t>Zinc cluster protein proposed to function as a transcriptional regulator involved in the stress response; null mutants have a respiratory deficiency, calcofluor white sensitivity and slightly increased cycloheximide resistance</t>
  </si>
  <si>
    <t>FKH1</t>
  </si>
  <si>
    <t>Forkhead family transcription factor; plays a minor role in the expression of G2/M phase genes; negatively regulates transcriptional elongation; positive role in chromatin silencing at HML and HMR, regulates donor preference during mating-type switching; FKH1 has a paralog, FKH2, that arose from the whole genome duplication</t>
  </si>
  <si>
    <t>RPL16A</t>
  </si>
  <si>
    <t>Ribosomal 60S subunit protein L16A; N-terminally acetylated, binds 5.8 S rRNA; transcriptionally regulated by Rap1p; homologous to mammalian ribosomal protein L13A and bacterial L13; RPL16A has a paralog, RPL16B, that arose from the whole genome duplication; protein abundance increases in response to DNA replication stress</t>
  </si>
  <si>
    <t>VHS2</t>
  </si>
  <si>
    <t>Cytoplasmic protein of unknown function; identified as a high-copy suppressor of the synthetic lethality of a sis2 sit4 double mutant, suggesting a role in G1/S phase progression; similar to Mlf3p</t>
  </si>
  <si>
    <t>OM45</t>
  </si>
  <si>
    <t>Mitochondrial outer membrane protein of unknown function; major constituent of the outer membrane, located on the outer (cytosolic) face; protein abundance increases in response to DNA replication stress</t>
  </si>
  <si>
    <t>TMA108</t>
  </si>
  <si>
    <t>Protein that associates with ribosomes and is involved in ribosome biogenesis; putative metalloprotease</t>
  </si>
  <si>
    <t>TPM2</t>
  </si>
  <si>
    <t>Minor isoform of tropomyosin, binds to and stabilizes actin cables and filaments, which direct polarized cell growth and the distribution of several organelles; appears to have distinct and also overlapping functions with Tpm1p</t>
  </si>
  <si>
    <t>AXL2</t>
  </si>
  <si>
    <t>Integral plasma membrane protein required for axial budding in haploid cells, localizes to the incipient bud site and bud neck; glycosylated by Pmt4p; potential Cdc28p substrate</t>
  </si>
  <si>
    <t>CCT2</t>
  </si>
  <si>
    <t>Subunit beta of the cytosolic chaperonin Cct ring complex, related to Tcp1p, required for the assembly of actin and tubulins in vivo</t>
  </si>
  <si>
    <t>TID3</t>
  </si>
  <si>
    <t>Component of the evolutionarily conserved kinetochore-associated Ndc80 complex (Ndc80p-Nuf2p-Spc24p-Spc25p); conserved coiled-coil protein involved in chromosome segregation, spindle checkpoint activity, kinetochore assembly and clustering</t>
  </si>
  <si>
    <t>Ndc80p complex</t>
  </si>
  <si>
    <t>PAN6</t>
  </si>
  <si>
    <t>Pantothenate synthase, also known as pantoate-beta-alanine ligase, required for pantothenic acid biosynthesis, deletion causes pantothenic acid auxotrophy, homologous to E. coli panC</t>
  </si>
  <si>
    <t>SLN1</t>
  </si>
  <si>
    <t>Histidine kinase osmosensor that regulates a MAP kinase cascade; transmembrane protein with an intracellular kinase domain that signals to Ypd1p and Ssk1p, thereby forming a phosphorelay system similar to bacterial two-component regulators</t>
  </si>
  <si>
    <t>RPL40A</t>
  </si>
  <si>
    <t>Ubiquitin-ribosomal 60S subunit protein L40A fusion protein; cleaved to yield ubiquitin and ribosomal protein L40A; ubiquitin may facilitate assembly of the ribosomal protein into ribosomes; homologous to mammalian ribosomal protein L40, no bacterial homolog; RPL40A has a paralog, RPL40B, that arose from the whole genome duplication</t>
  </si>
  <si>
    <t>MLP2</t>
  </si>
  <si>
    <t>Myosin-like protein associated with the nuclear envelope, connects the nuclear pore complex with the nuclear interior; involved in the Tel1p pathway that controls telomere length</t>
  </si>
  <si>
    <t>MCM10</t>
  </si>
  <si>
    <t>Essential chromatin-associated protein involved in the initiation of DNA replication; required for the association of the MCM2-7 complex with replication origins</t>
  </si>
  <si>
    <t>RRD1</t>
  </si>
  <si>
    <t>Peptidyl-prolyl cis/trans-isomerase; activator of the phosphotyrosyl phosphatase activity of PP2A; involved in G1 phase progression, microtubule dynamics, bud morphogenesis and DNA repair; required for rapid reduction of Sgs1p levels in response to rapamycin; subunit of the Tap42p-Sit4p-Rrd1p complex; protein abundance increases in response to DNA replication stress</t>
  </si>
  <si>
    <t>Tap42p/Sit4p/Rrd1p complex</t>
  </si>
  <si>
    <t>GUT2</t>
  </si>
  <si>
    <t>Mitochondrial glycerol-3-phosphate dehydrogenase; expression is repressed by both glucose and cAMP and derepressed by non-fermentable carbon sources in a Snf1p, Rsf1p, Hap2/3/4/5 complex dependent manner</t>
  </si>
  <si>
    <t>UBP7</t>
  </si>
  <si>
    <t>Ubiquitin-specific protease that cleaves ubiquitin-protein fusions</t>
  </si>
  <si>
    <t>YIL156W-B</t>
  </si>
  <si>
    <t>Putative protein of unknown function, originally identified based on homology to &lt;i&gt;Ashbya gossypii&lt;/i&gt; and other related yeasts</t>
  </si>
  <si>
    <t>BNR1</t>
  </si>
  <si>
    <t>Formin, nucleates the formation of linear actin filaments, involved in cell processes such as budding and mitotic spindle orientation which require the formation of polarized actin cables, functionally redundant with BNI1</t>
  </si>
  <si>
    <t>Putative protein of unknown function; green fluorescent protein (GFP)-fusion protein localizes to the cytoplasm; mRNA is enriched in Scp160p-associated mRNPs; YIL161W is a non-essential gene</t>
  </si>
  <si>
    <t>SUC2</t>
  </si>
  <si>
    <t>Invertase, sucrose hydrolyzing enzyme; a secreted, glycosylated form is regulated by glucose repression, and an intracellular, nonglycosylated enzyme is produced constitutively</t>
  </si>
  <si>
    <t>Putative protein of unknown function; serine/threonine rich and highly similar to YOL155C, a putative glucan alpha-1,4-glucosidase; transcript is induced in both high and low pH environments; YIL169C is a non-essential gene</t>
  </si>
  <si>
    <t>Alpha-glucosidase with broad substrate specificity for alpha-1,4- and alpha-1,6-glucosides; member of IMA isomaltase family; not required for isomaltose utilization, but Ima3p overexpression allows the ima1 null mutant to grow on isomaltose</t>
  </si>
  <si>
    <t>VTH1</t>
  </si>
  <si>
    <t>Putative membrane glycoprotein with strong similarity to Vth2p and Pep1p/Vps10p, may be involved in vacuolar protein sorting</t>
  </si>
  <si>
    <t>SGN1</t>
  </si>
  <si>
    <t>Cytoplasmic RNA-binding protein, contains an RNA recognition motif (RRM); may have a role in mRNA translation, as suggested by genetic interactions with genes encoding proteins involved in translational initiation</t>
  </si>
  <si>
    <t>MPH1</t>
  </si>
  <si>
    <t>3'-5' DNA helicase involved in error-free bypass of DNA lesions; binds to flap DNA in an error-free bypass pathway and stimulates the activity of Rad27p and Dna2p; mutations confer a mutator phenotype; similarity to FANCM, a human Fanconi anemia complementation group protein that along with the MHF complex is involved in stabilizing and remodeling blocked replication forks; member of the SF2 DExD/H superfamily of helicases</t>
  </si>
  <si>
    <t>AIM21</t>
  </si>
  <si>
    <t>Protein of unknown function involved in mitochondrial migration along actin filament; may interact with ribosomes; GFP-fusion protein colocalizes with Sac1p to the actin cytoskeleton</t>
  </si>
  <si>
    <t>DJP1</t>
  </si>
  <si>
    <t>Cytosolic J-domain-containing protein, required for peroxisomal protein import and involved in peroxisome assembly, homologous to E. coli DnaJ</t>
  </si>
  <si>
    <t>IST3</t>
  </si>
  <si>
    <t>Component of the U2 snRNP, required for the first catalytic step of splicing and for spliceosomal assembly; interacts with Rds3p and is required for Mer1p-activated splicing</t>
  </si>
  <si>
    <t>RES complex, U2 snRNP complex</t>
  </si>
  <si>
    <t>PAN1</t>
  </si>
  <si>
    <t>Part of actin cytoskeleton-regulatory complex Pan1p-Sla1p-End3p, associates with actin patches on the cell cortex; promotes protein-protein interactions essential for endocytosis; binds to and activates the Arp2/3 complex in vitro; previously thought to be a subunit of poly(A) ribonuclease</t>
  </si>
  <si>
    <t>Putative protein of unknown function; green fluorescent protein (GFP)-fusion protein localizes to the cytoplasm; YIR007W is a non-essential gene</t>
  </si>
  <si>
    <t>PRI1</t>
  </si>
  <si>
    <t>Subunit of DNA primase, which is required for DNA synthesis and double-strand break repair</t>
  </si>
  <si>
    <t>MSL1</t>
  </si>
  <si>
    <t>U2B component of U2 snRNP, involved in splicing, binds the U2 snRNA stem-loop IV in vitro but requires association of Lea1p for in vivo binding; does not contain the conserved C-terminal RNA binding domain found in other family members</t>
  </si>
  <si>
    <t>U2 snRNP complex</t>
  </si>
  <si>
    <t>DSN1</t>
  </si>
  <si>
    <t>Essential component of the MIND kinetochore complex (Mtw1p Including Nnf1p-Nsl1p-Dsn1p) which joins kinetochore subunits contacting DNA to those contacting microtubules; important for chromosome segregation</t>
  </si>
  <si>
    <t>SQT1</t>
  </si>
  <si>
    <t>Protein involved in 60S ribosomal subunit assembly or modification; contains multiple WD repeats; interacts with Qsr1p in a two-hybrid assay; protein abundance increases in response to DNA replication stress</t>
  </si>
  <si>
    <t>MRS1</t>
  </si>
  <si>
    <t>Protein required for the splicing of two mitochondrial group I introns (BI3 in COB and AI5beta in COX1); forms a splicing complex, containing four subunits of Mrs1p and two subunits of the BI3-encoded maturase, that binds to the BI3 RNA</t>
  </si>
  <si>
    <t>Bi3 ribonucleoprotein complex</t>
  </si>
  <si>
    <t>SEC11</t>
  </si>
  <si>
    <t>18kDa catalytic subunit of the Signal Peptidase Complex (SPC; Spc1p, Spc2p, Spc3p, and Sec11p) which cleaves the signal sequence of proteins targeted to the endoplasmic reticulum</t>
  </si>
  <si>
    <t>signal peptidase complex</t>
  </si>
  <si>
    <t>DAL81</t>
  </si>
  <si>
    <t>Positive regulator of genes in multiple nitrogen degradation pathways; contains DNA binding domain but does not appear to bind the dodecanucleotide sequence present in the promoter region of many genes involved in allantoin catabolism</t>
  </si>
  <si>
    <t>Protein of unknown function; the authentic, non-tagged protein is detected in highly purified mitochondria in high-throughput studies; interacts with Arh1p, a mitochondrial oxidoreductase; deletion mutant has a respiratory growth defect</t>
  </si>
  <si>
    <t>YVH1</t>
  </si>
  <si>
    <t>Protein phosphatase involved in vegetative growth at low temperatures, sporulation, and glycogen accumulation; mutants are defective in 60S ribosome assembly; member of the dual-specificity family of protein phosphatases</t>
  </si>
  <si>
    <t>DCG1</t>
  </si>
  <si>
    <t>Protein of unknown function, expression is sensitive to nitrogen catabolite repression and regulated by Dal80p; contains transmembrane domain</t>
  </si>
  <si>
    <t>MGA2</t>
  </si>
  <si>
    <t>ER membrane protein involved in regulation of OLE1 transcription, acts with homolog Spt23p; inactive ER form dimerizes and one subunit is then activated by ubiquitin/proteasome-dependent processing followed by nuclear targeting</t>
  </si>
  <si>
    <t>LYS1</t>
  </si>
  <si>
    <t>Saccharopine dehydrogenase (NAD+, L-lysine-forming), catalyzes the conversion of saccharopine to L-lysine, which is the final step in the lysine biosynthesis pathway; also has mRNA binding activity</t>
  </si>
  <si>
    <t>Putative cytoplasmic protein of unknown function</t>
  </si>
  <si>
    <t>IRC24</t>
  </si>
  <si>
    <t>Putative benzil reductase;(GFP)-fusion protein localizes to the cytoplasm and is induced by the DNA-damaging agent MMS; sequence similarity with short-chain dehydrogenase/reductases; null mutant has increased spontaneous Rad52p foci</t>
  </si>
  <si>
    <t>HYR1</t>
  </si>
  <si>
    <t>Thiol peroxidase that functions as a hydroperoxide receptor to sense intracellular hydroperoxide levels and transduce a redox signal to the Yap1p transcription factor</t>
  </si>
  <si>
    <t>PRE3</t>
  </si>
  <si>
    <t>Beta 1 subunit of the 20S proteasome, responsible for cleavage after acidic residues in peptides</t>
  </si>
  <si>
    <t>OST1</t>
  </si>
  <si>
    <t>Alpha subunit of the oligosaccharyltransferase complex of the ER lumen, which catalyzes asparagine-linked glycosylation of newly synthesized proteins</t>
  </si>
  <si>
    <t>CYR1</t>
  </si>
  <si>
    <t>Adenylate cyclase, required for cAMP production and cAMP-dependent protein kinase signaling; the cAMP pathway controls a variety of cellular processes, including metabolism, cell cycle, stress response, stationary phase, and sporulation</t>
  </si>
  <si>
    <t>adenylyl cyclase complex</t>
  </si>
  <si>
    <t>CTK2</t>
  </si>
  <si>
    <t>Beta subunit of C-terminal domain kinase I (CTDK-I), which phosphorylates both RNA pol II subunit Rpo21p to affect transcription and pre-mRNA 3' end processing, and ribosomal protein Rps2p to increase translational fidelity</t>
  </si>
  <si>
    <t>carboxy-terminal domain protein kinase complex</t>
  </si>
  <si>
    <t>CCT8</t>
  </si>
  <si>
    <t>NOP9</t>
  </si>
  <si>
    <t>Essential subunit of U3-containing 90S preribosome involved in production of 18S rRNA and assembly of small ribosomal subunit; also part of pre-40S ribosome and required for its export into cytoplasm; binds RNA and contains pumilio domain</t>
  </si>
  <si>
    <t>RPC17</t>
  </si>
  <si>
    <t>RNA polymerase III subunit C17; physically interacts with C31, C11, and TFIIIB70; may be involved in the recruitment of pol III by the preinitiation complex; protein abundance increases in response to DNA replication stress</t>
  </si>
  <si>
    <t>VTC4</t>
  </si>
  <si>
    <t>Vacuolar membrane polyphosphate polymerase; subunit of the vacuolar transporter chaperone (VTC) complex involved in synthesis and transfer of polyP to the vacuole; regulates membrane trafficking; role in non-autophagic vacuolar fusion; protein abundance increases in response to DNA replication stress</t>
  </si>
  <si>
    <t>MAD3</t>
  </si>
  <si>
    <t>Subunit of the spindle-assembly checkpoint complex, which delays anaphase onset in cells with defects in mitotic spindle assembly; pseudosubstrate inhibitor of APC(Cdc20), the anaphase promoting complex involved in securin (Pds1p) turnover</t>
  </si>
  <si>
    <t>mitotic checkpoint complex</t>
  </si>
  <si>
    <t>CCT3</t>
  </si>
  <si>
    <t>MPS3</t>
  </si>
  <si>
    <t>Nuclear envelope protein required for SPB duplication and nuclear fusion; localizes to the SPB half bridge and at telomeres during meiosis; required with Ndj1p and Csm4p for meiotic bouquet formation and telomere-led rapid prophase movement</t>
  </si>
  <si>
    <t>BBC1</t>
  </si>
  <si>
    <t>Protein possibly involved in assembly of actin patches; interacts with an actin assembly factor Las17p and with the SH3 domains of Type I myosins Myo3p and Myo5p; localized predominantly to cortical actin patches</t>
  </si>
  <si>
    <t>APS3</t>
  </si>
  <si>
    <t>Small subunit of the clathrin-associated adaptor complex AP-3; involved in vacuolar protein sorting; related to the sigma subunit of the mammalian clathrin AP-3 complex; suppressor of loss of casein kinase 1 function; protein abundance increases in response to DNA replication stress</t>
  </si>
  <si>
    <t>RNR2</t>
  </si>
  <si>
    <t>VPS53</t>
  </si>
  <si>
    <t>Component of the GARP (Golgi-associated retrograde protein) complex, Vps51p-Vps52p-Vps53p-Vps54p, which is required for the recycling of proteins from endosomes to the late Golgi; required for vacuolar protein sorting</t>
  </si>
  <si>
    <t>MAD2</t>
  </si>
  <si>
    <t>Component of the spindle-assembly checkpoint complex; delays the onset of anaphase in cells with defects in mitotic spindle assembly; forms a complex with Mad1p; regulates APC/C activity during prometaphase and metaphase of meiosis I</t>
  </si>
  <si>
    <t>mitotic checkpoint complex, Mad1p/Mad2p complex</t>
  </si>
  <si>
    <t>BET4</t>
  </si>
  <si>
    <t>Alpha subunit of Type II geranylgeranyltransferase required for vesicular transport between the endoplasmic reticulum and the Golgi; provides a membrane attachment moiety to Rab-like proteins Ypt1p and Sec4p</t>
  </si>
  <si>
    <t>Geranylgeranyltransferase II (GGTase II)</t>
  </si>
  <si>
    <t>HCA4</t>
  </si>
  <si>
    <t>Putative nucleolar DEAD box RNA helicase; high-copy number suppression of a U14 snoRNA processing mutant suggests an involvement in 18S rRNA synthesis</t>
  </si>
  <si>
    <t>KAR2</t>
  </si>
  <si>
    <t>ATPase involved in protein import into the ER, also acts as a chaperone to mediate protein folding in the ER and may play a role in ER export of soluble proteins; regulates the unfolded protein response via interaction with Ire1p</t>
  </si>
  <si>
    <t>luminal surveillance complex</t>
  </si>
  <si>
    <t>TAD2</t>
  </si>
  <si>
    <t>Subunit of tRNA-specific adenosine-34 deaminase, forms a heterodimer with Tad3p that converts adenosine to inosine at the wobble position of several tRNAs</t>
  </si>
  <si>
    <t>SNX4</t>
  </si>
  <si>
    <t>Sorting nexin, involved in retrieval of late-Golgi SNAREs from post-Golgi endosomes to the trans-Golgi network and in cytoplasm to vacuole transport; contains a PX phosphoinositide-binding domain; forms complexes with Snx41p and with Atg20p</t>
  </si>
  <si>
    <t>NUP192</t>
  </si>
  <si>
    <t>Essential subunit of the inner ring of the nuclear pore complex (NPC); contributes to nucleocytoplasmic transport; homologous to human NUP205</t>
  </si>
  <si>
    <t>NSP1</t>
  </si>
  <si>
    <t>FG-nucleoporin component of central core of the nuclear pore complex (NPC); also part of the NPC nuclear basket; contributes directly to nucleocytoplasmic transport and maintenance of the NPC permeability barrier; found in stable complex with Nup82p, Gle2p and two other FG-nucleoporins (Nup159p and Nup116p); also found in stable complex with Nic96p and two other FG-nucleoproteins (Nup49p and Nup57p)</t>
  </si>
  <si>
    <t>Nsp1p/Nup82p complex, Nsp1p complex</t>
  </si>
  <si>
    <t>MHP1</t>
  </si>
  <si>
    <t>Microtubule-associated protein involved in assembly and stabilization of microtubules; overproduction results in cell cycle arrest at G2 phase; similar to Drosophila protein MAP and to mammalian MAP4 proteins</t>
  </si>
  <si>
    <t>GYP6</t>
  </si>
  <si>
    <t>GTPase-activating protein (GAP) for the yeast Rab family member, Ypt6p; involved in vesicle mediated protein transport</t>
  </si>
  <si>
    <t>Minor succinate dehydrogenase isozyme; homologous to Sdh1p, the major isozyme reponsible for the oxidation of succinate and transfer of electrons to ubiquinone; induced during the diauxic shift in a Cat8p-dependent manner</t>
  </si>
  <si>
    <t>RTT101</t>
  </si>
  <si>
    <t>Cullin subunit of a Roc1p-dependent E3 ubiquitin ligase complex with a role in anaphase progression; implicated in Mms22-dependent DNA repair; involved with Mms1p in nonfunctional rRNA decay; modified by the ubiquitin-like protein, Rub1p</t>
  </si>
  <si>
    <t>UBX6</t>
  </si>
  <si>
    <t>UBX (ubiquitin regulatory X) domain-containing protein that interacts with Cdc48p, transcription is repressed when cells are grown in media containing inositol and choline</t>
  </si>
  <si>
    <t>Putative protein of unknown function; YJL049W is a non-essential gene</t>
  </si>
  <si>
    <t>MTR4</t>
  </si>
  <si>
    <t>ATP-dependent 3'-5' RNA helicase of the DExD/H family; involved in nuclear RNA processing and degradation both as a component of TRAMP complex and in TRAMP-independent processes; TRAMP unwinds RNA duplexes, with Mtr4p unwinding activity stimulated by Pap2p/Air2p but not dependent on ongoing polyadenylation; contains an arch domain, with two coiled-coil arms/stalks and a globular fist/KOW domain, which has RNA binding activity and is required for 5.8S rRNA processing</t>
  </si>
  <si>
    <t>TRAMP complex (Air2p), TRAMP complex (Air1p)</t>
  </si>
  <si>
    <t>IRC8</t>
  </si>
  <si>
    <t>Bud tip localized protein of unknown function; mRNA is targeted to the bud by a She2p dependent transport system; mRNA is cell cycle regulated via Fkh2p, peaking in G2/M phase; null mutant displays increased levels of spontaneous Rad52p foc</t>
  </si>
  <si>
    <t>TDH1</t>
  </si>
  <si>
    <t>Glyceraldehyde-3-phosphate dehydrogenase, isozyme 1; involved in glycolysis and gluconeogenesis; tetramer that catalyzes the reaction of glyceraldehyde-3-phosphate to 1,3 bis-phosphoglycerate; detected in the cytoplasm and cell wall; protein abundance increases in response to DNA replication stress</t>
  </si>
  <si>
    <t>PEP8</t>
  </si>
  <si>
    <t>Vacuolar protein component of the retromer; forms part of the multimeric membrane-associated retromer complex involved in vacuolar protein sorting along with Vps35p, Vps29p, Vps17p, and Vps5p; essential for endosome-to-Golgi retrograde protein transport; interacts with Ypt7p; protein abundance increases in response to DNA replication stress</t>
  </si>
  <si>
    <t>TIM54</t>
  </si>
  <si>
    <t>Component of the mitochondrial TIM22 complex involved in insertion of polytopic proteins into the inner membrane</t>
  </si>
  <si>
    <t>Putative protein of unknown function, proposed to be involved in the metabolism of purine and pyrimidine base analogues; deletion mutants are sensitive to HAP and AHA; overexpression confers resistance to 5-FOA and 5-FU</t>
  </si>
  <si>
    <t>IKS1</t>
  </si>
  <si>
    <t>Protein kinase of unknown cellular role; putative serine/threonine kinase; expression is induced during mild heat stress; deletion mutants are hypersensitive to copper sulphate and resistant to sorbate; interacts with an N-terminal fragment of Sst2p</t>
  </si>
  <si>
    <t>BNA3</t>
  </si>
  <si>
    <t>Kynurenine aminotransferase, catalyzes formation of kynurenic acid from kynurenine; potential Cdc28p substrate</t>
  </si>
  <si>
    <t>NUP82</t>
  </si>
  <si>
    <t>Linker nucleoporin component of the nuclear pore complex (NPC); also part of the NPC cytoplasmic filaments; contributes to nucleocytoplasmic transport and NPC biogenesis; forms stable associations with three FG-nucleoporins (Nsp1p, Nup159p, and Nup116p)</t>
  </si>
  <si>
    <t>Nsp1p/Nup82p complex, Nup82 nuclear pore subcomplex</t>
  </si>
  <si>
    <t>MRPL8</t>
  </si>
  <si>
    <t>DLS1</t>
  </si>
  <si>
    <t>Subunit of ISW2/yCHRAC chromatin accessibility complex along with Itc1p, Isw2p, and Dpb4p; involved in inheritance of telomeric silencing</t>
  </si>
  <si>
    <t>MPM1</t>
  </si>
  <si>
    <t>Non-essential intracellular esterase that can function as an S-formylglutathione hydrolase; may be involved in the detoxification of formaldehyde, which can be metabolized to S-formylglutathione; similar to human esterase D</t>
  </si>
  <si>
    <t>UTP18</t>
  </si>
  <si>
    <t>Protein of unknown function; some similarity to AMP deaminases but lacks key catalytic residues and does not rescue purine nucleotide metabolic defect of quadruple aah1 ade8 amd1 his1 mutant; may regulate purine nucleotide homeostasis as overexpression in an AMD1 strain grown in adenine results in greatly reduced GDP and GTP intracellular levels; the authentic, non-tagged protein is detected in highly purified mitochondria in high-throughput studies; not an essential gene</t>
  </si>
  <si>
    <t>ARG2</t>
  </si>
  <si>
    <t>Acetylglutamate synthase (glutamate N-acetyltransferase), mitochondrial enzyme that catalyzes the first step in the biosynthesis of the arginine precursor ornithine; forms a complex with Arg5,6p</t>
  </si>
  <si>
    <t>JEM1</t>
  </si>
  <si>
    <t>DnaJ-like chaperone required for nuclear membrane fusion during mating, localizes to the ER membrane; exhibits genetic interactions with KAR2</t>
  </si>
  <si>
    <t>SMC3</t>
  </si>
  <si>
    <t>Subunit of the multiprotein cohesin complex required for sister chromatid cohesion in mitotic cells; also required, with Rec8p, for cohesion and recombination during meiosis; phylogenetically conserved SMC chromosomal ATPase family member</t>
  </si>
  <si>
    <t>NET1</t>
  </si>
  <si>
    <t>Core subunit of the RENT complex, which is a complex involved in nucleolar silencing and telophase exit; stimulates transcription by RNA polymerase I and regulates nucleolar structure</t>
  </si>
  <si>
    <t>PRY3</t>
  </si>
  <si>
    <t>Cell wall-associated protein involved in export of acetylated sterols; member of the CAP protein superfamily (cysteine-rich secretory proteins (CRISP), antigen 5, and pathogenesis related 1 proteins); role in mating efficiency; expression of full-length transcript is daughter cell-specific; in response to alpha factor, a short transcript starting at +452 is expressed and the long form is repressed by Ste12p</t>
  </si>
  <si>
    <t>SCP160</t>
  </si>
  <si>
    <t>Essential RNA-binding G protein effector of mating response pathway, mainly associated with nuclear envelope and ER, interacts in mRNA-dependent manner with translating ribosomes via multiple KH domains, similar to vertebrate vigilins</t>
  </si>
  <si>
    <t>ARP4</t>
  </si>
  <si>
    <t>Nuclear actin-related protein involved in chromatin remodeling, component of chromatin-remodeling enzyme complexes</t>
  </si>
  <si>
    <t>IML2</t>
  </si>
  <si>
    <t>Protein of unknown function; the authentic, non-tagged protein is detected in highly purified mitochondria in high-throughput studies; protein abundance increases in response to DNA replication stress</t>
  </si>
  <si>
    <t>ALY2</t>
  </si>
  <si>
    <t>Alpha arrestin that controls nutrient-mediated intracellular sorting of permease Gap1p; interacts with AP-1 subunit Apl4p; phosphorylated by Npr1p and also by cyclin-CDK complex Pcl7p-Pho85p; promotes endocytosis of plasma membrane proteins</t>
  </si>
  <si>
    <t>EXO70</t>
  </si>
  <si>
    <t>Subunit of the exocyst complex (Sec3p, Sec5p, Sec6p, Sec8p, Sec10p, Sec15p, Exo70p, and Exo84p), which directs secretory vesicles to active sites of exocytosis; acts with Sec3p in membrane targeting of the exocyst via PI(4,5)P2 binding</t>
  </si>
  <si>
    <t>TRL1</t>
  </si>
  <si>
    <t>tRNA ligase, required for tRNA splicing and for both splicing and translation of HAC1 mRNA in the UPR; has phosphodiesterase, polynucleotide kinase, and ligase activities; localized at the inner nuclear envelope and partially to polysomes</t>
  </si>
  <si>
    <t>ARG3</t>
  </si>
  <si>
    <t>Ornithine carbamoyltransferase (carbamoylphosphate:L-ornithine carbamoyltransferase), catalyzes the sixth step in the biosynthesis of the arginine precursor ornithine</t>
  </si>
  <si>
    <t>Car1p/Arg3p complex</t>
  </si>
  <si>
    <t>DPB11</t>
  </si>
  <si>
    <t>Replication initiation protein that loads DNA pol epsilon onto pre-replication complexes at origins; checkpoint sensor recruited to stalled replication forks by the checkpoint clamp complex where it activates Mec1p; ortholog of human TopBP1</t>
  </si>
  <si>
    <t>Dpb11p/Sld2p complex</t>
  </si>
  <si>
    <t>KHA1</t>
  </si>
  <si>
    <t>Putative K+/H+ antiporter with a probable role in intracellular cation homeostasis, localized to Golgi vesicles and detected in highly purified mitochondria in high-throughput studies</t>
  </si>
  <si>
    <t>BCK1</t>
  </si>
  <si>
    <t>Mitogen-activated protein (MAP) kinase kinase kinase acting in the protein kinase C signaling pathway, which controls cell integrity; upon activation by Pkc1p phosphorylates downstream kinases Mkk1p and Mkk2p</t>
  </si>
  <si>
    <t>MRPL49</t>
  </si>
  <si>
    <t>SAP185</t>
  </si>
  <si>
    <t>Protein that forms a complex with the Sit4p protein phosphatase and is required for its function; member of a family of similar proteins including Sap4p, Sap155p, and Sap190p</t>
  </si>
  <si>
    <t>Sap185p/Sit4p complex</t>
  </si>
  <si>
    <t>CHS6</t>
  </si>
  <si>
    <t>Member of the ChAPs family of proteins (Chs5p-Arf1p-binding proteins: Bch1p, Bch2p, Bud7p, Chs6p), that forms the exomer complex with Chs5p to mediate export of specific cargo proteins, including Chs3p, from the Golgi to the plasma membrane</t>
  </si>
  <si>
    <t>LSB6</t>
  </si>
  <si>
    <t>Type II phosphatidylinositol 4-kinase that binds Las17p, which is a homolog of human Wiskott-Aldrich Syndrome protein involved in actin patch assembly and actin polymerization</t>
  </si>
  <si>
    <t>GSH1</t>
  </si>
  <si>
    <t>Gamma glutamylcysteine synthetase; catalyzes the first step in glutathione (GSH) biosynthesis; expression induced by oxidants, cadmium, and mercury; protein abundance increases in response to DNA replication stress</t>
  </si>
  <si>
    <t>MEF2</t>
  </si>
  <si>
    <t>Mitochondrial elongation factor involved in translational elongation</t>
  </si>
  <si>
    <t>PAM16</t>
  </si>
  <si>
    <t>Constituent of the import motor (PAM complex) component of the Translocase of the Inner Mitochondrial membrane (TIM23 complex); forms a 1:1 subcomplex with Pam18p and inhibits its cochaperone activity; contains a J-like domain</t>
  </si>
  <si>
    <t>PAM complex, mitochondrial inner membrane presequence translocase complex</t>
  </si>
  <si>
    <t>UTP10</t>
  </si>
  <si>
    <t>Nucleolar protein, component of the small subunit (SSU) processome containing the U3 snoRNA that is involved in processing of pre-18S rRNA; mutant has increased aneuploidy tolerance</t>
  </si>
  <si>
    <t>CCT7</t>
  </si>
  <si>
    <t>Subunit of the cytosolic chaperonin Cct ring complex, related to Tcp1p, required for the assembly of actin and tubulins in vivo; mutant has increased aneuploidy tolerance</t>
  </si>
  <si>
    <t>MDV1</t>
  </si>
  <si>
    <t>Peripheral protein of the cytosolic face of the mitochondrial outer membrane, required for mitochondrial fission; interacts with Fis1p and with the dynamin-related GTPase Dnm1p; contains WD repeats</t>
  </si>
  <si>
    <t>ASF1</t>
  </si>
  <si>
    <t>Nucleosome assembly factor, involved in chromatin assembly and disassembly, anti-silencing protein that causes derepression of silent loci when overexpressed; plays a role in regulating Ty1 transposition</t>
  </si>
  <si>
    <t>Rad53p/Asf1p complex</t>
  </si>
  <si>
    <t>PHO86</t>
  </si>
  <si>
    <t>Endoplasmic reticulum (ER) resident protein; required for ER exit of the high-affinity phosphate transporter Pho84p, specifically required for packaging of Pho84p into COPII vesicles; protein abundance increases in response to DNA replication stress</t>
  </si>
  <si>
    <t>RPE1</t>
  </si>
  <si>
    <t>D-ribulose-5-phosphate 3-epimerase, catalyzes a reaction in the non-oxidative part of the pentose-phosphate pathway; mutants are sensitive to oxidative stress</t>
  </si>
  <si>
    <t>ALB1</t>
  </si>
  <si>
    <t>Shuttling pre-60S factor; involved in the biogenesis of ribosomal large subunit; interacts directly with Arx1p; responsible for Tif6p recycling defects in absence of Rei1p</t>
  </si>
  <si>
    <t>MTC1</t>
  </si>
  <si>
    <t>Protein of unknown function that may interact with ribosomes; green fluorescent protein (GFP)-fusion protein localizes to the cytoplasm and to COPI-coated vesicles (early Golgi); mtc1 is synthetically lethal with cdc13-1</t>
  </si>
  <si>
    <t>LSM1</t>
  </si>
  <si>
    <t>Lsm (Like Sm) protein; forms heteroheptameric complex (with Lsm2p, Lsm3p, Lsm4p, Lsm5p, Lsm6p, and Lsm7p) involved in degradation of cytoplasmic mRNAs</t>
  </si>
  <si>
    <t>GCD14</t>
  </si>
  <si>
    <t>Subunit of tRNA (1-methyladenosine) methyltransferase, with Gcd10p, required for the modification of the adenine at position 58 in tRNAs, especially tRNAi-Met; first identified as a negative regulator of GCN4 expression</t>
  </si>
  <si>
    <t>Gcd10p/Gcd14p complex</t>
  </si>
  <si>
    <t>NIT2</t>
  </si>
  <si>
    <t>Nit protein, one of two proteins in S. cerevisiae with similarity to the Nit domain of NitFhit from fly and worm and to the mouse and human Nit protein which interacts with the Fhit tumor suppressor; nitrilase superfamily member</t>
  </si>
  <si>
    <t>PBS2</t>
  </si>
  <si>
    <t>MAP kinase kinase of the HOG signaling pathway; activated under severe osmotic stress; mitophagy-specific regulator; plays a role in regulating Ty1 transposition</t>
  </si>
  <si>
    <t>URA2</t>
  </si>
  <si>
    <t>Bifunctional carbamoylphosphate synthetase (CPSase)-aspartate transcarbamylase (ATCase), catalyzes the first two enzymatic steps in the de novo biosynthesis of pyrimidines; both activities are subject to feedback inhibition by UTP</t>
  </si>
  <si>
    <t>AIM23</t>
  </si>
  <si>
    <t>Mitochondrial translation initiation factor 3 (IF3, mIF3); evolutionarily conserved; binds to E. coli ribosomes in vitro; null mutant displays severe respiratory growth defect and elevated frequency of mitochondrial genome loss</t>
  </si>
  <si>
    <t>YJL133C-A</t>
  </si>
  <si>
    <t>MRS3</t>
  </si>
  <si>
    <t>Iron transporter that mediates Fe2+ transport across the inner mitochondrial membrane; mitochondrial carrier family member, similar to and functionally redundant with Mrs4p; active under low-iron conditions; may transport other cations</t>
  </si>
  <si>
    <t>RPS21B</t>
  </si>
  <si>
    <t>Protein component of the small (40S) ribosomal subunit; homologous to mammalian ribosomal protein S21, no bacterial homolog; RPS21B has a paralog, RPS21A, that arose from the whole genome duplication</t>
  </si>
  <si>
    <t>TIF2</t>
  </si>
  <si>
    <t>Translation initiation factor eIF4A, identical to Tif1p; DEA(D/H)-box RNA helicase that couples ATPase activity to RNA binding and unwinding; forms a dumbbell structure of two compact domains connected by a linker; interacts with eIF4G; protein abundance increases in response to DNA replication stress</t>
  </si>
  <si>
    <t>YUR1</t>
  </si>
  <si>
    <t>Mannosyltransferase of the KTR1 family, involved in protein N-glycosylation; located in the Golgi apparatus</t>
  </si>
  <si>
    <t>RPB4</t>
  </si>
  <si>
    <t>RNA polymerase II subunit B32; forms two subunit dissociable complex with Rpb7p; involved in recruitment of 3'-end processing factors to transcribing RNA polymerase II complex and in export of mRNA to cytoplasm under stress conditions; also involved in translation initiation</t>
  </si>
  <si>
    <t>YAK1</t>
  </si>
  <si>
    <t>Serine-threonine protein kinase; component of a glucose-sensing system that inhibits growth in response to glucose availability; upon nutrient deprivation Yak1p phosphorylates Pop2p to regulate mRNA deadenylation, the co-repressor Crf1p to inhibit transcription of ribosomal genes, and the stress-responsive transcription factors Hsf1p and Msn2p; nuclear localization negatively regulated by the Ras/PKA signaling pathway in the presence of glucose</t>
  </si>
  <si>
    <t>SFH5</t>
  </si>
  <si>
    <t>Non-classical phosphatidylinositol transfer protein (PITP); exhibits PI- but not PC-transfer activity; localizes to the peripheral endoplasmic reticulum, cytosol and microsomes; similar to Sec14p</t>
  </si>
  <si>
    <t>IDS2</t>
  </si>
  <si>
    <t>Protein involved in modulation of Ime2p activity during meiosis, appears to act indirectly to promote Ime2p-mediated late meiotic functions; found in growing cells and degraded during sporulation</t>
  </si>
  <si>
    <t>RPA34</t>
  </si>
  <si>
    <t>RNA polymerase I subunit A34.5</t>
  </si>
  <si>
    <t>Putative SCF ubiquitin ligase F-box protein; interacts physically with both Cdc53p and Skp1 and genetically with CDC34; similar to putative F-box protein YDR131C</t>
  </si>
  <si>
    <t>INO1</t>
  </si>
  <si>
    <t>Inositol-3-phosphate synthase, involved in synthesis of inositol phosphates and inositol-containing phospholipids; transcription is coregulated with other phospholipid biosynthetic genes by Ino2p and Ino4p, which bind the UASINO DNA element</t>
  </si>
  <si>
    <t>VPS35</t>
  </si>
  <si>
    <t>Endosomal subunit of membrane-associated retromer complex required for retrograde transport; receptor that recognizes retrieval signals on cargo proteins, forms subcomplex with Vps26p and Vps29p that selects cargo proteins for retrieval; interacts with Ypt7p</t>
  </si>
  <si>
    <t>FBP26</t>
  </si>
  <si>
    <t>Fructose-2,6-bisphosphatase, required for glucose metabolism; protein abundance increases in response to DNA replication stress</t>
  </si>
  <si>
    <t>SSY5</t>
  </si>
  <si>
    <t>Serine protease of SPS plasma membrane amino acid sensor system (Ssy1p-Ptr3p-Ssy5p); contains an inhibitory domain that dissociates in response to extracellular amino acids, freeing a catalytic domain to activate transcription factor Stp1p</t>
  </si>
  <si>
    <t>CIS3</t>
  </si>
  <si>
    <t>Mannose-containing glycoprotein constituent of the cell wall; member of the PIR (proteins with internal repeats) family</t>
  </si>
  <si>
    <t>HSP150</t>
  </si>
  <si>
    <t>O-mannosylated heat shock protein that is secreted and covalently attached to the cell wall via beta-1,3-glucan and disulfide bridges; required for cell wall stability; induced by heat shock, oxidative stress, and nitrogen limitation</t>
  </si>
  <si>
    <t>JJJ2</t>
  </si>
  <si>
    <t>Protein of unknown function, contains a J-domain, which is a region with homology to the E. coli DnaJ protein</t>
  </si>
  <si>
    <t>TPK1</t>
  </si>
  <si>
    <t>cAMP-dependent protein kinase catalytic subunit; promotes vegetative growth in response to nutrients via the Ras-cAMP signaling pathway; inhibited by regulatory subunit Bcy1p in the absence of cAMP; partially redundant with Tpk2p and Tpk3p</t>
  </si>
  <si>
    <t>HAL5</t>
  </si>
  <si>
    <t>Putative protein kinase; overexpression increases sodium and lithium tolerance, whereas gene disruption increases cation and low pH sensitivity and impairs potassium uptake, suggesting a role in regulation of Trk1p and/or Trk2p transporters</t>
  </si>
  <si>
    <t>QCR8</t>
  </si>
  <si>
    <t>Subunit 8 of ubiquinol cytochrome-c reductase complex, which is a component of the mitochondrial inner membrane electron transport chain; oriented facing the intermembrane space; expression is regulated by Abf1p and Cpf1p</t>
  </si>
  <si>
    <t>ERG20</t>
  </si>
  <si>
    <t>Farnesyl pyrophosphate synthetase, has both dimethylallyltranstransferase and geranyltranstransferase activities; catalyzes the formation of C15 farnesyl pyrophosphate units for isoprenoid and sterol biosynthesis</t>
  </si>
  <si>
    <t>SET2</t>
  </si>
  <si>
    <t>Histone methyltransferase with a role in transcriptional elongation; methylates H3 lysine 36, which suppresses incorporation of acetylated histones and signals for the deacetylation of these histones within transcribed genes; associates with the C-terminal domain of Rpo21p; histone methylation activity is regulated by phosphorylation status of Rpo21p</t>
  </si>
  <si>
    <t>GPI-anchored cell wall protein of unknown function; induced in response to cell wall damaging agents and by mutations in genes involved in cell wall biogenesis; sequence similarity to YBR162C/TOS1, a covalently bound cell wall protein; protein abundance increases in response to DNA replication stress</t>
  </si>
  <si>
    <t>CPS1</t>
  </si>
  <si>
    <t>Vacuolar carboxypeptidase yscS; expression is induced under low-nitrogen conditions</t>
  </si>
  <si>
    <t>RFA3</t>
  </si>
  <si>
    <t>Subunit of heterotrimeric Replication Protein A (RPA); RPA is a highly conserved single-stranded DNA binding protein complex involved in DNA replication, repair, and recombination; protein abundance increases in response to DNA replication stress</t>
  </si>
  <si>
    <t>KRE9</t>
  </si>
  <si>
    <t>Glycoprotein involved in cell wall beta-glucan assembly; null mutation leads to severe growth defects, aberrant multibudded morphology, and mating defects</t>
  </si>
  <si>
    <t>SWI3</t>
  </si>
  <si>
    <t>Subunit of the SWI/SNF chromatin remodeling complex; SWI/SNF regulates transcription by remodeling chromosomes; required for transcription of many genes, including ADH1, ADH2, GAL1, HO, INO1 and SUC2; relocates to the cytosol under hypoxic conditions</t>
  </si>
  <si>
    <t>RPL17B</t>
  </si>
  <si>
    <t>Ribosomal 60S subunit protein L17B; homologous to mammalian ribosomal protein L17 and bacterial L22; RPL17B has a paralog, RPL17A, that arose from the whole genome duplication</t>
  </si>
  <si>
    <t>ATG27</t>
  </si>
  <si>
    <t>Type I membrane protein involved in autophagy and the cytoplasm-to-vacuole targeting (Cvt) pathway; may be involved in membrane delivery to the phagophore assembly site</t>
  </si>
  <si>
    <t>PFD1</t>
  </si>
  <si>
    <t>Subunit of heterohexameric prefoldin, which binds cytosolic chaperonin and transfers target proteins to it; involved in the biogenesis of actin and of alpha- and gamma-tubulin</t>
  </si>
  <si>
    <t>ATP12</t>
  </si>
  <si>
    <t>Conserved protein required for assembly of alpha and beta subunits into the F1 sector of mitochondrial F1F0 ATP synthase; mutation of human ATP12 reduces active ATP synthase levels and is associated with the disorder ATPAF2 deficiency</t>
  </si>
  <si>
    <t>MNN11</t>
  </si>
  <si>
    <t>Subunit of a Golgi mannosyltransferase complex that also contains Anp1p, Mnn9p, Mnn10p, and Hoc1p, and mediates elongation of the polysaccharide mannan backbone; has homology to Mnn10p</t>
  </si>
  <si>
    <t>GON7</t>
  </si>
  <si>
    <t>Component of the EKC/KEOPS protein complex with Kae1p, Cgi121p, Pcc1p, and Bud32p; EKC/KEOPS complex is required for t6A tRNA modification and may have roles in telomere maintenance and transcription; implicated in osmotic stress response</t>
  </si>
  <si>
    <t>MNN5</t>
  </si>
  <si>
    <t>Alpha-1,2-mannosyltransferase, responsible for addition of the second alpha-1,2-linked mannose of the branches on the mannan backbone of oligosaccharides, localizes to an early Golgi compartment</t>
  </si>
  <si>
    <t>RPS22A</t>
  </si>
  <si>
    <t>Protein component of the small (40S) ribosomal subunit; homologous to mammalian ribosomal protein S15A and bacterial S8; RPS22A has a paralog, RPS22B, that arose from the whole genome duplication</t>
  </si>
  <si>
    <t>RPS14B</t>
  </si>
  <si>
    <t>Protein component of the small (40S) ribosomal subunit; required for ribosome assembly and 20S pre-rRNA processing; mutations confer cryptopleurine resistance; homologous to mammalian ribosomal protein S14 and bacterial S11; RPS14B has a paralog, RPS14A, that arose from the whole genome duplication</t>
  </si>
  <si>
    <t>SOP4</t>
  </si>
  <si>
    <t>ER-membrane protein; suppressor of pma1-7, deletion of SOP4 slows down the export of wild-type Pma1p and Pma1-7 from the ER</t>
  </si>
  <si>
    <t>UBP12</t>
  </si>
  <si>
    <t>Ubiquitin carboxyl-terminal hydrolase, ubiquitin-specific protease present in the nucleus and cytoplasm that cleaves ubiquitin from ubiquitinated proteins</t>
  </si>
  <si>
    <t>PHO90</t>
  </si>
  <si>
    <t>Low-affinity phosphate transporter; deletion of pho84, pho87, pho89, pho90, and pho91 causes synthetic lethality; transcription independent of Pi and Pho4p activity; overexpression results in vigorous growth</t>
  </si>
  <si>
    <t>ACO2</t>
  </si>
  <si>
    <t>Putative mitochondrial aconitase isozyme; similarity to Aco1p, an aconitase required for the TCA cycle; expression induced during growth on glucose, by amino acid starvation via Gcn4p, and repressed on ethanol</t>
  </si>
  <si>
    <t>ECM25</t>
  </si>
  <si>
    <t>Non-essential protein of unknown function; promoter contains a consensus binding sequence for factor Abf1p</t>
  </si>
  <si>
    <t>PRP21</t>
  </si>
  <si>
    <t>RCY1</t>
  </si>
  <si>
    <t>F-box protein involved in recycling plasma membrane proteins internalized by endocytosis; localized to sites of polarized growth</t>
  </si>
  <si>
    <t>LAA1</t>
  </si>
  <si>
    <t>AP-1 accessory protein; colocalizes with clathrin to the late-Golgi apparatus; involved in TGN-endosome transport; physically interacts with AP-1; similar to the mammalian p200; may interact with ribosomes; YJL207C is a non-essential gene</t>
  </si>
  <si>
    <t>NUC1</t>
  </si>
  <si>
    <t>Major mitochondrial nuclease, has RNAse and DNA endo- and exonucleolytic activities; has roles in mitochondrial recombination, apoptosis and maintenance of polyploidy</t>
  </si>
  <si>
    <t>OPT1</t>
  </si>
  <si>
    <t>Proton-coupled oligopeptide transporter of the plasma membrane; also transports glutathione and phytochelatin; member of the OPT family</t>
  </si>
  <si>
    <t>REE1</t>
  </si>
  <si>
    <t>Cytoplasmic protein involved in the regulation of enolase (ENO1); mRNA expression is induced by calcium shortage, copper deficiency (via Mac1p) and the presence of galactose (via Gal4p); mRNA expression is also regulated by the cell cycle</t>
  </si>
  <si>
    <t>Putative protein of unknown function, similar to bacterial galactoside O-acetyltransferases; induced by oleate in an OAF1/PIP2-dependent manner; promoter contains an oleate response element consensus sequence; non-essential gene</t>
  </si>
  <si>
    <t>FSP2</t>
  </si>
  <si>
    <t>Alpha-glucosidase with broad substrate specificity for alpha-1,4- and alpha-1,6-glucosides; member of IMA isomaltase family; not required for isomaltose utilization, but Ima4p overexpression allows the ima1 null mutant to grow on isomaltose</t>
  </si>
  <si>
    <t>VTH2</t>
  </si>
  <si>
    <t>Putative membrane glycoprotein with strong similarity to Vth1p and Pep1p/Vps10p, may be involved in vacuolar protein sorting</t>
  </si>
  <si>
    <t>MPP10</t>
  </si>
  <si>
    <t>Component of the SSU processome and 90S preribosome, required for pre-18S rRNA processing, interacts with and controls the stability of Imp3p and Imp4p, essential for viability; similar to human Mpp10p</t>
  </si>
  <si>
    <t>Putative protein of unknown function; detected in highly purified mitochondria in high-throughput studies; predicted to be involved in ribosome biogenesis</t>
  </si>
  <si>
    <t>APL1</t>
  </si>
  <si>
    <t>Beta-adaptin, large subunit of the clathrin associated protein complex (AP-2); involved in vesicle mediated transport; similar to mammalian beta-chain of the clathrin associated protein complex</t>
  </si>
  <si>
    <t>POL31</t>
  </si>
  <si>
    <t>Subunit of DNA polymerase delta (polymerase III); essential for cell viability; involved in DNA replication and DNA repair</t>
  </si>
  <si>
    <t>SUI2</t>
  </si>
  <si>
    <t>Alpha subunit of the translation initiation factor eIF2; eIF2 is involved in identification of the start codon; phosphorylation of Ser51 is required for regulation of translation by inhibiting the exchange of GDP for GTP; protein abundance increases in response to DNA replication stress</t>
  </si>
  <si>
    <t>Protein of unknown function; inhibits haploid invasive growth when overexpressed; synthetically lethal with phospholipase C (PLC1); expression induced by mild heat-stress on a non-fermentable carbon source, upon entry into stationary phase and upon nitrogen deprivation; repressed by inosine and choline in an Opi1p-dependent manner; highly conserved from bacteria to human; Memo, the human homolog, is an ErbB2 interacting protein with an essential function in cell motility</t>
  </si>
  <si>
    <t>TDH2</t>
  </si>
  <si>
    <t>Glyceraldehyde-3-phosphate dehydrogenase, isozyme 2; involved in glycolysis and gluconeogenesis; tetramer that catalyzes the reaction of glyceraldehyde-3-phosphate to 1,3 bis-phosphoglycerate; detected in the cytoplasm and cell wall; protein abundance increases in response to DNA replication stress</t>
  </si>
  <si>
    <t>Putative protein of unknown function; GFP-fusion protein expression is induced in response to the DNA-damaging agent MMS</t>
  </si>
  <si>
    <t>TMA22</t>
  </si>
  <si>
    <t>Protein of unknown function; associates with ribosomes and has a putative RNA binding domain; interacts with Tma20p; similar to human GRAP and human DRP1, which interacts with human Tma20p homolog MCT-1; protein abundance increases in response to DNA replication stress</t>
  </si>
  <si>
    <t>Putative protein of unknown function; localizes to the endoplasmic reticulum and cytoplasm; predicted to encode a membrane transporter based on phylogenetic analysis; YJR015W is a non-essential gene</t>
  </si>
  <si>
    <t>ILV3</t>
  </si>
  <si>
    <t>Dihydroxyacid dehydratase, catalyzes third step in the common pathway leading to biosynthesis of branched-chain amino acids</t>
  </si>
  <si>
    <t>ESS1</t>
  </si>
  <si>
    <t>Peptidylprolyl-cis/trans-isomerase (PPIase); specific for phosphorylated serine and threonine residues N-terminal to proline; regulates phosphorylation of the RNAP II large subunit (Rpo21p) C-terminal domain (CTD); associates with phospho-Ser5 form of RNAP II in vivo; regulates phosphorylation of Ser7 within CTD; present along entire coding length of genes; represses initiation of CUTs; required for efficient termination of mRNA transcription and trimethylation of histone H3</t>
  </si>
  <si>
    <t>TES1</t>
  </si>
  <si>
    <t>Peroxisomal acyl-CoA thioesterase likely to be involved in fatty acid oxidation rather than fatty acid synthesis; conserved protein also found in human peroxisomes; TES1 mRNA levels increase during growth on fatty acids</t>
  </si>
  <si>
    <t>LSM8</t>
  </si>
  <si>
    <t>Lsm (Like Sm) protein; forms heteroheptameric complex (with Lsm2p, Lsm3p, Lsm4p, Lsm5p, Lsm6p, and Lsm7p) that is part of spliceosomal U6 snRNP and is also implicated in processing of pre-tRNA, pre-snoRNA, and pre-rRNA</t>
  </si>
  <si>
    <t>MDE1</t>
  </si>
  <si>
    <t>5'-methylthioribulose-1-phosphate dehydratase; acts in the methionine salvage pathway; potential Smt3p sumoylation substrate; expression downregulated by caspofungin and deletion mutant is caspofungin resistant</t>
  </si>
  <si>
    <t>BNA1</t>
  </si>
  <si>
    <t>3-hydroxyanthranilic acid dioxygenase, required for the de novo biosynthesis of NAD from tryptophan via kynurenine; expression regulated by Hst1p</t>
  </si>
  <si>
    <t>GEA1</t>
  </si>
  <si>
    <t>Guanine nucleotide exchange factor for ADP ribosylation factors (ARFs), involved in vesicular transport between the Golgi and ER, Golgi organization, and actin cytoskeleton organization; similar to but not functionally redundant with Gea2p</t>
  </si>
  <si>
    <t>CPR7</t>
  </si>
  <si>
    <t>Peptidyl-prolyl cis-trans isomerase (cyclophilin), catalyzes the cis-trans isomerization of peptide bonds N-terminal to proline residues; binds to Hsp82p and contributes to chaperone activity</t>
  </si>
  <si>
    <t>RAV1</t>
  </si>
  <si>
    <t>Subunit of the RAVE complex (Rav1p, Rav2p, Skp1p), which promotes assembly of the V-ATPase holoenzyme; required for transport between the early and late endosome/PVC and for localization of TGN membrane proteins; potential Cdc28p substrate</t>
  </si>
  <si>
    <t>PET191</t>
  </si>
  <si>
    <t>Protein required for assembly of cytochrome c oxidase; exists as an oligomer; described as both an integral mitochondrial inner membrane protein facing the intermembrane space (IMS) and as a soluble IMS protein; contains a twin Cx9C motif; imported into the IMS via the MIA import machinery</t>
  </si>
  <si>
    <t>RAD26</t>
  </si>
  <si>
    <t>Protein involved in transcription-coupled nucleotide excision repair of UV-induced DNA lesions; recruitment to DNA lesions is dependent on an elongating RNA polymerase II; homolog of human CSB protein</t>
  </si>
  <si>
    <t>Def1p/Rad26p complex</t>
  </si>
  <si>
    <t>GEF1</t>
  </si>
  <si>
    <t>Voltage-gated chloride channel localized to the golgi, the endosomal system, and plasma membrane, and involved in cation homeostasis; highly homologous to vertebrate voltage-gated chloride channels</t>
  </si>
  <si>
    <t>URB2</t>
  </si>
  <si>
    <t>Nucleolar protein required for normal metabolism of the rRNA primary transcript, proposed to be involved in ribosome biogenesis</t>
  </si>
  <si>
    <t>Npa2p-containing subcomplex</t>
  </si>
  <si>
    <t>NUP85</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</si>
  <si>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NUP85 aka NUP75</t>
  </si>
  <si>
    <t>POL32</t>
  </si>
  <si>
    <t>Third subunit of DNA polymerase delta, involved in chromosomal DNA replication; required for error-prone DNA synthesis in the presence of DNA damage and processivity; interacts with Hys2p, PCNA (Pol30p), and Pol1p</t>
  </si>
  <si>
    <t>SSC1</t>
  </si>
  <si>
    <t>Hsp70 family ATPase, constituent of the import motor component of the Translocase of the Inner Mitochondrial membrane (TIM23 complex); involved in protein translocation and folding; subunit of SceI endonuclease</t>
  </si>
  <si>
    <t>TAH11</t>
  </si>
  <si>
    <t>DNA replication licensing factor, required for pre-replication complex assembly</t>
  </si>
  <si>
    <t>ANB1</t>
  </si>
  <si>
    <t>Translation elongation factor eIF-5A; previously thought to function in translation initiation; undergoes an essential hypusination modification; expressed under anaerobic conditions; ANB1 has a paralog, HYP2, that arose from the whole genome duplication</t>
  </si>
  <si>
    <t>CYC1</t>
  </si>
  <si>
    <t>Cytochrome c, isoform 1; electron carrier of the mitochondrial intermembrane space that transfers electrons from ubiquinone-cytochrome c oxidoreductase to cytochrome c oxidase during cellular respiration</t>
  </si>
  <si>
    <t>UTR1</t>
  </si>
  <si>
    <t>ATP-NADH kinase; phosphorylates both NAD and NADH; active as a hexamer; enhances the activity of ferric reductase (Fre1p)</t>
  </si>
  <si>
    <t>ISY1</t>
  </si>
  <si>
    <t>Member of NineTeen Complex (NTC) that contains Prp19p and stabilizes U6 snRNA in catalytic forms of spliceosome containing U2, U5, and U6 snRNAs, interacts with Prp16p to modulate splicing fidelity; isy1 syf2 cells have defective spindles</t>
  </si>
  <si>
    <t>OSM1</t>
  </si>
  <si>
    <t>Fumarate reductase, catalyzes the reduction of fumarate to succinate, required for the reoxidation of intracellular NADH under anaerobic conditions; mutations cause osmotic sensitivity</t>
  </si>
  <si>
    <t>RAD7</t>
  </si>
  <si>
    <t>Protein that recognizes and binds damaged DNA in an ATP-dependent manner (with Rad16p) during nucleotide excision repair; subunit of Nucleotide Excision Repair Factor 4 (NEF4) and the Elongin-Cullin-Socs (ECS) ligase complex</t>
  </si>
  <si>
    <t>BFA1</t>
  </si>
  <si>
    <t>Component of the GTPase-activating Bfa1p-Bub2p complex involved in multiple cell cycle checkpoint pathways that control exit from mitosis</t>
  </si>
  <si>
    <t>Bub2p/Bfa1p complex</t>
  </si>
  <si>
    <t>Vacuolar protein of unknown function; potential Cdc28p substrate</t>
  </si>
  <si>
    <t>HIT1</t>
  </si>
  <si>
    <t>Protein of unknown function, required for growth at high temperature</t>
  </si>
  <si>
    <t>CDC8</t>
  </si>
  <si>
    <t>Thymidylate and uridylate kinase, functions in de novo biosynthesis of pyrimidine deoxyribonucleotides; converts dTMP to dTDP and dUMP to dUTP; essential for mitotic and meiotic DNA replication; homologous to S. pombe Tmp1p</t>
  </si>
  <si>
    <t>PTK2</t>
  </si>
  <si>
    <t>Putative serine/threonine protein kinase involved in regulation of ion transport across plasma membrane; enhances spermine uptake</t>
  </si>
  <si>
    <t>CBF1</t>
  </si>
  <si>
    <t>Dual function helix-loop-helix protein; binds the motif CACRTG present at several sites including MET gene promoters and centromere DNA element I (CDEI); affects nucleosome positioning at this motif; associates with other transcription factors such as Met4p and Isw1p to mediate transcriptional activation or repression; associates with kinetochore proteins and required for efficient chromosome segregation; protein abundance increases in response to DNA replication stress</t>
  </si>
  <si>
    <t>Cbf1p/Met4p/Met28p complex</t>
  </si>
  <si>
    <t>NTA1</t>
  </si>
  <si>
    <t>Amidase, removes the amide group from N-terminal asparagine and glutamine residues to generate proteins with N-terminal aspartate and glutamate residues that are targets of ubiquitin-mediated degradation</t>
  </si>
  <si>
    <t>RPA12</t>
  </si>
  <si>
    <t>RNA polymerase I subunit A12.2; contains two zinc binding domains, and the N terminal domain is responsible for anchoring to the RNA pol I complex</t>
  </si>
  <si>
    <t>CCT5</t>
  </si>
  <si>
    <t>ARP3</t>
  </si>
  <si>
    <t>TOR1</t>
  </si>
  <si>
    <t>PIK-related protein kinase and rapamycin target; subunit of TORC1, a complex that controls growth in response to nutrients by regulating translation, transcription, ribosome biogenesis, nutrient transport and autophagy; involved in meiosis</t>
  </si>
  <si>
    <t>YAE1</t>
  </si>
  <si>
    <t>Protein of unknown function, essential for growth under standard (aerobic) conditions but not under anaerobic conditions</t>
  </si>
  <si>
    <t>RFC2</t>
  </si>
  <si>
    <t>HAM1</t>
  </si>
  <si>
    <t>Nucleoside triphosphate pyrophosphohydrolase; active against a wide range of substrates including ITP, dITP and XTP; mediates exclusion of noncanonical purines and pyrimadines from deoxyribonucleoside triphosphate pools; mutant is sensitive to the base analog 6-N-hydroxylaminopurine; protein abundance increases in response to DNA replication stress</t>
  </si>
  <si>
    <t>LIA1</t>
  </si>
  <si>
    <t>Deoxyhypusine hydroxylase; HEAT-repeat containing metalloenzyme that catalyzes hypusine formation; binds to and is required for the modification of Hyp2p (eIF5A); complements S. pombe mmd1 mutants defective in mitochondrial positioning; protein abundance increases in response to DNA replication stress</t>
  </si>
  <si>
    <t>NPA3</t>
  </si>
  <si>
    <t>Member of the conserved GPN-loop GTPase family; has a role in transport of RNA polymerase II to the nucleus; exhibits GTP-dependent binding to PolII; has ATPase activity; involved in sister chromatid cohesion; phosphorylated by the Pcl1p-Pho85p kinase complex; human homolog XAB1 interacts with human RNA polymerase II; protein abundance increases in response to DNA replication stress</t>
  </si>
  <si>
    <t>MOG1</t>
  </si>
  <si>
    <t>Conserved nuclear protein that interacts with GTP-Gsp1p, which is a Ran homolog of the Ras GTPase family, and stimulates nucleotide release, involved in nuclear protein import, nucleotide release is inhibited by Yrb1p</t>
  </si>
  <si>
    <t>HOC1</t>
  </si>
  <si>
    <t>Alpha-1,6-mannosyltransferase involved in cell wall mannan biosynthesis; subunit of a Golgi-localized complex that also contains Anp1p, Mnn9p, Mnn11p, and Mnn10p; identified as a suppressor of a cell lysis sensitive pkc1-371 allele</t>
  </si>
  <si>
    <t>CDC11</t>
  </si>
  <si>
    <t>MIR1</t>
  </si>
  <si>
    <t>Mitochondrial phosphate carrier, imports inorganic phosphate into mitochondria; functionally redundant with Pic2p but more abundant than Pic2p under normal conditions; phosphorylated</t>
  </si>
  <si>
    <t>AIM24</t>
  </si>
  <si>
    <t>Protein of unknown function; the authentic, non-tagged protein is detected in purified mitochondria in high-throughput studies; null mutant displays reduced respiratory growth and elevated frequency of mitochondrial genome loss</t>
  </si>
  <si>
    <t>EAF6</t>
  </si>
  <si>
    <t>Subunit of the NuA4 acetyltransferase complex that acetylates histone H4 and NuA3 acetyltransferase complex that acetylates histone H3</t>
  </si>
  <si>
    <t>NuA3 histone acetyltransferase complex, NuA4 histone acetyltransferase complex</t>
  </si>
  <si>
    <t>ACF4</t>
  </si>
  <si>
    <t>Protein of unknown function, computational analysis of large-scale protein-protein interaction data suggests a possible role in actin cytoskeleton organization; potential Cdc28p substrate</t>
  </si>
  <si>
    <t>CSN12</t>
  </si>
  <si>
    <t>Protein that forms a complex with Thp3p; may have a role in transcription elongation and/or mRNA splicing; identified as a COP9 signalosome component but phenotype and interactions suggest it may not be involved with the signalosome</t>
  </si>
  <si>
    <t>STE18</t>
  </si>
  <si>
    <t>G protein gamma subunit, forms a dimer with Ste4p to activate the mating signaling pathway, forms a heterotrimer with Gpa1p and Ste4p to dampen signaling; C-terminus is palmitoylated and farnesylated, which are required for normal signaling</t>
  </si>
  <si>
    <t>Cdc24p/Far1p/Gbetagamma protein complex, heterodimeric G-protein complex, heterotrimeric G-protein complex</t>
  </si>
  <si>
    <t>EMC2</t>
  </si>
  <si>
    <t>Member of a transmembrane complex required for efficient folding of proteins in the ER; null mutant displays induction of the unfolded protein response</t>
  </si>
  <si>
    <t>BIR1</t>
  </si>
  <si>
    <t>Subunit of chromosomal passenger complex (CPC; Ipl1p-Sli15p-Bir1p-Nbl1p), which regulates chromosome segregation; required for chromosome bi-orientation and for spindle assembly checkpoint activation upon reduced sister kinetochore tension</t>
  </si>
  <si>
    <t>Sli15p/Bir1p complex</t>
  </si>
  <si>
    <t>GRR1</t>
  </si>
  <si>
    <t>F-box protein component of the SCF ubiquitin-ligase complex; involved in carbon catabolite repression, glucose-dependent divalent cation transport, high-affinity glucose transport, morphogenesis, and sulfite detoxification</t>
  </si>
  <si>
    <t>nuclear ubiquitin ligase complex</t>
  </si>
  <si>
    <t>JSN1</t>
  </si>
  <si>
    <t>Member of the Puf family of RNA-binding proteins, interacts with mRNAs encoding membrane-associated proteins; involved in localizing the Arp2/3 complex to mitochondria; overexpression causes increased sensitivity to benomyl</t>
  </si>
  <si>
    <t>FIP1</t>
  </si>
  <si>
    <t>Subunit of cleavage polyadenylation factor (CPF), interacts directly with poly(A) polymerase (Pap1p) to regulate its activity; bridging factor that links Pap1p and the CPF complex via Yth1p</t>
  </si>
  <si>
    <t>RPL43B</t>
  </si>
  <si>
    <t>Ribosomal 60S subunit protein L43B; homologous to mammalian ribosomal protein L37A, no bacterial homolog; RPL43B has a paralog, RPL43A, that arose from the whole genome duplication; protein abundance increases in response to DNA replication stress</t>
  </si>
  <si>
    <t>Putative xylose and arabinose reductase; member of the aldo-keto reductase (AKR) family; GFP-fusion protein is induced in response to the DNA-damaging agent MMS</t>
  </si>
  <si>
    <t>YUH1</t>
  </si>
  <si>
    <t>Ubiquitin C-terminal hydrolase that cleaves ubiquitin-protein fusions to generate monomeric ubiquitin; hydrolyzes the peptide bond at the C-terminus of ubiquitin; also the major processing enzyme for the ubiquitin-like protein Rub1p</t>
  </si>
  <si>
    <t>RSM26</t>
  </si>
  <si>
    <t>URA8</t>
  </si>
  <si>
    <t>Minor CTP synthase isozyme (see also URA7); catalyzes the ATP-dependent transfer of the amide nitrogen from glutamine to UTP, forming CTP, the final step in de novo biosynthesis of pyrimidines; involved in phospholipid biosynthesis; URA8 has a paralog, URA7, that arose from the whole genome duplication</t>
  </si>
  <si>
    <t>SOD1</t>
  </si>
  <si>
    <t>Cytosolic copper-zinc superoxide dismutase; some mutations are analogous to those that cause ALS (amyotrophic lateral sclerosis) in humans; protein abundance increases in response to DNA replication stress</t>
  </si>
  <si>
    <t>Sod1p/Ccs1p complex</t>
  </si>
  <si>
    <t>ADO1</t>
  </si>
  <si>
    <t>Adenosine kinase, required for the utilization of S-adenosylmethionine (AdoMet); may be involved in recycling adenosine produced through the methyl cycle</t>
  </si>
  <si>
    <t>CPA2</t>
  </si>
  <si>
    <t>Large subunit of carbamoyl phosphate synthetase, which catalyzes a step in the synthesis of citrulline, an arginine precursor</t>
  </si>
  <si>
    <t>carbamoyl-phosphate synthase complex</t>
  </si>
  <si>
    <t>NNF1</t>
  </si>
  <si>
    <t>Essential component of the MIND kinetochore complex (Mtw1p Including Nnf1p-Nsl1p-Dsn1p) which joins kinetochore subunits contacting DNA to those contacting microtubules; required for accurate chromosome segregation</t>
  </si>
  <si>
    <t>RSM7</t>
  </si>
  <si>
    <t>Mitochondrial ribosomal protein of the small subunit, has similarity to E. coli S7 ribosomal protein</t>
  </si>
  <si>
    <t>STE24</t>
  </si>
  <si>
    <t>Highly conserved zinc metalloprotease that functions in two steps of a-factor maturation, C-terminal CAAX proteolysis and the first step of N-terminal proteolytic processing; contains multiple transmembrane spans</t>
  </si>
  <si>
    <t>JHD2</t>
  </si>
  <si>
    <t>JmjC domain family histone demethylase specific for H3-K4 (histone H3 Lys4); removes methyl groups specifically added by Set1p methyltransferase; protein levels regulated by Not4p (E3 ubiquitin ligase) polyubiquitin-mediated degradation</t>
  </si>
  <si>
    <t>ATP2</t>
  </si>
  <si>
    <t>Beta subunit of the F1 sector of mitochondrial F1F0 ATP synthase, which is a large, evolutionarily conserved enzyme complex required for ATP synthesis; phosphorylated</t>
  </si>
  <si>
    <t>IBA57</t>
  </si>
  <si>
    <t>Mitochondrial matrix protein involved in the incorporation of iron-sulfur clusters into mitochondrial aconitase-type proteins; activates the radical-SAM family members Bio2p and Lip5p; interacts with Ccr4p in the two-hybrid system</t>
  </si>
  <si>
    <t>RPS5</t>
  </si>
  <si>
    <t>Protein component of the small (40S) ribosomal subunit; least basic of non-acidic ribosomal proteins; phosphorylated in vivo; essential for viability; homologous to mammalian ribosomal protein S5 and bacterial S7</t>
  </si>
  <si>
    <t>ENT3</t>
  </si>
  <si>
    <t>Protein containing an N-terminal epsin-like domain involved in clathrin recruitment and traffic between the Golgi and endosomes; associates with the clathrin adaptor Gga2p</t>
  </si>
  <si>
    <t>Putative protein of unknown function; predicted S-adenosylmethionine-dependent methyltransferase of the seven beta-strand family; green fluorescent protein (GFP)-fusion protein localizes to the cytoplasm</t>
  </si>
  <si>
    <t>STR2</t>
  </si>
  <si>
    <t>Cystathionine gamma-synthase, converts cysteine into cystathionine</t>
  </si>
  <si>
    <t>MNS1</t>
  </si>
  <si>
    <t>Alpha-1,2-mannosidase involved in ER-associated protein degradation (ERAD); catalyzes the removal of one mannose residue from a glycosylated protein, converting the modification from Man9GlcNAc to Man8GlcNAc; catalyzes the last step in glycoprotein maturation in the ER and is critical for ER protein degradation</t>
  </si>
  <si>
    <t>NMD5</t>
  </si>
  <si>
    <t>Karyopherin, a carrier protein involved in nuclear import of proteins; importin beta homolog</t>
  </si>
  <si>
    <t>XPT1</t>
  </si>
  <si>
    <t>Xanthine-guanine phosphoribosyl transferase, required for xanthine utilization and for optimal utilization of guanine</t>
  </si>
  <si>
    <t>SGM1</t>
  </si>
  <si>
    <t>Protein of unknown function, required for wild-type growth rate on galactose and mannose; localizes to COPI coated vesicles and the Golgi apparatus</t>
  </si>
  <si>
    <t>TIM8</t>
  </si>
  <si>
    <t>Mitochondrial intermembrane space protein, forms a complex with Tim13p that delivers a subset of hydrophobic proteins to the TIM22 complex for inner membrane insertion; homolog of human TIMM8A, implicated in Mohr-Tranebjaerg syndrome</t>
  </si>
  <si>
    <t>ECM17</t>
  </si>
  <si>
    <t>Sulfite reductase beta subunit, involved in amino acid biosynthesis, transcription repressed by methionine</t>
  </si>
  <si>
    <t>IML1</t>
  </si>
  <si>
    <t>Subunit of both the SEA (Seh1-associated) and Iml1p complexes; SEA complex is a coatomer-related complex that associates dynamically with the vacuole; Iml1p complex (Iml1p-Npr2p-Npr3p) is required for non-nitrogen-starvation (NNS)-induced autophagy; localized to either pre-autophagosomal structures (PAS) or non-PAS structures during NNS-induced autophagy; has an N-terminal CDC48-like domain (RANS) required for NNS-induced autophagy and a C-terminal DEP domain</t>
  </si>
  <si>
    <t>HOM6</t>
  </si>
  <si>
    <t>Homoserine dehydrogenase (L-homoserine:NADP oxidoreductase), dimeric enzyme that catalyzes the third step in the common pathway for methionine and threonine biosynthesis; enzyme has nucleotide-binding, dimerization and catalytic regions</t>
  </si>
  <si>
    <t>HIR3</t>
  </si>
  <si>
    <t>Subunit of the HIR complex; a nucleosome assembly complex involved in regulation of histone gene transcription; involved in position-dependent gene silencing and nucleosome reassembly; ortholog of human CABIN1 protein</t>
  </si>
  <si>
    <t>Essential protein of unknown function</t>
  </si>
  <si>
    <t>Putative protein of unknown function; GST fusion protein is a Dbf2-Mob1 phosphoylation target in a proteome chip analysis; synthetic lethal with PH085 deletion; plays a role in restricting Ty1 transposition</t>
  </si>
  <si>
    <t>PMT4</t>
  </si>
  <si>
    <t>Protein O-mannosyltransferase, transfers mannose residues from dolichyl phosphate-D-mannose to protein serine/threonine residues; appears to form homodimers in vivo and does not complex with other Pmt proteins; target for new antifungals</t>
  </si>
  <si>
    <t>MGM101</t>
  </si>
  <si>
    <t>Protein with a role in mitochondrial DNA recombinational repair; binds to and catalyzes the annealing of single-stranded mtDNA; oligomerizes to form rings and filaments; related to Rad52-type recombination proteins, with limited overall similarity but sharing conserved functionally important residues; component of the mitochondrial nucleoid, required for the repair of oxidative mtDNA damage</t>
  </si>
  <si>
    <t>RPS4A</t>
  </si>
  <si>
    <t>Protein component of the small (40S) ribosomal subunit; mutation affects 20S pre-rRNA processing; homologous to mammalian ribosomal protein S4, no bacterial homolog; RPS4A has a paralog, RPS4B, that arose from the whole genome duplication</t>
  </si>
  <si>
    <t>BAT2</t>
  </si>
  <si>
    <t>Cytosolic branched-chain amino acid (BCAA) aminotransferase, preferentially involved in BCAA catabolism; homolog of murine ECA39; highly expressed during stationary phase and repressed during logarithmic phase</t>
  </si>
  <si>
    <t>MET14</t>
  </si>
  <si>
    <t>Adenylylsulfate kinase, required for sulfate assimilation and involved in methionine metabolism</t>
  </si>
  <si>
    <t>DID4</t>
  </si>
  <si>
    <t>Class E Vps protein of the ESCRT-III complex, required for sorting of integral membrane proteins into lumenal vesicles of multivesicular bodies, and for delivery of newly synthesized vacuolar enzymes to the vacuole, involved in endocytosis</t>
  </si>
  <si>
    <t>ESCRT III complex</t>
  </si>
  <si>
    <t>MRP17</t>
  </si>
  <si>
    <t>Mitochondrial ribosomal protein of the small subunit; MRP17 exhibits genetic interactions with PET122, encoding a COX3-specific translational activator</t>
  </si>
  <si>
    <t>BYE1</t>
  </si>
  <si>
    <t>Negative regulator of transcription elongation, contains a TFIIS-like domain and a PHD finger, multicopy suppressor of temperature-sensitive ess1 mutations, probably binds RNA polymerase II large subunit</t>
  </si>
  <si>
    <t>RPL14A</t>
  </si>
  <si>
    <t>Ribosomal 60S subunit protein L14A; N-terminally acetylated; homologous to mammalian ribosomal protein L14, no bacterial homolog; RPL14A has a paralog, RPL14B, that arose from the whole genome duplication</t>
  </si>
  <si>
    <t>CAP1</t>
  </si>
  <si>
    <t>Alpha subunit of the capping protein heterodimer (Cap1p and Cap2p); capping protein (CP) binds to the barbed ends of actin filaments preventing further polymerization; localized predominantly to cortical actin patches; protein abundance increases in response to DNA replication stress</t>
  </si>
  <si>
    <t>LAC1</t>
  </si>
  <si>
    <t>Ceramide synthase component, involved in synthesis of ceramide from C26(acyl)-coenzyme A and dihydrosphingosine or phytosphingosine, functionally equivalent to Lag1p</t>
  </si>
  <si>
    <t>MRT4</t>
  </si>
  <si>
    <t>Protein involved in mRNA turnover and ribosome assembly, localizes to the nucleolus</t>
  </si>
  <si>
    <t>UFD4</t>
  </si>
  <si>
    <t>Ubiquitin-protein ligase (E3) that interacts with Rpt4p and Rpt6p, two subunits of the 19S particle of the 26S proteasome; cytoplasmic E3 involved in the degradation of ubiquitin fusion proteins</t>
  </si>
  <si>
    <t>CCE1</t>
  </si>
  <si>
    <t>Mitochondrial cruciform cutting endonuclease, cleaves Holliday junctions formed during recombination of mitochondrial DNA</t>
  </si>
  <si>
    <t>PRP40</t>
  </si>
  <si>
    <t>U1 snRNP protein involved in splicing, interacts with the branchpoint-binding protein during the formation of the second commitment complex</t>
  </si>
  <si>
    <t>ARC19</t>
  </si>
  <si>
    <t>URB1</t>
  </si>
  <si>
    <t>Nucleolar protein required for the normal accumulation of 25S and 5.8S rRNAs, associated with the 27SA2 pre-ribosomal particle; proposed to be involved in the biogenesis of the 60S ribosomal subunit</t>
  </si>
  <si>
    <t>PUT3</t>
  </si>
  <si>
    <t>Transcriptional activator of proline utilization genes, constitutively binds PUT1 and PUT2 promoter sequences as a dimer and undergoes a conformational change to form the active state; differentially phosphorylated in the presence of different nitrogen sources; has a Zn(2)-Cys(6) binuclear cluster domain</t>
  </si>
  <si>
    <t>ATP7</t>
  </si>
  <si>
    <t>Subunit d of the stator stalk of mitochondrial F1F0 ATP synthase, which is a large, evolutionarily conserved enzyme complex required for ATP synthesis</t>
  </si>
  <si>
    <t>HCS1</t>
  </si>
  <si>
    <t>Hexameric DNA polymerase alpha-associated DNA helicase A involved in lagging strand DNA synthesis; contains single-stranded DNA stimulated ATPase and dATPase activities; replication protein A stimulates helicase and ATPase activities</t>
  </si>
  <si>
    <t>SWD2</t>
  </si>
  <si>
    <t>Subunit of the COMPASS (Set1C) complex, which methylates histone H3 on lys 4 and is involved in telomeric silencing; subunit of CPF (cleavage and polyadenylation factor), a complex involved in RNAP II transcription termination</t>
  </si>
  <si>
    <t>mRNA cleavage and polyadenylation specificity factor complex, COMPASS complex</t>
  </si>
  <si>
    <t>RAM2</t>
  </si>
  <si>
    <t>Alpha subunit of both the farnesyltransferase and type I geranylgeranyltransferase that catalyze prenylation of proteins containing a CAAX consensus motif; essential protein required for membrane localization of Ras proteins and a-factor</t>
  </si>
  <si>
    <t>CAAX-protein geranylgeranyltransferase complex, protein farnesyltransferase complex</t>
  </si>
  <si>
    <t>SPT23</t>
  </si>
  <si>
    <t>ER membrane protein involved in regulation of OLE1 transcription, acts with homolog Mga2p; inactive ER form dimerizes and one subunit is then activated by ubiquitin/proteasome-dependent processing followed by nuclear targeting</t>
  </si>
  <si>
    <t>MAK11</t>
  </si>
  <si>
    <t>Protein involved in an early, nucleolar step of 60S ribosomal subunit biogenesis; essential for cell growth and replication of killer M1 dsRNA virus; contains four beta-transducin repeats</t>
  </si>
  <si>
    <t>CDC16</t>
  </si>
  <si>
    <t>Subunit of the anaphase-promoting complex/cyclosome (APC/C), which is a ubiquitin-protein ligase required for degradation of anaphase inhibitors, including mitotic cyclins, during the metaphase/anaphase transition; required for sporulation</t>
  </si>
  <si>
    <t>Putative protein of unknown function, predicted by computational methods to be involved in mRNA degradation; green fluorescent protein (GFP)-fusion protein localizes to the cytoplasm</t>
  </si>
  <si>
    <t>URA6</t>
  </si>
  <si>
    <t>Uridylate kinase, catalyzes the seventh enzymatic step in the de novo biosynthesis of pyrimidines, converting uridine monophosphate (UMP) into uridine-5'-diphosphate (UDP)</t>
  </si>
  <si>
    <t>PAN3</t>
  </si>
  <si>
    <t>TFA1</t>
  </si>
  <si>
    <t>TFIIE large subunit, involved in recruitment of RNA polymerase II to the promoter, activation of TFIIH, and promoter opening</t>
  </si>
  <si>
    <t>transcription factor TFIIE complex</t>
  </si>
  <si>
    <t>MAE1</t>
  </si>
  <si>
    <t>Mitochondrial malic enzyme, catalyzes the oxidative decarboxylation of malate to pyruvate, which is a key intermediate in sugar metabolism and a precursor for synthesis of several amino acids</t>
  </si>
  <si>
    <t>IXR1</t>
  </si>
  <si>
    <t>Protein that binds DNA containing intrastrand cross-links formed by cisplatin, contains two HMG (high mobility group box) domains, which confer the ability to bend cisplatin-modified DNA; mediates aerobic transcriptional repression of COX5b</t>
  </si>
  <si>
    <t>Putative protein of unknown function; similar to uncharacterized proteins from other fungi</t>
  </si>
  <si>
    <t>UGP1</t>
  </si>
  <si>
    <t>UDP-glucose pyrophosphorylase (UGPase); catalyses the reversible formation of UDP-Glc from glucose 1-phosphate and UTP, involved in a wide variety of metabolic pathways, expression modulated by Pho85p through Pho4p; UGP1 has a paralog, YHL012W, that arose from the whole genome duplication</t>
  </si>
  <si>
    <t>RGT1</t>
  </si>
  <si>
    <t>Glucose-responsive transcription factor; regulates expression of several glucose transporter (HXT) genes in response to glucose; binds to promoters and acts both as a transcriptional activator and repressor; RGT1 has a paralog, EDS1, that arose from the whole genome duplication</t>
  </si>
  <si>
    <t>PTM1</t>
  </si>
  <si>
    <t>Protein of unknown function, copurifies with late Golgi vesicles containing the v-SNARE Tlg2p</t>
  </si>
  <si>
    <t>NFU1</t>
  </si>
  <si>
    <t>Protein involved in iron metabolism in mitochondria; similar to NifU, which is a protein required for the maturation of the Fe/S clusters of nitrogenase in nitrogen-fixing bacteria</t>
  </si>
  <si>
    <t>VPS24</t>
  </si>
  <si>
    <t>One of four subunits of the endosomal sorting complex required for transport III (ESCRT-III); forms an ESCRT-III subcomplex with Did4p; involved in the sorting of transmembrane proteins into the multivesicular body (MVB) pathway</t>
  </si>
  <si>
    <t>SPC42</t>
  </si>
  <si>
    <t>Central plaque component of spindle pole body (SPB); involved in SPB duplication, may facilitate attachment of the SPB to the nuclear membrane</t>
  </si>
  <si>
    <t>PHD1</t>
  </si>
  <si>
    <t>Transcriptional activator that enhances pseudohyphal growth; physically interacts with the Tup1-Cyc8 complex and recruits Tup1p to its targets; regulates expression of FLO11, an adhesin required for pseudohyphal filament formation; similar to StuA, an A. nidulans developmental regulator; potential Cdc28p substrate; PHD1 has a paralog, SOK2, that arose from the whole genome duplication</t>
  </si>
  <si>
    <t>PRI2</t>
  </si>
  <si>
    <t>Putative protein of unknown function, predicted to be palmitoylated; green fluorescent protein (GFP)-fusion protein localizes to the cytoplasm</t>
  </si>
  <si>
    <t>ASK1</t>
  </si>
  <si>
    <t>Essential subunit of the Dam1 complex (aka DASH complex); couples kinetochores to the force produced by MT depolymerization thereby aiding in chromosome segregation; phosphorylated during the cell cycle by cyclin-dependent kinases; protein abundance increases in response to DNA replication stress</t>
  </si>
  <si>
    <t>MDM35</t>
  </si>
  <si>
    <t>Mitochondrial intermembrane space protein; mutation affects mitochondrial distribution and morphology; contains twin cysteine-x9-cysteine motifs; protein abundance increases in response to DNA replication stress</t>
  </si>
  <si>
    <t>DEF1</t>
  </si>
  <si>
    <t>RNAPII degradation factor, forms a complex with Rad26p in chromatin, enables ubiquitination and proteolysis of RNAPII present in an elongation complex; mutant is deficient in Zip1p loading onto chromosomes during meiosis</t>
  </si>
  <si>
    <t>TMA19</t>
  </si>
  <si>
    <t>Protein that associates with ribosomes; homolog of translationally controlled tumor protein; green fluorescent protein (GFP)-fusion protein localizes to the cytoplasm and relocates to the mitochondrial outer surface upon oxidative stress</t>
  </si>
  <si>
    <t>NUP120</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</si>
  <si>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NUP160</t>
  </si>
  <si>
    <t>TOA2</t>
  </si>
  <si>
    <t>TFIIA small subunit; involved in transcriptional activation, acts as antirepressor or as coactivator; homologous to smallest subunit of human and Drosophila TFIIA; protein abundance increases in response to DNA replication stress</t>
  </si>
  <si>
    <t>transcription factor TFIIA complex</t>
  </si>
  <si>
    <t>MPE1</t>
  </si>
  <si>
    <t>Essential conserved subunit of CPF (cleavage and polyadenylation factor), plays a role in 3' end formation of mRNA via the specific cleavage and polyadenylation of pre-mRNA, contains a putative RNA-binding zinc knuckle motif</t>
  </si>
  <si>
    <t>FBA1</t>
  </si>
  <si>
    <t>Fructose 1,6-bisphosphate aldolase, required for glycolysis and gluconeogenesis; catalyzes conversion of fructose 1,6 bisphosphate to glyceraldehyde-3-P and dihydroxyacetone-P; locates to mitochondrial outer surface upon oxidative stress</t>
  </si>
  <si>
    <t>Putative protein of unknown function; likely member of BLOC complex involved in endosomal cargo sorting; green fluorescent protein (GFP)-fusion protein localizes to the endosome</t>
  </si>
  <si>
    <t>MSN4</t>
  </si>
  <si>
    <t>Transcriptional activator; activated in stress conditions, which results in translocation from the cytoplasm to the nucleus; binds DNA at stress response elements of responsive genes, inducing gene expression; MSN4 has a paralog, MSN2, that arose from the whole genome duplication</t>
  </si>
  <si>
    <t>Putative protein of unknown function; green fluorescent protein (GFP)-fusion protein localizes to the Golgi</t>
  </si>
  <si>
    <t>MNR2</t>
  </si>
  <si>
    <t>Vacuolar membrane protein required for magnesium homeostasis; putative magnesium transporter; has similarity to Alr1p and Alr2p, which mediate influx of Mg2+ and other divalent cations</t>
  </si>
  <si>
    <t>YET1</t>
  </si>
  <si>
    <t>Endoplasmic reticulum transmembrane protein; may interact with ribosomes, based on co-purification experiments; homolog of human BAP31 protein</t>
  </si>
  <si>
    <t>YNK1</t>
  </si>
  <si>
    <t>Nucleoside diphosphate kinase; catalyzes the transfer of gamma phosphates from nucleoside triphosphates, usually ATP, to nucleoside diphosphates by a mechanism that involves formation of an autophosphorylated enzyme intermediate; protein abundance increases in response to DNA replication stress</t>
  </si>
  <si>
    <t>NUP100</t>
  </si>
  <si>
    <t>FG-nucleoporin component of central core of the nuclear pore complex (NPC); contributes directly to nucleocytoplasmic transport and maintenance of the NPC permeability barrier and is involved in gene tethering at the nuclear periphery; homologous to Nup116p</t>
  </si>
  <si>
    <t>Methionine-R-sulfoxide reductase, reduces the R enantiomer of free Met-SO, in contrast to Ycl033Cp which reduces Met-R-SO in a peptide linkage; has a role in protection against oxidative stress</t>
  </si>
  <si>
    <t>STB6</t>
  </si>
  <si>
    <t>Protein that binds Sin3p in a two-hybrid assay</t>
  </si>
  <si>
    <t>LHS1</t>
  </si>
  <si>
    <t>Molecular chaperone of the endoplasmic reticulum lumen, involved in polypeptide translocation and folding; nucleotide exchange factor for the ER lumenal Hsp70 chaperone Kar2p; regulated by the unfolded protein response pathway</t>
  </si>
  <si>
    <t>MUD2</t>
  </si>
  <si>
    <t>Protein involved in early pre-mRNA splicing; component of the pre-mRNA-U1 snRNP complex, the commitment complex; interacts with Msl5p/BBP splicing factor and Sub2p; similar to metazoan splicing factor U2AF65</t>
  </si>
  <si>
    <t>commitment complex</t>
  </si>
  <si>
    <t>Putative protein of unknown function; green fluorescent protein (GFP)-fusion protein localizes to the cytoplasm; proposed to be involved in resistance to streptozotocin and camptothecin</t>
  </si>
  <si>
    <t>Putative protein of unknown function; green fluorescent protein (GFP)-fusion protein localizes to the vacuole</t>
  </si>
  <si>
    <t>DHR2</t>
  </si>
  <si>
    <t>Predominantly nucleolar DEAH-box ATP-dependent RNA helicase, required for 18S rRNA synthesis</t>
  </si>
  <si>
    <t>SMY1</t>
  </si>
  <si>
    <t>Protein that interacts with Myo2p, proposed to be involved in exocytosis; N-terminal domain is related to the motor domain of kinesins</t>
  </si>
  <si>
    <t>VMA5</t>
  </si>
  <si>
    <t>Subunit C of the eight-subunit V1 peripheral membrane domain of vacuolar H+-ATPase (V-ATPase), an electrogenic proton pump found throughout the endomembrane system; required for the V1 domain to assemble onto the vacuolar membrane</t>
  </si>
  <si>
    <t>TEF4</t>
  </si>
  <si>
    <t>Gamma subunit of translational elongation factor eEF1B, stimulates the binding of aminoacyl-tRNA (AA-tRNA) to ribosomes by releasing eEF1A (Tef1p/Tef2p) from the ribosomal complex</t>
  </si>
  <si>
    <t>RRP14</t>
  </si>
  <si>
    <t>Essential protein, constituent of 66S pre-ribosomal particles; interacts with proteins involved in ribosomal biogenesis and cell polarity; member of the SURF-6 family</t>
  </si>
  <si>
    <t>MDH1</t>
  </si>
  <si>
    <t>Mitochondrial malate dehydrogenase, catalyzes interconversion of malate and oxaloacetate; involved in the tricarboxylic acid (TCA) cycle; phosphorylated</t>
  </si>
  <si>
    <t>CYT2</t>
  </si>
  <si>
    <t>Cytochrome c1 heme lyase, involved in maturation of cytochrome c1, which is a subunit of the mitochondrial ubiquinol-cytochrome-c reductase; links heme covalently to apocytochrome c1</t>
  </si>
  <si>
    <t>CAB3</t>
  </si>
  <si>
    <t>Subunit of a phosphopantothenoylcysteine decarboxylase (PPCDC; Cab3p, Sis2p, Vhs3p) complex, which catalyzes the third step of coenzyme A biosynthesis; null mutant lethality is complemented by E. coli coaBC</t>
  </si>
  <si>
    <t>CUE2</t>
  </si>
  <si>
    <t>Protein of unknown function; has two CUE domains that bind ubiquitin, which may facilitate intramolecular monoubiquitination</t>
  </si>
  <si>
    <t>BUD2</t>
  </si>
  <si>
    <t>GTPase activating factor for Rsr1p/Bud1p required for both axial and bipolar budding patterns; mutants exhibit random budding in all cell types</t>
  </si>
  <si>
    <t>YJU3</t>
  </si>
  <si>
    <t>Monoglyceride lipase (MGL), functional ortholog of mammalian MGL, localizes to lipid particles and membranes, also member of the eukaryotic serine hydrolase family</t>
  </si>
  <si>
    <t>YJU2</t>
  </si>
  <si>
    <t>Essential protein required for pre-mRNA splicing; associates transiently with the spliceosomal NTC ("nineteen complex") and acts after Prp2p to promote the first catalytic reaction of splicing</t>
  </si>
  <si>
    <t>CWP1</t>
  </si>
  <si>
    <t>Cell wall mannoprotein that localizes specifically to birth scars of daughter cells, linked to a beta-1,3- and beta-1,6-glucan heteropolymer through a phosphodiester bond; required for propionic acid resistance</t>
  </si>
  <si>
    <t>MTC2</t>
  </si>
  <si>
    <t>Protein of unknown function; mtc2 is synthetically sick with cdc13-1</t>
  </si>
  <si>
    <t>UTP11</t>
  </si>
  <si>
    <t>Putative protein of unknown function with similarity to a human minor histocompatibility antigen and signal peptide peptidases; YKL100C is not an essential gene</t>
  </si>
  <si>
    <t>HSL1</t>
  </si>
  <si>
    <t>Nim1p-related protein kinase that regulates the morphogenesis and septin checkpoints; associates with the assembled septin filament; required along with Hsl7p for bud neck recruitment, phosphorylation, and degradation of Swe1p</t>
  </si>
  <si>
    <t>LAP4</t>
  </si>
  <si>
    <t>Vacuolar aminopeptidase yscI; zinc metalloproteinase that belongs to the peptidase family M18; often used as a marker protein in studies of autophagy and cytosol to vacuole targeting (CVT) pathway; protein abundance increases in response to DNA replication stress</t>
  </si>
  <si>
    <t>GFA1</t>
  </si>
  <si>
    <t>Glutamine-fructose-6-phosphate amidotransferase; catalyzes the formation of glucosamine-6-P and glutamate from fructose-6-P and glutamine in the first step of chitin biosynthesis; GFA1 has a paralogous region, comprising ORFs YMR084W-YMR085W, that arose from the whole genome duplication</t>
  </si>
  <si>
    <t>Eisosome component and paralog of Seg1p; likely plays only minor role in eisosome assembly; shown to interact with Seg1p; similar to A. gossypii SEG gene which is important for stabilizing eisosomes</t>
  </si>
  <si>
    <t>AAT1</t>
  </si>
  <si>
    <t>Mitochondrial aspartate aminotransferase, catalyzes the conversion of oxaloacetate to aspartate in aspartate and asparagine biosynthesis</t>
  </si>
  <si>
    <t>SLD2</t>
  </si>
  <si>
    <t>Single-stranded DNA origin-binding and annealing protein; required for the initiation of DNA replication; phosphorylated in S phase by cyclin-dependent kinases (Cdks), promoting origin binding, DNA replication and Dpb11p complex formation; component of the preloading complex; unphosphorylated or CDK-phosphorylated Sld2p binds to the MCM2-7 complex;required for the S phase checkpoint</t>
  </si>
  <si>
    <t>KTI12</t>
  </si>
  <si>
    <t>Protein that plays a role, with Elongator complex, in modification of wobble nucleosides in tRNA; involved in sensitivity to G1 arrest induced by zymocin; interacts with chromatin throughout the genome; also interacts with Cdc19p</t>
  </si>
  <si>
    <t>ABF1</t>
  </si>
  <si>
    <t>DNA binding protein with possible chromatin-reorganizing activity involved in transcriptional activation, gene silencing, and DNA replication and repair</t>
  </si>
  <si>
    <t>nucleotide-excision repair factor 4 complex</t>
  </si>
  <si>
    <t>RAD27</t>
  </si>
  <si>
    <t>5' to 3' exonuclease, 5' flap endonuclease, required for Okazaki fragment processing and maturation as well as for long-patch base-excision repair; member of the S. pombe RAD2/FEN1 family</t>
  </si>
  <si>
    <t>APN1</t>
  </si>
  <si>
    <t>Major apurinic/apyrimidinic endonuclease, 3'-repair diesterase involved in repair of DNA damage by oxidation and alkylating agents; also functions as a 3'-5' exonuclease to repair 7,8-dihydro-8-oxodeoxyguanosine</t>
  </si>
  <si>
    <t>PRR1</t>
  </si>
  <si>
    <t>Serine/threonine protein kinase that inhibits pheromone induced signalling downstream of MAPK, possibly at the level of the Ste12p transcription factor</t>
  </si>
  <si>
    <t>SBA1</t>
  </si>
  <si>
    <t>Co-chaperone that binds to and regulates Hsp90 family chaperones; important for pp60v-src activity in yeast; homologous to the mammalian p23 proteins, and like p23 can regulate telomerase activity; protein abundance increases in response to DNA replication stress</t>
  </si>
  <si>
    <t>VPH2</t>
  </si>
  <si>
    <t>Integral membrane protein required for vacuolar H+-ATPase (V-ATPase) function, although not an actual component of the V-ATPase complex; functions in the assembly of the V-ATPase; localized to the endoplasmic reticulum (ER)</t>
  </si>
  <si>
    <t>OAC1</t>
  </si>
  <si>
    <t>Mitochondrial inner membrane transporter, transports oxaloacetate, sulfate, thiosulfate, and isopropylmalate; member of the mitochondrial carrier family</t>
  </si>
  <si>
    <t>DGR2</t>
  </si>
  <si>
    <t>Protein of unknown function; null mutant is resistant to 2-deoxy-D-glucose and displays abnormally elongated buds</t>
  </si>
  <si>
    <t>SRP21</t>
  </si>
  <si>
    <t>Subunit of the signal recognition particle (SRP), which functions in protein targeting to the endoplasmic reticulum membrane; not found in mammalian SRP; forms a pre-SRP structure in the nucleolus that is translocated to the cytoplasm</t>
  </si>
  <si>
    <t>SSH4</t>
  </si>
  <si>
    <t>Specificity factor required for Rsp5p-dependent ubiquitination and sorting of cargo proteins at the multivesicular body; identified as a high-copy suppressor of a SHR3 deletion, increasing steady-state levels of amino acid permeases</t>
  </si>
  <si>
    <t>YPK1</t>
  </si>
  <si>
    <t>Serine/threonine protein kinase; phosphorylates and downregulates flippase activator Fpk1p; also inactivates Orm1p and Orm2p (inhibitors of serine:palmitoyl-coenzyme A transferase) by phosphorylation in response to compromised sphingolipid synthesis; mutations affect receptor-mediated endocytosis and sphingolipid-mediated and cell integrity signaling pathways; homolog of mammalian kinase SGK</t>
  </si>
  <si>
    <t>PGM1</t>
  </si>
  <si>
    <t>Phosphoglucomutase, minor isoform; catalyzes the conversion from glucose-1-phosphate to glucose-6-phosphate, which is a key step in hexose metabolism</t>
  </si>
  <si>
    <t>PMU1</t>
  </si>
  <si>
    <t>Putative phosphomutase, contains a region homologous to the active site of phosphomutases; overexpression suppresses the histidine auxotrophy of an ade3 ade16 ade17 triple mutant and the temperature sensitivity of a tps2 mutant</t>
  </si>
  <si>
    <t>MYO3</t>
  </si>
  <si>
    <t>One of two type I myosins; localizes to actin cortical patches; deletion of MYO3 has little effect on growth, but myo3 myo5 double deletion causes severe defects in growth and actin cytoskeleton organization</t>
  </si>
  <si>
    <t>SHE2</t>
  </si>
  <si>
    <t>RNA-binding protein that binds specific mRNAs and interacts with She3p; part of the mRNA localization machinery that restricts accumulation of certain proteins to the bud</t>
  </si>
  <si>
    <t>OCT1</t>
  </si>
  <si>
    <t>Mitochondrial intermediate peptidase, cleaves destabilizing N-terminal residues of a subset of proteins upon import, after their cleavage by mitochondrial processing peptidase (Mas1p-Mas2p); may contribute to mitochondrial iron homeostasis</t>
  </si>
  <si>
    <t>APL2</t>
  </si>
  <si>
    <t>Beta-adaptin subunit of the clathrin-associated protein (AP-1) complex; binds clathrin; involved in clathrin-dependent Golgi protein sorting; protein abundance increases in response to DNA replication stress</t>
  </si>
  <si>
    <t>CMC1</t>
  </si>
  <si>
    <t>Evolutionarily conserved copper-binding protein of the mitochondrial intermembrane space, may be involved in delivering copper from the matrix to the cytochrome c oxidase complex; contains a twin CX9C motif</t>
  </si>
  <si>
    <t>MRPL31</t>
  </si>
  <si>
    <t>CTK1</t>
  </si>
  <si>
    <t>Catalytic (alpha) subunit of C-terminal domain kinase I (CTDK-I); phosphorylates both RNA pol II subunit Rpo21p to affect transcription and pre-mRNA 3' end processing, and ribosomal protein Rps2p to increase translational fidelity; similar to the Drosophila dCDK12 and human CDK12 and probably CDK13</t>
  </si>
  <si>
    <t>TGL1</t>
  </si>
  <si>
    <t>Steryl ester hydrolase, one of three gene products (Yeh1p, Yeh2p, Tgl1p) responsible for steryl ester hydrolase activity and involved in sterol homeostasis; localized to lipid particle membranes</t>
  </si>
  <si>
    <t>SDH3</t>
  </si>
  <si>
    <t>Subunit of both succinate dehydrogenase and of TIM22 translocase; functions as the cytochrome b subunit of succinate dehydrogenase, which couples the oxidation of succinate to the transfer of electrons to ubiquinone as part of the TCA cycle and the mitochondrial respiratory chain; also required for mitochondrial inner membrane protein import as part of the TIM22 complex</t>
  </si>
  <si>
    <t>MRP8</t>
  </si>
  <si>
    <t>Protein of unknown function; undergoes sumoylation; transcription induced under cell wall stress; protein levels are reduced under anaerobic conditions; protein abundance increases in response to DNA replication stress; originally thought to be a mitochondrial ribosomal protein based on sequence analysis</t>
  </si>
  <si>
    <t>LTV1</t>
  </si>
  <si>
    <t>Component of the GSE complex, which is required for proper sorting of amino acid permease Gap1p; required for ribosomal small subunit export from nucleus; required for growth at low temperature</t>
  </si>
  <si>
    <t>GSE Complex</t>
  </si>
  <si>
    <t>RPC25</t>
  </si>
  <si>
    <t>RNA polymerase III subunit C25, required for transcription initiation; forms a heterodimer with Rpc17p; paralog of Rpb7p</t>
  </si>
  <si>
    <t>RPT1</t>
  </si>
  <si>
    <t>One of six ATPases of the 19S regulatory particle of the 26S proteasome involved in the degradation of ubiquitinated substrates; required for optimal CDC20 transcription; interacts with Rpn12p and Ubr1p; mutant has aneuploidy tolerance</t>
  </si>
  <si>
    <t>AVT3</t>
  </si>
  <si>
    <t>Vacuolar transporter, exports large neutral amino acids from the vacuole; member of a family of seven S. cerevisiae genes (AVT1-7) related to vesicular GABA-glycine transporters</t>
  </si>
  <si>
    <t>SDH1</t>
  </si>
  <si>
    <t>Flavoprotein subunit of succinate dehydrogenase; couples the oxidation of succinate to the transfer of electrons to ubiquinone as part of the TCA cycle and the mitochondrial respiratory chain; FAD binding to Sdh1p is required for the assembly of the succinate dehydrogenase subunits</t>
  </si>
  <si>
    <t>MCR1</t>
  </si>
  <si>
    <t>Mitochondrial NADH-cytochrome b5 reductase, involved in ergosterol biosynthesis</t>
  </si>
  <si>
    <t>NADHX dehydratase; converts (S)-NADHX to NADH in an ATP-dependent manner; homologous to Carkd in mammals, and the C-terminal domain of YjeF in E.coli; enzyme is widespread in eukaryotes, prokaryotes and archaea; YKL151C promoter contains STREs (stress response elements) and expression is induced by heat shock or methyl methanesulfonate; green fluorescent protein (GFP)-fusion protein localizes to the cytoplasm; protein abundance increases in response to DNA replication stress</t>
  </si>
  <si>
    <t>GPM1</t>
  </si>
  <si>
    <t>Tetrameric phosphoglycerate mutase, mediates the conversion of 3-phosphoglycerate to 2-phosphoglycerate during glycolysis and the reverse reaction during gluconeogenesis</t>
  </si>
  <si>
    <t>SRP102</t>
  </si>
  <si>
    <t>Signal recognition particle (SRP) receptor beta subunit; involved in SRP-dependent protein targeting; anchors the alpha subunit, Srp101p to the ER membrane</t>
  </si>
  <si>
    <t>RSM22</t>
  </si>
  <si>
    <t>Mitochondrial ribosomal protein of the small subunit; also predicted to be an S-adenosylmethionine-dependent methyltransferase</t>
  </si>
  <si>
    <t>RPS27A</t>
  </si>
  <si>
    <t>Protein component of the small (40S) ribosomal subunit; homologous to mammalian ribosomal protein S27, no bacterial homolog; RPS27A has a paralog, RPS27B, that arose from the whole genome duplication; protein abundance increases in response to DNA replication stress</t>
  </si>
  <si>
    <t>APE2</t>
  </si>
  <si>
    <t>Aminopeptidase yscII; may have a role in obtaining leucine from dipeptide substrates; APE2 has a paralog, AAP1, that arose from the whole genome duplication</t>
  </si>
  <si>
    <t>RCN1</t>
  </si>
  <si>
    <t>Protein involved in calcineurin regulation during calcium signaling; has similarity to H. sapiens DSCR1 which is found in the Down Syndrome candidate region</t>
  </si>
  <si>
    <t>ELF1</t>
  </si>
  <si>
    <t>Transcription elongation factor that contains a conserved zinc finger domain; implicated in the maintenance of proper chromatin structure in actively transcribed regions; deletion inhibits Brome mosaic virus (BMV) gene expression</t>
  </si>
  <si>
    <t>Protein kinase implicated in the Slt2p mitogen-activated (MAP) kinase signaling pathway; interacts with numerous components in the mating pheromone and CWI MAPK pathways; associates with Rlm1p</t>
  </si>
  <si>
    <t>PIR1</t>
  </si>
  <si>
    <t>O-glycosylated protein required for cell wall stability; attached to the cell wall via beta-1,3-glucan; mediates mitochondrial translocation of Apn1p; expression regulated by the cell integrity pathway and by Swi5p during the cell cycle</t>
  </si>
  <si>
    <t>MCD4</t>
  </si>
  <si>
    <t>Protein involved in glycosylphosphatidylinositol (GPI) anchor synthesis; multimembrane-spanning protein that localizes to the endoplasmic reticulum; highly conserved among eukaryotes</t>
  </si>
  <si>
    <t>TPK3</t>
  </si>
  <si>
    <t>cAMP-dependent protein kinase catalytic subunit; promotes vegetative growth in response to nutrients via the Ras-cAMP signaling pathway; partially redundant with Tpk1p and Tpk2p; localizes to P-bodies during stationary phase</t>
  </si>
  <si>
    <t>MRP49</t>
  </si>
  <si>
    <t>Mitochondrial ribosomal protein of the large subunit, not essential for mitochondrial translation</t>
  </si>
  <si>
    <t>MRPL38</t>
  </si>
  <si>
    <t>Mitochondrial ribosomal protein of the large subunit; appears as two protein spots (YmL34 and YmL38) on two-dimensional SDS gels; protein abundance increases in response to DNA replication stress</t>
  </si>
  <si>
    <t>EBP2</t>
  </si>
  <si>
    <t>Required for 25S rRNA maturation and 60S ribosomal subunit assembly; localizes to the nucleolus and in foci along nuclear periphery; constituent of 66S pre-ribosomal particles; cooperates with Rrs1p and Mps3p to mediate telomere clustering by binding Sir4p, but is not involved in telomere tethering</t>
  </si>
  <si>
    <t>SNU114</t>
  </si>
  <si>
    <t>GTPase component of U5 snRNP involved in mRNA splicing via spliceosome; binds directly to U5 snRNA; proposed to be involved in conformational changes of the spliceosome; similarity to ribosomal translocation factor EF-2</t>
  </si>
  <si>
    <t>TPO5</t>
  </si>
  <si>
    <t>Protein involved in excretion of putrescine and spermidine; putative polyamine transporter in the Golgi or post-Golgi vesicles</t>
  </si>
  <si>
    <t>ZRT3</t>
  </si>
  <si>
    <t>Vacuolar membrane zinc transporter, transports zinc from storage in the vacuole to the cytoplasm when needed; transcription is induced under conditions of zinc deficiency</t>
  </si>
  <si>
    <t>LST4</t>
  </si>
  <si>
    <t>Protein possibly involved in a post-Golgi secretory pathway; required for the transport of nitrogen-regulated amino acid permease Gap1p from the Golgi to the cell surface</t>
  </si>
  <si>
    <t>COY1</t>
  </si>
  <si>
    <t>Golgi membrane protein with similarity to mammalian CASP; genetic interactions with GOS1 (encoding a Golgi snare protein) suggest a role in Golgi function</t>
  </si>
  <si>
    <t>RPL17A</t>
  </si>
  <si>
    <t>Ribosomal 60S subunit protein L17A; copurifies with the Dam1 complex (aka DASH complex); homologous to mammalian ribosomal protein L17 and bacterial L22; RPL17A has a paralog, RPL17B, that arose from the whole genome duplication; protein abundance increases in response to DNA replication stress</t>
  </si>
  <si>
    <t>PRS1</t>
  </si>
  <si>
    <t>FAS1</t>
  </si>
  <si>
    <t>Beta subunit of fatty acid synthetase, which catalyzes the synthesis of long-chain saturated fatty acids; contains acetyltransacylase, dehydratase, enoyl reductase, malonyl transacylase, and palmitoyl transacylase activities</t>
  </si>
  <si>
    <t>fatty acid synthase complex</t>
  </si>
  <si>
    <t>SPE1</t>
  </si>
  <si>
    <t>Ornithine decarboxylase, catalyzes the first step in polyamine biosynthesis; degraded in a proteasome-dependent manner in the presence of excess polyamines; deletion decreases lifespan, and increases necrotic cell death and ROS generation</t>
  </si>
  <si>
    <t>MTR2</t>
  </si>
  <si>
    <t>mRNA transport regulator, essential nuclear protein; Mex67p and Mtr2p form a mRNA export complex which binds to RNA</t>
  </si>
  <si>
    <t>Mtr2p/Mex67p complex</t>
  </si>
  <si>
    <t>PXA2</t>
  </si>
  <si>
    <t>Subunit of a heterodimeric peroxisomal ATP-binding cassette transporter complex (Pxa1p-Pxa2p), required for import of long-chain fatty acids into peroxisomes; similarity to human adrenoleukodystrophy transporter ABCD1 and ABCD2 and ALD-related proteins; mutations in ABCD1 cause X-linked adrenoleukodystrophy (X-ALD), a peroxisomal disorder</t>
  </si>
  <si>
    <t>Pxa1p/Pxa2p complex</t>
  </si>
  <si>
    <t>HYM1</t>
  </si>
  <si>
    <t>Component of the RAM signaling network that is involved in regulation of Ace2p activity and cellular morphogenesis, interacts with Kic1p and Sog2p, localizes to sites of polarized growth during budding and during the mating response</t>
  </si>
  <si>
    <t>CNB1</t>
  </si>
  <si>
    <t>Calcineurin B; the regulatory subunit of calcineurin, a Ca++/calmodulin-regulated type 2B protein phosphatase which regulates Crz1p (a stress-response transcription factor), the other calcineurin subunit is encoded by CNA1 and/or CMP1; protein abundance increases in response to DNA replication stress</t>
  </si>
  <si>
    <t>calcineurin complex</t>
  </si>
  <si>
    <t>DPH2</t>
  </si>
  <si>
    <t>Protein required, along with Dph1p, Kti11p, Jjj3p, and Dph5p, for synthesis of diphthamide, which is a modified histidine residue of translation elongation factor 2 (Eft1p or Eft2p); may act in a complex with Dph1p and Kti11p</t>
  </si>
  <si>
    <t>ACP1</t>
  </si>
  <si>
    <t>Mitochondrial matrix acyl carrier protein, involved in biosynthesis of octanoate, which is a precursor to lipoic acid; activated by phosphopantetheinylation catalyzed by Ppt2p</t>
  </si>
  <si>
    <t>SDS22</t>
  </si>
  <si>
    <t>Regulatory subunit of the type 1 protein phosphatase (PP1) Glc7p; whether it functions as a positive or negative regulator of Glc7p is controversial; involved in the regulation of Glc7p nuclear localization and function</t>
  </si>
  <si>
    <t>Sds22p/Glc7p complex</t>
  </si>
  <si>
    <t>MST1</t>
  </si>
  <si>
    <t>Mitochondrial threonyl-tRNA synthetase; aminoacylates both the canonical threonine tRNA tT(UGU)Q1 and the unusual threonine tRNA tT(XXX)Q2 in vitro</t>
  </si>
  <si>
    <t>MIA40</t>
  </si>
  <si>
    <t>Protein that mediates mitochondrial intermembrane space import; substrates include small proteins containing twin cysteine motifs; acts in concert with Erv1p, which oxidizes the cysteine residues of Mia40p to comprise a disulfide relay system that catalyzes import</t>
  </si>
  <si>
    <t>YKT6</t>
  </si>
  <si>
    <t>Vesicle membrane protein (v-SNARE) with acyltransferase activity; involved in trafficking to and within the Golgi, endocytic trafficking to the vacuole, and vacuolar fusion; membrane localization due to prenylation at the carboxy-terminus</t>
  </si>
  <si>
    <t>PEX1</t>
  </si>
  <si>
    <t>AAA-peroxin that heterodimerizes with AAA-peroxin Pex6p and participates in the recycling of peroxisomal signal receptor Pex5p from the peroxisomal membrane to the cystosol; induced by oleic acid and upregulated during anaerobiosis</t>
  </si>
  <si>
    <t>PTK1</t>
  </si>
  <si>
    <t>Putative serine/threonine protein kinase that regulates spermine uptake; involved in polyamine transport; possible mitochondrial protein</t>
  </si>
  <si>
    <t>MNN4</t>
  </si>
  <si>
    <t>Putative positive regulator of mannosylphosphate transferase (Mnn6p), involved in mannosylphosphorylation of N-linked oligosaccharides; expression increases in late-logarithmic and stationary growth phases</t>
  </si>
  <si>
    <t>TOR2</t>
  </si>
  <si>
    <t>PIK-related protein kinase and rapamycin target; subunit of TORC1, a complex that regulates growth in response to nutrients and TORC2, a complex that regulates cell-cycle dependent polarization of the actin cytoskeleton; involved in meiosis</t>
  </si>
  <si>
    <t>EAP1</t>
  </si>
  <si>
    <t>eIF4E-associated protein, competes with eIF4G for binding to eIF4E; accelerates mRNA degradation by promoting decapping, facilitated by interaction with eIF4E; essential for Puf5p mediated repression; associates with Puf5p and Dhh1p; inhibits cap-dependent translation; functions independently of eIF4E to maintain genetic stability; plays a role in cell growth, implicated in the TOR signaling cascade</t>
  </si>
  <si>
    <t>LOS1</t>
  </si>
  <si>
    <t>Nuclear pore protein involved in nuclear export of pre-tRNA and in re-export of mature tRNAs after their retrograde import from the cytoplasm</t>
  </si>
  <si>
    <t>ADD66</t>
  </si>
  <si>
    <t>Protein involved in 20S proteasome assembly; forms a heterodimer with Pba1p that binds to proteasome precursors; similar to human PAC2 constituent of the PAC1-PAC2 complex involved in proteasome assembly</t>
  </si>
  <si>
    <t>STE6</t>
  </si>
  <si>
    <t>Plasma membrane ATP-binding cassette (ABC) transporter required for the export of a-factor, catalyzes ATP hydrolysis coupled to a-factor transport; contains 12 transmembrane domains and two ATP binding domains; expressed only in MATa cells</t>
  </si>
  <si>
    <t>UBA1</t>
  </si>
  <si>
    <t>Ubiquitin activating enzyme (E1); involved in ubiquitin-mediated protein degradation and essential for viability; protein abundance increases in response to DNA replication stress</t>
  </si>
  <si>
    <t>TRP3</t>
  </si>
  <si>
    <t>Indole-3-glycerol-phosphate synthase; forms bifunctional hetero-oligomeric anthranilate synthase:indole-3-glycerol phosphate synthase enzyme complex with Trp2p</t>
  </si>
  <si>
    <t>SAC1</t>
  </si>
  <si>
    <t>Phosphatidylinositol phosphate (PtdInsP) phosphatase; involved in hydrolysis of PtdIns[4]P in the early and medial Golgi; regulated by interaction with Vps74p; ER localized transmembrane protein which cycles through the Golgi; involved in protein trafficking and processing, secretion, and cell wall maintenance; regulates sphingolipid biosynthesis through the modulation of PtdIns(4)P metabolism</t>
  </si>
  <si>
    <t>DOA1</t>
  </si>
  <si>
    <t>WD repeat protein required for ubiquitin-mediated protein degradation; forms a complex with Cdc48p; plays a role in controlling cellular ubiquitin concentration; also promotes efficient NHEJ in postdiauxic/stationary phase; protein abundance increases in response to DNA replication stress</t>
  </si>
  <si>
    <t>YRA2</t>
  </si>
  <si>
    <t>Member of the REF (RNA and export factor binding proteins) family; when overexpressed, can substitute for the function of Yra1p in export of poly(A)+ mRNA from the nucleus</t>
  </si>
  <si>
    <t>5-oxoprolinase; enzyme is ATP-dependent and functions as a dimer; similar to mouse Oplah gene; green fluorescent protein (GFP)-fusion protein localizes to the cytoplasm; protein abundance increases in response to DNA replication stress</t>
  </si>
  <si>
    <t>URA1</t>
  </si>
  <si>
    <t>Dihydroorotate dehydrogenase, catalyzes the fourth enzymatic step in the de novo biosynthesis of pyrimidines, converting dihydroorotic acid into orotic acid</t>
  </si>
  <si>
    <t>SRY1</t>
  </si>
  <si>
    <t>3-hydroxyaspartate dehydratase, deaminates L-threo-3-hydroxyaspartate to form oxaloacetate and ammonia; required in the presence of hydroxyaspartate; highly similar to mouse serine racemase (Srr) but has no serine racemase activity</t>
  </si>
  <si>
    <t>VPS1</t>
  </si>
  <si>
    <t>Dynamin-like GTPase required for vacuolar sorting; also involved in actin cytoskeleton organization, endocytosis, late Golgi-retention of some proteins, regulation of peroxisome biogenesis</t>
  </si>
  <si>
    <t>PAP1</t>
  </si>
  <si>
    <t>Poly(A) polymerase, one of three factors required for mRNA 3'-end polyadenylation, forms multiprotein complex with polyadenylation factor I (PF I), also required for mRNA nuclear export; may also polyadenylate rRNAs; required for gene looping</t>
  </si>
  <si>
    <t>OSH6</t>
  </si>
  <si>
    <t>Member of an oxysterol-binding protein family with overlapping, redundant functions in sterol metabolism and which collectively perform a function essential for viability; GFP-fusion protein localizes to the cell periphery; overexpression extends lifespan by promoting vacuole fusion</t>
  </si>
  <si>
    <t>MRPL13</t>
  </si>
  <si>
    <t>RSC4</t>
  </si>
  <si>
    <t>Component of the RSC chromatin remodeling complex; found in close proximity to nucleosomal DNA; displaced from the surface of nucleosomal DNA after chromatin remodeling; acetylated (K25) by Gcn5p, altering replication stress tolerance; contains tandem bromodomains that recognize histone H3 acetylated on K14 (H3K14ac) by Gcn5p</t>
  </si>
  <si>
    <t>FOX2</t>
  </si>
  <si>
    <t>Multifunctional enzyme of the peroxisomal fatty acid beta-oxidation pathway; has 3-hydroxyacyl-CoA dehydrogenase and enoyl-CoA hydratase activities</t>
  </si>
  <si>
    <t>TOF2</t>
  </si>
  <si>
    <t>Protein required for rDNA silencing and mitotic rDNA condensation; stimulates Cdc14p phosphatase activity and biphasic release to promote rDNA repeat segregation; required for condensin recruitment to the replication fork barrier site</t>
  </si>
  <si>
    <t>PRY2</t>
  </si>
  <si>
    <t>Sterol binding protein involved in the export of acetylated sterols; secreted glycoprotein and member of the CAP protein superfamily (cysteine-rich secretory proteins (CRISP), antigen 5, and pathogenesis related 1 proteins); sterol export function is redundant with that of PRY1; may be involved in detoxification of hydrophobic compounds</t>
  </si>
  <si>
    <t>YPT52</t>
  </si>
  <si>
    <t>Rab family GTPase, similar to Ypt51p and Ypt53p and to mammalian rab5; required for vacuolar protein sorting and endocytosis; protein abundance increases in response to DNA replication stress</t>
  </si>
  <si>
    <t>AIM28</t>
  </si>
  <si>
    <t>Mitochondrial inner membrane protein, ortholog of mammalian mitofilin; involved in import of intermembrane space (IMS) proteins, probably by positioning Mia40p relative to the TOM complex to receive incoming proteins; also has an essential role in the maintenance of crista junctions and inner membrane architecture, as a component of the mitochondrial inner membrane organizing system (MICOS, MitOS or MINOS), a scaffold-like structure on the IMS side of the inner membrane</t>
  </si>
  <si>
    <t>RING finger ubiquitin ligase (E3); involved in ubiquitylation and degradation of excess histones; interacts with Ubc4p and Rad53p; null mutant sensitive to hydroxyurea (HU)</t>
  </si>
  <si>
    <t>Putative protein of unknown function; green fluorescent protein (GFP)-fusion protein localizes to the cytoplasm and nucleus; protein abundance increases in response to DNA replication stress</t>
  </si>
  <si>
    <t>VPS51</t>
  </si>
  <si>
    <t>Component of the GARP (Golgi-associated retrograde protein) complex, Vps51p-Vps52p-Vps53p-Vps54p, which is required for the recycling of proteins from endosomes to the late Golgi; links the (VFT/GARP) complex to the SNARE Tlg1p</t>
  </si>
  <si>
    <t>ALY1</t>
  </si>
  <si>
    <t>Alpha arrestin that controls nutrient-mediated intracellular sorting of permease Gap1p; interacts with AP-1 subunit Apl4p; may regulate endocytosis of plasma membrane proteins by recruiting ubiquitin ligase Rsp5p to plasma membrane targets</t>
  </si>
  <si>
    <t>DBP7</t>
  </si>
  <si>
    <t>Putative ATP-dependent RNA helicase of the DEAD-box family involved in ribosomal biogenesis; essential for growth under anaerobic conditions</t>
  </si>
  <si>
    <t>RPC37</t>
  </si>
  <si>
    <t>RNA polymerase III subunit C37</t>
  </si>
  <si>
    <t>GCN3</t>
  </si>
  <si>
    <t>Alpha subunit of the translation initiation factor eIF2B, the guanine-nucleotide exchange factor for eIF2; activity subsequently regulated by phosphorylated eIF2; first identified as a positive regulator of GCN4 expression</t>
  </si>
  <si>
    <t>BCH2</t>
  </si>
  <si>
    <t>SAP190</t>
  </si>
  <si>
    <t>Protein that forms a complex with the Sit4p protein phosphatase and is required for its function; member of a family of similar proteins including Sap4p, Sap155p, and Sap185p</t>
  </si>
  <si>
    <t>Sap190p/Sit4p complex</t>
  </si>
  <si>
    <t>SET3</t>
  </si>
  <si>
    <t>Defining member of the SET3 histone deacetylase complex which is a meiosis-specific repressor of sporulation genes; necessary for efficient transcription by RNAPII; one of two yeast proteins that contains both SET and PHD domains</t>
  </si>
  <si>
    <t>SPO14</t>
  </si>
  <si>
    <t>Phospholipase D; catalyzes the hydrolysis of phosphatidylcholine, producing choline and phosphatidic acid; involved in Sec14p-independent secretion; required for meiosis and spore formation; differently regulated in secretion and meiosis; participates in transcription initiation and/or early elongation of specific genes; interacts with "foot domain" of RNA polymerase II; deletion results in abnormal CTD-Ser5 phosphorylation of RNA polymerase II at specific promoter regions</t>
  </si>
  <si>
    <t>DID2</t>
  </si>
  <si>
    <t>Class E protein of the vacuolar protein-sorting (Vps) pathway; binds Vps4p and directs it to dissociate ESCRT-III complexes; forms a functional and physical complex with Ist1p; human ortholog may be altered in breast tumors</t>
  </si>
  <si>
    <t>CAF4</t>
  </si>
  <si>
    <t>WD40 repeat-containing protein associated with the CCR4-NOT complex, interacts in a Ccr4p-dependent manner with Ssn2p; also interacts with Fis1p, Mdv1p and Dnm1p and plays a role in mitochondrial fission</t>
  </si>
  <si>
    <t>SPC34</t>
  </si>
  <si>
    <t>KAE1</t>
  </si>
  <si>
    <t>Highly conserved ATPase of HSP70/DnaK family; component of the EKC/KEOPS complex with Bud32p, Cgi121p, Pcc1p, and Gon7p; EKC/KEOPS complex is required for t6A tRNA modification and may have roles in telomere maintenance and transcription</t>
  </si>
  <si>
    <t>GAP1</t>
  </si>
  <si>
    <t>General amino acid permease; Gap1p senses the presence of amino acid substrates to regulate localization to the plasma membrane when needed; essential for invasive growth</t>
  </si>
  <si>
    <t>UTH1</t>
  </si>
  <si>
    <t>Mitochondrial outer membrane and cell wall localized SUN family member involved in cell wall biogenesis and required for mitochondrial autophagy; involved in the oxidative stress response, life span during starvation, and cell death</t>
  </si>
  <si>
    <t>Sedoheptulose bisphosphatase involved in riboneogenesis; dephosphorylates sedoheptulose 1,7-bisphosphate, which is converted via the nonoxidative pentose phosphate pathway to ribose-5-phosphate; facilitates the conversion of glycolytic intermediates to pentose phosphate units; also has fructose 1,6-bisphosphatase activity but this is probably not biologically relevant, since deletion does not affect FBP levels; GFP-fusion protein localizes to the cytoplasm and nucleus</t>
  </si>
  <si>
    <t>PET10</t>
  </si>
  <si>
    <t>Protein of unknown function that co-purifies with lipid particles; expression pattern suggests a role in respiratory growth; computational analysis of large-scale protein-protein interaction data suggests a role in ATP/ADP exchange</t>
  </si>
  <si>
    <t>NAP1</t>
  </si>
  <si>
    <t>Protein that interacts with mitotic cyclin Clb2p; required for the regulation of microtubule dynamics during mitosis; controls bud morphogenesis; involved in the transport of H2A and H2B histones to the nucleus; phosphorylated by CK2; protein abundance increases in response to DNA replication stress</t>
  </si>
  <si>
    <t>FMP46</t>
  </si>
  <si>
    <t>Putative redox protein containing a thioredoxin fold; the authentic, non-tagged protein is detected in highly purified mitochondria in high-throughput studies</t>
  </si>
  <si>
    <t>DYN1</t>
  </si>
  <si>
    <t>Cytoplasmic heavy chain dynein, microtubule motor protein, required for anaphase spindle elongation; involved in spindle assembly, chromosome movement, and spindle orientation during cell division, targeted to microtubule tips by Pac1p</t>
  </si>
  <si>
    <t>RHO4</t>
  </si>
  <si>
    <t>Non-essential small GTPase of the Rho/Rac subfamily of Ras-like proteins, likely to be involved in the establishment of cell polarity</t>
  </si>
  <si>
    <t>TRM2</t>
  </si>
  <si>
    <t>tRNA methyltransferase, 5-methylates the uridine residue at position 54 of tRNAs and may also have a role in tRNA stabilization or maturation; endo-exonuclease with a role in DNA repair</t>
  </si>
  <si>
    <t>RPS21A</t>
  </si>
  <si>
    <t>Protein component of the small (40S) ribosomal subunit; homologous to mammalian ribosomal protein S21, no bacterial homolog; RPS21A has a paralog, RPS21B, that arose from the whole genome duplication</t>
  </si>
  <si>
    <t>TIF1</t>
  </si>
  <si>
    <t>Translation initiation factor eIF4A, identical to Tif2p; DEA(D/H)-box RNA helicase that couples ATPase activity to RNA binding and unwinding; forms a dumbbell structure of two compact domains connected by a linker; interacts with eIF4G; protein abundance increases in response to DNA replication stress</t>
  </si>
  <si>
    <t>UTP30</t>
  </si>
  <si>
    <t>Putative subunit of U3-containing 90S preribosome complex; complex is involved in production of 18S rRNA and assembly of small ribosomal subunit</t>
  </si>
  <si>
    <t>TFA2</t>
  </si>
  <si>
    <t>TFIIE small subunit, involved in RNA polymerase II transcription initiation</t>
  </si>
  <si>
    <t>LAS1</t>
  </si>
  <si>
    <t>Protein required for pre-rRNA processing at both ends of ITS2; may coordinate the action of the Rat1p-Rai1p exoRNAse; required for the G1/S transition of the cell cycle; human ortholog is Las1L; mutants require the SSD1-v allele for viability</t>
  </si>
  <si>
    <t>PAM17</t>
  </si>
  <si>
    <t>Constituent of the TIM23 complex; proposed alternatively to be a component of the import motor (PAM complex) or to interact with and modulate the core TIM23 (Translocase of the Inner mitochondrial Membrane) complex; protein abundance increases in response to DNA replication stress</t>
  </si>
  <si>
    <t>CCP1</t>
  </si>
  <si>
    <t>Mitochondrial cytochrome-c peroxidase; degrades reactive oxygen species in mitochondria, involved in the response to oxidative stress</t>
  </si>
  <si>
    <t>GPT2</t>
  </si>
  <si>
    <t>Glycerol-3-phosphate/dihydroxyacetone phosphate dual substrate-specific sn-1 acyltransferase located in lipid particles and the ER; involved in the stepwise acylation of glycerol-3-phosphate and dihydroxyacetone in lipid biosynthesis; the most conserved motifs and functionally relevant residues are oriented towards the ER lumen</t>
  </si>
  <si>
    <t>BET3</t>
  </si>
  <si>
    <t>Hydrophilic protein that acts in conjunction with SNARE proteins in targeting and fusion of ER to Golgi transport vesicles; component of the TRAPP (transport protein particle) complex</t>
  </si>
  <si>
    <t>MET1</t>
  </si>
  <si>
    <t>S-adenosyl-L-methionine uroporphyrinogen III transmethylase, involved in the biosynthesis of siroheme, a prosthetic group used by sulfite reductase; required for sulfate assimilation and methionine biosynthesis</t>
  </si>
  <si>
    <t>DRE2</t>
  </si>
  <si>
    <t>Component of the cytosolic Fe-S protein assembly (CIA) machinery; contains an Fe-S cluster that receives electrons from NADPH via the action of Tah18pin an early step in the CIA pathway; ortholog of human Ciapin1; protein abundance increases in response to DNA replication stress</t>
  </si>
  <si>
    <t>SIS2</t>
  </si>
  <si>
    <t>Negative regulatory subunit of protein phosphatase 1 Ppz1p and also a subunit of the phosphopantothenoylcysteine decarboxylase (PPCDC; Cab3p, Sis2p, Vhs3p) complex, which catalyzes the third step of coenzyme A biosynthesis</t>
  </si>
  <si>
    <t>AIM29</t>
  </si>
  <si>
    <t>Putative protein of unknown function; epitope-tagged protein localizes to the cytoplasm; YKR074W is not an essential gene; null mutant displays elevated frequency of mitochondrial genome loss</t>
  </si>
  <si>
    <t>ECM4</t>
  </si>
  <si>
    <t>Omega class glutathione transferase; not essential; similar to Ygr154cp; green fluorescent protein (GFP)-fusion protein localizes to the cytoplasm</t>
  </si>
  <si>
    <t>Cytoplasmic protein of unknown function, has similarity to Vps5p; potential Cdc28p substrate; contains a Phox homology (PX) domain and specifically binds phosphatidylinositol 3-phosphate (PtdIns-3-P)</t>
  </si>
  <si>
    <t>TRZ1</t>
  </si>
  <si>
    <t>tRNA 3'-end processing endonuclease tRNase Z; also localized to mitochondria and interacts genetically with Rex2 exonuclease; homolog of the human candidate prostate cancer susceptibility gene ELAC2</t>
  </si>
  <si>
    <t>MTD1</t>
  </si>
  <si>
    <t>NAD-dependent 5,10-methylenetetrahydrafolate dehydrogenase, plays a catalytic role in oxidation of cytoplasmic one-carbon units; expression is regulated by Bas1p and Bas2p, repressed by adenine, and may be induced by inositol and choline</t>
  </si>
  <si>
    <t>RPF2</t>
  </si>
  <si>
    <t>Essential protein involved in the processing of pre-rRNA and the assembly of the 60S ribosomal subunit; interacts with ribosomal protein L11; localizes predominantly to the nucleolus; constituent of 66S pre-ribosomal particles</t>
  </si>
  <si>
    <t>NUP133</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</si>
  <si>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NUP133</t>
  </si>
  <si>
    <t>DAD2</t>
  </si>
  <si>
    <t>HBS1</t>
  </si>
  <si>
    <t>GTPase with similarity to translation release factors; together with binding partner Dom34p, facilitates ribosomal subunit dissociation and peptidyl-tRNA release when translation is stalled; genetically implicated in mRNA no-go decay</t>
  </si>
  <si>
    <t>MRPL20</t>
  </si>
  <si>
    <t>PRP16</t>
  </si>
  <si>
    <t>DEAH-box RNA helicase involved in second catalytic step of splicing; exhibits ATP-dependent RNA unwinding activity; mediates the release of Yju2p and Cwc25p in the second step; in the absence of ATP, stabilizes the binding of Cwc25p to the spliceosome in the first catalytic step</t>
  </si>
  <si>
    <t>TGL4</t>
  </si>
  <si>
    <t>Multifunctional triacylglycerol lipase, steryl ester hydrolase, and Ca2+-independent phospholipase A2; catalyzes acyl-CoA dependent acylation of LPA to PA; required with Tgl3p for timely bud formation; phosphorylated and activated by Cdc28p</t>
  </si>
  <si>
    <t>PXL1</t>
  </si>
  <si>
    <t>LIM domain-containing protein that localizes to sites of polarized growth, required for selection and/or maintenance of polarized growth sites, may modulate signaling by the GTPases Cdc42p and Rho1p; has similarity to metazoan paxillin</t>
  </si>
  <si>
    <t>SRP40</t>
  </si>
  <si>
    <t>Nucleolar, serine-rich protein with a role in preribosome assembly or transport; may function as a chaperone of small nucleolar ribonucleoprotein particles (snoRNPs); immunologically and structurally to rat Nopp140</t>
  </si>
  <si>
    <t>PTR2</t>
  </si>
  <si>
    <t>Integral membrane peptide transporter, mediates transport of di- and tri-peptides; conserved protein that contains 12 transmembrane domains; PTR2 expression is regulated by the N-end rule pathway via repression by Cup9p</t>
  </si>
  <si>
    <t>RPL40B</t>
  </si>
  <si>
    <t>Ubiquitin-ribosomal 60S subunit protein L40B fusion protein; cleaved to yield ubiquitin and ribosomal protein L40B; ubiquitin may facilitate assembly of the ribosomal protein into ribosomes; homologous to mammalian ribosomal protein L40, no bacterial homolog; RPL40B has a paralog, RPL40A, that arose from the whole genome duplication</t>
  </si>
  <si>
    <t>MLP1</t>
  </si>
  <si>
    <t>Myosin-like protein associated with the nuclear envelope, connects the nuclear pore complex with the nuclear interior; involved with Tel1p in telomere length control; involved with Pml1p and Pml39p in nuclear retention of unspliced mRNAs</t>
  </si>
  <si>
    <t>YKR095W-A</t>
  </si>
  <si>
    <t>PCC1</t>
  </si>
  <si>
    <t>Component of the EKC/KEOPS protein complex with Kae1p, Gon7p, Bud32p, and Cgi121p; EKC/KEOPS complex is required for t6A tRNA modification and may have roles in telomere maintenance and transcription</t>
  </si>
  <si>
    <t>Protein of unknown function that interacts with Pex14p; may interact with ribosomes, based on co-purification experiments; green fluorescent protein (GFP)-fusion protein localizes to the nucleus and cytoplasm; predicted to contain a PINc domain</t>
  </si>
  <si>
    <t>PCK1</t>
  </si>
  <si>
    <t>Phosphoenolpyruvate carboxykinase, key enzyme in gluconeogenesis, catalyzes early reaction in carbohydrate biosynthesis, glucose represses transcription and accelerates mRNA degradation, regulated by Mcm1p and Cat8p, located in the cytosol</t>
  </si>
  <si>
    <t>BAS1</t>
  </si>
  <si>
    <t>Myb-related transcription factor involved in regulating basal and induced expression of genes of the purine and histidine biosynthesis pathways; also involved in regulation of meiotic recombination at specific genes</t>
  </si>
  <si>
    <t>SKG1</t>
  </si>
  <si>
    <t>Transmembrane protein with a role in cell wall polymer composition; localizes on the inner surface of the plasma membrane at the bud and in the daughter cell</t>
  </si>
  <si>
    <t>Putative transporter of the multidrug resistance-associated protein (MRP) subfamily; contains a stop codon in S288C; adjacent ORFs YKR103W and YKR104W are merged in different strain backgrounds</t>
  </si>
  <si>
    <t>DNM1</t>
  </si>
  <si>
    <t>Dynamin-related GTPase required for mitochondrial fission and morphology; assembles on the cytoplasmic face of mitochondrial tubules at sites at which division will occur; also participates in endocytosis and regulating peroxisome abundance</t>
  </si>
  <si>
    <t>RTT109</t>
  </si>
  <si>
    <t>Histone acetyltransferase critical for cell survival in the presence of DNA damage during S phase; acetylates H3-K56 and H3-K9; involved in non-homologous end joining and in regulation of Ty1 transposition; interacts physically with Vps75p</t>
  </si>
  <si>
    <t>Rtt109p/Vps75p complex</t>
  </si>
  <si>
    <t>ORC3</t>
  </si>
  <si>
    <t>Subunit of the origin recognition complex, which directs DNA replication by binding to replication origins and is also involved in transcriptional silencing</t>
  </si>
  <si>
    <t>MMM1</t>
  </si>
  <si>
    <t>ER integral membrane protein, component of the ERMES complex that links the ER to mitochondria and may promote inter-organellar calcium and phospholipid exchange as well as coordinating mitochondrial DNA replication and growth</t>
  </si>
  <si>
    <t>Mdm12p/Mmm1p/Mdm10p complex</t>
  </si>
  <si>
    <t>Putative protein of unknown function; green fluorescent protein (GFP)-fusion protein localizes to the cytoplasm; YLL007C is not an essential gene</t>
  </si>
  <si>
    <t>DRS1</t>
  </si>
  <si>
    <t>Nucleolar DEAD-box protein required for ribosome assembly and function, including synthesis of 60S ribosomal subunits; constituent of 66S pre-ribosomal particles</t>
  </si>
  <si>
    <t>COX17</t>
  </si>
  <si>
    <t>Copper metallochaperone that transfers copper to Sco1p and Cox11p for eventual delivery to cytochrome c oxidase; contains twin cysteine-x9-cysteine motifs</t>
  </si>
  <si>
    <t>PSR1</t>
  </si>
  <si>
    <t>Plasma membrane associated protein phosphatase involved in the general stress response; required along with binding partner Whi2p for full activation of STRE-mediated gene expression, possibly through dephosphorylation of Msn2p</t>
  </si>
  <si>
    <t>Psr1p/Whi2p complex</t>
  </si>
  <si>
    <t>SOF1</t>
  </si>
  <si>
    <t>Essential protein required for biogenesis of 40S (small) ribosomal subunit; has similarity to the beta subunit of trimeric G-proteins and the splicing factor Prp4p</t>
  </si>
  <si>
    <t>YEH1</t>
  </si>
  <si>
    <t>PUF3</t>
  </si>
  <si>
    <t>Protein of the mitochondrial outer surface, links the Arp2/3 complex with the mitochore during anterograde mitochondrial movement; also binds to and promotes degradation of mRNAs for select nuclear-encoded mitochondrial proteins</t>
  </si>
  <si>
    <t>BPT1</t>
  </si>
  <si>
    <t>ABC type transmembrane transporter of MRP/CFTR family, found in vacuolar membrane, involved in the transport of unconjugated bilirubin and in heavy metal detoxification via glutathione conjugates, along with Ycf1p</t>
  </si>
  <si>
    <t>DPS1</t>
  </si>
  <si>
    <t>Aspartyl-tRNA synthetase, primarily cytoplasmic; homodimeric enzyme that catalyzes the specific aspartylation of tRNA(Asp); class II aminoacyl tRNA synthetase; binding to its own mRNA may confer autoregulation</t>
  </si>
  <si>
    <t>KNS1</t>
  </si>
  <si>
    <t>Protein kinase involved in negative regulation of PolIII transcription; effector kinase of the TOR signaling pathway and phosphorylates Rpc53p to regulate ribosome and tRNA biosynthesis; member of the LAMMER family of protein kinases, which are serine/threonine kinases also capable of phosphorylating tyrosine residues; capable of autophosphorylation</t>
  </si>
  <si>
    <t>SPA2</t>
  </si>
  <si>
    <t>Component of the polarisome, which functions in actin cytoskeletal organization during polarized growth; acts as a scaffold for Mkk1p and Mpk1p cell wall integrity signaling components; potential Cdc28p substrate</t>
  </si>
  <si>
    <t>HIF1</t>
  </si>
  <si>
    <t>Non-essential component of the HAT-B histone acetyltransferase complex (Hat1p-Hat2p-Hif1p), localized to the nucleus; has a role in telomeric silencing</t>
  </si>
  <si>
    <t>SSA2</t>
  </si>
  <si>
    <t>ATP binding protein involved in protein folding and vacuolar import of proteins; member of heat shock protein 70 (HSP70) family; associated with the chaperonin-containing T-complex; present in the cytoplasm, vacuolar membrane and cell wall; 98% identical with Ssa1p, but subtle differences between the two proteins provide functional specificity with respect to propagation of yeast [URE3] prions and vacuolar-mediated degradations of gluconeogenesis enzymes</t>
  </si>
  <si>
    <t>HSP104</t>
  </si>
  <si>
    <t>Disaggregase; heat shock protein that cooperates with Ydj1p (Hsp40) and Ssa1p (Hsp70) to refold and reactivate previously denatured, aggregated proteins; responsive to stresses including: heat, ethanol, and sodium arsenite; involved in [PSI+] propagation; protein abundance increases in response to DNA replication stress</t>
  </si>
  <si>
    <t>ISA1</t>
  </si>
  <si>
    <t>Protein required for maturation of mitochondrial [4Fe-4S] proteins; functions in a complex with Isa2p and possibly Iba57p; isa1 deletion causes loss of mitochondrial DNA and respiratory deficiency; depletion reduces growth on nonfermentable carbon sources; functional ortholog of bacterial A-type ISC proteins</t>
  </si>
  <si>
    <t>FRA1</t>
  </si>
  <si>
    <t>Protein involved in negative regulation of transcription of iron regulon; forms an iron independent complex with Fra2p, Grx3p, and Grx4p; cytosolic; mutant fails to repress transcription of iron regulon and is defective in spore formation</t>
  </si>
  <si>
    <t>Protein of unknown function that may interact with ribosomes, based on co-purification experiments; green fluorescent protein (GFP)-fusion protein localizes to the cytoplasm; YLL032C is not an essential gene</t>
  </si>
  <si>
    <t>RIX7</t>
  </si>
  <si>
    <t>Putative ATPase of the AAA family, required for export of pre-ribosomal large subunits from the nucleus; distributed between the nucleolus, nucleoplasm, and nuclear periphery depending on growth conditions</t>
  </si>
  <si>
    <t>GRC3</t>
  </si>
  <si>
    <t>Polynucleotide kinase present on rDNA that is required for efficient transcription termination by RNA polymerase I; required for cell growth; mRNA is cell-cycle regulated</t>
  </si>
  <si>
    <t>PRP19</t>
  </si>
  <si>
    <t>Splicing factor associated with the spliceosome; contains a U-box, a motif found in a class of ubiquitin ligases, and a WD40 domain</t>
  </si>
  <si>
    <t>ENT4</t>
  </si>
  <si>
    <t>Protein of unknown function, contains an N-terminal epsin-like domain; proposed to be involved in the trafficking of Arn1p in the absence of ferrichrome</t>
  </si>
  <si>
    <t>UBI4</t>
  </si>
  <si>
    <t>Ubiquitin; becomes conjugated to proteins, marking them for selective degradation via the ubiquitin-26S proteasome system; essential for the cellular stress response; encoded as a polyubiquitin precursor comprised of 5 head-to-tail repeats; protein abundance increases in response to DNA replication stress</t>
  </si>
  <si>
    <t>VPS13</t>
  </si>
  <si>
    <t>Protein of unknown function; heterooligomeric or homooligomeric complex; peripherally associated with membranes; involved in sporulation, vacuolar protein sorting, prospore membrane formation and protein-Golgi retention; homologous to human CHAC and COH1 which are involved in chorea acanthocytosis and Cohen syndrome, respectively</t>
  </si>
  <si>
    <t>SDH2</t>
  </si>
  <si>
    <t>Iron-sulfur protein subunit of succinate dehydrogenase (Sdh1p, Sdh2p, Sdh3p, Sdh4p), which couples the oxidation of succinate to the transfer of electrons to ubiquinone as part of the TCA cycle and the mitochondrial respiratory chain</t>
  </si>
  <si>
    <t>RPL8B</t>
  </si>
  <si>
    <t>Ribosomal 60S subunit protein L8B; mutation results in decreased amounts of free 60S subunits; homologous to mammalian ribosomal protein L7A, no bacterial homolog; RPL8B has a paralog, RPL8A, that arose from the whole genome duplication</t>
  </si>
  <si>
    <t>YBT1</t>
  </si>
  <si>
    <t>Transporter of the ATP-binding cassette (ABC) family; involved in bile acid transport; negative regulator of vacuole fusion; regulates the release of lumenal Ca2+ stores; similar to mammalian bile transporters</t>
  </si>
  <si>
    <t>COF1</t>
  </si>
  <si>
    <t>Cofilin, promotes actin filament depolarization in a pH-dependent manner; binds both actin monomers and filaments and severs filaments; thought to be regulated by phosphorylation at SER4; ubiquitous and essential in eukaryotes</t>
  </si>
  <si>
    <t>Putative protein of unknown function with similarity to Str2p, which is a cystathionine gamma-synthase important in sulfur metabolism; YLL058W is not an essential gene</t>
  </si>
  <si>
    <t>MMP1</t>
  </si>
  <si>
    <t>High-affinity S-methylmethionine permease, required for utilization of S-methylmethionine as a sulfur source; has similarity to S-adenosylmethionine permease Sam3p</t>
  </si>
  <si>
    <t>Putative protein of unknown function; the authentic, non-tagged protein is detected in highly purified mitochondria in high-throughput studies; predicted to be palmitoylated</t>
  </si>
  <si>
    <t>NOC3</t>
  </si>
  <si>
    <t>Protein that forms a nuclear complex with Noc2p that binds to 66S ribosomal precursors to mediate their intranuclear transport; also binds to chromatin to promote the association of DNA replication factors and replication initiation</t>
  </si>
  <si>
    <t>Noc2p/Noc3p complex</t>
  </si>
  <si>
    <t>CMS1</t>
  </si>
  <si>
    <t>Putative subunit of the 90S preribosome processome complex; overexpression rescues supressor mutant of mcm10; null mutant is viable</t>
  </si>
  <si>
    <t>SSL1</t>
  </si>
  <si>
    <t>Component of the core form of RNA polymerase transcription factor TFIIH, which has both protein kinase and DNA-dependent ATPase/helicase activities and is essential for transcription and nucleotide excision repair; interacts with Tfb4p</t>
  </si>
  <si>
    <t>SSK1</t>
  </si>
  <si>
    <t>Cytoplasmic response regulator; part of a two-component signal transducer that mediates osmosensing via a phosphorelay mechanism; required for mitophagy; dephosphorylated form is degraded by the ubiquitin-proteasome system; potential Cdc28p substrate</t>
  </si>
  <si>
    <t>PAM18</t>
  </si>
  <si>
    <t>Constituent of the import motor (PAM complex) component of the Translocase of the Inner Mitochondrial membrane (TIM23 complex); essential J-protein cochaperone that stimulates Ssc1p ATPase activity to drive import; inhibited by Pam16p</t>
  </si>
  <si>
    <t>RLP24</t>
  </si>
  <si>
    <t>Essential protein with similarity to Rpl24Ap and Rpl24Bp, associated with pre-60S ribosomal subunits and required for ribosomal large subunit biogenesis</t>
  </si>
  <si>
    <t>LOT6</t>
  </si>
  <si>
    <t>FMN-dependent NAD(P)H:quinone reductase, may be involved in quinone detoxification; expression elevated at low temperature; sequesters the Cin5p transcription factor in the cytoplasm in complex with the proteasome under reducing conditions</t>
  </si>
  <si>
    <t>BRE2</t>
  </si>
  <si>
    <t>Subunit of COMPASS (Set1C) complex, which methylates Lys4 of histone H3 and functions in silencing at telomeres; has a C-terminal Sdc1 Dpy-30 Interaction (SDI) domain that mediates binding to Sdc1p; similar to trithorax-group protein ASH2L</t>
  </si>
  <si>
    <t>PML1</t>
  </si>
  <si>
    <t>Subunit of the RES complex, which is required for nuclear retention of unspliced pre-mRNAs; acts in the same pathway as Pml39p and Mlp1p</t>
  </si>
  <si>
    <t>MEU1</t>
  </si>
  <si>
    <t>Methylthioadenosine phosphorylase (MTAP), catalyzes the initial step in the methionine salvage pathway; affects polyamine biosynthesis through regulation of ornithine decarboxylase (Spe1p) activity; regulates ADH2 gene expression</t>
  </si>
  <si>
    <t>POM34</t>
  </si>
  <si>
    <t>Subunit of the transmembrane ring of the nuclear pore complex (NPC); contributes to nucleocytoplasmic transport, NPC biogenesis and spindle pole body duplication</t>
  </si>
  <si>
    <t>YEH2</t>
  </si>
  <si>
    <t>Steryl ester hydrolase, catalyzes steryl ester hydrolysis at the plasma membrane; involved in sterol metabolism</t>
  </si>
  <si>
    <t>SDO1</t>
  </si>
  <si>
    <t>Essential protein involved in ribosome maturation; with Ria1p, promotes release of Tif6p from 60S ribosomal subunits in the cytoplasm so that they can assemble with 40S subunits to generate mature ribosomes; ortholog of the human protein (SBDS) responsible for autosomal recessive Shwachman-Bodian-Diamond Syndrome; highly conserved across archaea and eukaryotes</t>
  </si>
  <si>
    <t>UBR2</t>
  </si>
  <si>
    <t>Cytoplasmic ubiquitin-protein ligase (E3); required for ubiquitylation of Rpn4p; mediates formation of a Mub1p-Ubr2p-Rad6p complex</t>
  </si>
  <si>
    <t>SNF7</t>
  </si>
  <si>
    <t>One of four subunits of the endosomal sorting complex required for transport III (ESCRT-III); involved in the sorting of transmembrane proteins into the multivesicular body (MVB) pathway; recruited from the cytoplasm to endosomal membranes</t>
  </si>
  <si>
    <t>SED5</t>
  </si>
  <si>
    <t>cis-Golgi t-SNARE syntaxin required for vesicular transport between the ER and the Golgi complex, binds at least 9 SNARE proteins</t>
  </si>
  <si>
    <t>AAT2</t>
  </si>
  <si>
    <t>Cytosolic aspartate aminotransferase, involved in nitrogen metabolism; localizes to peroxisomes in oleate-grown cells</t>
  </si>
  <si>
    <t>ADE16</t>
  </si>
  <si>
    <t>Enzyme of 'de novo' purine biosynthesis; contains both 5-aminoimidazole-4-carboxamide ribonucleotide transformylase and inosine monophosphate cyclohydrolase activities; ADE16 has a paralog, ADE17, that arose from the whole genome duplication; ade16 ade17 mutants require adenine and histidine</t>
  </si>
  <si>
    <t>RPL15A</t>
  </si>
  <si>
    <t>Ribosomal 60S subunit protein L15A; binds to 5.8 S rRNA; homologous to mammalian ribosomal protein L15, no bacterial homolog; RPL15A has a paralog, RPL15B, that arose from the whole genome duplication</t>
  </si>
  <si>
    <t>RAD5</t>
  </si>
  <si>
    <t>DNA helicase proposed to promote replication fork regression during postreplication repair by template switching; RING finger containing ubiquitin ligase; stimulates the synthesis of free and PCNA-bound polyubiquitin chains by Ubc13p-Mms2p</t>
  </si>
  <si>
    <t>RSC58</t>
  </si>
  <si>
    <t>Component of the RSC chromatin remodeling complex; RSC functions in transcriptional regulation and elongation, chromosome stability, and establishing sister chromatid cohesion; involved in telomere maintenance</t>
  </si>
  <si>
    <t>COX12</t>
  </si>
  <si>
    <t>Subunit VIb of cytochrome c oxidase; cytochrome c oxidase is also known as respiratory Complex IV and is the terminal member of the mitochondrial inner membrane electron transport chain; required for assembly of cytochrome c oxidase but not required for activity after assembly; phosphorylated; easily released from the intermembrane space, suggesting a loose association with Complex IV</t>
  </si>
  <si>
    <t>RIC1</t>
  </si>
  <si>
    <t>Protein involved in retrograde transport to the cis-Golgi network; forms heterodimer with Rgp1p that acts as a GTP exchange factor for Ypt6p; involved in transcription of rRNA and ribosomal protein genes</t>
  </si>
  <si>
    <t>TRX1</t>
  </si>
  <si>
    <t>Cytoplasmic thioredoxin isoenzyme; part of the thioredoxin system which protects cells against oxidative and reductive stress; forms LMA1 complex with Pbi2p; acts as a cofactor for Tsa1p, required for ER-Golgi transport and vacuole inheritance; protein abundance increases in response to DNA replication stress</t>
  </si>
  <si>
    <t>LMA1 complex</t>
  </si>
  <si>
    <t>PDC1</t>
  </si>
  <si>
    <t>Major of three pyruvate decarboxylase isozymes, key enzyme in alcoholic fermentation, decarboxylates pyruvate to acetaldehyde; subject to glucose-, ethanol-, and autoregulation; involved in amino acid catabolism</t>
  </si>
  <si>
    <t>STU2</t>
  </si>
  <si>
    <t>Microtubule-associated protein (MAP) of the XMAP215/Dis1 family; regulates microtubule dynamics during spindle orientation and metaphase chromosome alignment; interacts with spindle pole body component Spc72p</t>
  </si>
  <si>
    <t>RPS0B</t>
  </si>
  <si>
    <t>Protein component of the small (40S) ribosomal subunit; RPS0B has a paralog, RPS0A, that arose from the whole genome duplication; required for maturation of 18S rRNA along with Rps0Ap; deletion of either RPS0 gene reduces growth rate, deletion of both genes is lethal; homologous to human ribosomal protein SA and bacterial S2</t>
  </si>
  <si>
    <t>Putative protein of unknown function; green fluorescent protein (GFP)-fusion protein localizes to the endoplasmic reticulum; YLR050C is not an essential gene</t>
  </si>
  <si>
    <t>FCF2</t>
  </si>
  <si>
    <t>Essential nucleolar protein involved in the early steps of 35S rRNA processing; interacts with Faf1p; member of a transcriptionally co-regulated set of genes called the RRB regulon</t>
  </si>
  <si>
    <t>IES3</t>
  </si>
  <si>
    <t>SPT8</t>
  </si>
  <si>
    <t>Subunit of the SAGA transcriptional regulatory complex but not present in SAGA-like complex SLIK/SALSA, required for SAGA-mediated inhibition at some promoters</t>
  </si>
  <si>
    <t>ERG3</t>
  </si>
  <si>
    <t>C-5 sterol desaturase, glycoprotein that catalyzes the introduction of a C-5(6) double bond into episterol, a precursor in ergosterol biosynthesis; mutants are viable, but cannot grow on non-fermentable carbon sources; substrate of the HRD ubiquitin ligase</t>
  </si>
  <si>
    <t>Putative mannosidase involved in ER-associated protein degradation; localizes to the endoplasmic reticulum; sequence similarity with seven-hairpin glycosidase (GH47) family members, such as Mns1p and Mnl1p, that hydrolyze 1,2-linked alpha-D-mannose residues; non-essential gene</t>
  </si>
  <si>
    <t>SHM2</t>
  </si>
  <si>
    <t>Cytosolic serine hydroxymethyltransferase, converts serine to glycine plus 5,10 methylenetetrahydrofolate; major isoform involved in generating precursors for purine, pyrimidine, amino acid, and lipid biosynthesis</t>
  </si>
  <si>
    <t>REX2</t>
  </si>
  <si>
    <t>3'-5' RNA exonuclease; involved in 3'-end processing of U4 and U5 snRNAs, 5S and 5.8S rRNAs, and RNase P and RNase MRP RNA; localized to mitochondria and null suppresses escape of mtDNA to nucleus in yme1 yme2 mutants; RNase D exonuclease</t>
  </si>
  <si>
    <t>FRS1</t>
  </si>
  <si>
    <t>Beta subunit of cytoplasmic phenylalanyl-tRNA synthetase, forms a tetramer with Frs2p to generate active enzyme; able to hydrolyze mis-aminoacylated tRNA-Phe, which could contribute to translational quality control</t>
  </si>
  <si>
    <t>RPL22A</t>
  </si>
  <si>
    <t>Ribosomal 60S subunit protein L22A; required for the oxidative stress response in yeast; homologous to mammalian ribosomal protein L22, no bacterial homolog; RPL22A has a paralog, RPL22B, that arose from the whole genome duplication</t>
  </si>
  <si>
    <t>Putative S-adenosylmethionine-dependent methyltransferase; green fluorescent protein (GFP)-fusion protein localizes to the cytoplasm; YLR063W is not an essential gene</t>
  </si>
  <si>
    <t>Protein proposed to be involved in vacuolar functions; mutant shows defect in CPY processing; YLR065C is not an essential gene</t>
  </si>
  <si>
    <t>SPC3</t>
  </si>
  <si>
    <t>Subunit of signal peptidase complex (Spc1p, Spc2p, Spc3p, Sec11p), which catalyzes cleavage of N-terminal signal sequences of proteins targeted to the secretory pathway; homologous to mammalian SPC22/23</t>
  </si>
  <si>
    <t>FYV7</t>
  </si>
  <si>
    <t>Essential protein required for maturation of 18S rRNA; required for survival upon exposure to K1 killer toxin</t>
  </si>
  <si>
    <t>MEF1</t>
  </si>
  <si>
    <t>RGR1</t>
  </si>
  <si>
    <t>Subunit of the RNA polymerase II mediator complex; associates with core polymerase subunits to form the RNA polymerase II holoenzyme; required for glucose repression, HO repression, RME1 repression and sporulation</t>
  </si>
  <si>
    <t>Protein of unknown function; green fluorescent protein (GFP)-fusion protein localizes to the cytoplasm in a punctate pattern; YLR072W is not an esssential gene</t>
  </si>
  <si>
    <t>BUD20</t>
  </si>
  <si>
    <t>Protein involved in bud-site selection; diploid mutants display a random budding pattern instead of the wild-type bipolar pattern</t>
  </si>
  <si>
    <t>RPL10</t>
  </si>
  <si>
    <t>Ribosomal 60S subunit protein L10; responsible for joining the 40S and 60S subunits; regulates translation initiation; similar to members of the QM gene family; homologous to mammalian ribosomal protein L10 and bacterial L16; protein abundance increases in response to DNA replication stress</t>
  </si>
  <si>
    <t>FMP25</t>
  </si>
  <si>
    <t>Mitochondrial inner membrane protein required for an early step in assembly of respiratory complex III (cytochrome bc1 complex); mRNA is targeted to mitochondria</t>
  </si>
  <si>
    <t>BOS1</t>
  </si>
  <si>
    <t>v-SNARE (vesicle specific SNAP receptor), localized to the endoplasmic reticulum membrane and necessary for vesicular transport from the ER to the Golgi</t>
  </si>
  <si>
    <t>EMP46</t>
  </si>
  <si>
    <t>EMP70</t>
  </si>
  <si>
    <t>Protein with a role in cellular adhesion, filamentous growth, and endosome-to-vacuole sorting; similar to Tmn2p and Tmn3p; member of Transmembrane Nine family of proteins with 9 transmembrane segments</t>
  </si>
  <si>
    <t>RAX2</t>
  </si>
  <si>
    <t>N-glycosylated protein involved in the maintenance of bud site selection during bipolar budding; localization requires Rax1p; RAX2 mRNA stability is regulated by Mpt5p</t>
  </si>
  <si>
    <t>ARP6</t>
  </si>
  <si>
    <t>Actin-related protein that binds nucleosomes; a component of the SWR1 complex, which exchanges histone variant H2AZ (Htz1p) for chromatin-bound histone H2A</t>
  </si>
  <si>
    <t>SMC4</t>
  </si>
  <si>
    <t>Subunit of the condensin complex; reorganizes chromosomes during cell division; forms a complex with Smc2p that has ATP-hydrolyzing and DNA-binding activity; required for tRNA gene clustering at the nucleolus; potential Cdc28p substrate</t>
  </si>
  <si>
    <t>CSF1</t>
  </si>
  <si>
    <t>Protein required for fermentation at low temperature; the authentic, non-tagged protein is detected in highly purified mitochondria in high-throughput studies</t>
  </si>
  <si>
    <t>ALT1</t>
  </si>
  <si>
    <t>Alanine transaminase (glutamic pyruvic transaminase); involved in alanine biosynthetic and catabolic processes; expression is induced in the presence of alanine; repression is mediated by Nrg1p; the authentic, non-tagged protein is detected in highly purified mitochondria in high-throughput studies; paralogous gene ALT2 is catalytically inactive</t>
  </si>
  <si>
    <t>XDJ1</t>
  </si>
  <si>
    <t>Putative chaperone, homolog of E. coli DnaJ, closely related to Ydj1p; the authentic, non-tagged protein is detected in highly purified mitochondria in high-throughput studies</t>
  </si>
  <si>
    <t>NYV1</t>
  </si>
  <si>
    <t>v-SNARE component of the vacuolar SNARE complex involved in vesicle fusion; inhibits ATP-dependent Ca(2+) transport activity of Pmc1p in the vacuolar membrane</t>
  </si>
  <si>
    <t>IOC2</t>
  </si>
  <si>
    <t>Member of a complex (Isw1b) with Isw1p and Ioc4p that exhibits nucleosome-stimulated ATPase activity and acts within coding regions to coordinate transcription elongation with termination and processing, contains a PHD finger motif</t>
  </si>
  <si>
    <t>ISW1b complex</t>
  </si>
  <si>
    <t>KIN2</t>
  </si>
  <si>
    <t>Serine/threonine protein kinase involved in regulation of exocytosis; localizes to the cytoplasmic face of the plasma membrane; closely related to Kin1p</t>
  </si>
  <si>
    <t>HRT3</t>
  </si>
  <si>
    <t>Putative SCF-ubiquitin ligase F-box protein, based on both genetic and physical interactions and sequence similarity; identified in association with Cdc53p, Skp1p and Ubi4 in large and small-scale studies</t>
  </si>
  <si>
    <t>ICT1</t>
  </si>
  <si>
    <t>Lysophosphatidic acid acyltransferase, responsible for enhanced phospholipid synthesis during organic solvent stress; null displays increased sensitivity to Calcofluor white; highly expressed during organic solvent stress</t>
  </si>
  <si>
    <t>ERG27</t>
  </si>
  <si>
    <t>3-keto sterol reductase, catalyzes the last of three steps required to remove two C-4 methyl groups from an intermediate in ergosterol biosynthesis; mutants are sterol auxotrophs</t>
  </si>
  <si>
    <t>Putative protein of unknown function; mutant is deficient in amounts of cell wall mannosylphosphate and has long chronological lifespan; genetic interactions suggest a role in ER-associated protein degradation (ERAD)</t>
  </si>
  <si>
    <t>MDN1</t>
  </si>
  <si>
    <t>Huge dynein-related AAA-type ATPase (midasin), forms extended pre-60S particle with the Rix1 complex (Rix1p-Ipi1p-Ipi3p); acts in removal of ribosomal biogenesis factors at successive steps of pre-60S assembly and export from nucleus</t>
  </si>
  <si>
    <t>REX3</t>
  </si>
  <si>
    <t>RNA exonuclease; required for maturation of the RNA component of RNase MRP; functions redundantly with Rnh70p and Rex2p in processing of U5 snRNA and RNase P RNA; member of RNase D family of exonucleases</t>
  </si>
  <si>
    <t>Protein of unknown function; green fluorescent protein (GFP)-fusion protein localizes to the nucleus; YLR108C is not an esssential gene; protein abundance increases in response to DNA replication stress</t>
  </si>
  <si>
    <t>AHP1</t>
  </si>
  <si>
    <t>Thiol-specific peroxiredoxin, reduces hydroperoxides to protect against oxidative damage; function in vivo requires covalent conjugation to Urm1p</t>
  </si>
  <si>
    <t>HOG1</t>
  </si>
  <si>
    <t>Mitogen-activated protein kinase involved in osmoregulation; controls global reallocation of RNA Pol II in response to osmotic shock; acts via three independent osmosensors; mitophagy-specific regulator; mediates the recruitment and activation of RNA Pol II at Hot1p-dependent promoters; localization regulated by Ptp2p and Ptp3p; protein abundance increases in response to DNA replication stress</t>
  </si>
  <si>
    <t>AVL9</t>
  </si>
  <si>
    <t>Conserved protein involved in exocytic transport from the Golgi; mutation is synthetically lethal with apl2 vps1 double mutation; member of a protein superfamily with orthologs in diverse organisms</t>
  </si>
  <si>
    <t>CFT2</t>
  </si>
  <si>
    <t>Subunit of the mRNA cleavage and polyadenlylation factor (CPF); required for pre-mRNA cleavage, polyadenylation and poly(A) site recognition, 43% similarity with the mammalian CPSF-100 protein.</t>
  </si>
  <si>
    <t>MSL5</t>
  </si>
  <si>
    <t>Component of the commitment complex, which defines the first step in the splicing pathway; essential protein that interacts with Mud2p and Prp40p, forming a bridge between the intron ends; also involved in nuclear retention of pre-mRNA</t>
  </si>
  <si>
    <t>CLF1</t>
  </si>
  <si>
    <t>Member of the NineTeen Complex (NTC) that contains Prp19p and stabilizes U6 snRNA in catalytic forms of the spliceosome containing U2, U5, and U6 snRNAs; homolog of Drosophila crooked neck protein; interacts with U1 snRNP proteins</t>
  </si>
  <si>
    <t>Acyl-protein thioesterase responsible for depalmitoylation of Gpa1p; green fluorescent protein (GFP)-fusion protein localizes to both the cytoplasm and nucleus and is induced in response to the DNA-damaging agent MMS</t>
  </si>
  <si>
    <t>SRN2</t>
  </si>
  <si>
    <t>Component of the ESCRT-I complex, which is involved in ubiquitin-dependent sorting of proteins into the endosome; suppressor of rna1-1 mutation; may be involved in RNA export from nucleus</t>
  </si>
  <si>
    <t>ESCRT I complex</t>
  </si>
  <si>
    <t>YPS1</t>
  </si>
  <si>
    <t>Aspartic protease, member of the yapsin family of proteases involved in cell wall growth and maintenance; attached to the plasma membrane via a glycosylphosphatidylinositol (GPI) anchor</t>
  </si>
  <si>
    <t>YPS3</t>
  </si>
  <si>
    <t>Putative protein of unknown function with similarity to glutamine amidotransferase proteins; has Aft1p-binding motif in the promoter; may be involved in copper and iron homeostasis; YLR126C is not an essential protein</t>
  </si>
  <si>
    <t>DIP2</t>
  </si>
  <si>
    <t>Nucleolar protein, specifically associated with the U3 snoRNA, part of the large ribonucleoprotein complex known as the small subunit (SSU) processome, required for 18S rRNA biogenesis, part of the active pre-rRNA processing complex</t>
  </si>
  <si>
    <t>ZRT2</t>
  </si>
  <si>
    <t>Low-affinity zinc transporter of the plasma membrane; transcription is induced under low-zinc conditions by the Zap1p transcription factor</t>
  </si>
  <si>
    <t>ACE2</t>
  </si>
  <si>
    <t>Transcription factor required for septum destruction after cytokinesis; phosphorylation by Cbk1p blocks nuclear exit during M/G1 transition, causing localization to daughter cell nuclei, and also increases Ace2p activity; phosphorylation by Cdc28p and Pho85p prevents nuclear import during cell cycle phases other than cytokinesis; part of RAM network that regulates cellular polarity and morphogenesis; ACE2 has a paralog, SWI5, that arose from the whole genome duplication</t>
  </si>
  <si>
    <t>Putative phosphodiesterase specific for U6 snRNA 3' end modification; trims the 3' poly(u) tract to leave a terminal 3' phosphate; human homolog, hUSB1 (aka C16orf57) produces a 2',3' cyclic phosphate; mutations in hUSB1 are associated with a rare skin condition (OMIM 604173); essential protein that localizes to the nucleus and mitochondria; overexpression suppresses the respiratory defects of oxa1 and mtf2 mutants</t>
  </si>
  <si>
    <t>CKI1</t>
  </si>
  <si>
    <t>Choline kinase, catalyzing the first step in phosphatidylcholine synthesis via the CDP-choline (Kennedy pathway); exhibits some ethanolamine kinase activity contributing to phosphatidylethanolamine synthesis via the CDP-ethanolamine pathway</t>
  </si>
  <si>
    <t>PDC5</t>
  </si>
  <si>
    <t>Minor isoform of pyruvate decarboxylase, key enzyme in alcoholic fermentation, decarboxylates pyruvate to acetaldehyde, regulation is glucose- and ethanol-dependent, repressed by thiamine, involved in amino acid catabolism</t>
  </si>
  <si>
    <t>SLX4</t>
  </si>
  <si>
    <t>Endonuclease involved in processing DNA during recombination and repair; cleaves branched structures in a complex with Slx1p; involved in Rad1p/Rad10p-dependent removal of 3'-nonhomologous tails during DSBR via single-strand annealing</t>
  </si>
  <si>
    <t>Slx1p/Slx4p complex</t>
  </si>
  <si>
    <t>NHA1</t>
  </si>
  <si>
    <t>Na+/H+ antiporter involved in sodium and potassium efflux through the plasma membrane; required for alkali cation tolerance at acidic pH</t>
  </si>
  <si>
    <t>SLS1</t>
  </si>
  <si>
    <t>Mitochondrial membrane protein that coordinates expression of mitochondrially-encoded genes; may facilitate delivery of mRNA to membrane-bound translation machinery</t>
  </si>
  <si>
    <t>PUT1</t>
  </si>
  <si>
    <t>Proline oxidase, nuclear-encoded mitochondrial protein involved in utilization of proline as sole nitrogen source; PUT1 transcription is induced by Put3p in the presence of proline and the absence of a preferred nitrogen source</t>
  </si>
  <si>
    <t>Putative protein of unknown function; green fluorescent protein (GFP)-tagged protein localizes to the cytoplasm; YLR143W is not an essential gene</t>
  </si>
  <si>
    <t>ACF2</t>
  </si>
  <si>
    <t>Intracellular beta-1,3-endoglucanase; expression is induced during sporulation; may have a role in cortical actin cytoskeleton assembly; protein abundance increases in response to DNA replication stress</t>
  </si>
  <si>
    <t>SPE4</t>
  </si>
  <si>
    <t>Spermine synthase, required for the biosynthesis of spermine and also involved in biosynthesis of pantothenic acid</t>
  </si>
  <si>
    <t>SMD3</t>
  </si>
  <si>
    <t>Core Sm protein Sm D3; part of heteroheptameric complex (with Smb1p, Smd1p, Smd2p, Sme1p, Smx3p, and Smx2p) that is part of the spliceosomal U1, U2, U4, and U5 snRNPs; homolog of human Sm D3</t>
  </si>
  <si>
    <t>PEP3</t>
  </si>
  <si>
    <t>Component of CORVET tethering complex; vacuolar peripheral membrane protein that promotes vesicular docking/fusion reactions in conjunction with SNARE proteins, required for vacuolar biogenesis</t>
  </si>
  <si>
    <t>CORVET complex, HOPS complex</t>
  </si>
  <si>
    <t>Putative protein of unknown function; overexpression causes a cell cycle delay or arrest; null mutation results in a decrease in plasma membrane electron transport; YLR149C is not an essential gene; protein abundance increases in response to DNA replication stress</t>
  </si>
  <si>
    <t>STM1</t>
  </si>
  <si>
    <t>Protein required for optimal translation under nutrient stress; perturbs association of Yef3p with ribosomes; involved in TOR signaling; binds G4 quadruplex and purine motif triplex nucleic acid; helps maintain telomere structure; protein abundance increases in response to DNA replication stress</t>
  </si>
  <si>
    <t>ACS2</t>
  </si>
  <si>
    <t>Acetyl-coA synthetase isoform which, along with Acs1p, is the nuclear source of acetyl-coA for histone acetylation; mutants affect global transcription; required for growth on glucose; expressed under anaerobic conditions</t>
  </si>
  <si>
    <t>MAS1</t>
  </si>
  <si>
    <t>Smaller subunit of the mitochondrial processing protease (MPP), essential processing enzyme that cleaves the N-terminal targeting sequences from mitochondrially imported proteins</t>
  </si>
  <si>
    <t>SEC10</t>
  </si>
  <si>
    <t>Essential 100kDa subunit of the exocyst complex (Sec3p, Sec5p, Sec6p, Sec8p, Sec10p, Sec15p, Exo70p, and Exo84p), which has the essential function of mediating polarized targeting of secretory vesicles to active sites of exocytosis</t>
  </si>
  <si>
    <t>RPS31</t>
  </si>
  <si>
    <t>Fusion protein cleaved to yield ribosomal protein S31 and ubiquitin; ubiquitin may facilitate assembly of the ribosomal protein into ribosomes; interacts genetically with translation factor eIF2B; homologous to mammalian ribosomal protein S27A, no bacterial homolog</t>
  </si>
  <si>
    <t>APS1</t>
  </si>
  <si>
    <t>Small subunit of the clathrin-associated adaptor complex AP-1, which is involved in protein sorting at the trans-Golgi network; homolog of the sigma subunit of the mammalian clathrin AP-1 complex</t>
  </si>
  <si>
    <t>DPH5</t>
  </si>
  <si>
    <t>Methyltransferase required for synthesis of diphthamide, which is a modified histidine residue of translation elongation factor 2 (Eft1p or Eft2p); not essential for viability; GFP-Dph5p fusion protein localizes to the cytoplasm</t>
  </si>
  <si>
    <t>IDP2</t>
  </si>
  <si>
    <t>Cytosolic NADP-specific isocitrate dehydrogenase, catalyzes oxidation of isocitrate to alpha-ketoglutarate; levels are elevated during growth on non-fermentable carbon sources and reduced during growth on glucose</t>
  </si>
  <si>
    <t>CBF5</t>
  </si>
  <si>
    <t>Pseudouridine synthase catalytic subunit of box H/ACA small nucleolar ribonucleoprotein particles (snoRNPs), acts on both large and small rRNAs and on snRNA U2; mutations in human ortholog dyskerin cause the disorder dyskeratosis congenita</t>
  </si>
  <si>
    <t>Putative protein of unknown function; phosphorylated by Dbf2p-Mob1p in vitro; some strains contain microsatellite polymophisms at this locus; YLR177W is not an essential gene</t>
  </si>
  <si>
    <t>TFS1</t>
  </si>
  <si>
    <t>Protein that interacts with and inhibits carboxypeptidase Y and Ira2p; phosphatidylethanolamine-binding protein (PEBP) family member; targets to vacuolar membranes during stationary phase; acetylated by NatB N-terminal acetyltransferase; protein abundance increases in response to DNA replication stress</t>
  </si>
  <si>
    <t>Protein of unknown function with similarity to Tfs1p; transcription is activated by paralogous proteins Yrm1p and Yrr1p along with proteins involved in multidrug resistance; GFP-tagged protein localizes to the cytoplasm and nucleus</t>
  </si>
  <si>
    <t>SAM1</t>
  </si>
  <si>
    <t>S-adenosylmethionine synthetase; catalyzes transfer of the adenosyl group of ATP to the sulfur atom of methionine; SAM1 has a paralog, SAM2, that arose from the whole genome duplication</t>
  </si>
  <si>
    <t>VTA1</t>
  </si>
  <si>
    <t>Multivesicular body (MVB) protein involved in endosomal protein sorting; regulates Vps4p activity by promoting its oligomerization; has an N-terminal Vps60- and Did2- binding domain, a linker region, and a C-terminal Vps4p binding domain</t>
  </si>
  <si>
    <t>SWI6</t>
  </si>
  <si>
    <t>Transcription cofactor; forms complexes with Swi4p and Mbp1p to regulate transcription at the G1/S transition; involved in meiotic gene expression; also binds Stb1p to regulate transcription at START; cell wall stress induces phosphorylation by Mpk1p, which regulates Swi6p localization; required for the unfolded protein response, independently of its known transcriptional coactivators</t>
  </si>
  <si>
    <t>MBF complex, SBF complex</t>
  </si>
  <si>
    <t>TOS4</t>
  </si>
  <si>
    <t>Forkhead Associated domain containing protein and putative transcription factor found associated with chromatin; target of SBF transcription factor; expression is periodic and peaks in G1; similar to PLM2</t>
  </si>
  <si>
    <t>RPL37A</t>
  </si>
  <si>
    <t>Ribosomal 60S subunit protein L37A; homologous to mammalian ribosomal protein L37, no bacterial homolog; RPL37A has a paralog, RPL37B, that arose from the whole genome duplication</t>
  </si>
  <si>
    <t>EMG1</t>
  </si>
  <si>
    <t>Methyltransferase for rRNA; catalyzes methylation of the pseudouridine residue 1191 of 18S rRNA; member of the SPOUT methyltransferase family; required for maturation of 18S rRNA and for 40S ribosomal subunit production independently of methyltransferase activity; forms homodimers; human ortholog is mutated in Bowen-Conradi syndrome, and the equivalent mutation in yeast affects Emg1p dimerization and localization but not its methyltransferase activity</t>
  </si>
  <si>
    <t>SKG3</t>
  </si>
  <si>
    <t>Protein of unknown function; green fluorescent protein (GFP)-fusion protein localizes to the cell periphery, cytoplasm, bud, and bud neck; potential Cdc28p substrate; similar to Caf120p and Skg4p</t>
  </si>
  <si>
    <t>MDL1</t>
  </si>
  <si>
    <t>Mitochondrial inner membrane half-type ATP-binding cassette (ABC) transporter, mediates export of peptides generated upon proteolysis of mitochondrial proteins, plays a role in the regulation of cellular resistance to oxidative stress</t>
  </si>
  <si>
    <t>ATG26</t>
  </si>
  <si>
    <t>UDP-glucose:sterol glucosyltransferase, conserved enzyme involved in synthesis of sterol glucoside membrane lipids; in contrast to ATG26 from P. pastoris, S. cerevisiae ATG26 is not involved in autophagy</t>
  </si>
  <si>
    <t>MMR1</t>
  </si>
  <si>
    <t>Phosphorylated protein of the mitochondrial outer membrane, localizes only to mitochondria of the bud; interacts with Myo2p to mediate mitochondrial distribution to buds; mRNA is targeted to the bud via the transport system involving She2p</t>
  </si>
  <si>
    <t>PEX13</t>
  </si>
  <si>
    <t>Integral peroxisomal membrane protein required for translocation of peroxisomal matrix proteins, interacts with the PTS1 signal recognition factor Pex5p and the PTS2 signal recognition factor Pex7p, forms a complex with Pex14p and Pex17p</t>
  </si>
  <si>
    <t>HCR1</t>
  </si>
  <si>
    <t>Dual function protein involved in translation initiation as a substoichiometric component (eIF3j) of translation initiation factor 3 (eIF3) and required for processing of 20S pre-rRNA; binds to eIF3 subunits Rpg1p and Prt1p and 18S rRNA</t>
  </si>
  <si>
    <t>NMT1</t>
  </si>
  <si>
    <t>N-myristoyl transferase, catalyzes the cotranslational, covalent attachment of myristic acid to the N-terminal glycine residue of several proteins involved in cellular growth and signal transduction</t>
  </si>
  <si>
    <t>PWP1</t>
  </si>
  <si>
    <t>Protein with WD-40 repeats involved in rRNA processing; associates with trans-acting ribosome biogenesis factors; similar to beta-transducin superfamily</t>
  </si>
  <si>
    <t>NOP56</t>
  </si>
  <si>
    <t>Essential evolutionarily-conserved nucleolar protein component of the box C/D snoRNP complexes that direct 2'-O-methylation of pre-rRNA during its maturation; overexpression causes spindle orientation defects</t>
  </si>
  <si>
    <t>PBA1</t>
  </si>
  <si>
    <t>Protein involved in 20S proteasome assembly; forms a heterodimer with Add66p that binds to proteasome precursors; similar to human PAC1 constituent of the PAC1-PAC2 complex involved in proteasome assembly</t>
  </si>
  <si>
    <t>YKE2</t>
  </si>
  <si>
    <t>Subunit of the heterohexameric Gim/prefoldin protein complex involved in the folding of alpha-tubulin, beta-tubulin, and actin</t>
  </si>
  <si>
    <t>COQ9</t>
  </si>
  <si>
    <t>Protein required for ubiquinone (coenzyme Q) biosynthesis and respiratory growth; localizes to the matrix face of the mitochondrial inner membrane in a large complex with ubiquinone biosynthetic enzymes</t>
  </si>
  <si>
    <t>MSS51</t>
  </si>
  <si>
    <t>Specific translational activator for the mitochondrial COX1 mRNA; loosely associated with the matrix face of the mitochondrial inner membrane; influences both COX1 mRNA translation and Cox1p assembly into cytochrome c oxidase</t>
  </si>
  <si>
    <t>Cox14p/Cox1p/Mss51p complex</t>
  </si>
  <si>
    <t>HMX1</t>
  </si>
  <si>
    <t>ER localized heme oxygenase, involved in heme degradation during iron starvation and in the oxidative stress response; expression is regulated by AFT1 and oxidative stress; relocates to the perinuclear region in the presence of oxidants</t>
  </si>
  <si>
    <t>ENT2</t>
  </si>
  <si>
    <t>Epsin-like protein required for endocytosis and actin patch assembly and functionally redundant with Ent1p; contains clathrin-binding motif at C-terminus</t>
  </si>
  <si>
    <t>HRD3</t>
  </si>
  <si>
    <t>Resident protein of the ER membrane that plays a central role in ER-associated protein degradation (ERAD), forms HRD complex with Hrd1p and ERAD determinants that engages in lumen to cytosol communication and coordination of ERAD events</t>
  </si>
  <si>
    <t>ubiquitin ligase ERAD-L complex, luminal surveillance complex, ubiquitin ligase ERAD-M complex</t>
  </si>
  <si>
    <t>SEC13</t>
  </si>
  <si>
    <t>Structural component of 3 distinct complexes; subunit of Nup84 nuclear pore sub-complex (NPC), COPII vesicle coat, and Seh1-associated (SEA) complex; COPII vesicle coat is required for ER to Golgi transport; the Nup84 subcomplex contributes to nucleocytoplasmic transport, NPC biogenesis and processes that may require localization of chromosomes at the nuclear periphery, including transcription; homologous to human SEC13; abundance increases under DNA replication stress</t>
  </si>
  <si>
    <t>Nup84p complex, COPII</t>
  </si>
  <si>
    <t>PNP1</t>
  </si>
  <si>
    <t>Purine nucleoside phosphorylase, specifically metabolizes inosine and guanosine nucleosides; involved in the nicotinamide riboside salvage pathway</t>
  </si>
  <si>
    <t>TUB4</t>
  </si>
  <si>
    <t>Gamma-tubulin; involved in nucleating microtubules from both the cytoplasmic and nuclear faces of the spindle pole body; protein abundance increases in response to DNA replication stress</t>
  </si>
  <si>
    <t>FRE1</t>
  </si>
  <si>
    <t>Ferric reductase and cupric reductase, reduces siderophore-bound iron and oxidized copper prior to uptake by transporters; expression induced by low copper and iron levels</t>
  </si>
  <si>
    <t>CDC123</t>
  </si>
  <si>
    <t>Protein involved in nutritional control of the cell cycle; regulates abundance of the translation initiation factor eIF2; ortholog of human D123 protein</t>
  </si>
  <si>
    <t>CPR6</t>
  </si>
  <si>
    <t>Peptidyl-prolyl cis-trans isomerase (cyclophilin); catalyzes the cis-trans isomerization of peptide bonds N-terminal to proline residues; binds to Hsp82p and contributes to chaperone activity; protein abundance increases in response to DNA replication stress</t>
  </si>
  <si>
    <t>MSC3</t>
  </si>
  <si>
    <t>Protein of unknown function; green fluorescent protein (GFP)-fusion protein localizes to the cell periphery; msc3 mutants are defective in directing meiotic recombination events to homologous chromatids; potential Cdc28p substrate; protein abundance increases in response to DNA replication stress</t>
  </si>
  <si>
    <t>CCC1</t>
  </si>
  <si>
    <t>Putative vacuolar Fe2+/Mn2+ transporter; suppresses respiratory deficit of yfh1 mutants, which lack the ortholog of mammalian frataxin, by preventing mitochondrial iron accumulation</t>
  </si>
  <si>
    <t>RSA3</t>
  </si>
  <si>
    <t>Protein with a likely role in ribosomal maturation, required for accumulation of wild-type levels of large (60S) ribosomal subunits; binds to the helicase Dbp6p in pre-60S ribosomal particles in the nucleolus</t>
  </si>
  <si>
    <t>UTP13</t>
  </si>
  <si>
    <t>IFH1</t>
  </si>
  <si>
    <t>Coactivator that regulates transcription of ribosomal protein (RP) genes; recruited to RP gene promoters during optimal growth conditions via Fhl1p; subunit of CURI, a complex that coordinates RP production and pre-rRNA processing</t>
  </si>
  <si>
    <t>CURI complex</t>
  </si>
  <si>
    <t>Putative protein of unknown function; green fluorescent protein (GFP)-fusion protein localizes to the cytoplasm; YLR225C is not an essential gene</t>
  </si>
  <si>
    <t>BUR2</t>
  </si>
  <si>
    <t>Cyclin for the Sgv1p (Bur1p) protein kinase; Sgv1p and Bur2p comprise a CDK-cyclin complex involved in transcriptional regulation through its phosphorylation of the carboxy-terminal domain of the largest subunit of RNA polymerase II</t>
  </si>
  <si>
    <t>Sgv1p/Bur2p complex</t>
  </si>
  <si>
    <t>ECM22</t>
  </si>
  <si>
    <t>Sterol regulatory element binding protein; regulates transcription of sterol biosynthetic genes; contains Zn[2]-Cys[6] binuclear cluster; relocates from intracellular membranes to perinuclear foci on sterol depletion; ECM22 has a paralog, UPC2, that arose from the whole genome duplication</t>
  </si>
  <si>
    <t>CDC42</t>
  </si>
  <si>
    <t>Small rho-like GTPase, essential for establishment and maintenance of cell polarity; mutants have defects in the organization of actin and septins</t>
  </si>
  <si>
    <t>BNA5</t>
  </si>
  <si>
    <t>Kynureninase, required for the de novo biosynthesis of NAD from tryptophan via kynurenine; expression regulated by Hst1p</t>
  </si>
  <si>
    <t>TOP3</t>
  </si>
  <si>
    <t>DNA Topoisomerase III, conserved protein that functions in a complex with Sgs1p and Rmi1p to relax single-stranded negatively-supercoiled DNA preferentially, involved in telomere stability and regulation of mitotic recombination</t>
  </si>
  <si>
    <t>RecQ helicase-Topo III complex</t>
  </si>
  <si>
    <t>THI7</t>
  </si>
  <si>
    <t>Plasma membrane transporter responsible for the uptake of thiamine, member of the major facilitator superfamily of transporters; mutation of human ortholog causes thiamine-responsive megaloblastic anemia</t>
  </si>
  <si>
    <t>FAR10</t>
  </si>
  <si>
    <t>Protein involved in recovery from cell cycle arrest in response to pheromone, in a Far1p-independent pathway; interacts with Far3p, Far7p, Far8p, Far9p, and Far11p; potential Cdc28p substrate</t>
  </si>
  <si>
    <t>LIP2</t>
  </si>
  <si>
    <t>Lipoyl ligase, involved in the modification of mitochondrial enzymes by the attachment of lipoic acid groups</t>
  </si>
  <si>
    <t>VPS34</t>
  </si>
  <si>
    <t>Phosphatidylinositol 3-kinase responsible for the synthesis of phosphatidylinositol 3-phosphate; forms membrane-associated signal transduction complex with Vps15p to regulate protein sorting; activated by the GTP-bound form of Gpa1p</t>
  </si>
  <si>
    <t>Putative protein of unknown function, may be involved in detoxification</t>
  </si>
  <si>
    <t>Putative protein of unknown function; YLR243W is an essential gene</t>
  </si>
  <si>
    <t>MAP1</t>
  </si>
  <si>
    <t>Methionine aminopeptidase, catalyzes the cotranslational removal of N-terminal methionine from nascent polypeptides; function is partially redundant with that of Map2p</t>
  </si>
  <si>
    <t>CDD1</t>
  </si>
  <si>
    <t>Cytidine deaminase; catalyzes the modification of cytidine to uridine in vitro but native RNA substrates have not been identified, localizes to both the nucleus and cytoplasm</t>
  </si>
  <si>
    <t>IRC20</t>
  </si>
  <si>
    <t>Putative helicase; localizes to the mitochondrion and the nucleus; YLR247C is not an essential gene; null mutant displays increased levels of spontaneous Rad52p foci</t>
  </si>
  <si>
    <t>RCK2</t>
  </si>
  <si>
    <t>Protein kinase involved in the response to oxidative and osmotic stress; identified as suppressor of S. pombe cell cycle checkpoint mutations; similar to CaM (calmodulin) kinases</t>
  </si>
  <si>
    <t>YEF3</t>
  </si>
  <si>
    <t>Gamma subunit of translational elongation factor eEF1B, stimulates the binding of aminoacyl-tRNA (AA-tRNA) to ribosomes by releasing eEF1A (Tef1p/Tef2p) from the ribosomal complex; contains two ABC cassettes; binds and hydrolyzes ATP</t>
  </si>
  <si>
    <t>SSP120</t>
  </si>
  <si>
    <t>Putative protein of unknown function; the authentic, non-tagged protein is detected in highly purified mitochondria in high-throughput studies; transcription is periodic during the metabolic cycle; YLR253W is not an essential gene</t>
  </si>
  <si>
    <t>HAP1</t>
  </si>
  <si>
    <t>Zinc finger transcription factor involved in the complex regulation of gene expression in response to levels of heme and oxygen; the S288C sequence differs from other strain backgrounds due to a Ty1 insertion in the carboxy terminus</t>
  </si>
  <si>
    <t>GSY2</t>
  </si>
  <si>
    <t>Glycogen synthase; expression induced by glucose limitation, nitrogen starvation, heat shock, and stationary phase; activity regulated by cAMP-dependent, Snf1p and Pho85p kinases as well as by the Gac1p-Glc7p phosphatase; GSY2 has a paralog, GSY1, that arose from the whole genome duplication</t>
  </si>
  <si>
    <t>HSP60</t>
  </si>
  <si>
    <t>Tetradecameric mitochondrial chaperonin required for ATP-dependent folding of precursor polypeptides and complex assembly; prevents aggregation and mediates protein refolding after heat shock; role in mtDNA transmission; phosphorylated</t>
  </si>
  <si>
    <t>LCB5</t>
  </si>
  <si>
    <t>Minor sphingoid long-chain base kinase, paralog of Lcb4p responsible for few percent of the total activity, possibly involved in synthesis of long-chain base phosphates, which function as signaling molecules</t>
  </si>
  <si>
    <t>YPT6</t>
  </si>
  <si>
    <t>Rab family GTPase, Ras-like GTP binding protein involved in the secretory pathway, required for fusion of endosome-derived vesicles with the late Golgi, maturation of the vacuolar carboxypeptidase Y; has similarity to the human GTPase, Rab6</t>
  </si>
  <si>
    <t>TMA7</t>
  </si>
  <si>
    <t>Protein of unknown that associates with ribosomes; null mutant exhibits translation defects, altered polyribosome profiles, and resistance to the translation inhibitor anisomcyin; protein abundance increases in response to DNA replication stress</t>
  </si>
  <si>
    <t>RPS28B</t>
  </si>
  <si>
    <t>Protein component of the small (40S) ribosomal subunit; homologous to mammalian ribosomal protein S28, no bacterial homolog; RPS28B has a paralog, RPS28A, that arose from the whole genome duplication</t>
  </si>
  <si>
    <t>SEC22</t>
  </si>
  <si>
    <t>R-SNARE protein; assembles into SNARE complex with Bet1p, Bos1p and Sed5p; cycles between the ER and Golgi complex; involved in anterograde and retrograde transport between the ER and Golgi; synaptobrevin homolog</t>
  </si>
  <si>
    <t>DCS1</t>
  </si>
  <si>
    <t>Non-essential hydrolase involved in mRNA decapping; activates Xrn1p; may function in a feedback mechanism to regulate deadenylation, contains pyrophosphatase activity and a HIT (histidine triad) motif; interacts with neutral trehalase Nth1p; required for growth on glycerol medium; protein abundance increases in response to DNA replication stress</t>
  </si>
  <si>
    <t>Dcs1p/Dcs2 heterodimer</t>
  </si>
  <si>
    <t>Putative protein of unknown function; green fluorescent protein (GFP)-fusion protein localizes to the cytoplasm and the nucleus and is induced in response to the DNA-damaging agent MMS</t>
  </si>
  <si>
    <t>YCS4</t>
  </si>
  <si>
    <t>Subunit of the condensin complex; required for establishment and maintenance of chromosome condensation, chromosome segregation, chromatin binding of condensin, tRNA gene clustering at the nucleolus, and silencing at the mating type locus</t>
  </si>
  <si>
    <t>MCM5</t>
  </si>
  <si>
    <t>Component of the hexameric MCM complex, which is important for priming origins of DNA replication in G1 and becomes an active ATP-dependent helicase that promotes DNA melting and elongation when activated by Cdc7p-Dbf4p in S-phase</t>
  </si>
  <si>
    <t>SMD2</t>
  </si>
  <si>
    <t>Core Sm protein Sm D2; part of heteroheptameric complex (with Smb1p, Smd1p, Smd3p, Sme1p, Smx3p, and Smx2p) that is part of the spliceosomal U1, U2, U4, and U5 snRNPs; homolog of human Sm D2</t>
  </si>
  <si>
    <t>DBP9</t>
  </si>
  <si>
    <t>DEAD-box protein required for 27S rRNA processing; exhibits DNA, RNA and DNA/RNA helicase activities; ATPase activity shows preference for DNA over RNA; DNA helicase activity abolished by mutation in RNA-binding domain</t>
  </si>
  <si>
    <t>YSH1</t>
  </si>
  <si>
    <t>Putative endoribonuclease; subunit of the mRNA cleavage and polyadenylation specificity complex; required for 3' processing, splicing, and transcriptional termination of mRNAs and snoRNAs; protein abundance increases in response to DNA replication stress</t>
  </si>
  <si>
    <t>Zinc-cluster protein; GFP-fusion protein localizes to the nucleus; mutant shows moderate growth defect on caffeine; has a prion-domain like fragment that increases frequency of [URE3]; YLR278C is not an essential gene</t>
  </si>
  <si>
    <t>Putative protein of unknown function; green fluorescent protein (GFP)-fusion protein localizes to mitochondria; YLR281C is not an essential gene</t>
  </si>
  <si>
    <t>Putative protein of unknown function; green fluorescent protein (GFP)-fusion protein localizes to mitochondria; YLR283W is not an essential gene</t>
  </si>
  <si>
    <t>ECI1</t>
  </si>
  <si>
    <t>Peroxisomal delta3,delta2-enoyl-CoA isomerase, hexameric protein that converts 3-hexenoyl-CoA to trans-2-hexenoyl-CoA, essential for the beta-oxidation of unsaturated fatty acids, oleate-induced</t>
  </si>
  <si>
    <t>NNT1</t>
  </si>
  <si>
    <t>S-adenosylmethionine-dependent methyltransferase; has a role in rDNA silencing and in lifespan determination</t>
  </si>
  <si>
    <t>CTS1</t>
  </si>
  <si>
    <t>Endochitinase, required for cell separation after mitosis; transcriptional activation during the G1 phase of the cell cycle is mediated by transcription factor Ace2p</t>
  </si>
  <si>
    <t>Putative protein of unknown function; green fluorescent protein (GFP)-fusion protein localizes to the cytoplasm; YLR287C is not an essential gene</t>
  </si>
  <si>
    <t>RPS30A</t>
  </si>
  <si>
    <t>Protein component of the small (40S) ribosomal subunit; homologous to mammalian ribosomal protein S30, no bacterial homolog; RPS30A has a paralog, RPS30B, that arose from the whole genome duplication</t>
  </si>
  <si>
    <t>GUF1</t>
  </si>
  <si>
    <t>Mitochondrial matrix GTPase that associates with mitochondrial ribosomes; important for translation under temperature and nutrient stress; may have a role in translational fidelity; similar to bacterial LepA elongation factor</t>
  </si>
  <si>
    <t>Putative protein of unknown function; the authentic, non-tagged protein is detected in highly purified mitochondria in high-throughput studies; YLR290C is not an essential gene</t>
  </si>
  <si>
    <t>GCD7</t>
  </si>
  <si>
    <t>Beta subunit of the translation initiation factor eIF2B, the guanine-nucleotide exchange factor for eIF2; activity subsequently regulated by phosphorylated eIF2; first identified as a negative regulator of GCN4 expression</t>
  </si>
  <si>
    <t>SEC72</t>
  </si>
  <si>
    <t>GSP1</t>
  </si>
  <si>
    <t>Ran GTPase, GTP binding protein (mammalian Ranp homolog) involved in the maintenance of nuclear organization, RNA processing and transport; regulated by Srm1p, Rna1p, Yrb1p, Yrb2p, Yrp4p, Yrb30p, Cse1p and Kap95p; yeast Gsp2p homolog</t>
  </si>
  <si>
    <t>ATP14</t>
  </si>
  <si>
    <t>Subunit h of the F0 sector of mitochondrial F1F0 ATP synthase; F1F0 ATP synthase is a large, evolutionarily conserved enzyme complex required for ATP synthesis; protein abundance increases in response to DNA replication stress</t>
  </si>
  <si>
    <t>YHC1</t>
  </si>
  <si>
    <t>Component of the U1 snRNP complex required for pre-mRNA splicing; putative ortholog of human U1C protein, which is involved in formation of a complex between U1 snRNP and the pre-mRNA 5' splice site</t>
  </si>
  <si>
    <t>ECM38</t>
  </si>
  <si>
    <t>Gamma-glutamyltranspeptidase, major glutathione-degrading enzyme; involved in detoxification of electrophilic xenobiotics; expression induced mainly by nitrogen starvation</t>
  </si>
  <si>
    <t>EXG1</t>
  </si>
  <si>
    <t>Major exo-1,3-beta-glucanase of the cell wall, involved in cell wall beta-glucan assembly; exists as three differentially glycosylated isoenzymes</t>
  </si>
  <si>
    <t>Protein of unknown function that interacts with Sec72p and Hrr25p</t>
  </si>
  <si>
    <t>MET17</t>
  </si>
  <si>
    <t>Methionine and cysteine synthase (O-acetyl homoserine-O-acetyl serine sulfhydrylase), required for sulfur amino acid synthesis</t>
  </si>
  <si>
    <t>ACO1</t>
  </si>
  <si>
    <t>Aconitase, required for the tricarboxylic acid (TCA) cycle and also independently required for mitochondrial genome maintenance; phosphorylated; component of the mitochondrial nucleoid; mutation leads to glutamate auxotrophy</t>
  </si>
  <si>
    <t>STT4</t>
  </si>
  <si>
    <t>Phosphatidylinositol-4-kinase that functions in the Pkc1p protein kinase pathway; required for normal vacuole morphology, cell wall integrity, and actin cytoskeleton organization</t>
  </si>
  <si>
    <t>IMH1</t>
  </si>
  <si>
    <t>Protein involved in vesicular transport, mediates transport between an endosomal compartment and the Golgi, contains a Golgi-localization (GRIP) domain that interacts with activated Arl1p-GTP to localize Imh1p to the Golgi</t>
  </si>
  <si>
    <t>CDC25</t>
  </si>
  <si>
    <t>Membrane bound guanine nucleotide exchange factor (GEF or GDP-release factor); indirectly regulates adenylate cyclase through activation of Ras1p and Ras2p by stimulating the exchange of GDP for GTP; required for progression through G1</t>
  </si>
  <si>
    <t>MRPL15</t>
  </si>
  <si>
    <t>CDC3</t>
  </si>
  <si>
    <t>Component of the septin ring that is required for cytokinesis; septins are GTP-binding proteins that assemble with other septins into rod-like complexes that can associate with other rods to form filament polymers; septin rings at the mother-bud neck act as scaffolds for recruiting factors needed for cell division and as barriers to prevent diffusion of specific proteins between mother and daughter cells</t>
  </si>
  <si>
    <t>TAD3</t>
  </si>
  <si>
    <t>Subunit of tRNA-specific adenosine-34 deaminase, forms a heterodimer with Tad2p that converts adenosine to inosine at the wobble position of several tRNAs</t>
  </si>
  <si>
    <t>BUD6</t>
  </si>
  <si>
    <t>Actin- and formin-interacting protein; stimulates actin cable nucleation by recruiting actin monomers to Bni1p; involved in polarized cell growth; isolated as bipolar budding mutant; potential Cdc28p substrate</t>
  </si>
  <si>
    <t>SFH1</t>
  </si>
  <si>
    <t>Component of the RSC chromatin remodeling complex; essential gene required for cell cycle progression and maintenance of proper ploidy; phosphorylated in the G1 phase of the cell cycle; Snf5p paralog</t>
  </si>
  <si>
    <t>CWC24</t>
  </si>
  <si>
    <t>Spliceosome assembly factor, essential for the first step of splicing; component of the pre-catalytic spliceosome complex containing Cef1p; has similarity to S. pombe Cwf24p</t>
  </si>
  <si>
    <t>PEX30</t>
  </si>
  <si>
    <t>Peroxisomal integral membrane protein, involved in negative regulation of peroxisome number; partially functionally redundant with Pex31p; genetic interactions suggest action at a step downstream of steps mediated by Pex28p and Pex29p</t>
  </si>
  <si>
    <t>RPL38</t>
  </si>
  <si>
    <t>Ribosomal 60S subunit protein L38; homologous to mammalian ribosomal protein L38, no bacterial homolog</t>
  </si>
  <si>
    <t>Putative protein of unknown function, predicted to be palmitoylated</t>
  </si>
  <si>
    <t>TMA10</t>
  </si>
  <si>
    <t>Protein of unknown function that associates with ribosomes; putative homolog of the F1F0-ATPase synthase regulator Stf2p; protein abundance increases in response to DNA replication stress</t>
  </si>
  <si>
    <t>NMA1</t>
  </si>
  <si>
    <t>Nicotinic acid mononucleotide adenylyltransferase; catalyzes the transfer of the adenylyl moiety of ATP to nicotinamide mononucleotide to form NAD; involved in pathways of NAD biosynthesis, including the de novo, NAD(+) salvage, and nicotinamide riboside salvage pathways; NMA1 has a paralog, NMA2, that arose from the whole genome duplication</t>
  </si>
  <si>
    <t>CHS5</t>
  </si>
  <si>
    <t>Component of the exomer complex, which also contains Csh6p, Bch1p, Bch2p, and Bud7p and is involved in export of selected proteins, such as chitin synthase Chs3p, from the Golgi to the plasma membrane</t>
  </si>
  <si>
    <t>RPS25B</t>
  </si>
  <si>
    <t>Protein component of the small (40S) ribosomal subunit; homologous to mammalian ribosomal protein S25, no bacterial homolog; RPS25B has a paralog, RPS25A, that arose from the whole genome duplication</t>
  </si>
  <si>
    <t>NUP2</t>
  </si>
  <si>
    <t>Nucleoporin involved in nucleocytoplasmic transport, binds to either the nucleoplasmic or cytoplasmic faces of the nuclear pore complex depending on Ran-GTP levels; also has a role in chromatin organization</t>
  </si>
  <si>
    <t>SGD1</t>
  </si>
  <si>
    <t>Essential nuclear protein, required for biogenesis of the small ribosomal subunit; has a possible role in the osmoregulatory glycerol response; putative homolog of human NOM1 which is implicated in acute myeloid leukemia</t>
  </si>
  <si>
    <t>VRP1</t>
  </si>
  <si>
    <t>Proline-rich actin-associated protein involved in cytoskeletal organization and cytokinesis; related to mammalian Wiskott-Aldrich syndrome protein (WASP)-interacting protein (WIP)</t>
  </si>
  <si>
    <t>RPP0</t>
  </si>
  <si>
    <t>Conserved ribosomal protein P0 of the ribosomal stalk, which is involved in interaction between translational elongation factors and the ribosome; similar to rat P0, human P0, and E. coli L10e; phosphorylated on serine 302</t>
  </si>
  <si>
    <t>FKS1</t>
  </si>
  <si>
    <t>Catalytic subunit of 1,3-beta-D-glucan synthase, functionally redundant with alternate catalytic subunit Gsc2p; binds to regulatory subunit Rho1p; involved in cell wall synthesis and maintenance; localizes to sites of cell wall remodeling</t>
  </si>
  <si>
    <t>1,3-beta-glucan synthase complex (Fks1p/Rho1p)</t>
  </si>
  <si>
    <t>RPL26A</t>
  </si>
  <si>
    <t>Ribosomal 60S subunit protein L26A; binds to 5.8S rRNA; homologous to mammalian ribosomal protein L26 and bacterial L24; RPL26A has a paralog, RPL26B, that arose from the whole genome duplication</t>
  </si>
  <si>
    <t>Similar to 6-phosphofructo-2-kinase/fructose-2,6-bisphosphatase enzymes responsible for the metabolism of fructoso-2,6-bisphosphate; mRNA expression is repressed by the Rfx1p-Tup1p-Ssn6p repressor complex; YLR345W is not an essential gene</t>
  </si>
  <si>
    <t>KAP95</t>
  </si>
  <si>
    <t>Karyopherin beta, forms a complex with Srp1p/Kap60p; interacts with nucleoporins to mediate nuclear import of NLS-containing cargo proteins via the nuclear pore complex; regulates PC biosynthesis; GDP-to-GTP exchange factor for Gsp1p</t>
  </si>
  <si>
    <t>DIC1</t>
  </si>
  <si>
    <t>Mitochondrial dicarboxylate carrier, integral membrane protein, catalyzes a dicarboxylate-phosphate exchange across the inner mitochondrial membrane, transports cytoplasmic dicarboxylates into the mitochondrial matrix</t>
  </si>
  <si>
    <t>ORM2</t>
  </si>
  <si>
    <t>Evolutionarily conserved protein, similar to Orm1p; required for resistance to agents that induce unfolded protein response; Orm1p and Orm2p together control membrane biogenesis by coordinating lipid homeostasis with protein quality control; protein abundance increases in response to DNA replication stress</t>
  </si>
  <si>
    <t>NIT3</t>
  </si>
  <si>
    <t>Putative protein of unknown function with similarity to F-box proteins; interacts with Skp1p and Cdc53p; YLR352W is not an essential gene</t>
  </si>
  <si>
    <t>TAL1</t>
  </si>
  <si>
    <t>Transaldolase, enzyme in the non-oxidative pentose phosphate pathway; converts sedoheptulose 7-phosphate and glyceraldehyde 3-phosphate to erythrose 4-phosphate and fructose 6-phosphate</t>
  </si>
  <si>
    <t>ILV5</t>
  </si>
  <si>
    <t>Bifunctional acetohydroxyacid reductoisomerase and mtDNA binding protein; involved in branched-chain amino acid biosynthesis and maintenance of wild-type mitochondrial DNA; found in mitochondrial nucleoids</t>
  </si>
  <si>
    <t>RSC2</t>
  </si>
  <si>
    <t>Component of the RSC chromatin remodeling complex; required for expression of mid-late sporulation-specific genes; involved in telomere maintenance</t>
  </si>
  <si>
    <t>ADE13</t>
  </si>
  <si>
    <t>Adenylosuccinate lyase, catalyzes two steps in the 'de novo' purine nucleotide biosynthetic pathway; expression is repressed by adenine and activated by Bas1p and Pho2p; mutations in human ortholog ADSL cause adenylosuccinase deficiency</t>
  </si>
  <si>
    <t>VPS38</t>
  </si>
  <si>
    <t>Part of a Vps34p phosphatidylinositol 3-kinase complex that functions in carboxypeptidase Y (CPY) sorting; binds Vps30p and Vps34p to promote production of phosphatidylinositol 3-phosphate (PtdIns3P) which stimulates kinase activity</t>
  </si>
  <si>
    <t>phosphatidylinositol (PtdIns) 3-kinase complex (functions in CPY sorting)</t>
  </si>
  <si>
    <t>DCR2</t>
  </si>
  <si>
    <t>Phosphoesterase involved in downregulation of the unfolded protein response, at least in part via dephosphorylation of Ire1p; dosage-dependent positive regulator of the G1/S phase transition through control of the timing of START</t>
  </si>
  <si>
    <t>YLR361C-A</t>
  </si>
  <si>
    <t>STE11</t>
  </si>
  <si>
    <t>Signal transducing MEK kinase; involved in pheromone response and pseudohyphal/invasive growth pathways where it phosphorylates Ste7p, and the high osmolarity response pathway, via phosphorylation of Pbs2p; regulated by Ste20p and Ste50p; protein abundance increases in response to DNA replication stress</t>
  </si>
  <si>
    <t>NMD4</t>
  </si>
  <si>
    <t>Protein interacting with Nam7p, may be involved in the nonsense-mediated mRNA decay pathway</t>
  </si>
  <si>
    <t>Putative protein of unknown function; green fluorescent protein (GFP)-fusion protein localizes to the nucleus</t>
  </si>
  <si>
    <t>GRX8</t>
  </si>
  <si>
    <t>Glutaredoxin that employs a dithiol mechanism of catalysis; monomeric; activity is low and null mutation does not affect sensitivity to oxidative stress; GFP-fusion protein localizes to the cytoplasm; expression strongly induced by arsenic</t>
  </si>
  <si>
    <t>RPS22B</t>
  </si>
  <si>
    <t>Protein component of the small (40S) ribosomal subunit; homologous to mammalian ribosomal protein S15A and bacterial S8; RPS22B has a paralog, RPS22A, that arose from the whole genome duplication</t>
  </si>
  <si>
    <t>SSQ1</t>
  </si>
  <si>
    <t>Mitochondrial hsp70-type molecular chaperone, required for assembly of iron/sulfur clusters into proteins at a step after cluster synthesis, and for maturation of Yfh1p, which is a homolog of human frataxin implicated in Friedreich's ataxia</t>
  </si>
  <si>
    <t>ROM2</t>
  </si>
  <si>
    <t>GDP/GTP exchange factor (GEF) for Rho1p and Rho2p; mutations are synthetically lethal with mutations in rom1, which also encodes a GEF; Rom2p localization to the bud surface is dependent on Ack1p</t>
  </si>
  <si>
    <t>SUR4</t>
  </si>
  <si>
    <t>Elongase, involved in fatty acid and sphingolipid biosynthesis; synthesizes very long chain 20-26-carbon fatty acids from C18-CoA primers; involved in regulation of sphingolipid biosynthesis</t>
  </si>
  <si>
    <t>VID22</t>
  </si>
  <si>
    <t>Glycosylated integral membrane protein localized to the plasma membrane; plays a role in fructose-1,6-bisphosphatase (FBPase) degradation; involved in FBPase transport from the cytosol to Vid (vacuole import and degradation) vesicles</t>
  </si>
  <si>
    <t>STP3</t>
  </si>
  <si>
    <t>Zinc-finger protein of unknown function, possibly involved in pre-tRNA splicing and in uptake of branched-chain amino acids</t>
  </si>
  <si>
    <t>PSY3</t>
  </si>
  <si>
    <t>Component of the Shu complex, which promotes error-free DNA repair; Shu complex mediates inhibition of Srs2p function; structural analysis reveals a similar DNA-binding region in both Psy3p and Csm2p and that both regions work together to form a single DNA binding site; deletion of PSY3 results in a mutator phenotype; deletion increases sensitivity to anticancer drugs oxaliplatin and cisplatin but not mitomycin C</t>
  </si>
  <si>
    <t>SEC61</t>
  </si>
  <si>
    <t>Essential subunit of Sec61 complex (Sec61p, Sbh1p, and Sss1p); forms a channel for SRP-dependent protein import and retrograde transport of misfolded proteins out of the ER; with Sec63 complex allows SRP-independent protein import into ER</t>
  </si>
  <si>
    <t>CSR1</t>
  </si>
  <si>
    <t>Phosphatidylinositol transfer protein; has a potential role in regulating lipid and fatty acid metabolism under heme-depleted conditions; interacts specifically with thioredoxin peroxidase; may have a role in oxidative stress resistance; protein abundance increases in response to DNA replication stress</t>
  </si>
  <si>
    <t>CTF3</t>
  </si>
  <si>
    <t>Outer kinetochore protein that forms a complex with Mcm16p and Mcm22p; may bind the kinetochore to spindle microtubules; orthologous to human centromere constitutive-associated network (CCAN) subunit CENP-I and fission yeast mis6</t>
  </si>
  <si>
    <t>Ctf3p protein complex</t>
  </si>
  <si>
    <t>NAM2</t>
  </si>
  <si>
    <t>Mitochondrial leucyl-tRNA synthetase, also has a direct role in splicing of several mitochondrial group I introns; indirectly required for mitochondrial genome maintenance</t>
  </si>
  <si>
    <t>Bi4p/Nam2p complex</t>
  </si>
  <si>
    <t>SMC6</t>
  </si>
  <si>
    <t>Component of the SMC5-SMC6 complex; this complex plays a key role in the removal of X-shaped DNA structures that arise between sister chromatids during DNA replication and repair; homologous to S. pombe rad18</t>
  </si>
  <si>
    <t>IKI3</t>
  </si>
  <si>
    <t>Subunit of Elongator complex, which is required for modification of wobble nucleosides in tRNA; maintains structural integrity of Elongator; homolog of human IKAP, mutations in which cause familial dysautonomia (FD)</t>
  </si>
  <si>
    <t>VAC14</t>
  </si>
  <si>
    <t>Protein involved in regulated synthesis of PtdIns(3,5)P(2), in control of trafficking of some proteins to the vacuole lumen via the MVB, and in maintenance of vacuole size and acidity; interacts with Fig4p; activator of Fab1p</t>
  </si>
  <si>
    <t>Fig4p/Vac14p complex</t>
  </si>
  <si>
    <t>REH1</t>
  </si>
  <si>
    <t>Cytoplasmic 60S subunit biogenesis factor, associates with pre-60S particles; similar to Rei1p and shares partially redundant function in cytoplasmic 60S subunit maturation; contains dispersed C2H2 zinc finger domains</t>
  </si>
  <si>
    <t>RPS29A</t>
  </si>
  <si>
    <t>Protein component of the small (40S) ribosomal subunit; homologous to mammalian ribosomal protein S29 and bacterial S14; RPS29A has a paralog, RPS29B, that arose from the whole genome duplication</t>
  </si>
  <si>
    <t>STE23</t>
  </si>
  <si>
    <t>Metalloprotease involved, with homolog Axl1p, in N-terminal processing of pro-a-factor to the mature form; expressed in both haploids and diploids; member of the insulin-degrading enzyme family</t>
  </si>
  <si>
    <t>ECM19</t>
  </si>
  <si>
    <t>CCW14</t>
  </si>
  <si>
    <t>Covalently linked cell wall glycoprotein, present in the inner layer of the cell wall</t>
  </si>
  <si>
    <t>Protein of unknown function that contains 2 PY motifs and is ubiquinated by Rsp5p; overexpression confers resistance to arsenite; green fluorescent protein (GFP)-fusion protein localizes it to the cytoplasm; non-essential gene</t>
  </si>
  <si>
    <t>ATP10</t>
  </si>
  <si>
    <t>Mitochondrial inner membrane protein required for assembly of the F0 sector of mitochondrial F1F0 ATP synthase, interacts genetically with ATP6</t>
  </si>
  <si>
    <t>VPS33</t>
  </si>
  <si>
    <t>ATP-binding protein that is a subunit of the HOPS complex and of the CORVET tethering complex; essential for protein sorting, vesicle docking and fusion at the vacuole</t>
  </si>
  <si>
    <t>AFG2</t>
  </si>
  <si>
    <t>ATPase of the CDC48/PAS1/SEC18 (AAA) family, forms a hexameric complex; is essential for pre-60S maturation and release of several preribosome maturation factors; may be involved in degradation of aberrant mRNAs</t>
  </si>
  <si>
    <t>SKI2</t>
  </si>
  <si>
    <t>Ski complex component and putative RNA helicase, mediates 3'-5' RNA degradation by the cytoplasmic exosome; null mutants have superkiller phenotype of increased viral dsRNAs and are synthetic lethal with mutations in 5'-3' mRNA decay</t>
  </si>
  <si>
    <t>BDF1</t>
  </si>
  <si>
    <t>Protein involved in transcription initiation at TATA-containing promoters; associates with the basal transcription factor TFIID; contains two bromodomains; corresponds to the C-terminal region of mammalian TAF1; redundant with Bdf2p</t>
  </si>
  <si>
    <t>DUS3</t>
  </si>
  <si>
    <t>Dihydrouridine synthase, member of a widespread family of conserved proteins including Smm1p, Dus1p, and Dus4p; contains a consensus oleate response element (ORE) in its promoter region</t>
  </si>
  <si>
    <t>SFP1</t>
  </si>
  <si>
    <t>Regulates transcription of ribosomal protein and biogenesis genes; regulates response to nutrients and stress, G2/M transitions during mitotic cell cycle and DNA-damage response, and modulates cell size; regulated by TORC1 and Mrs6p; sequence of zinc finger, ChIP localization data, and protein-binding microarray (PBM) data, and computational analyses suggest it binds DNA directly at highly active RP genes and indirectly through Rap1p at others; can form the [ISP+] prion</t>
  </si>
  <si>
    <t>DUS4</t>
  </si>
  <si>
    <t>Dihydrouridine synthase, member of a widespread family of conserved proteins including Smm1p, Dus1p, and Dus3p</t>
  </si>
  <si>
    <t>RPL31B</t>
  </si>
  <si>
    <t>Ribosomal 60S subunit protein L31B; associates with karyopherin Sxm1p; loss of both Rpl31p and Rpl39p confers lethality; homologous to mammalian ribosomal protein L31, no bacterial homolog; RPL31B has a paralog, RPL31A, that arose from the whole genome duplication</t>
  </si>
  <si>
    <t>Putative protein of unknown function; null mutant displays elongated buds and a large fraction of budded cells have only one nucleus</t>
  </si>
  <si>
    <t>UTP21</t>
  </si>
  <si>
    <t>Subunit of U3-containing 90S preribosome and Small Subunit (SSU) processome complexes involved in production of 18S rRNA and assembly of small ribosomal subunit; synthetic defect with STI1 Hsp90 cochaperone; human homolog linked to glaucoma</t>
  </si>
  <si>
    <t>VIP1</t>
  </si>
  <si>
    <t>Inositol hexakisphosphate (IP6) and inositol heptakisphosphate (IP7) kinase; IP7 production is important for phosphate signaling; involved in cortical actin cytoskeleton function, and invasive pseudohyphal growth analogous to S. pombe asp1</t>
  </si>
  <si>
    <t>BER1</t>
  </si>
  <si>
    <t>Protein involved in microtubule-related processes, N-acetylation; GFP-fusion protein localizes to the cytoplasm and is induced in response to the DNA-damaging agent MMS; YLR412W is not an essential gene; similar to Arabidopsis SRR1 gene</t>
  </si>
  <si>
    <t>Putative protein of unknown function; YLR413W is not an essential gene</t>
  </si>
  <si>
    <t>Plasma membrane protein with a role in cell wall integrity; co-localizes with Sur7p in punctate membrane patches; null mutant displays decreased thermotolerance; transcription induced upon cell wall damage and metal ion stress</t>
  </si>
  <si>
    <t>VPS36</t>
  </si>
  <si>
    <t>Component of the ESCRT-II complex; contains the GLUE (GRAM Like Ubiquitin binding in EAP45) domain which is involved in interactions with ESCRT-I and ubiquitin-dependent sorting of proteins into the endosome</t>
  </si>
  <si>
    <t>ESCRT II complex</t>
  </si>
  <si>
    <t>CDC73</t>
  </si>
  <si>
    <t>Component of the Paf1p complex; binds to and modulates the activity of RNA polymerases I and II; required for expression of certain genes, modification of some histones, and telomere maintenance; involved in transcription elongation as demonstrated by the G-less-based run-on (GLRO) assay; protein abundance increases in response to DNA replication stress</t>
  </si>
  <si>
    <t>Putative helicase with limited sequence similarity to human Rb protein; the authentic, non-tagged protein is detected in highly purified mitochondria in high-throughput studies; YLR419W is not an essential gene</t>
  </si>
  <si>
    <t>URA4</t>
  </si>
  <si>
    <t>Dihydroorotase, catalyzes the third enzymatic step in the de novo biosynthesis of pyrimidines, converting carbamoyl-L-aspartate into dihydroorotate</t>
  </si>
  <si>
    <t>RPN13</t>
  </si>
  <si>
    <t>Subunit of the 19S regulatory particle of the 26S proteasome lid; acts as a ubiquitin receptor for the proteasome; null mutants accumulate ubiquitinated Gcn4p and display decreased 26S proteasome stability; protein abundance increases in response to DNA replication stress</t>
  </si>
  <si>
    <t>Protein of unknown function with similarity to human DOCK proteins (guanine nucleotide exchange factors); interacts with Ino4p; green fluorescent protein (GFP)-fusion protein localizes to the cytoplasm, YLR422W is not an essential protein</t>
  </si>
  <si>
    <t>ATG17</t>
  </si>
  <si>
    <t>Scaffold protein responsible for phagophore assembly site organization; regulatory subunit of an autophagy-specific complex that includes Atg1p and Atg13p; stimulates Atg1p kinase activity; human ortholog RB1CC1/FIP200 interacts with p53, which inhibits autophagy in human cells</t>
  </si>
  <si>
    <t>SPP382</t>
  </si>
  <si>
    <t>Essential protein that forms a dimer with Ntr2p; also forms a trimer, with Ntr2p and Prp43p, that is involved in spliceosome disassembly; found also in a multisubunit complex with the splicing factor Clf1p; suppressor of prp38-1 mutation</t>
  </si>
  <si>
    <t>MAG2</t>
  </si>
  <si>
    <t>Cytoplasmic protein of unknown function; induced in response to mycotoxin patulin; ubiquitinated protein similar to the human ring finger motif protein RNF10; predicted to be involved in repair of alkylated DNA due to interaction with MAG1</t>
  </si>
  <si>
    <t>CRN1</t>
  </si>
  <si>
    <t>Coronin, cortical actin cytoskeletal component that associates with the Arp2p/Arp3p complex to regulate its activity; plays a role in regulation of actin patch assembly</t>
  </si>
  <si>
    <t>SEN1</t>
  </si>
  <si>
    <t>Presumed helicase and subunit of the Nrd1 complex (Nrd1p-Nab3p-Sen1p); complex interacts with the exosome to mediate 3' end formation of some mRNAs, snRNAs, snoRNAs, and CUTs; homolog of Senataxin which causes Ataxia-Oculomotor Apraxia 2 and a dominant form of amyotrophic lateral sclerosis</t>
  </si>
  <si>
    <t>ATG23</t>
  </si>
  <si>
    <t>Peripheral membrane protein required for the cytoplasm-to-vacuole targeting (Cvt) pathway and efficient macroautophagy; cycles between the phagophore assembly site (PAS) and non-PAS locations; forms a complex with Atg9p and Atg27p</t>
  </si>
  <si>
    <t>IMD3</t>
  </si>
  <si>
    <t>Inosine monophosphate dehydrogenase, catalyzes the first step of GMP biosynthesis, member of a four-gene family in S. cerevisiae, constitutively expressed</t>
  </si>
  <si>
    <t>CNA1</t>
  </si>
  <si>
    <t>Calcineurin A; one isoform (the other is CMP2) of the catalytic subunit of calcineurin, a Ca++/calmodulin-regulated protein phosphatase which regulates Crz1p (a stress-response transcription factor), the other calcineurin subunit is CNB1</t>
  </si>
  <si>
    <t>TSR2</t>
  </si>
  <si>
    <t>Protein with a potential role in pre-rRNA processing</t>
  </si>
  <si>
    <t>ECM30</t>
  </si>
  <si>
    <t>Putative protein of unknown function; may play a role in cell wall biosynthesis, mutants have abormal relative levels of mannose and glucose and have Gap1p sorting and transport defects; (GFP)-fusion protein localizes to the cytoplasm</t>
  </si>
  <si>
    <t>LSM3</t>
  </si>
  <si>
    <t>Lsm (Like Sm) protein; part of heteroheptameric complexes (Lsm2p-7p and either Lsm1p or 8p): cytoplasmic Lsm1p complex involved in mRNA decay; nuclear Lsm8p complex part of U6 snRNP and possibly involved in processing tRNA, snoRNA, and rRNA; protein abundance increases in response to DNA replication stress</t>
  </si>
  <si>
    <t>CAR2</t>
  </si>
  <si>
    <t>L-ornithine transaminase (OTAse); catalyzes the second step of arginine degradation, expression is dually-regulated by allophanate induction and a specific arginine induction process; not nitrogen catabolite repression sensitive; protein abundance increases in response to DNA replication stress</t>
  </si>
  <si>
    <t>MRPL4</t>
  </si>
  <si>
    <t>Mitochondrial ribosomal protein of the large subunit, homolog of prokaryotic L29 ribosomal protein; located at the ribosomal tunnel exit</t>
  </si>
  <si>
    <t>SEC39</t>
  </si>
  <si>
    <t>Component of the Dsl1p tethering complex that interacts with ER SNAREs Sec20p and Use1p; proposed to be involved in protein secretion; localizes to the ER and nuclear envelope</t>
  </si>
  <si>
    <t>RPS1A</t>
  </si>
  <si>
    <t>Ribosomal protein 10 (rp10) of the small (40S) subunit; homologous to mammalian ribosomal protein S3A, no bacterial homolog; RPS1A has a paralog, RPS1B, that arose from the whole genome duplication</t>
  </si>
  <si>
    <t>SIR3</t>
  </si>
  <si>
    <t>Silencing protein that interacts with Sir2p and Sir4p, and histone H3 and H4 tails, to establish a transcriptionally silent chromatin state; required for spreading of silenced chromatin; recruited to chromatin through interaction with Rap1p</t>
  </si>
  <si>
    <t>VMA6</t>
  </si>
  <si>
    <t>Subunit d of the five-subunit V0 integral membrane domain of vacuolar H+-ATPase (V-ATPase), an electrogenic proton pump found in the endomembrane system; stabilizes VO subunits; required for V1 domain assembly on the vacuolar membrane</t>
  </si>
  <si>
    <t>RPL6B</t>
  </si>
  <si>
    <t>Ribosomal 60S subunit protein L6B; binds 5.8S rRNA; homologous to mammalian ribosomal protein L6, no bacterial homolog; RPL6B has a paralog, RPL6A, that arose from the whole genome duplication</t>
  </si>
  <si>
    <t>FPR4</t>
  </si>
  <si>
    <t>Peptidyl-prolyl cis-trans isomerase (PPIase) (proline isomerase) localized to the nucleus; catalyzes isomerization of proline residues in histones H3 and H4, which affects lysine methylation of those histones</t>
  </si>
  <si>
    <t>HMG2</t>
  </si>
  <si>
    <t>One of two isozymes of HMG-CoA reductase that convert HMG-CoA to mevalonate, a rate-limiting step in sterol biosynthesis; overproduction induces assembly of peripheral ER membrane arrays and short nuclear-associated membrane stacks</t>
  </si>
  <si>
    <t>LEU3</t>
  </si>
  <si>
    <t>Zinc-knuckle transcription factor, repressor and activator; regulates genes involved in branched chain amino acid biosynthesis and ammonia assimilation; acts as a repressor in leucine-replete conditions and as an activator in the presence of alpha-isopropylmalate, an intermediate in leucine biosynthesis that accumulates during leucine starvation</t>
  </si>
  <si>
    <t>SST2</t>
  </si>
  <si>
    <t>GTPase-activating protein for Gpa1p, regulates desensitization to alpha factor pheromone; also required to prevent receptor-independent signaling of the mating pathway; member of the RGS (regulator of G-protein signaling) family</t>
  </si>
  <si>
    <t>FMP27</t>
  </si>
  <si>
    <t>Putative protein of unknown function; green fluorescent protein (GFP)-fusion protein localizes to the nucleus; deletion confers sensitivity to 4-(N-(S-glutathionylacetyl)amino) phenylarsenoxide (GSAO); protein abundance increases in response to DNA replication stress</t>
  </si>
  <si>
    <t>NBP1</t>
  </si>
  <si>
    <t>Spindle pole body (SPB) component, required for the insertion of the duplication plaque into the nuclear membrane during SPB duplication; essential for bipolar spindle formation; component of the Mps2p-Bbp1p complex</t>
  </si>
  <si>
    <t>Mps2p/Bbp1p complex</t>
  </si>
  <si>
    <t>Member of the quinone oxidoreductase family, up-regulated in response to the fungicide mancozeb; possibly up-regulated by iodine</t>
  </si>
  <si>
    <t>YPT7</t>
  </si>
  <si>
    <t>Rab family GTPase; GTP-binding protein of the rab family; required for homotypic fusion event in vacuole inheritance, for endosome-endosome fusion; interacts with the cargo selection/retromer complex for retrograde sorting; similar to mammalian Rab7</t>
  </si>
  <si>
    <t>GLO1</t>
  </si>
  <si>
    <t>Monomeric glyoxalase I, catalyzes the detoxification of methylglyoxal (a by-product of glycolysis) via condensation with glutathione to produce S-D-lactoylglutathione; expression regulated by methylglyoxal levels and osmotic stress</t>
  </si>
  <si>
    <t>TRM12</t>
  </si>
  <si>
    <t>S-adenosylmethionine-dependent methyltransferase of the seven beta-strand family; required for wybutosine formation in phenylalanine-accepting tRNA</t>
  </si>
  <si>
    <t>GIS4</t>
  </si>
  <si>
    <t>CAAX box containing protein of unknown function, proposed to be involved in the RAS/cAMP signaling pathway</t>
  </si>
  <si>
    <t>YAP1</t>
  </si>
  <si>
    <t>Basic leucine zipper (bZIP) transcription factor; required for oxidative stress tolerance; activated by H2O2 through the multistep formation of disulfide bonds and transit from the cytoplasm to the nucleus; mediates resistance to cadmium; YAP1 has a paralog, CAD1, that arose from the whole genome duplication</t>
  </si>
  <si>
    <t>ERG6</t>
  </si>
  <si>
    <t>Delta(24)-sterol C-methyltransferase, converts zymosterol to fecosterol in the ergosterol biosynthetic pathway by methylating position C-24; localized to both lipid particles and mitochondrial outer membrane</t>
  </si>
  <si>
    <t>MRPL39</t>
  </si>
  <si>
    <t>SPT5</t>
  </si>
  <si>
    <t>Component of the universally conserved Spt4/5 complex (DSIF complex); the complex has multiple roles in concert with RNA polymerases I and II, including regulation of transcription elongation, RNA processing, quality control, and transcription-coupled DNA repair</t>
  </si>
  <si>
    <t>ERV25</t>
  </si>
  <si>
    <t>Protein that forms a heterotrimeric complex with Erp1, Erp2p, and Emp24, member of the p24 family involved in endoplasmic reticulum to Golgi transport</t>
  </si>
  <si>
    <t>UBX2</t>
  </si>
  <si>
    <t>Bridging factor involved in ER-associated protein degradation (ERAD); bridges the cytosolic Cdc48p-Npl1p-Ufd1p ATPase complex and the membrane associated Ssm4p and Hrd1p ubiquitin ligase complexes; contains a UBX (ubiquitin regulatory X) domain and a ubiquitin-associated (UBA) domain; redistributes from the ER to lipid droplets during the diauxic shift and stationary phase; required for the maintenance of lipid homeostasis</t>
  </si>
  <si>
    <t>TRM9</t>
  </si>
  <si>
    <t>tRNA methyltransferase; catalyzes modification of wobble bases in tRNA anticodons to 2, 5-methoxycarbonylmethyluridine and 5-methoxycarbonylmethyl-2-thiouridine; may act as part of a complex with Trm112p; deletion mutation increases translational infidelity, including amino acid misincorporation and -1 frameshifting, and also confers resistance to zymocin; null mutant displays activation of stress responses</t>
  </si>
  <si>
    <t>TAF11</t>
  </si>
  <si>
    <t>TFIID subunit (40 kDa), involved in RNA polymerase II transcription initiation, similar to histone H3 with atypical histone fold motif of Spt3-like transcription factors</t>
  </si>
  <si>
    <t>PPZ1</t>
  </si>
  <si>
    <t>Serine/threonine protein phosphatase Z, isoform of Ppz2p; involved in regulation of potassium transport, which affects osmotic stability, cell cycle progression, and halotolerance</t>
  </si>
  <si>
    <t>PSP2</t>
  </si>
  <si>
    <t>Asn rich cytoplasmic protein that contains RGG motifs; high-copy suppressor of group II intron-splicing defects of a mutation in MRS2 and of a conditional mutation in POL1 (DNA polymerase alpha); possible role in mitochondrial mRNA splicing</t>
  </si>
  <si>
    <t>OST6</t>
  </si>
  <si>
    <t>Subunit of the oligosaccharyltransferase complex of the ER lumen, which catalyzes asparagine-linked glycosylation of newly synthesized proteins; similar to and partially functionally redundant with Ost3p</t>
  </si>
  <si>
    <t>UNG1</t>
  </si>
  <si>
    <t>Uracil-DNA glycosylase, required for repair of uracil in DNA formed by spontaneous cytosine deamination, not required for strand-specific mismatch repair, cell-cycle regulated, expressed in late G1, localizes to mitochondria and nucleus</t>
  </si>
  <si>
    <t>APT1</t>
  </si>
  <si>
    <t>Adenine phosphoribosyltransferase; catalyzes the formation of AMP from adenine and 5-phosphoribosylpyrophosphate; involved in the salvage pathway of purine nucleotide biosynthesis; APT1 has a paralog, APT2, that arose from the whole genome duplication</t>
  </si>
  <si>
    <t>RPS17A</t>
  </si>
  <si>
    <t>Ribosomal protein 51 (rp51) of the small (40s) subunit; homologous to mammalian ribosomal protein S17, no bacterial homolog; RPS17A has a paralog, RPS17B, that arose from the whole genome duplication</t>
  </si>
  <si>
    <t>YML6</t>
  </si>
  <si>
    <t>Mitochondrial ribosomal protein of the large subunit, has similarity to E. coli L4 ribosomal protein and human mitoribosomal MRP-L4 protein; essential for viability, unlike most other mitoribosomal proteins</t>
  </si>
  <si>
    <t>RPS18B</t>
  </si>
  <si>
    <t>Protein component of the small (40S) ribosomal subunit; homologous to mammalian ribosomal protein S18 and bacterial S13; RPS18B has a paralog, RPS18A, that arose from the whole genome duplication; protein abundance increases in response to DNA replication stress</t>
  </si>
  <si>
    <t>TSA1</t>
  </si>
  <si>
    <t>Thioredoxin peroxidase; acts as both a ribosome-associated and free cytoplasmic antioxidant; self-associates to form a high-molecular weight chaperone complex under oxidative stress; deletion results in mutator phenotype; protein abundance increases in response to DNA replication stress</t>
  </si>
  <si>
    <t>USA1</t>
  </si>
  <si>
    <t>Scaffold subunit of the Hrd1p ubiquitin ligase that also promotes ligase oligomerization; involved in ER-associated protein degradation (ERAD); interacts with the U1 snRNP-specific protein, Snp1p</t>
  </si>
  <si>
    <t>ubiquitin ligase ERAD-L complex</t>
  </si>
  <si>
    <t>AIM31</t>
  </si>
  <si>
    <t>Cytochrome c oxidase subunit; required for assembly of the Complex III-Complex IV supercomplex, and for assembly of Cox13p and Rcf2p into cytochrome c oxidase; similar to Rcf2p, and either Rcf1p or Rcf2p is required for late-stage assembly of the Cox12p and Cox13p subunits and for cytochrome c oxidase activity; required for growth under hypoxic conditions; member of the hypoxia induced gene family; C. elegans and human orthologs are functional in yeast</t>
  </si>
  <si>
    <t>NDC1</t>
  </si>
  <si>
    <t>Subunit of the transmembrane ring of the nuclear pore complex (NPC); contributes to nucleocytoplasmic transport, NPC biogenesis and spindle pole body duplication; homologous to human NDC1</t>
  </si>
  <si>
    <t>RAD52</t>
  </si>
  <si>
    <t>Protein that stimulates strand exchange by facilitating Rad51p binding to single-stranded DNA; anneals complementary single-stranded DNA; involved in the repair of double-strand breaks in DNA during vegetative growth and meiosis</t>
  </si>
  <si>
    <t>SRC1</t>
  </si>
  <si>
    <t>Inner nuclear membrane protein; functions in regulation of subtelomeric genes and is linked to TREX (transcription export) factors; SRC1 produces 2 splice variant proteins with different functions; alternative splicing of SRC1 pre-mRNA is promoted by Hub1p; mutant has aneuploidy tolerance</t>
  </si>
  <si>
    <t>AMD1</t>
  </si>
  <si>
    <t>AMP deaminase; tetrameric enzyme that catalyzes the deamination of AMP to form IMP and ammonia; thought to be involved in regulation of intracellular purine (adenine, guanine, and inosine) nucleotide pools</t>
  </si>
  <si>
    <t>CGI121</t>
  </si>
  <si>
    <t>Component of the EKC/KEOPS complex with Bud32p, Kae1p, Pcc1p, and Gon7p; EKC/KEOPS complex is required for t6A tRNA modification and may have roles in telomere maintenance and transcription; Cgi121p is dispensable for tRNA modification</t>
  </si>
  <si>
    <t>YMD8</t>
  </si>
  <si>
    <t>Putative nucleotide sugar transporter, has similarity to Vrg4p</t>
  </si>
  <si>
    <t>CAT2</t>
  </si>
  <si>
    <t>Carnitine acetyl-CoA transferase present in both mitochondria and peroxisomes, transfers activated acetyl groups to carnitine to form acetylcarnitine which can be shuttled across membranes</t>
  </si>
  <si>
    <t>PRP39</t>
  </si>
  <si>
    <t>U1 snRNP protein involved in splicing, contains multiple tetriatricopeptide repeats</t>
  </si>
  <si>
    <t>GSF2</t>
  </si>
  <si>
    <t>ER localized integral membrane protein that may promote secretion of certain hexose transporters, including Gal2p; involved in glucose-dependent repression</t>
  </si>
  <si>
    <t>RSE1</t>
  </si>
  <si>
    <t>Protein involved in pre-mRNA splicing; component of the pre-spliceosome; associates with U2 snRNA; involved in ER to Golgi transport</t>
  </si>
  <si>
    <t>U2 snRNP complex, SF3b complex</t>
  </si>
  <si>
    <t>AIM32</t>
  </si>
  <si>
    <t>Putative protein of unknown function; null mutant is viable and displays elevated frequency of mitochondrial genome loss</t>
  </si>
  <si>
    <t>CYB2</t>
  </si>
  <si>
    <t>Cytochrome b2 (L-lactate cytochrome-c oxidoreductase), component of the mitochondrial intermembrane space, required for lactate utilization; expression is repressed by glucose and anaerobic conditions</t>
  </si>
  <si>
    <t>SPC2</t>
  </si>
  <si>
    <t>Subunit of signal peptidase complex (Spc1p, Spc2p, Spc3p, Sec11p), which catalyzes cleavage of N-terminal signal sequences of proteins targeted to the secretory pathway; homologous to mammalian SPC25</t>
  </si>
  <si>
    <t>IMD4</t>
  </si>
  <si>
    <t>CMP2</t>
  </si>
  <si>
    <t>Calcineurin A; one isoform (the other is CNA1) of the catalytic subunit of calcineurin, a Ca++/calmodulin-regulated protein phosphatase which regulates Crz1p (a stress-response transcription factor), the other calcineurin subunit is CNB1</t>
  </si>
  <si>
    <t>NTE1</t>
  </si>
  <si>
    <t>Serine esterase, homolog of human neuropathy target esterase (NTE); Nte1p-mediated phosphatidylcholine turnover influences transcription factor Opi1p localization, affecting transcriptional regulation of phospholipid biosynthesis genes</t>
  </si>
  <si>
    <t>OGG1</t>
  </si>
  <si>
    <t>Mitochondrial glycosylase/lyase that specifically excises 7,8-dihydro-8-oxoguanine residues located opposite cytosine or thymine residues in DNA, repairs oxidative damage to mitochondrial DNA, contributes to UVA resistance</t>
  </si>
  <si>
    <t>PIF1</t>
  </si>
  <si>
    <t>DNA helicase; exists in a nuclear form that acts as a catalytic inhibitor of telomerase; and as a mitochondrial form involved in repair and recombination of mitochondrial DNA; mutations affect zinc and iron homeostasis; regulated by Rad53p-dependent phosphorylation in rho0 cells</t>
  </si>
  <si>
    <t>MFT1</t>
  </si>
  <si>
    <t>Subunit of the THO complex, which is a nuclear complex comprised of Hpr1p, Mft1p, Rlr1p, and Thp2p, that is involved in transcription elongation and mitotic recombination; involved in telomere maintenance</t>
  </si>
  <si>
    <t>RPS1B</t>
  </si>
  <si>
    <t>Ribosomal protein 10 (rp10) of the small (40S) subunit; homologous to mammalian ribosomal protein S3A, no bacterial homolog; RPS1B has a paralog, RPS1A, that arose from the whole genome duplication</t>
  </si>
  <si>
    <t>TEM1</t>
  </si>
  <si>
    <t>GTP-binding protein of the ras superfamily involved in termination of M-phase; controls actomyosin and septin dynamics during cytokinesis</t>
  </si>
  <si>
    <t>ORC1</t>
  </si>
  <si>
    <t>Largest subunit of the origin recognition complex, which directs DNA replication by binding to replication origins and is also involved in transcriptional silencing; exhibits ATPase activity</t>
  </si>
  <si>
    <t>ERV41</t>
  </si>
  <si>
    <t>Protein localized to COPII-coated vesicles, forms a complex with Erv46p; involved in the membrane fusion stage of transport; has homology to human ERGIC2 (PTX1) protein</t>
  </si>
  <si>
    <t>Erv41p/Erv46p complex</t>
  </si>
  <si>
    <t>POB3</t>
  </si>
  <si>
    <t>Subunit of the heterodimeric FACT complex (Spt16p-Pob3p); FACT associates with chromatin via interaction with Nhp6Ap and Nhp6Bp, and reorganizes nucleosomes to facilitate access to DNA by RNA and DNA polymerases; protein abundance increases in response to DNA replication stress</t>
  </si>
  <si>
    <t>DAK1</t>
  </si>
  <si>
    <t>Dihydroxyacetone kinase, required for detoxification of dihydroxyacetone (DHA); involved in stress adaptation</t>
  </si>
  <si>
    <t>COG8</t>
  </si>
  <si>
    <t>TCB3</t>
  </si>
  <si>
    <t>Lipid-binding ER protein, enriched at ER-plasma membrane contact sites; localized to the bud via specific mRNA transport; non-tagged protein detected in a phosphorylated state in mitochondria; C-termini of Tcb1p, Tcb2p and Tcb3p interact</t>
  </si>
  <si>
    <t>RPL6A</t>
  </si>
  <si>
    <t>Ribosomal 60S subunit protein L6A; N-terminally acetylated; binds 5.8S rRNA; homologous to mammalian ribosomal protein L6, no bacterial homolog; RPL6A has a paralog, RPL6B, that arose from the whole genome duplication</t>
  </si>
  <si>
    <t>FPR3</t>
  </si>
  <si>
    <t>Nucleolar peptidyl-prolyl cis-trans isomerase (PPIase); FK506 binding protein; phosphorylated by casein kinase II (Cka1p-Cka2p-Ckb1p-Ckb2p) and dephosphorylated by Ptp1p</t>
  </si>
  <si>
    <t>HMG1</t>
  </si>
  <si>
    <t>One of two isozymes of HMG-CoA reductase that catalyzes the conversion of HMG-CoA to mevalonate, which is a rate-limiting step in sterol biosynthesis; localizes to the nuclear envelope; overproduction induces the formation of karmellae</t>
  </si>
  <si>
    <t>WAR1</t>
  </si>
  <si>
    <t>Homodimeric Zn2Cys6 zinc finger transcription factor; binds to a weak acid response element to induce transcription of PDR12 and FUN34, encoding an acid transporter and a putative ammonia transporter, respectively</t>
  </si>
  <si>
    <t>CPR3</t>
  </si>
  <si>
    <t>Mitochondrial peptidyl-prolyl cis-trans isomerase (cyclophilin), catalyzes the cis-trans isomerization of peptide bonds N-terminal to proline residues; involved in protein refolding after import into mitochondria</t>
  </si>
  <si>
    <t>DUS1</t>
  </si>
  <si>
    <t>Dihydrouridine synthase, member of a widespread family of conserved proteins including Smm1p, Dus3p, and Dus4p; modifies pre-tRNA(Phe) at U17</t>
  </si>
  <si>
    <t>ATP18</t>
  </si>
  <si>
    <t>Subunit of the mitochondrial F1F0 ATP synthase, which is a large enzyme complex required for ATP synthesis; termed subunit I or subunit j; does not correspond to known ATP synthase subunits in other organisms</t>
  </si>
  <si>
    <t>DNA-binding protein, putative transcription factor; green fluorescent protein (GFP)-fusion protein localizes to the nucleus; null mutant is sensitive to expression of the top1-T722A allele; not an essential gene; TDA9 has a paralog, RSF2, that arose from the whole genome duplication</t>
  </si>
  <si>
    <t>Putative protein predicted to have carbon-sulfur lyase activity; transcriptionally regulated by Upc2p via an upstream sterol response element; green fluorescent protein (GFP)-fusion protein localizes to the nucleus and the cytoplasm; YML082W is not an essential gene</t>
  </si>
  <si>
    <t>TUB1</t>
  </si>
  <si>
    <t>Alpha-tubulin; associates with beta-tubulin (Tub2p) to form tubulin dimer, which polymerizes to form microtubules</t>
  </si>
  <si>
    <t>ALO1</t>
  </si>
  <si>
    <t>D-Arabinono-1,4-lactone oxidase, catalyzes the final step in biosynthesis of dehydro-D-arabinono-1,4-lactone, which is protective against oxidative stress</t>
  </si>
  <si>
    <t>UFO1</t>
  </si>
  <si>
    <t>F-box receptor protein, subunit of the Skp1-Cdc53-F-box receptor (SCF) E3 ubiquitin ligase complex; binds to phosphorylated Ho endonuclease, allowing its ubiquitylation by SCF and subsequent degradation</t>
  </si>
  <si>
    <t>RPM2</t>
  </si>
  <si>
    <t>Protein subunit of mitochondrial RNase P, has roles in nuclear transcription, cytoplasmic and mitochondrial RNA processing, and mitochondrial translation; distributed to mitochondria, cytoplasmic processing bodies, and the nucleus</t>
  </si>
  <si>
    <t>PRE8</t>
  </si>
  <si>
    <t>Alpha 2 subunit of the 20S proteasome</t>
  </si>
  <si>
    <t>UTP14</t>
  </si>
  <si>
    <t>GIM5</t>
  </si>
  <si>
    <t>RAD10</t>
  </si>
  <si>
    <t>Single-stranded DNA endonuclease (with Rad1p), cleaves single-stranded DNA during nucleotide excision repair and double-strand break repair; subunit of Nucleotide Excision Repair Factor 1 (NEF1); homolog of human ERCC1 protein</t>
  </si>
  <si>
    <t>nucleotide-excision repair factor 1 complex</t>
  </si>
  <si>
    <t>Putative protein of unknown function with similarity to asparagine synthetases; green fluorescent protein (GFP)-fusion protein localizes to the cytoplasm; YML096W is not an essential gene and partially overlaps the verified gene RAD10</t>
  </si>
  <si>
    <t>VPS9</t>
  </si>
  <si>
    <t>A guanine nucleotide exchange factor involved in vesicle-mediated vacuolar protein transport; specifically stimulates the intrinsic guanine nucleotide exchange activity of Vps21p/Rab5: similar to mammalian ras inhibitors; binds ubiquitin</t>
  </si>
  <si>
    <t>TAF13</t>
  </si>
  <si>
    <t>TFIID subunit (19 kDa), involved in RNA polymerase II transcription initiation, similar to histone H4 with atypical histone fold motif of Spt3-like transcription factors</t>
  </si>
  <si>
    <t>TSL1</t>
  </si>
  <si>
    <t>Large subunit of trehalose 6-phosphate synthase/phosphatase complex; Tps1p-Tps2p complex converts uridine-5'-diphosphoglucose and glucose 6-phosphate to trehalose; similar to Tps3p and may share function; mutant has aneuploidy tolerance; protein abundance increases in response to DNA replication stress</t>
  </si>
  <si>
    <t>CAC2</t>
  </si>
  <si>
    <t>Subunit of chromatin assembly factor I (CAF-1), with Rlf2p and Msi1p; chromatin assembly by CAF-1 is important for multiple processes including silencing at telomeres, mating type loci, and rDNA; maintenance of kinetochore structure; deactivation of the DNA damage checkpoint after DNA repair; and chromatin dynamics during transcription</t>
  </si>
  <si>
    <t>NUP188</t>
  </si>
  <si>
    <t>Subunit of the inner ring of the nuclear pore complex (NPC); contributes to NPC organization and nucleocytoplasmic transport; homologous to human NUP188</t>
  </si>
  <si>
    <t>SEC65</t>
  </si>
  <si>
    <t>Subunit of the signal recognition particle (SRP), involved in protein targeting to the ER; interacts with Srp54p; homolog of mammalian SRP19</t>
  </si>
  <si>
    <t>URA5</t>
  </si>
  <si>
    <t>Major orotate phosphoribosyltransferase (OPRTase) isozyme that catalyzes the fifth enzymatic step in de novo biosynthesis of pyrimidines, converting orotate into orotidine-5'-phosphate; minor OPRTase encoded by URA10</t>
  </si>
  <si>
    <t>PML39</t>
  </si>
  <si>
    <t>Protein required for nuclear retention of unspliced pre-mRNAs along with Mlp1p and Pml1p; anchored to nuclear pore complex via Mlp1p and Mlp2p; found with the subset of nuclear pores farthest from the nucleolus; may interact with ribosomes</t>
  </si>
  <si>
    <t>Putative protein of unknown function whose structure defines a new subfamily of the split beta-alpha-beta sandwiches; green fluorescent protein (GFP)-fusion protein localizes to the cytoplasm and nucleus; YML108W is not an essential gene</t>
  </si>
  <si>
    <t>ZDS2</t>
  </si>
  <si>
    <t>Protein with a role in regulating Swe1p-dependent polarized growth; involved in maintenance of Cdc55p in the cytoplasm where it promotes mitotic entry; interacts with silencing proteins at the telomere; implicated in the mitotic exit network through regulation of Cdc14p localization; paralog of Zds1p</t>
  </si>
  <si>
    <t>COQ5</t>
  </si>
  <si>
    <t>2-hexaprenyl-6-methoxy-1,4-benzoquinone methyltransferase, involved in ubiquinone (Coenzyme Q) biosynthesis; localizes to the matrix face of the mitochondrial inner membrane in a large complex with other ubiquinone biosynthetic enzymes</t>
  </si>
  <si>
    <t>BUL2</t>
  </si>
  <si>
    <t>Component of the Rsp5p E3-ubiquitin ligase complex, involved in intracellular amino acid permease sorting, functions in heat shock element mediated gene expression, essential for growth in stress conditions, functional homolog of BUL1</t>
  </si>
  <si>
    <t>Rsp5p/Bul2 ubiquitin ligase complex</t>
  </si>
  <si>
    <t>CTK3</t>
  </si>
  <si>
    <t>Gamma subunit of C-terminal domain kinase I; CTDK-I phosphorylates RNA polymerase II subunit Rpo21p to affect transcription and pre-mRNA 3' end processing, and also phosphorylates ribosomal protein Rps2p to increase translational fidelity; protein abundance increases in response to DNA replication stress</t>
  </si>
  <si>
    <t>TAF8</t>
  </si>
  <si>
    <t>TFIID subunit (65 kDa), involved in RNA polymerase II transcription initiation</t>
  </si>
  <si>
    <t>VAN1</t>
  </si>
  <si>
    <t>Component of the mannan polymerase I, which contains Van1p and Mnn9p and is involved in the first steps of mannan synthesis; mutants are vanadate-resistant</t>
  </si>
  <si>
    <t>alpha-1,6-mannosyltransferase complex(Van1p/Mnn9p)</t>
  </si>
  <si>
    <t>NAB6</t>
  </si>
  <si>
    <t>Putative RNA-binding protein that associates with mRNAs encoding cell wall proteins in high-throughput studies; deletion mutants display increased sensitivity to some cell wall disrupting agents; expression negatively regulated by cAMP</t>
  </si>
  <si>
    <t>Putative protein of unknown function; YML119W is not an essential gene; potential Cdc28p substrate</t>
  </si>
  <si>
    <t>NDI1</t>
  </si>
  <si>
    <t>NADH:ubiquinone oxidoreductase, transfers electrons from NADH to ubiquinone in the respiratory chain but does not pump protons, in contrast to the higher eukaryotic multisubunit respiratory complex I; phosphorylated; involved in Mn and H2O2 induced apoptosis; under stress, N-terminus of Ndi1p is cleaved to be activated within mitochondria and the truncated Ndi1p translocates to cytoplasm to perform apoptosis; homolog of human AMID</t>
  </si>
  <si>
    <t>GTR1</t>
  </si>
  <si>
    <t>Cytoplasmic GTP binding protein and negative regulator of the Ran/Tc4 GTPase cycle; component of GSE complex, which is required for sorting of Gap1p; involved in phosphate transport and telomeric silencing; similar to human RagA and RagB</t>
  </si>
  <si>
    <t>PHO84</t>
  </si>
  <si>
    <t>High-affinity inorganic phosphate (Pi) transporter and low-affinity manganese transporter; regulated by Pho4p and Spt7p; mutation confers resistance to arsenate; exit from the ER during maturation requires Pho86p; cells overexpressing Pho84p accumulate heavy metals but do not develop symptoms of metal toxicity</t>
  </si>
  <si>
    <t>TUB3</t>
  </si>
  <si>
    <t>Alpha-tubulin; associates with beta-tubulin (Tub2p) to form tubulin dimer, which polymerizes to form microtubules; expressed at lower level than Tub1p</t>
  </si>
  <si>
    <t>PGA3</t>
  </si>
  <si>
    <t>Putative cytochrome b5 reductase, localized to the plasma membrane; may be involved in regulation of lifespan; required for maturation of Gas1p and Pho8p, proposed to be involved in protein trafficking</t>
  </si>
  <si>
    <t>ERG13</t>
  </si>
  <si>
    <t>3-hydroxy-3-methylglutaryl-CoA (HMG-CoA) synthase, catalyzes the formation of HMG-CoA from acetyl-CoA and acetoacetyl-CoA; involved in the second step in mevalonate biosynthesis</t>
  </si>
  <si>
    <t>RSC9</t>
  </si>
  <si>
    <t>Component of the RSC chromatin remodeling complex; DNA-binding protein involved in the synthesis of rRNA and in transcriptional repression and activation of genes regulated by the Target of Rapamycin (TOR) pathway</t>
  </si>
  <si>
    <t>MSC1</t>
  </si>
  <si>
    <t>Protein of unknown function; mutant is defective in directing meiotic recombination events to homologous chromatids; the authentic, non-tagged protein is detected in highly purified mitochondria and is phosphorylated</t>
  </si>
  <si>
    <t>ERO1</t>
  </si>
  <si>
    <t>Thiol oxidase required for oxidative protein folding in the ER; essential for maintaining proper redox balance in ER; feedback regulation of Ero1p occurs via reduction and oxidation of Ero1p regulatory bonds; reduced Pdi1p activates Ero1p by direct reduction of Ero1p regulatory bonds; depletion of thiol substrates and accumulation of oxidized Pdi1p results in inactivation of Ero1p by both Pdi1p-mediated oxidation and autonomous oxidation of Ero1p regulatory bonds</t>
  </si>
  <si>
    <t>Putative protein of unknown function; similar to medium chain dehydrogenase/reductases; expression induced by stresses including osmotic shock, DNA damaging agents, and other chemicals; GFP-fusion protein localizes to the cytoplasm; protein abundance increases in response to DNA replication stress</t>
  </si>
  <si>
    <t>CDC5</t>
  </si>
  <si>
    <t>Polo-like kinase with multiple functions in mitosis and cytokinesis through substrate phosphorylation, also functions in adaptation to DNA damage during meiosis; has similarity to Xenopus Plx1 and S. pombe Plo1p; possible Cdc28p substrate</t>
  </si>
  <si>
    <t>MVP1</t>
  </si>
  <si>
    <t>Protein required for sorting proteins to the vacuole; Mvp1p and Vps1p act in concert to promote membrane traffic to the vacuole; participates in transcription initiation and/or early elongation of specific genes; interacts with "foot domain" of RNA polymerase II; deletion results in abnormal CTD-Ser5 phosphorylation of RNA polymerase II at specific promoter regions; protein abundance increases in response to DNA replication stress</t>
  </si>
  <si>
    <t>TAF4</t>
  </si>
  <si>
    <t>TFIID subunit (48 kDa), involved in RNA polymerase II transcription initiation; potential Cdc28p substrate</t>
  </si>
  <si>
    <t>PLB2</t>
  </si>
  <si>
    <t>Phospholipase B (lysophospholipase) involved in phospholipid metabolism; displays transacylase activity in vitro; overproduction confers resistance to lysophosphatidylcholine</t>
  </si>
  <si>
    <t>PLB1</t>
  </si>
  <si>
    <t>Phospholipase B (lysophospholipase) involved in lipid metabolism, required for deacylation of phosphatidylcholine and phosphatidylethanolamine but not phosphatidylinositol</t>
  </si>
  <si>
    <t>ADI1</t>
  </si>
  <si>
    <t>Acireductone dioxygenease involved in the methionine salvage pathway; ortholog of human MTCBP-1; transcribed with YMR010W and regulated post-transcriptionally by RNase III (Rnt1p) cleavage; ADI1 mRNA is induced in heat shock conditions</t>
  </si>
  <si>
    <t>HXT2</t>
  </si>
  <si>
    <t>CLU1</t>
  </si>
  <si>
    <t>eIF3 component of unknown function; deletion causes defects in mitochondrial organization but not in growth or translation initiation, can rescue cytokinesis and mitochondrial organization defects of the Dictyostelium cluA- mutant</t>
  </si>
  <si>
    <t>BUD22</t>
  </si>
  <si>
    <t>Protein required for 18S rRNA maturation and small ribosomal subunit biogenesis; cosediments with pre-ribosomal particles; mutation decreases efficiency of +1 Ty1 frameshifting and transposition, and affects budding pattern</t>
  </si>
  <si>
    <t>ERG5</t>
  </si>
  <si>
    <t>C-22 sterol desaturase, a cytochrome P450 enzyme that catalyzes the formation of the C-22(23) double bond in the sterol side chain in ergosterol biosynthesis; may be a target of azole antifungal drugs</t>
  </si>
  <si>
    <t>SOK2</t>
  </si>
  <si>
    <t>Nuclear protein that negatively regulates pseudohyphal differentiation; plays a regulatory role in the cyclic AMP (cAMP)-dependent protein kinase (PKA) signal transduction pathway; SOK2 has a paralog, PHD1, that arose from the whole genome duplication</t>
  </si>
  <si>
    <t>FMS1</t>
  </si>
  <si>
    <t>Polyamine oxidase, converts spermine to spermidine, which is required for the essential hypusination modification of translation factor eIF-5A; also involved in pantothenic acid biosynthesis</t>
  </si>
  <si>
    <t>MAC1</t>
  </si>
  <si>
    <t>Copper-sensing transcription factor involved in regulation of genes required for high affinity copper transport</t>
  </si>
  <si>
    <t>UBC7</t>
  </si>
  <si>
    <t>Ubiquitin conjugating enzyme, involved in the ER-associated protein degradation pathway; requires Cue1p for recruitment to the ER membrane; proposed to be involved in chromatin assembly</t>
  </si>
  <si>
    <t>MRPL3</t>
  </si>
  <si>
    <t>Putative protein of unknown function; green fluorescent protein (GFP)-fusion protein localizes to the nucleus and cytoplasm; YMR027W is not an essential gene</t>
  </si>
  <si>
    <t>TAP42</t>
  </si>
  <si>
    <t>Essential protein involved in the TOR signaling pathway; physically associates with the protein phosphatase 2A and the SIT4 protein phosphatase catalytic subunits</t>
  </si>
  <si>
    <t>Tap42p/Sit4p/Rrd1p complex, Tap42p/Pph21p/Rrd2p complex</t>
  </si>
  <si>
    <t>FAR8</t>
  </si>
  <si>
    <t>Protein involved in recovery from cell cycle arrest in response to pheromone, in a Far1p-independent pathway; interacts with Far3p, Far7p, Far9p, Far10p, and Far11p</t>
  </si>
  <si>
    <t>Component of the eisosome required for proper eisosome assembly; similarity to Ykl050cp and Uso1p; the authentic, non-tagged protein is detected in a phosphorylated state in highly purified mitochondria in high-throughput studies; protein abundance increases in response to DNA replication stress</t>
  </si>
  <si>
    <t>HOF1</t>
  </si>
  <si>
    <t>Bud neck-localized, SH3 domain-containing protein required for cytokinesis; regulates actomyosin ring dynamics and septin localization; interacts with the formins, Bni1p and Bnr1p, and with Cyk3p, Vrp1p, and Bni5p</t>
  </si>
  <si>
    <t>ARP9</t>
  </si>
  <si>
    <t>Component of both the SWI/SNF and RSC chromatin remodeling complexes; actin-related protein involved in transcriptional regulation</t>
  </si>
  <si>
    <t>MIH1</t>
  </si>
  <si>
    <t>Protein tyrosine phosphatase involved in cell cycle control; regulates the phosphorylation state of Cdc28p; homolog of S. pombe cdc25</t>
  </si>
  <si>
    <t>MSN2</t>
  </si>
  <si>
    <t>Transcriptional activator; activated in stress conditions, which results in translocation from the cytoplasm to the nucleus; binds DNA at stress response elements of responsive genes, inducing gene expression; MSN2 has a paralog, MSN4, that arose from the whole genome duplication</t>
  </si>
  <si>
    <t>CCS1</t>
  </si>
  <si>
    <t>Copper chaperone for superoxide dismutase Sod1p; involved in oxidative stress protection; Met-X-Cys-X2-Cys motif within the N-terminal portion is involved in insertion of copper into Sod1p under conditions of copper deprivation; protein abundance increases in response to DNA replication stress</t>
  </si>
  <si>
    <t>SUB1</t>
  </si>
  <si>
    <t>Transcriptional coactivator; facilitates elongation through factors that modify RNAP II; role in peroxide resistance involving Rad2p; role in the hyperosmotic stress response through polymerase recruitment at RNAP II and RNAP III genes; protein abundance increases in response to DNA replication stress</t>
  </si>
  <si>
    <t>ARA2</t>
  </si>
  <si>
    <t>NAD-dependent arabinose dehydrogenase, involved in biosynthesis of dehydro-D-arabinono-1,4-lactone; similar to plant L-galactose dehydrogenase</t>
  </si>
  <si>
    <t>IOC4</t>
  </si>
  <si>
    <t>Member of a complex (Isw1b) with Isw1p and Ioc2p; interacts directly with H3K36me3 nucleosomes through its PWWP domain to recruit the Isw1b complex to open reading frames in a Set2p-dependent manner; Isw1b exhibits nucleosome-stimulated ATPase activity and acts within coding regions to coordinate transcription elongation with termination and processing</t>
  </si>
  <si>
    <t>NUP116</t>
  </si>
  <si>
    <t>FG-nucleoporin component of central core of the nuclear pore complex (NPC); contributes directly to nucleocytoplasmic transport and maintenance of the NPC permeability barrier; forms a stable association with Nup82p, Gle2p and two other FG-nucleoporins (Nsp1p and Nup159p)</t>
  </si>
  <si>
    <t>CSM3</t>
  </si>
  <si>
    <t>Replication fork associated factor, required for stable replication fork pausing; component of the DNA replication checkpoint pathway; required for accurate chromosome segregation during meiosis</t>
  </si>
  <si>
    <t>ERB1</t>
  </si>
  <si>
    <t>Constituent of 66S pre-ribosomal particles, forms a complex with Nop7p and Ytm1p that is required for maturation of the large ribosomal subunit; required for maturation of the 25S and 5.8S ribosomal RNAs; homologous to mammalian Bop1</t>
  </si>
  <si>
    <t>FAR3</t>
  </si>
  <si>
    <t>Protein of unknown function; involved in recovery from cell cycle arrest in response to pheromone, in a Far1p-independent pathway; interacts with Far7p, Far8p, Far9p, Far10p, and Far11p; localizes to the endoplasmic reticulum; protein abundance increases in response to DNA replication stress</t>
  </si>
  <si>
    <t>STV1</t>
  </si>
  <si>
    <t>Subunit a of the vacuolar-ATPase V0 domain, one of two isoforms (Stv1p and Vph1p); Stv1p is located in V-ATPase complexes of the Golgi and endosomes while Vph1p is located in V-ATPase complexes of the vacuole</t>
  </si>
  <si>
    <t>H+-transporting ATPase, Golgi</t>
  </si>
  <si>
    <t>FET3</t>
  </si>
  <si>
    <t>Ferro-O2-oxidoreductase; required for high-affinity iron uptake and involved in mediating resistance to copper ion toxicity, belongs to class of integral membrane multicopper oxidases; protein abundance increases in response to DNA replication stress</t>
  </si>
  <si>
    <t>SAM37</t>
  </si>
  <si>
    <t>Component of the Sorting and Assembly Machinery (SAM or TOB complex) of the mitochondrial outer membrane, which binds precursors of beta-barrel proteins and facilitates their outer membrane insertion; contributes to SAM complex stability</t>
  </si>
  <si>
    <t>RNA14</t>
  </si>
  <si>
    <t>Component of the cleavage and polyadenylation factor I (CF I); CF 1, composed of the CF 1A complex (Rna14p, Rna15p, Clp1p, Pcf11p) and Hrp1, is involved in cleavage and polyadenylation of mRNA 3' ends; bridges interaction between Rna15p and Hrp1p in the CF I complex; mutant displays reduced transcription elongation in the G-less-based run-on (GLRO) assay; required for gene looping</t>
  </si>
  <si>
    <t>ECM40</t>
  </si>
  <si>
    <t>Mitochondrial ornithine acetyltransferase, catalyzes the fifth step in arginine biosynthesis; also possesses acetylglutamate synthase activity, regenerates acetylglutamate while forming ornithine</t>
  </si>
  <si>
    <t>AEP1</t>
  </si>
  <si>
    <t>Protein required for expression of the mitochondrial OLI1 gene encoding subunit 9 of F1-F0 ATP synthase</t>
  </si>
  <si>
    <t>SOV1</t>
  </si>
  <si>
    <t>Mitochondrial protein of unknown function</t>
  </si>
  <si>
    <t>UBX4</t>
  </si>
  <si>
    <t>UBX domain-containing protein that interacts with Cdc48p; involved in degradation of polyubiquitinated proteins via the ERAD (ER-associated degradation) pathway; modulates the Cdc48p-Nplp-Ufd1p AAA ATPase complex during its role in delivery of misfolded proteins to the proteasome; protein abundance increases in response to DNA replication stress</t>
  </si>
  <si>
    <t>AVO2</t>
  </si>
  <si>
    <t>Component of a complex containing the Tor2p kinase and other proteins, which may have a role in regulation of cell growth</t>
  </si>
  <si>
    <t>MOT3</t>
  </si>
  <si>
    <t>Transcriptional repressor and activator with two C2-H2 zinc fingers; involved in repression of a subset of hypoxic genes by Rox1p, repression of several DAN/TIR genes during aerobic growth, and repression of ergosterol biosynthetic genes in response to hyperosmotic stress; contributes to recruitment of the Tup1p-Cyc8p general repressor to promoters; involved in positive transcriptional regulation of CWP2 and other genes; can form the [MOT3+] prion</t>
  </si>
  <si>
    <t>ABF2</t>
  </si>
  <si>
    <t>Mitochondrial DNA-binding protein involved in mitochondrial DNA replication and recombination, member of HMG1 DNA-binding protein family; activity may be regulated by protein kinase A phosphorylation</t>
  </si>
  <si>
    <t>IRC21</t>
  </si>
  <si>
    <t>Putative protein of unknown function; may be involved in resistance to carboplatin and cisplatin; null mutant displays increase in spontaneous Rad52p foci; contains a lipid-binding domain and binds cardiolipin in a large-scale study</t>
  </si>
  <si>
    <t>Protein with homology to human PDCD5; PDCD5 is involved in programmed cell death; N-terminal region forms a conserved triple-helix bundle structure; overexpression promotes H2O2-induced apoptosis; YMR074C is not an essential gene; protein abundance increases in response to DNA replication stress</t>
  </si>
  <si>
    <t>RCO1</t>
  </si>
  <si>
    <t>Essential subunit of the histone deacetylase Rpd3S complex; interacts with Eaf3p</t>
  </si>
  <si>
    <t>Rpd3S complex</t>
  </si>
  <si>
    <t>PDS5</t>
  </si>
  <si>
    <t>Protein required for establishment and maintenance of sister chromatid condensation and cohesion, colocalizes with cohesin on chromosomes, may function as a protein-protein interaction scaffold; also required during meiosis</t>
  </si>
  <si>
    <t>VPS20</t>
  </si>
  <si>
    <t>Myristoylated subunit of ESCRTIII, the endosomal sorting complex required for transport of transmembrane proteins into the multivesicular body pathway to the lysosomal/vacuolar lumen; cytoplasmic protein recruited to endosomal membranes</t>
  </si>
  <si>
    <t>CTF18</t>
  </si>
  <si>
    <t>Subunit of a complex with Ctf8p that shares some subunits with Replication Factor C and is required for sister chromatid cohesion; may have overlapping functions with Rad24p in the DNA damage replication checkpoint</t>
  </si>
  <si>
    <t>DNA replication factor C complex (Ctf18p/Ctf8p/dcc1p)</t>
  </si>
  <si>
    <t>SEC14</t>
  </si>
  <si>
    <t>Phosphatidylinositol/phosphatidylcholine transfer protein; involved in regulating PtdIns, PtdCho, and ceramide metabolism, products of which regulate intracellular transport and UPR; functionally homologous to mammalian PITPs</t>
  </si>
  <si>
    <t>NAM7</t>
  </si>
  <si>
    <t>ATP-dependent RNA helicase of the SFI superfamily involved in nonsense mediated mRNA decay; required for efficient translation termination at nonsense codons and targeting of NMD substrates to P-bodies; involved in telomere maintenance</t>
  </si>
  <si>
    <t>ADH3</t>
  </si>
  <si>
    <t>Mitochondrial alcohol dehydrogenase isozyme III; involved in the shuttling of mitochondrial NADH to the cytosol under anaerobic conditions and ethanol production</t>
  </si>
  <si>
    <t>Component of eisosome required for proper eisosome assembly; precedes Pil1p/Lsp1p during eisosome formation and controls eisosome length and shape; Seg1p-GFP diffusely distributed and forms heterogeneous patches at the plasma membrane in small buds, also found in medium and large buds; may interact with ribosomes, based on co-purification experiments; expression is repressed by cAMP; similar to A. gossypii SEG gene and to S. pombe Sle1p, important for generating eisosomes</t>
  </si>
  <si>
    <t>YTA12</t>
  </si>
  <si>
    <t>Component, with Afg3p, of the mitochondrial inner membrane m-AAA protease that mediates degradation of misfolded or unassembled proteins and is also required for correct assembly of mitochondrial enzyme complexes</t>
  </si>
  <si>
    <t>Putative protein of unknown function with similarity to DTDP-glucose 4,6-dehydratases; GFP-fusion protein localizes to the cytoplasm; up-regulated in response to the fungicide mancozeb; not essential for viability</t>
  </si>
  <si>
    <t>NPL6</t>
  </si>
  <si>
    <t>Component of the RSC chromatin remodeling complex; interacts with Rsc3p, Rsc30p, Ldb7p, and Htl1p to form a module important for a broad range of RSC functions; involved in nuclear protein import and maintenance of proper telomere length</t>
  </si>
  <si>
    <t>AIP1</t>
  </si>
  <si>
    <t>Actin cortical patch component; interacts with the actin depolymerizing factor cofilin; required to restrict cofilin localization to cortical patches; contains WD repeats; protein abundance increases in response to DNA replication stress</t>
  </si>
  <si>
    <t>UTP15</t>
  </si>
  <si>
    <t>SNO1</t>
  </si>
  <si>
    <t>Protein of unconfirmed function, involved in pyridoxine metabolism; expression is induced during stationary phase; forms a putative glutamine amidotransferase complex with Snz1p, with Sno1p serving as the glutaminase</t>
  </si>
  <si>
    <t>Sno1p/Snz1p complex</t>
  </si>
  <si>
    <t>SNZ1</t>
  </si>
  <si>
    <t>Protein involved in vitamin B6 biosynthesis; member of a stationary phase-induced gene family; coregulated with SNO1; interacts with Sno1p and with Yhr198p, perhaps as a multiprotein complex containing other Snz and Sno proteins</t>
  </si>
  <si>
    <t>ATP25</t>
  </si>
  <si>
    <t>Mitochondrial protein required for the stability of Oli1p (Atp9p) mRNA and for the Oli1p ring formation; YMR098C is not an essential gene</t>
  </si>
  <si>
    <t>Glucose-6-phosphate 1-epimerase (hexose-6-phosphate mutarotase), likely involved in carbohydrate metabolism; GFP-fusion protein localizes to both the nucleus and cytoplasm and is induced in response to the DNA-damaging agent MMS</t>
  </si>
  <si>
    <t>Protein of unknown function; transcription is activated by paralogous transcription factors Yrm1p and Yrr1p along with genes involved in multidrug resistance; mutant shows increased resistance to azoles; YMR102C is not an essential gene</t>
  </si>
  <si>
    <t>YPK2</t>
  </si>
  <si>
    <t>Protein kinase with similarity to serine/threonine protein kinase Ypk1p; functionally redundant with YPK1 at the genetic level; participates in a signaling pathway required for optimal cell wall integrity; homolog of mammalian kinase SGK</t>
  </si>
  <si>
    <t>PGM2</t>
  </si>
  <si>
    <t>Phosphoglucomutase; catalyzes the conversion from glucose-1-phosphate to glucose-6-phosphate, which is a key step in hexose metabolism; functions as the acceptor for a Glc-phosphotransferase; protein abundance increases in response to DNA replication stress</t>
  </si>
  <si>
    <t>YKU80</t>
  </si>
  <si>
    <t>Subunit of the telomeric Ku complex (Yku70p-Yku80p), involved in telomere length maintenance, structure and telomere position effect; relocates to sites of double-strand cleavage to promote nonhomologous end joining during DSB repair</t>
  </si>
  <si>
    <t>Ku complex</t>
  </si>
  <si>
    <t>ILV2</t>
  </si>
  <si>
    <t>Acetolactate synthase, catalyses the first common step in isoleucine and valine biosynthesis and is the target of several classes of inhibitors, localizes to the mitochondria; expression of the gene is under general amino acid control</t>
  </si>
  <si>
    <t>MYO5</t>
  </si>
  <si>
    <t>One of two type I myosins; contains proline-rich tail homology 2 (TH2) and SH3 domains; MYO5 deletion has little effect on growth, but myo3 myo5 double deletion causes severe defects in growth and actin cytoskeleton organization</t>
  </si>
  <si>
    <t>HFD1</t>
  </si>
  <si>
    <t>Hexadecenal dehydrogenase; involved in the conversion of sphingosine 1-phosphate breakdown product hexadecenal to hexadecenoic acid; located in the mitochondrial outer membrane and also in lipid particles; has similarity to ALDH3A2, a human fatty aldehyde dehydrogenase (FALDH) mutated in Sjogren-Larsson syndrome, a neurocutaneous disorder</t>
  </si>
  <si>
    <t>MED11</t>
  </si>
  <si>
    <t>Subunit of the RNA polymerase II mediator complex; associates with core polymerase subunits to form the RNA polymerase II holoenzyme; essential protein</t>
  </si>
  <si>
    <t>FOL3</t>
  </si>
  <si>
    <t>Dihydrofolate synthetase, involved in folic acid biosynthesis; catalyzes the conversion of dihydropteroate to dihydrofolate in folate coenzyme biosynthesis</t>
  </si>
  <si>
    <t>Protein of unknown function; may interact with ribosomes, based on co-purification experiments; green fluorescent protein (GFP)-fusion protein localizes to the nucleus and cytoplasm; YMR114C is not an essential gene</t>
  </si>
  <si>
    <t>MGR3</t>
  </si>
  <si>
    <t>Subunit of the mitochondrial (mt) i-AAA protease supercomplex, which degrades misfolded mitochondrial proteins; forms a subcomplex with Mgr1p that binds to substrates to facilitate proteolysis; required for growth of cells lacking mtDNA</t>
  </si>
  <si>
    <t>ASC1</t>
  </si>
  <si>
    <t>G-protein beta subunit and guanine nucleotide dissociation inhibitor for Gpa2p; ortholog of RACK1 that inhibits translation; core component of the small (40S) ribosomal subunit; regulates P-body formation induced by replication stress; represses Gcn4p in the absence of amino acid starvation</t>
  </si>
  <si>
    <t>SPC24</t>
  </si>
  <si>
    <t>Component of the evolutionarily conserved kinetochore-associated Ndc80 complex (Ndc80p-Nuf2p-Spc24p-Spc25p); involved in chromosome segregation, spindle checkpoint activity and kinetochore clustering</t>
  </si>
  <si>
    <t>ASI1</t>
  </si>
  <si>
    <t>Putative integral membrane E3 ubiquitin ligase; acts with Asi2p and Asi3p to ensure the fidelity of SPS-sensor signalling by maintaining the dormant repressed state of gene expression in the absence of inducing signals</t>
  </si>
  <si>
    <t>ADE17</t>
  </si>
  <si>
    <t>Enzyme of 'de novo' purine biosynthesis; contains both 5-aminoimidazole-4-carboxamide ribonucleotide transformylase and inosine monophosphate cyclohydrolase activities; ADE17 has a paralog, ADE16, that arose from the whole genome duplication; ade16 ade17 mutants require adenine and histidine</t>
  </si>
  <si>
    <t>RPL15B</t>
  </si>
  <si>
    <t>Ribosomal 60S subunit protein L15B; binds to 5.8 S rRNA; homologous to mammalian ribosomal protein L15, no bacterial homolog; RPL15B has a paralog, RPL15A, that arose from the whole genome duplication</t>
  </si>
  <si>
    <t>PKR1</t>
  </si>
  <si>
    <t>V-ATPase assembly factor; functions with other V-ATPase assembly factors in the ER to efficiently assemble the V-ATPase membrane sector (V0); protein abundance increases in response to DNA replication stress</t>
  </si>
  <si>
    <t>Protein of unknown function; GFP-fusion protein localizes to the cell periphery, cytoplasm, bud, and bud neck; interacts with Crm1p in two-hybrid assay; YMR124W is not an essential gene; predicted to have a role in organelle organization</t>
  </si>
  <si>
    <t>STO1</t>
  </si>
  <si>
    <t>Large subunit of the nuclear mRNA cap-binding protein complex, interacts with Npl3p to carry nuclear poly(A)+ mRNA to cytoplasm; also involved in nuclear mRNA degradation and telomere maintenance; orthologous to mammalian CBP80</t>
  </si>
  <si>
    <t>ECM16</t>
  </si>
  <si>
    <t>Essential DEAH-box ATP-dependent RNA helicase specific to the U3 snoRNP, predominantly nucleolar in distribution, required for 18S rRNA synthesis</t>
  </si>
  <si>
    <t>POM152</t>
  </si>
  <si>
    <t>Glycoprotein subunit of the transmembrane ring of the nuclear pore complex (NPC); contributes to nucleocytoplasmic transport, NPC biogenesis and spindle pole body duplication; homologous to human NUP210</t>
  </si>
  <si>
    <t>Putative protein of unknown function; YMR130W is not an essential gene</t>
  </si>
  <si>
    <t>RRB1</t>
  </si>
  <si>
    <t>Essential nuclear protein involved in early steps of ribosome biogenesis; physically interacts with the ribosomal protein Rpl3p</t>
  </si>
  <si>
    <t>JLP2</t>
  </si>
  <si>
    <t>Protein of unknown function, contains sequence that closely resembles a J domain (typified by the E. coli DnaJ protein)</t>
  </si>
  <si>
    <t>Protein of unknown function that may be involved in iron metabolism; mutant bm-8 has a growth defect on iron-limited medium that is complemented by overexpression of Yfh1p; shows localization to the ER; highly conserved in ascomycetes</t>
  </si>
  <si>
    <t>GID8</t>
  </si>
  <si>
    <t>Subunit of GID Complex, binds strongly to central component Vid30p; GID Complex is involved in proteasome-dependent catabolite inactivation of fructose-1,6-bisphosphatase; recruits Rmd5p, Fyv10 and Vid28p to GID Complex; contains LisH, CTLH, and CRA domains that mediate binding to Vid30p (LisH) and Rmd5p and Vid28p (CTLH and CRA); dosage-dependent regulator of START</t>
  </si>
  <si>
    <t>RIM11</t>
  </si>
  <si>
    <t>Protein kinase; required for signal transduction during entry into meiosis; promotes the formation of the Ime1p-Ume6p complex by phosphorylating Ime1p and Ume6p; shares similarity with mammalian glycogen synthase kinase 3-beta; protein abundance increases in response to DNA replication stress</t>
  </si>
  <si>
    <t>SIP5</t>
  </si>
  <si>
    <t>Protein of unknown function; interacts with both the Reg1p/Glc7p phosphatase and the Snf1p kinase</t>
  </si>
  <si>
    <t>RPL13B</t>
  </si>
  <si>
    <t>Ribosomal 60S subunit protein L13B; not essential for viability; homologous to mammalian ribosomal protein L13, no bacterial homolog; RPL13B has a paralog, RPL13A, that arose from the whole genome duplication</t>
  </si>
  <si>
    <t>RPS16A</t>
  </si>
  <si>
    <t>Protein component of the small (40S) ribosomal subunit; homologous to mammalian ribosomal protein S16 and bacterial S9; RPS16A has a paralog, RPS16B, that arose from the whole genome duplication</t>
  </si>
  <si>
    <t>Putative protein of unknown function; localized to the nucleus; YMR144W is not an essential gene</t>
  </si>
  <si>
    <t>NDE1</t>
  </si>
  <si>
    <t>Mitochondrial external NADH dehydrogenase, a type II NAD(P)H:quinone oxidoreductase that catalyzes the oxidation of cytosolic NADH; Nde1p and Nde2p provide cytosolic NADH to the mitochondrial respiratory chain</t>
  </si>
  <si>
    <t>TIF34</t>
  </si>
  <si>
    <t>eIF3i subunit of the core complex of translation initiation factor 3 (eIF3), which is essential for translation; stimulates rate of ribosomal scanning during translation reinitiation</t>
  </si>
  <si>
    <t>eIF3, multi-eIF complex</t>
  </si>
  <si>
    <t>SWP1</t>
  </si>
  <si>
    <t>Delta subunit of the oligosaccharyl transferase glycoprotein complex, which is required for N-linked glycosylation of proteins in the endoplasmic reticulum</t>
  </si>
  <si>
    <t>IMP1</t>
  </si>
  <si>
    <t>Catalytic subunit of the mitochondrial inner membrane peptidase complex, required for maturation of mitochondrial proteins of the intermembrane space; complex contains Imp1p and Imp2p (both catalytic subunits), and Som1p</t>
  </si>
  <si>
    <t>mitochondrial inner membrane peptidase complex</t>
  </si>
  <si>
    <t>YIM1</t>
  </si>
  <si>
    <t>Protein of unknown function; null mutant displays sensitivity to DNA damaging agents; the authentic, non-tagged protein is detected in highly purified mitochondria in high-throughput studies; protein abundance increases in response to DNA replication stress</t>
  </si>
  <si>
    <t>NUP53</t>
  </si>
  <si>
    <t>FG-nucleoporin component of central core of the nuclear pore complex (NPC); also part of the NPC nuclear basket; contributes directly to nucleocytoplasmic transport; involved in regulation of transcription and mitosis; induces membrane tubulation, which may contribute to nuclear pore assembly</t>
  </si>
  <si>
    <t>AIM36</t>
  </si>
  <si>
    <t>Protein of unknown function; null mutant displays reduced respiratory growth and elevated frequency of mitochondrial genome loss; the authentic, non-tagged protein is detected in purified mitochondria in high-throughput studies</t>
  </si>
  <si>
    <t>MRPS8</t>
  </si>
  <si>
    <t>YMR159C</t>
  </si>
  <si>
    <t>ATG16</t>
  </si>
  <si>
    <t>Conserved protein that interacts with Atg12p-Atg5p conjugates to form Atg12p-Atg5p-Atg16p multimers, which localize to the pre-autophagosomal structure and are required for autophagy</t>
  </si>
  <si>
    <t>Apg12p/Apg5p/Apg16 multimeric complex</t>
  </si>
  <si>
    <t>HLJ1</t>
  </si>
  <si>
    <t>Co-chaperone for Hsp40p, anchored in the ER membrane; with its homolog Ydj1p promotes ER-associated protein degradation (ERAD) of integral membrane substrates; similar to E. coli DnaJ</t>
  </si>
  <si>
    <t>DNF3</t>
  </si>
  <si>
    <t>Aminophospholipid translocase (flippase) that maintains membrane lipid asymmetry in post-Golgi secretory vesicles; localizes to the trans-Golgi network; likely involved in protein transport; type 4 P-type ATPase</t>
  </si>
  <si>
    <t>PAH1</t>
  </si>
  <si>
    <t>Mg2+-dependent phosphatidate (PA) phosphatase; dephosphorylates PA to yield diacylglycerol; responsible for de novo lipid synthesis and formation of lipid droplets; phosphorylation by Pho80p-Pho85p decreases catalytic activity and alters Pah1p localization and abundance; phosphorylation by protein kinase A decreases catalytic efficiency; dephosphorylation by Nem1p-Spo7p anchors Pah1p to the membrane increasing substrate catalysis; homologous to mammalian lipins 1 and 2</t>
  </si>
  <si>
    <t>Predicted transporter of the mitochondrial inner membrane; has similarity to human mitochondrial ATP-Mg/Pi carriers; YMR166C is not an essential gene</t>
  </si>
  <si>
    <t>MLH1</t>
  </si>
  <si>
    <t>Protein required for mismatch repair in mitosis and meiosis as well as crossing over during meiosis; forms a complex with Pms1p and Msh2p-Msh3p during mismatch repair; human homolog is associated with hereditary non-polyposis colon cancer</t>
  </si>
  <si>
    <t>Mlh1p/Mlh3p complex, Mlh1p/Pms1p complex, Mlh1p/Mlh2p complex</t>
  </si>
  <si>
    <t>ALD3</t>
  </si>
  <si>
    <t>Cytoplasmic aldehyde dehydrogenase, involved in beta-alanine synthesis; uses NAD+ as the preferred coenzyme; very similar to Ald2p; expression is induced by stress and repressed by glucose</t>
  </si>
  <si>
    <t>ALD2</t>
  </si>
  <si>
    <t>Cytoplasmic aldehyde dehydrogenase, involved in ethanol oxidation and beta-alanine biosynthesis; uses NAD+ as the preferred coenzyme; expression is stress induced and glucose repressed; very similar to Ald3p</t>
  </si>
  <si>
    <t>EAR1</t>
  </si>
  <si>
    <t>Specificity factor required for Rsp5p-dependent ubiquitination and sorting of specific cargo proteins at the multivesicular body; mRNA is targeted to the bud via the mRNA transport system involving She2p</t>
  </si>
  <si>
    <t>HOT1</t>
  </si>
  <si>
    <t>Transcription factor required for the transient induction of glycerol biosynthetic genes GPD1 and GPP2 in response to high osmolarity; targets Hog1p to osmostress responsive promoters; has similarity to Msn1p and Gcr1p</t>
  </si>
  <si>
    <t>DDR48</t>
  </si>
  <si>
    <t>DNA damage-responsive protein; expression is increased in response to heat-shock stress or treatments that produce DNA lesions; contains multiple repeats of the amino acid sequence NNNDSYGS; protein abundance increases in response to DNA replication stress</t>
  </si>
  <si>
    <t>ECM5</t>
  </si>
  <si>
    <t>Non-essential protein of unknown function, contains ATP/GTP-binding site motif A; null mutant exhibits cellular volume up to four times greater than wild-type, also large drooping buds with elongated necks</t>
  </si>
  <si>
    <t>MMT1</t>
  </si>
  <si>
    <t>Putative metal transporter involved in mitochondrial iron accumulation; closely related to Mmt2p</t>
  </si>
  <si>
    <t>Putative protein of unknown function; green fluorescent protein (GFP)-fusion protein localizes to both the cytoplasm and nucleus; YMR178W is not an essential gene; protein abundance increases in response to DNA replication stress</t>
  </si>
  <si>
    <t>SSO2</t>
  </si>
  <si>
    <t>Plasma membrane t-SNARE involved in fusion of secretory vesicles at the plasma membrane; syntaxin homolog that is functionally redundant with Sso1p</t>
  </si>
  <si>
    <t>ADD37</t>
  </si>
  <si>
    <t>Protein of unknown function; involved in ER-associated protein degradation; green fluorescent protein (GFP)-fusion protein localizes to the cytoplasm and is induced in response to the DNA-damaging agent MMS; YMR184W is not an essential gene; protein abundance increases in response to DNA replication stress</t>
  </si>
  <si>
    <t>Putative protein of unknown function; conflicting evidence on whether null mutant is viable with elongated buds, or inviable</t>
  </si>
  <si>
    <t>HSC82</t>
  </si>
  <si>
    <t>Cytoplasmic chaperone of the Hsp90 family, redundant in function and nearly identical with Hsp82p, and together they are essential; expressed constitutively at 10-fold higher basal levels than HSP82 and induced 2-3 fold by heat shock</t>
  </si>
  <si>
    <t>MRPS17</t>
  </si>
  <si>
    <t>GCV2</t>
  </si>
  <si>
    <t>P subunit of the mitochondrial glycine decarboxylase complex, required for the catabolism of glycine to 5,10-methylene-THF; expression is regulated by levels of 5,10-methylene-THF in the cytoplasm</t>
  </si>
  <si>
    <t>GYL1</t>
  </si>
  <si>
    <t>Putative GTPase activating protein (GAP) with a role in exocytosis; stimulates Gyp5p GAP activity on Ypt1p, colocalizes with Gyp5p at sites of polarized growth; interacts with Gyp5p, Rvs161p, and Rvs167p; involved in recruiting Rvs167p to the bud tip during polarized growth; protein abundance increases in response to DNA replication stress</t>
  </si>
  <si>
    <t>Gyl1p/Gyp5p complex</t>
  </si>
  <si>
    <t>MRPL24</t>
  </si>
  <si>
    <t>Mitochondrial ribosomal protein of the large subunit; two mitochondrial ribosomal proteins, YmL14 and YmL24, have been assigned to the same gene</t>
  </si>
  <si>
    <t>RPL36A</t>
  </si>
  <si>
    <t>Ribosomal 60S subunit protein L36A; N-terminally acetylated; binds to 5.8 S rRNA; homologous to mammalian ribosomal protein L36, no bacterial homolog; RPL36A has a paralog, RPL36B, that arose from the whole genome duplication</t>
  </si>
  <si>
    <t>Putative protein of unknown function; green fluorescent protein (GFP)-fusion protein localizes to the cytoplasm; YMR196W is not an essential gene</t>
  </si>
  <si>
    <t>VTI1</t>
  </si>
  <si>
    <t>Protein involved in cis-Golgi membrane traffic; v-SNARE that interacts with two t-SNARES, Sed5p and Pep12p; required for multiple vacuolar sorting pathways</t>
  </si>
  <si>
    <t>RAD14</t>
  </si>
  <si>
    <t>Protein that recognizes and binds damaged DNA during nucleotide excision repair; subunit of Nucleotide Excision Repair Factor 1 (NEF1); contains zinc finger motif; homolog of human XPA protein</t>
  </si>
  <si>
    <t>ERG2</t>
  </si>
  <si>
    <t>C-8 sterol isomerase, catalyzes the isomerization of the delta-8 double bond to the delta-7 position at an intermediate step in ergosterol biosynthesis</t>
  </si>
  <si>
    <t>TOM40</t>
  </si>
  <si>
    <t>Component of the TOM (translocase of outer membrane) complex responsible for recognition and initial import steps for all mitochondrially directed proteins; constitutes the core element of the protein conducting pore</t>
  </si>
  <si>
    <t>PFK2</t>
  </si>
  <si>
    <t>Beta subunit of heterooctameric phosphofructokinase involved in glycolysis, indispensable for anaerobic growth, activated by fructose-2,6-bisphosphate and AMP, mutation inhibits glucose induction of cell cycle-related genes</t>
  </si>
  <si>
    <t>HFA1</t>
  </si>
  <si>
    <t>Mitochondrial acetyl-coenzyme A carboxylase, catalyzes the production of malonyl-CoA in mitochondrial fatty acid biosynthesis</t>
  </si>
  <si>
    <t>ERG12</t>
  </si>
  <si>
    <t>Mevalonate kinase, acts in the biosynthesis of isoprenoids and sterols, including ergosterol, from mevalonate</t>
  </si>
  <si>
    <t>Putative S-adenosylmethionine-dependent methyltransferase; YMR209C is not an essential gene</t>
  </si>
  <si>
    <t>Putative acyltransferase with similarity to Eeb1p and Eht1p, has a minor role in medium-chain fatty acid ethyl ester biosynthesis; may be involved in lipid metabolism and detoxification</t>
  </si>
  <si>
    <t>DML1</t>
  </si>
  <si>
    <t>Essential protein involved in mtDNA inheritance, may also function in the partitioning of the mitochondrial organelle or in the segregation of chromosomes, exhibits regions similar to members of a GTPase family</t>
  </si>
  <si>
    <t>EFR3</t>
  </si>
  <si>
    <t>Protein required for Stt4-containing phosphoinositide kinase patch assembly at the plasma membrane; exhibits synthetic lethal genetic interactions with PHO85; has sequence similarity to the Drosophila rolling blackout (RBO) gene</t>
  </si>
  <si>
    <t>CEF1</t>
  </si>
  <si>
    <t>Essential splicing factor; associated with Prp19p and the spliceosome, contains an N-terminal c-Myb DNA binding motif necessary for cell viability but not for Prp19p association, evolutionarily conserved and homologous to S. pombe Cdc5p</t>
  </si>
  <si>
    <t>SCJ1</t>
  </si>
  <si>
    <t>One of several homologs of bacterial chaperone DnaJ, located in the ER lumen where it cooperates with Kar2p to mediate maturation of proteins</t>
  </si>
  <si>
    <t>GAS3</t>
  </si>
  <si>
    <t>Low abundance, possibly inactive member of the GAS family of GPI-containing proteins; putative 1,3-beta-glucanosyltransferase with similarity to other GAS family members; localizes to the cell wall; mRNA induced during sporulation</t>
  </si>
  <si>
    <t>SKY1</t>
  </si>
  <si>
    <t>SR protein kinase (SRPK) involved in regulating proteins involved in mRNA metabolism and cation homeostasis; similar to human SRPK1</t>
  </si>
  <si>
    <t>GUA1</t>
  </si>
  <si>
    <t>GMP synthase; highly conserved enzyme that catalyzes the second step in the biosynthesis of GMP from inosine 5'-phosphate (IMP); transcription is not subject to regulation by guanine but is negatively regulated by nutrient starvation; reduction-of-function mutation gua1-G388D causes changes in cellular guanine nucleotide pools, defects in general protein synthesis, and impaired translation of GCN4 mRNA</t>
  </si>
  <si>
    <t>TRS130</t>
  </si>
  <si>
    <t>One of 10 subunits of the transport protein particle (TRAPP) complex of the cis-Golgi which mediates vesicle docking and fusion; involved in ER to Golgi membrane traffic; mutation activates transcription of OCH1; mutants are defective in cytoplasm-to-vacuole targeting (Cvt) pathway and starvation-induced autophagy</t>
  </si>
  <si>
    <t>ESC1</t>
  </si>
  <si>
    <t>Protein localized to the nuclear periphery, involved in telomeric silencing; interacts with PAD4-domain of Sir4p</t>
  </si>
  <si>
    <t>ERG8</t>
  </si>
  <si>
    <t>Phosphomevalonate kinase, an essential cytosolic enzyme that acts in the biosynthesis of isoprenoids and sterols, including ergosterol, from mevalonate</t>
  </si>
  <si>
    <t>Putative protein of unknown function; the authentic, non-tagged protein is detected in highly purified mitochondria in high-throughput studies; physical interaction with Atg27p suggests a possible role in autophagy</t>
  </si>
  <si>
    <t>FSH2</t>
  </si>
  <si>
    <t>Putative serine hydrolase that localizes to the cytoplasm; sequence is similar to S. cerevisiae Fsh1p and Fsh3p and the human candidate tumor suppressor OVCA2</t>
  </si>
  <si>
    <t>UBP8</t>
  </si>
  <si>
    <t>Ubiquitin-specific protease that is a component of the SAGA (Spt-Ada-Gcn5-Acetyltransferase) acetylation complex; required for SAGA-mediated deubiquitination of histone H2B</t>
  </si>
  <si>
    <t>MRE11</t>
  </si>
  <si>
    <t>Subunit of a complex with Rad50p and Xrs2p (MRX complex) that functions in repair of DNA double-strand breaks and in telomere stability, exhibits nuclease activity that appears to be required for MRX function; widely conserved</t>
  </si>
  <si>
    <t>MRPL44</t>
  </si>
  <si>
    <t>NADP(+)-dependent dehydrogenase; acts on serine, L-allo-threonine, and other 3-hydroxy acids; green fluorescent protein fusion protein localizes to the cytoplasm and nucleus; may interact with ribosomes, based on co-purification experiments</t>
  </si>
  <si>
    <t>TAF7</t>
  </si>
  <si>
    <t>TFIID subunit (67 kDa), involved in RNA polymerase II transcription initiation</t>
  </si>
  <si>
    <t>MTF1</t>
  </si>
  <si>
    <t>Mitochondrial RNA polymerase specificity factor; has structural similarity to S-adenosylmethionine-dependent methyltransferases and functional similarity to bacterial sigma-factors; Mtf1p interacts with and stabilizes the Rpo41p-promoter complex, enhancing DNA bending and melting to facilitate pre-initiation open complex formation</t>
  </si>
  <si>
    <t>RRP5</t>
  </si>
  <si>
    <t>RNA binding protein with preference for single stranded tracts of U's involved in synthesis of both 18S and 5.8S rRNAs; component of both the ribosomal small subunit (SSU) processosome and the 90S preribosome</t>
  </si>
  <si>
    <t>RPS10B</t>
  </si>
  <si>
    <t>Protein component of the small (40S) ribosomal subunit; homologous to mammalian ribosomal protein S10, no bacterial homolog; RPS10B has a paralog, RPS10A, that arose from the whole genome duplication</t>
  </si>
  <si>
    <t>PEP5</t>
  </si>
  <si>
    <t>Histone E3 ligase, component of CORVET tethering complex; peripheral vacuolar membrane protein required for protein trafficking and vacuole biogenesis; interacts with Pep7p; involved in ubiquitylation and degradation of excess histones</t>
  </si>
  <si>
    <t>TRI1</t>
  </si>
  <si>
    <t>Non-essential sumoylated protein of unknown function with similarity to components of human SWI/SNF complex including SMRD3; green fluorescent protein (GFP)-fusion protein localizes to the cytoplasm, nucleus and nucleolus</t>
  </si>
  <si>
    <t>RNH1</t>
  </si>
  <si>
    <t>Ribonuclease H1; able to bind double-stranded RNAs and RNA-DNA hybrids; associates with RNAse polymerase I; the homolog of mammalian RNAse HII (the S. cerevisiae homolog of mammalian RNAse HI is RNH201)</t>
  </si>
  <si>
    <t>RNA1</t>
  </si>
  <si>
    <t>GTPase activating protein (GAP) for Gsp1p, involved in nuclear transport</t>
  </si>
  <si>
    <t>TAF9</t>
  </si>
  <si>
    <t>Subunit (17 kDa) of TFIID and SAGA complexes, involved in RNA polymerase II transcription initiation and in chromatin modification, similar to histone H3</t>
  </si>
  <si>
    <t>BCH1</t>
  </si>
  <si>
    <t>Member of the ChAPs family (Chs5p-Arf1p-binding proteins); members include Bch1p, Bch2p, Bud7p, and Chs6p; ChAPs family proteins form the exomer complex with Chs5p to mediate export of specific cargo proteins from the Golgi to the plasma membrane; may interact with ribosomes; protein abundance increases in response to DNA replication stress</t>
  </si>
  <si>
    <t>DFG5</t>
  </si>
  <si>
    <t>Putative mannosidase, essential glycosylphosphatidylinositol (GPI)-anchored membrane protein required for cell wall biogenesis in bud formation, involved in filamentous growth, homologous to Dcw1p</t>
  </si>
  <si>
    <t>RNT1</t>
  </si>
  <si>
    <t>Nuclear dsRNA-specific ribonuclease (RNase III); involved in rDNA transcription, rRNA processing and U2 snRNA 3' end formation by cleavage of a stem-loop structure at the 3' end of U2 snRNA; involved in polyadenylation-independent transcription termination; involved in the cell wall stress response, regulating the degradation of cell wall integrity and morphogenesis checkpoint genes</t>
  </si>
  <si>
    <t>CUS1</t>
  </si>
  <si>
    <t>Protein required for assembly of U2 snRNP into the spliceosome, forms a complex with Hsh49p and Hsh155p</t>
  </si>
  <si>
    <t>YHM2</t>
  </si>
  <si>
    <t>Carrier protein that exports citrate from and imports oxoglutarate into the mitochondrion, causing net export of NADPH reducing equivalents; also associates with mt nucleoids and has a role in replication and segregation of the mt genome</t>
  </si>
  <si>
    <t>RPL20A</t>
  </si>
  <si>
    <t>Ribosomal 60S subunit protein L20A; homologous to mammalian ribosomal protein L18A, no bacterial homolog; RPL20A has a paralog, RPL20B, that arose from the whole genome duplication</t>
  </si>
  <si>
    <t>ZRC1</t>
  </si>
  <si>
    <t>Vacuolar membrane zinc transporter, transports zinc from the cytosol into the vacuole for storage; also has a role in resistance to zinc shock resulting from a sudden influx of zinc into the cytoplasm; human ortholog SLC30A10 functions as a Mn transporter and mutations in SLC30A10 cause neurotoxic accumulation of Mn in liver and brain</t>
  </si>
  <si>
    <t>Protein involved in cytochrome c oxidase assembly; also required for efficient formation of respiratory supercomplexes comprised of Complexes III and IV; localizes to the mitochondrial intermembrane space; has a human homolog; transcription is induced in response to the DNA-damaging agent MMS; protein abundance increases in response to DNA replication stress</t>
  </si>
  <si>
    <t>FAA4</t>
  </si>
  <si>
    <t>Long chain fatty acyl-CoA synthetase; activates imported fatty acids with a preference for C12:0-C16:0 chain lengths; functions in long chain fatty acid import; important for survival during stationary phase; localized to lipid particles; involved in sphingolipid-to-glycerolipid metabolism</t>
  </si>
  <si>
    <t>RKR1</t>
  </si>
  <si>
    <t>RING domain E3 ubiquitin ligase; involved in the ubiquitin-mediated degradation of non-stop proteins; functional connections to chromatin modification; nuclear protein that also co-localizes with ribosomes; homolog of mouse Listerin, whose mutation has been reported to cause neurodegeneration in mice</t>
  </si>
  <si>
    <t>GAD1</t>
  </si>
  <si>
    <t>Glutamate decarboxylase, converts glutamate into gamma-aminobutyric acid (GABA) during glutamate catabolism; involved in response to oxidative stress</t>
  </si>
  <si>
    <t>HOR7</t>
  </si>
  <si>
    <t>Protein of unknown function; overexpression suppresses Ca2+ sensitivity of mutants lacking inositol phosphorylceramide mannosyltransferases Csg1p and Csh1p; transcription is induced under hyperosmotic stress and repressed by alpha factor</t>
  </si>
  <si>
    <t>Putative protein of unknown function; green fluorescent protein (GFP)-fusion protein localizes to the cytoplasm in a punctate pattern; YMR253C is not an essential gene</t>
  </si>
  <si>
    <t>GFD1</t>
  </si>
  <si>
    <t>Coiled-coiled protein of unknown function; identified as a high-copy suppressor of a dbp5 mutation; protein abundance increases in response to DNA replication stress</t>
  </si>
  <si>
    <t>COX7</t>
  </si>
  <si>
    <t>Subunit VII of cytochrome c oxidase, which is the terminal member of the mitochondrial inner membrane electron transport chain</t>
  </si>
  <si>
    <t>GTPase inhibitor with similarity to F-box proteins; inhibits Ypt52p GTPase activity by preventing Ypt52p from binding GTP; involved in regulating intracellular trafficking; physically interacts with Skp1p</t>
  </si>
  <si>
    <t>Interacts with Trm7p for 2'-O-methylation of C32 of substrate tRNAs; green fluorescent protein (GFP)-fusion protein localizes to the cytoplasm; non-essential gene</t>
  </si>
  <si>
    <t>TIF11</t>
  </si>
  <si>
    <t>Translation initiation factor eIF1A, essential protein that forms a complex with Sui1p (eIF1) and the 40S ribosomal subunit and scans for the start codon; C-terminus associates with Fun12p (eIF5B); N terminus interacts with eIF2 and eIF3</t>
  </si>
  <si>
    <t>eIF1/eIF1A/40S complex</t>
  </si>
  <si>
    <t>TPS3</t>
  </si>
  <si>
    <t>Regulatory subunit of trehalose-6-phosphate synthase/phosphatase complex, which synthesizes the storage carbohydrate trehalose; expression is induced by stress conditions and repressed by the Ras-cAMP pathway</t>
  </si>
  <si>
    <t>Protein of unknown function; interacts weakly with Knr4p; YMR262W is not an essential gene</t>
  </si>
  <si>
    <t>SAP30</t>
  </si>
  <si>
    <t>Subunit of a histone deacetylase complex, along with Rpd3p and Sin3p, that is involved in silencing at telomeres, rDNA, and silent mating-type loci; involved in telomere maintenance</t>
  </si>
  <si>
    <t>CUE1</t>
  </si>
  <si>
    <t>Endoplasmic reticulum membrane protein that recruits the ubiquitin-conjugating enzyme Ubc7p to the ER where it functions in protein degradation; contains a CUE domain that binds ubiquitin to facilitate intramolecular monoubiquitination</t>
  </si>
  <si>
    <t>RSN1</t>
  </si>
  <si>
    <t>Membrane protein of unknown function; overexpression suppresses NaCl sensitivity of sro7 mutant cells by restoring sodium pump (Ena1p) localization to the plasma membrane</t>
  </si>
  <si>
    <t>PPA2</t>
  </si>
  <si>
    <t>Mitochondrial inorganic pyrophosphatase, required for mitochondrial function and possibly involved in energy generation from inorganic pyrophosphate</t>
  </si>
  <si>
    <t>PRP24</t>
  </si>
  <si>
    <t>Splicing factor that reanneals U4 and U6 snRNPs during spliceosome recycling</t>
  </si>
  <si>
    <t>U6 snRNP complex</t>
  </si>
  <si>
    <t>TMA23</t>
  </si>
  <si>
    <t>Nucleolar protein implicated in ribosome biogenesis; deletion extends chronological lifespan</t>
  </si>
  <si>
    <t>RRN9</t>
  </si>
  <si>
    <t>URA10</t>
  </si>
  <si>
    <t>Minor orotate phosphoribosyltransferase (OPRTase) isozyme that catalyzes the fifth enzymatic step in the de novo biosynthesis of pyrimidines, converting orotate into orotidine-5'-phosphate; major OPRTase encoded by URA5</t>
  </si>
  <si>
    <t>SCS7</t>
  </si>
  <si>
    <t>Sphingolipid alpha-hydroxylase, functions in the alpha-hydroxylation of sphingolipid-associated very long chain fatty acids, has both cytochrome b5-like and hydroxylase/desaturase domains, not essential for growth</t>
  </si>
  <si>
    <t>ZDS1</t>
  </si>
  <si>
    <t>Protein with a role in regulating Swe1p-dependent polarized growth; involved in maintaining Cdc55p in the cytoplasm where it promotes mitotic entry; involved in mitotic exit through Cdc14p regulation; interacts with silencing proteins at the telomere; has a role in Bcy1p localization; implicated in mRNA nuclear export</t>
  </si>
  <si>
    <t>BUL1</t>
  </si>
  <si>
    <t>Ubiquitin-binding component of the Rsp5p E3-ubiquitin ligase complex, functional homolog of Bul2p, disruption causes temperature-sensitive growth, overexpression causes missorting of amino acid permeases</t>
  </si>
  <si>
    <t>Rsp5p/Bul1 ubiquitin ligase complex</t>
  </si>
  <si>
    <t>DSK2</t>
  </si>
  <si>
    <t>Nuclear-enriched ubiquitin-like polyubiquitin-binding protein; required for spindle pole body (SPB) duplication and for transit through the G2/M phase of the cell cycle; involved in proteolysis; interacts with the proteasome; protein abundance increases in response to DNA replication stress</t>
  </si>
  <si>
    <t>FCP1</t>
  </si>
  <si>
    <t>Carboxy-terminal domain (CTD) phosphatase, essential for dephosphorylation of the repeated C-terminal domain of the RNA polymerase II large subunit (Rpo21p)</t>
  </si>
  <si>
    <t>PGM3</t>
  </si>
  <si>
    <t>Phosphoglucomutase, catalyzes interconversion of glucose-1-phosphate and glucose-6-phospate; transcription induced in response to stress; green fluorescent protein (GFP)-fusion protein localizes to the cytoplasm and nucleus; non-essential</t>
  </si>
  <si>
    <t>GPI12</t>
  </si>
  <si>
    <t>ER membrane protein involved in the second step of glycosylphosphatidylinositol (GPI) anchor assembly, the de-N-acetylation of the N-acetylglucosaminylphosphatidylinositol intermediate; functional homolog of human PIG-Lp</t>
  </si>
  <si>
    <t>AEP2</t>
  </si>
  <si>
    <t>Mitochondrial protein, likely involved in translation of the mitochondrial OLI1 mRNA; exhibits genetic interaction with the OLI1 mRNA 5'-untranslated leader</t>
  </si>
  <si>
    <t>RIT1</t>
  </si>
  <si>
    <t>2'-O-ribosyl phosphate transferase, modifies the initiator methionine tRNA at position 64 to distinguish it from elongator methionine tRNA</t>
  </si>
  <si>
    <t>NGL2</t>
  </si>
  <si>
    <t>Protein involved in 5.8S rRNA processing; Ccr4p-like RNase required for correct 3'-end formation of 5.8S rRNA at site E; similar to Ngl1p and Ngl3p</t>
  </si>
  <si>
    <t>MRPL33</t>
  </si>
  <si>
    <t>DSS1</t>
  </si>
  <si>
    <t>3'-5' exoribonuclease, component of the mitochondrial degradosome along with the ATP-dependent RNA helicase Suv3p; the degradosome associates with the ribosome and mediates turnover of aberrant or unprocessed RNAs</t>
  </si>
  <si>
    <t>degradosome</t>
  </si>
  <si>
    <t>HSH155</t>
  </si>
  <si>
    <t>U2-snRNP associated splicing factor that forms extensive associations with the branch site-3' splice site-3' exon region upon prespliceosome formation; similarity to the mammalian U2 snRNP-associated splicing factor SAP155</t>
  </si>
  <si>
    <t>ABZ2</t>
  </si>
  <si>
    <t>Aminodeoxychorismate lyase (4-amino-4-deoxychorismate lyase), catalyzes the third step in para-aminobenzoic acid biosynthesis; involved in folic acid biosynthesis</t>
  </si>
  <si>
    <t>HAS1</t>
  </si>
  <si>
    <t>ATP-dependent RNA helicase; localizes to both the nuclear periphery and nucleolus; highly enriched in nuclear pore complex fractions; constituent of 66S pre-ribosomal particles</t>
  </si>
  <si>
    <t>Protein kinase of unknown cellular role; green fluorescent protein (GFP)-fusion protein localizes to the cytoplasm and nucleus; null mutant is sensitive to expression of the top1-T722A allele; not an essential gene</t>
  </si>
  <si>
    <t>HER2</t>
  </si>
  <si>
    <t>Subunit of the trimeric GatFAB AmidoTransferase(AdT) complex; involved in the formation of Q-tRNAQ; required for remodeling of ER caused by Hmg2p overexpression; similar to bacterial GatA glutamyl-tRNA amidotransferase</t>
  </si>
  <si>
    <t>JNM1</t>
  </si>
  <si>
    <t>Component of the yeast dynactin complex, consisting of Nip100p, Jnm1p, and Arp1p; required for proper nuclear migration and spindle partitioning during mitotic anaphase B</t>
  </si>
  <si>
    <t>Protein of unknown function that associates with ribosomes; green fluorescent protein (GFP)-fusion protein localizes to the cell periphery and bud; YMR295C is not an essential gene; protein abundance increases in response to DNA replication stress</t>
  </si>
  <si>
    <t>LCB1</t>
  </si>
  <si>
    <t>Component of serine palmitoyltransferase, responsible along with Lcb2p for the first committed step in sphingolipid synthesis, which is the condensation of serine with palmitoyl-CoA to form 3-ketosphinganine</t>
  </si>
  <si>
    <t>PRC1</t>
  </si>
  <si>
    <t>Vacuolar carboxypeptidase Y (proteinase C; CPY), broad-specificity C-terminal exopeptidase involved in non-specific protein degradation in the vacuole; member of the serine carboxypeptidase family</t>
  </si>
  <si>
    <t>LIP1</t>
  </si>
  <si>
    <t>Ceramide synthase subunit; single-span ER membrane protein associated with Lag1p and Lac1p and required for ceramide synthase activity, null mutant grows extremely slowly and is defective in ceramide synthesis</t>
  </si>
  <si>
    <t>ADE4</t>
  </si>
  <si>
    <t>Phosphoribosylpyrophosphate amidotransferase (PRPPAT; amidophosphoribosyltransferase), catalyzes first step of the 'de novo' purine nucleotide biosynthetic pathway</t>
  </si>
  <si>
    <t>ATM1</t>
  </si>
  <si>
    <t>Mitochondrial inner membrane ATP-binding cassette (ABC) transporter, exports mitochondrially synthesized precursors of iron-sulfur (Fe/S) clusters to the cytosol</t>
  </si>
  <si>
    <t>YME2</t>
  </si>
  <si>
    <t>Integral inner mitochondrial membrane protein with a role in maintaining mitochondrial nucleoid structure and number; mutants exhibit an increased rate of mitochondrial DNA escape; shows some sequence similarity to exonucleases</t>
  </si>
  <si>
    <t>ADH2</t>
  </si>
  <si>
    <t>Glucose-repressible alcohol dehydrogenase II, catalyzes the conversion of ethanol to acetaldehyde; involved in the production of certain carboxylate esters; regulated by ADR1</t>
  </si>
  <si>
    <t>UBP15</t>
  </si>
  <si>
    <t>Ubiquitin-specific protease involved in protein deubiquitination; catalytic activity regulated by an N-terminal TRAF-like domain and and C-terminal sequences; physically interacts with anaphase-promoting complex/cyclosome (APC/C) activator, Cdh1p; forms a complex with AAA peroxins Pex1p and Pex6p</t>
  </si>
  <si>
    <t>SCW10</t>
  </si>
  <si>
    <t>Cell wall protein with similarity to glucanases; may play a role in conjugation during mating based on mutant phenotype and its regulation by Ste12p</t>
  </si>
  <si>
    <t>GAS1</t>
  </si>
  <si>
    <t>Beta-1,3-glucanosyltransferase, required for cell wall assembly and also has a role in transcriptional silencing; localizes to the cell surface via a glycosylphosphatidylinositol (GPI) anchor; also found at the nuclear periphery</t>
  </si>
  <si>
    <t>PSE1</t>
  </si>
  <si>
    <t>Karyopherin/importin that interacts with the nuclear pore complex; acts as the nuclear import receptor for specific proteins, including Pdr1p, Yap1p, Ste12p, and Aft1p</t>
  </si>
  <si>
    <t>NIP1</t>
  </si>
  <si>
    <t>eIF3c subunit of the eukaryotic translation initiation factor 3 (eIF3), involved in the assembly of preinitiation complex and start codon selection</t>
  </si>
  <si>
    <t>Putative S-adenosylmethionine-dependent methyltransferase; predicted to be involved in ribosome biogenesis; green fluorescent protein (GFP)-fusion protein localizes to the nucleus; YMR310C is not an essential gene</t>
  </si>
  <si>
    <t>GLC8</t>
  </si>
  <si>
    <t>Regulatory subunit of protein phosphatase 1 (Glc7p); involved in glycogen metabolism and chromosome segregation; proposed to regulate Glc7p activity via conformational alteration; ortholog of the mammalian protein phosphatase inhibitor 2; protein abundance increases in response to DNA replication stress</t>
  </si>
  <si>
    <t>ELP6</t>
  </si>
  <si>
    <t>Subunit of hexameric RecA-like ATPase Elp456 Elongator subcomplex; which is required for modification of wobble nucleosides in tRNA; required for Elongator structural integrity</t>
  </si>
  <si>
    <t>TGL3</t>
  </si>
  <si>
    <t>Bifunctional enzyme with triacylglycerol lipase and lysophosphatidylethanolamine acyltransferase activity; responsible for all the triacylglycerol lipase activity of the lipid particle; required with Tgl4p for timely bud formation</t>
  </si>
  <si>
    <t>PRE5</t>
  </si>
  <si>
    <t>Alpha 6 subunit of the 20S proteasome; protein abundance increases in response to DNA replication stress</t>
  </si>
  <si>
    <t>Protein with NADP(H) oxidoreductase activity; transcription is regulated by Stb5p in response to NADPH depletion induced by diamide; promoter contains a putative Stb5p binding site; protein abundance increases in response to DNA replication stress</t>
  </si>
  <si>
    <t>DIA1</t>
  </si>
  <si>
    <t>Protein of unknown function, involved in invasive and pseudohyphal growth; green fluorescent protein (GFP)-fusion protein localizes to the cytoplasm in a punctate pattern</t>
  </si>
  <si>
    <t>ADH6</t>
  </si>
  <si>
    <t>NADPH-dependent medium chain alcohol dehydrogenase; has broad substrate specificity; member of the cinnamyl family of alcohol dehydrogenases; may be involved in fusel alcohol synthesis or in aldehyde tolerance; protein abundance increases in response to DNA replication stress</t>
  </si>
  <si>
    <t>FET4</t>
  </si>
  <si>
    <t>Low-affinity Fe(II) transporter of the plasma membrane</t>
  </si>
  <si>
    <t>Putative protein of unknown function; proposed to be a palmitoylated membrane protein</t>
  </si>
  <si>
    <t>ERR3</t>
  </si>
  <si>
    <t>Protein of unknown function, has similarity to enolases</t>
  </si>
  <si>
    <t>DOM34</t>
  </si>
  <si>
    <t>Protein that facilitates ribosomal subunit dissociation; acts when translation is stalled, with binding partner Hbs1p; required for RNA cleavage in no-go decay, but reports conflict on endonuclease activity; Pelota ortholog; protein abundance increases in response to DNA replication stress</t>
  </si>
  <si>
    <t>RLP7</t>
  </si>
  <si>
    <t>Nucleolar protein with similarity to large ribosomal subunit L7 proteins; constituent of 66S pre-ribosomal particles; plays an essential role in processing of precursors to the large ribosomal subunit RNAs</t>
  </si>
  <si>
    <t>HRB1</t>
  </si>
  <si>
    <t>Poly(A+) RNA-binding protein, involved in the export of mRNAs from the nucleus to the cytoplasm; similar to Gbp2p and Npl3p</t>
  </si>
  <si>
    <t>MRP7</t>
  </si>
  <si>
    <t>LST8</t>
  </si>
  <si>
    <t>Protein required for the transport of amino acid permease Gap1p from the Golgi to the cell surface; component of the TOR signaling pathway; associates with both Tor1p and Tor2p; contains a WD-repeat</t>
  </si>
  <si>
    <t>TORC 1 complex, TORC 2 complex</t>
  </si>
  <si>
    <t>SIS1</t>
  </si>
  <si>
    <t>Type II HSP40 co-chaperone that interacts with the HSP70 protein Ssa1p; not functionally redundant with Ydj1p due to due to substrate specificity; has similarity to bacterial DnaJ proteins; protein abundance increases in response to DNA replication stress</t>
  </si>
  <si>
    <t>IDP3</t>
  </si>
  <si>
    <t>Peroxisomal NADP-dependent isocitrate dehydrogenase, catalyzes oxidation of isocitrate to alpha-ketoglutarate with the formation of NADP(H+), required for growth on unsaturated fatty acids</t>
  </si>
  <si>
    <t>Putative protein of unknown function with similarity to phosphoserine phosphatases; green fluorescent protein (GFP)-fusion protein localizes to the cytoplasm and nucleus; homozygous diploid mutant shows an increase in glycogen accumulation</t>
  </si>
  <si>
    <t>HEF3</t>
  </si>
  <si>
    <t>Translational elongation factor EF-3; paralog of YEF3 and member of the ABC superfamily; stimulates EF-1 alpha-dependent binding of aminoacyl-tRNA by the ribosome; normally expressed in zinc deficient cells</t>
  </si>
  <si>
    <t>PBI2</t>
  </si>
  <si>
    <t>Cytosolic inhibitor of vacuolar proteinase B (PRB1); required for efficient vacuole inheritance; with thioredoxin forms protein complex LMA1, which assists in priming SNARE molecules and promotes vacuole fusion; protein abundance increases in response to DNA replication stress</t>
  </si>
  <si>
    <t>PUB1</t>
  </si>
  <si>
    <t>Poly (A)+ RNA-binding protein; abundant mRNP-component protein that binds mRNA and is required for stability of many mRNAs; component of glucose deprivation induced stress granules, involved in P-body-dependent granule assembly; protein abundance increases in response to DNA replication stress</t>
  </si>
  <si>
    <t>ARK1</t>
  </si>
  <si>
    <t>Serine/threonine protein kinase involved in regulation of the cortical actin cytoskeleton; involved in control of endocytosis</t>
  </si>
  <si>
    <t>HDA1</t>
  </si>
  <si>
    <t>Putative catalytic subunit of a class II histone deacetylase complex that also contains Hda2p and Hda3p; Hda1p interacts with the Hda2p-Hda3p subcomplex to form an active tetramer; deletion increases histone H2B, H3 and H4 acetylation</t>
  </si>
  <si>
    <t>Putative cytosine 5-methyltransferase, contains seven beta-strand methyltransferase motif similar to NOP2/YNL061W; green fluorescent protein (GFP)-fusion protein localizes to the nucleus; predicted to be involved in ribosome biogenesis</t>
  </si>
  <si>
    <t>FAP1</t>
  </si>
  <si>
    <t>Protein that binds to Fpr1p, conferring rapamycin resistance by competing with rapamycin for Fpr1p binding; accumulates in the nucleus upon treatment of cells with rapamycin; has similarity to D. melanogaster shuttle craft and human NFX1</t>
  </si>
  <si>
    <t>SAM50</t>
  </si>
  <si>
    <t>Essential component of the Sorting and Assembly Machinery (SAM or TOB complex) of the mitochondrial outer membrane, which binds precursors of beta-barrel proteins and facilitates their outer membrane insertion; homologous to bacterial Omp85</t>
  </si>
  <si>
    <t>CRZ1</t>
  </si>
  <si>
    <t>Transcription factor that activates transcription of genes involved in stress response; nuclear localization is positively regulated by calcineurin-mediated dephosphorylation</t>
  </si>
  <si>
    <t>HHF2</t>
  </si>
  <si>
    <t>Histone H4, core histone protein required for chromatin assembly and chromosome function; one of two identical histone proteins (see also HHF1); contributes to telomeric silencing; N-terminal domain involved in maintaining genomic integrity</t>
  </si>
  <si>
    <t>HHT2</t>
  </si>
  <si>
    <t>Histone H3, core histone protein required for chromatin assembly, part of heterochromatin-mediated telomeric and HM silencing; one of two identical histone H3 proteins (see HHT1); regulated by acetylation, methylation, and phosphorylation</t>
  </si>
  <si>
    <t>SIW14</t>
  </si>
  <si>
    <t>Tyrosine phosphatase that plays a role in actin filament organization and endocytosis; localized to the cytoplasm</t>
  </si>
  <si>
    <t>Putative protein of unknown function; has similarity to proteins containing WD-40 domains; green fluorescent protein (GFP)-fusion protein localizes to the nucleus; YNL035C is not an essential gene; protein abundance increases in response to DNA replication stress</t>
  </si>
  <si>
    <t>NCE103</t>
  </si>
  <si>
    <t>Carbonic anhydrase; metalloenzyme that catalyzes CO2 hydration to bicarbonate, which is an important metabolic substrate, and protons; not expressed under conditions of high CO2, such as inside a growing colony, but transcription is induced in response to low CO2 levels, such as on the colony surface in ambient air; poorly transcribed under aerobic conditions and at an undetectable level under anaerobic conditions; abundance increases in response to DNA replication stress</t>
  </si>
  <si>
    <t>IDH1</t>
  </si>
  <si>
    <t>Subunit of mitochondrial NAD(+)-dependent isocitrate dehydrogenase, which catalyzes the oxidation of isocitrate to alpha-ketoglutarate in the TCA cycle</t>
  </si>
  <si>
    <t>Isocitrate dehydrogenase</t>
  </si>
  <si>
    <t>BDP1</t>
  </si>
  <si>
    <t>Essential subunit of RNA polymerase III transcription factor (TFIIIB), which is involved in transcription of genes encoding tRNAs, 5S rRNA, U6 snRNA, and other small RNAs</t>
  </si>
  <si>
    <t>Putative protein of unknown function with strong similarity to alanyl-tRNA synthases from Eubacteria; green fluorescent protein (GFP)-fusion protein localizes to the cytoplasm; YNL040W is not an essential gene</t>
  </si>
  <si>
    <t>COG6</t>
  </si>
  <si>
    <t>YIP3</t>
  </si>
  <si>
    <t>Protein localized to COPII vesicles, proposed to be involved in ER to Golgi transport; interacts with members of the Rab GTPase family and Yip1p; also interacts with Rtn1p</t>
  </si>
  <si>
    <t>LAP2</t>
  </si>
  <si>
    <t>Leucyl aminopeptidase yscIV (leukotriene A4 hydrolase) with epoxide hydrolase activity, metalloenzyme containing one zinc atom; green fluorescent protein (GFP)-fusion protein localizes to the cytoplasm and nucleus</t>
  </si>
  <si>
    <t>Putative protein of unknown function; expression depends on Swi5p; GFP-fusion protein localizes to the endoplasmic reticulum; deletion confers sensitivity to 4-(N-(S-glutathionylacetyl)amino) phenylarsenoxide (GSAO)</t>
  </si>
  <si>
    <t>SLM2</t>
  </si>
  <si>
    <t>Phosphoinositide PI4,5P(2) binding protein, forms a complex with Slm1p; acts downstream of Mss4p in a pathway regulating actin cytoskeleton organization in response to stress; phosphorylated by the TORC2 complex</t>
  </si>
  <si>
    <t>ALG11</t>
  </si>
  <si>
    <t>Alpha-1,2-mannosyltransferase, catalyzes sequential addition of the two terminal alpha 1,2-mannose residues to the Man5GlcNAc2-PP-dolichol intermediate during asparagine-linked glycosylation in the ER</t>
  </si>
  <si>
    <t>SFB2</t>
  </si>
  <si>
    <t>Component of the Sec23p-Sfb2p heterodimer of the COPII vesicle coat, required for cargo selection during vesicle formation in ER to Golgi transport; homologous to Sec24p and Sfb3p</t>
  </si>
  <si>
    <t>Putative protein of unknown function; YNL050c is not an essential gene</t>
  </si>
  <si>
    <t>COG5</t>
  </si>
  <si>
    <t>COX5A</t>
  </si>
  <si>
    <t>Subunit Va of cytochrome c oxidase, which is the terminal member of the mitochondrial inner membrane electron transport chain; predominantly expressed during aerobic growth while its isoform Vb (Cox5Bp) is expressed during anaerobic growth</t>
  </si>
  <si>
    <t>VAC7</t>
  </si>
  <si>
    <t>Integral vacuolar membrane protein involved in vacuole inheritance and morphology; activates Fab1p kinase activity under basal conditions and also after hyperosmotic shock</t>
  </si>
  <si>
    <t>POR1</t>
  </si>
  <si>
    <t>Mitochondrial porin (voltage-dependent anion channel); outer membrane protein required for the maintenance of mitochondrial osmotic stability and mitochondrial membrane permeability; phosphorylated; protein abundance increases in response to DNA replication stress</t>
  </si>
  <si>
    <t>OCA2</t>
  </si>
  <si>
    <t>Putative protein with similarity to predicted tyrosine phosphatases Oca1p and Siw14p; green fluorescent protein (GFP)-fusion protein localizes to the cytoplasm; YNL056W is not an essential gene</t>
  </si>
  <si>
    <t>Putative protein of unknown function; green fluorescent protein (GFP)-fusion protein localizes to the vacuole; YNL058C is not an essential gene</t>
  </si>
  <si>
    <t>ARP5</t>
  </si>
  <si>
    <t>NOP2</t>
  </si>
  <si>
    <t>Probable RNA m(5)C methyltransferase, essential for processing and maturation of 27S pre-rRNA and large ribosomal subunit biogenesis; localized to the nucleolus; constituent of 66S pre-ribosomal particles</t>
  </si>
  <si>
    <t>GCD10</t>
  </si>
  <si>
    <t>Subunit of tRNA (1-methyladenosine) methyltransferase with Gcd14p, required for the modification of the adenine at position 58 in tRNAs, especially tRNAi-Met; first identified as a negative regulator of GCN4 expression</t>
  </si>
  <si>
    <t>YDJ1</t>
  </si>
  <si>
    <t>Type I HSP40 co-chaperone; involved in regulation of HSP90 and HSP70 functions; critical for determining cell size at Start as a function of growth rate; involved in protein translocation across membranes; member of the DnaJ family</t>
  </si>
  <si>
    <t>SUN4</t>
  </si>
  <si>
    <t>Cell wall protein related to glucanases, possibly involved in cell wall septation; member of the SUN family</t>
  </si>
  <si>
    <t>RPL9B</t>
  </si>
  <si>
    <t>Ribosomal 60S subunit protein L9B; nearly identical to Rpl9Ap; homologous to mammalian ribosomal protein L9 and bacterial L6</t>
  </si>
  <si>
    <t>FKH2</t>
  </si>
  <si>
    <t>Forkhead family transcription factor; plays a major role in the expression of G2/M phase genes; positively regulates transcriptional elongation; negative role in chromatin silencing at HML and HMR; substrate of the Cdc28p/Clb5p kinase; FKH2 has a paralog, FKH1, that arose from the whole genome duplication</t>
  </si>
  <si>
    <t>RPL16B</t>
  </si>
  <si>
    <t>Ribosomal 60S subunit protein L16B; N-terminally acetylated, binds 5.8 S rRNA; transcriptionally regulated by Rap1p; homologous to mammalian ribosomal protein L13A and bacterial L13; RPL16B has a paralog, RPL16A, that arose from the whole genome duplication</t>
  </si>
  <si>
    <t>LAT1</t>
  </si>
  <si>
    <t>Dihydrolipoamide acetyltransferase component (E2) of pyruvate dehydrogenase complex, which catalyzes the oxidative decarboxylation of pyruvate to acetyl-CoA</t>
  </si>
  <si>
    <t>RNH201</t>
  </si>
  <si>
    <t>Ribonuclease H2 catalytic subunit, removes RNA primers during Okazaki fragment synthesis and errant ribonucleotides misincorporated during DNA replication; homolog of RNAse HI; related to human AGS4 which causes Aicardi-Goutieres syndrome</t>
  </si>
  <si>
    <t>MSK1</t>
  </si>
  <si>
    <t>Mitochondrial lysine-tRNA synthetase, required for import of both aminoacylated and deacylated forms of tRNA(Lys) into mitochondria and for aminoacylation of mitochondrially encoded tRNA(Lys)</t>
  </si>
  <si>
    <t>MLF3</t>
  </si>
  <si>
    <t>Serine-rich protein of unknown function, predicted to be palmitoylated; overproduction suppresses the growth inhibition caused by exposure to the immunosuppressant leflunomide</t>
  </si>
  <si>
    <t>IMP4</t>
  </si>
  <si>
    <t>Component of the SSU processome, which is required for pre-18S rRNA processing; interacts with Mpp10p; member of a superfamily of proteins that contain a sigma(70)-like motif and associate with RNAs</t>
  </si>
  <si>
    <t>MKS1</t>
  </si>
  <si>
    <t>Pleiotropic negative transcriptional regulator involved in Ras-CAMP and lysine biosynthetic pathways and nitrogen regulation; involved in retrograde (RTG) mitochondria-to-nucleus signaling</t>
  </si>
  <si>
    <t>Mks1p/Rtg2p complex</t>
  </si>
  <si>
    <t>APJ1</t>
  </si>
  <si>
    <t>Putative chaperone of the HSP40 (DNAJ) family; overexpression interferes with propagation of the [Psi+] prion; the authentic, non-tagged protein is detected in highly purified mitochondria in high-throughput studies</t>
  </si>
  <si>
    <t>TPM1</t>
  </si>
  <si>
    <t>Major isoform of tropomyosin; binds to and stabilizes actin cables and filaments, which direct polarized cell growth and the distribution of several organelles; acetylated by the NatB complex and acetylated form binds actin most efficiently</t>
  </si>
  <si>
    <t>SWS2</t>
  </si>
  <si>
    <t>Putative mitochondrial ribosomal protein of the small subunit, has similarity to E. coli S13 ribosomal protein; participates in controlling sporulation efficiency</t>
  </si>
  <si>
    <t>PMS1</t>
  </si>
  <si>
    <t>ATP-binding protein required for mismatch repair in mitosis and meiosis; functions as a heterodimer with Mlh1p, binds double- and single-stranded DNA via its N-terminal domain, similar to E. coli MutL</t>
  </si>
  <si>
    <t>Mlh1p/Pms1p complex</t>
  </si>
  <si>
    <t>SAL1</t>
  </si>
  <si>
    <t>ADP/ATP transporter; member of the Ca2+-binding subfamily of mitochondrial carriers, with two EF-hand motifs; transport activity of either Sal1p or Pet9p is critical for viability; polymorphic in different S. cerevisiae strains</t>
  </si>
  <si>
    <t>END3</t>
  </si>
  <si>
    <t>EH domain-containing protein involved in endocytosis, actin cytoskeletal organization and cell wall morphogenesis; forms a complex with Sla1p and Pan1p</t>
  </si>
  <si>
    <t>MKT1</t>
  </si>
  <si>
    <t>Protein that forms a complex with Pbp1p that may mediate posttranscriptional regulation of HO; involved in propagation of M2 dsRNA satellite of L-A virus; allelic variation affects mitochondrial genome stability, drug resistance, and more</t>
  </si>
  <si>
    <t>TCB2</t>
  </si>
  <si>
    <t>Bud-specific protein with a potential role in membrane trafficking; localizes to endoplasmic reticulum and is enriched at ER-plasma membrane contact sites; GFP-fusion protein migrates from the cell surface to intracellular vesicles near vacuole; contains 3 calcium and lipid binding domains; mRNA is targeted to the bud</t>
  </si>
  <si>
    <t>TOP2</t>
  </si>
  <si>
    <t>Topoisomerase II, relieves torsional strain in DNA by cleaving and re-sealing the phosphodiester backbone of both positively and negatively supercoiled DNA; cleaves complementary strands; localizes to axial cores in meiosis</t>
  </si>
  <si>
    <t>RHO2</t>
  </si>
  <si>
    <t>Non-essential small GTPase of the Rho/Rac subfamily of Ras-like proteins, involved in the establishment of cell polarity and in microtubule assembly</t>
  </si>
  <si>
    <t>NST1</t>
  </si>
  <si>
    <t>Protein of unknown function, mediates sensitivity to salt stress; interacts physically with the splicing factor Msl1p and also displays genetic interaction with MSL1</t>
  </si>
  <si>
    <t>APP1</t>
  </si>
  <si>
    <t>Phosphatidate phosphatase, converts phosphatidate to diacylglycerol; App1p, Pah1p, Dpp1p, and Lpp1p are responsible for all the phosphatidate phosphatase activity; component of cortical actin patches; interacts with components of endocytic pathway</t>
  </si>
  <si>
    <t>RPS7B</t>
  </si>
  <si>
    <t>Protein component of the small (40S) ribosomal subunit; interacts with Kti11p; deletion causes hypersensitivity to zymocin; homologous to mammalian ribosomal protein S7, no bacterial homolog; RPS7B has a paralog, RPS7A, that arose from the whole genome duplication; protein abundance increases in response to DNA replication stress</t>
  </si>
  <si>
    <t>PHO23</t>
  </si>
  <si>
    <t>Probable component of the Rpd3 histone deacetylase complex, involved in transcriptional regulation of PHO5; affects termination of snoRNAs and cryptic unstable transcripts (CUTs); C-terminus has similarity to human candidate tumor suppressor p33(ING1) and its isoform ING3</t>
  </si>
  <si>
    <t>RAS2</t>
  </si>
  <si>
    <t>GTP-binding protein that regulates the nitrogen starvation response, sporulation, and filamentous growth; farnesylation and palmitoylation required for activity and localization to plasma membrane; homolog of mammalian Ras proto-oncogenes</t>
  </si>
  <si>
    <t>AIM37</t>
  </si>
  <si>
    <t>Mitochondrial inner membrane protein; component of the mitochondrial inner membrane organizing system (MitOS, MICOS, or MINOS), a scaffold-like structure on the intermembrane space side of the inner membrane which has a role in the maintenance of crista junctions and inner membrane architecture</t>
  </si>
  <si>
    <t>POL1</t>
  </si>
  <si>
    <t>Catalytic subunit of the DNA polymerase I alpha-primase complex, required for the initiation of DNA replication during mitotic DNA synthesis and premeiotic DNA synthesis</t>
  </si>
  <si>
    <t>MET4</t>
  </si>
  <si>
    <t>Leucine-zipper transcriptional activator, responsible for the regulation of the sulfur amino acid pathway, requires different combinations of the auxiliary factors Cbf1p, Met28p, Met31p and Met32p</t>
  </si>
  <si>
    <t>Cbf1p/Met4p/Met28p complex, Met4p/Met28p/Met31p complex, Met4p/Met28p/Met32p complex</t>
  </si>
  <si>
    <t>LEU4</t>
  </si>
  <si>
    <t>Alpha-isopropylmalate synthase (2-isopropylmalate synthase); the main isozyme responsible for the first step in the leucine biosynthesis pathway; LEU4 has a paralog, LEU9, that arose from the whole genome duplication</t>
  </si>
  <si>
    <t>INP52</t>
  </si>
  <si>
    <t>Polyphosphatidylinositol phosphatase, dephosphorylates a number of phosphatidylinositols (PIs) to PI; involved in endocytosis; hyperosmotic stress causes translocation to actin patches; synaptojanin-like protein with a Sac1 domain</t>
  </si>
  <si>
    <t>YAF9</t>
  </si>
  <si>
    <t>Subunit of both the NuA4 histone H4 acetyltransferase complex and the SWR1 complex, may function to antagonize silencing near telomeres; interacts directly with Swc4p, has homology to human leukemogenic protein AF9, contains a YEATS domain</t>
  </si>
  <si>
    <t>Putative protein of unknown function with similarity to Tfc7p and prokaryotic phosphotransfer enzymes; null mutant shows alterations in glucose metabolism; GFP-fusion protein localizes to the cytoplasm and nucleus</t>
  </si>
  <si>
    <t>NOP15</t>
  </si>
  <si>
    <t>Constituent of 66S pre-ribosomal particles, involved in 60S ribosomal subunit biogenesis; localizes to both nucleolus and cytoplasm</t>
  </si>
  <si>
    <t>CYB5</t>
  </si>
  <si>
    <t>Cytochrome b5, involved in the sterol and lipid biosynthesis pathways; acts as an electron donor to support sterol C5-6 desaturation</t>
  </si>
  <si>
    <t>DBP2</t>
  </si>
  <si>
    <t>Essential ATP-dependent RNA helicase of the DEAD-box protein family, involved in nonsense-mediated mRNA decay and rRNA processing</t>
  </si>
  <si>
    <t>RPC19</t>
  </si>
  <si>
    <t>RNA polymerase subunit AC19, common to RNA polymerases I and III</t>
  </si>
  <si>
    <t>DNA-directed RNA polymerase I complex, DNA-directed RNA polymerase III complex</t>
  </si>
  <si>
    <t>DMA2</t>
  </si>
  <si>
    <t>Ubiquitin-protein ligase (E3); controls septin dynamics and the spindle position checkpoint (SPOC) along with functionally redundant ligase Dma1p by regulating the recruitment of Elm1p to the bud neck; regulates levels of the translation initiation factor eIF2 subunit Gcd11p, as well as abundance, localization, and ubiquitination of Cdk inhibitory kinase Swe1p; ortholog of human RNF8 protein, with sequence similarity to human Chfr; contains FHA and RING finger domains</t>
  </si>
  <si>
    <t>MLS1</t>
  </si>
  <si>
    <t>Malate synthase, enzyme of the glyoxylate cycle, involved in utilization of non-fermentable carbon sources; expression is subject to carbon catabolite repression; localizes in peroxisomes during growth in oleic acid medium</t>
  </si>
  <si>
    <t>DCP2</t>
  </si>
  <si>
    <t>Catalytic subunit of the Dcp1p-Dcp2p decapping enzyme complex, which removes the 5' cap structure from mRNAs prior to their degradation; member of the Nudix hydrolase family</t>
  </si>
  <si>
    <t>Decapping Enzyme Complex</t>
  </si>
  <si>
    <t>NCS2</t>
  </si>
  <si>
    <t>Protein required for thiolation of the uridine at the wobble position of Lys(UUU) and Glu(UUC) tRNAs; has a role in urmylation and in invasive and pseudohyphal growth; inhibits replication of Brome mosaic virus in S. cerevisiae</t>
  </si>
  <si>
    <t>TOM70</t>
  </si>
  <si>
    <t>NMA111</t>
  </si>
  <si>
    <t>Serine protease and general molecular chaperone; involved in response to heat stress and promotion of apoptosis; may contribute to lipid homeostasis; sequence similarity to the mammalian Omi/HtrA2 family of serine proteases</t>
  </si>
  <si>
    <t>NAF1</t>
  </si>
  <si>
    <t>RNA-binding protein required for the assembly of box H/ACA snoRNPs and thus for pre-rRNA processing, forms a complex with Shq1p and interacts with H/ACA snoRNP components Nhp2p and Cbf5p; similar to Gar1p</t>
  </si>
  <si>
    <t>SPC98</t>
  </si>
  <si>
    <t>FAR11</t>
  </si>
  <si>
    <t>Protein involved in recovery from cell cycle arrest in response to pheromone, in a Far1p-independent pathway; interacts with Far3p, Far7p, Far8p, Far9p, and Far10p; has similarity to the N- and C-termini of N. crassa HAM-2</t>
  </si>
  <si>
    <t>NRK1</t>
  </si>
  <si>
    <t>Nicotinamide riboside kinase, catalyzes the phosphorylation of nicotinamide riboside and nicotinic acid riboside in salvage pathways for NAD+ biosynthesis</t>
  </si>
  <si>
    <t>TOM22</t>
  </si>
  <si>
    <t>Component of the TOM (translocase of outer mitochondrial membrane) complex responsible for initial import of mitochondrially directed proteins; acts as a receptor for precursor proteins and mediates interaction between TOM and TIM complexes</t>
  </si>
  <si>
    <t>KRE33</t>
  </si>
  <si>
    <t>Essential protein, required for biogenesis of the small ribosomal subunit; heterozygous mutant shows haploinsufficiency in K1 killer toxin resistance</t>
  </si>
  <si>
    <t>FYV6</t>
  </si>
  <si>
    <t>Protein of unknown function, required for survival upon exposure to K1 killer toxin; proposed to regulate double-strand break repair via non-homologous end-joining</t>
  </si>
  <si>
    <t>Putative protein of unknown function; has similarity to dehydrogenases from other model organisms; green fluorescent protein (GFP)-fusion protein localizes to both the cytoplasm and nucleus; protein abundance increases in response to DNA replication stress</t>
  </si>
  <si>
    <t>FPR1</t>
  </si>
  <si>
    <t>Peptidyl-prolyl cis-trans isomerase (PPIase), binds to the drugs FK506 and rapamycin; also binds to the nonhistone chromatin binding protein Hmo1p and may regulate its assembly or function</t>
  </si>
  <si>
    <t>EAF7</t>
  </si>
  <si>
    <t>Subunit of the NuA4 histone acetyltransferase complex, which acetylates the N-terminal tails of histones H4 and H2A</t>
  </si>
  <si>
    <t>NAM9</t>
  </si>
  <si>
    <t>Mitochondrial ribosomal component of the small subunit</t>
  </si>
  <si>
    <t>SRV2</t>
  </si>
  <si>
    <t>CAP (cyclase-associated protein) subunit of adenylyl cyclase complex; N-terminus binds adenylyl cyclase and facilitates activation by RAS; C-terminus binds ADP-actin monomers, facilitating regulation of actin dynamics and cell morphogenesis</t>
  </si>
  <si>
    <t>YNL138W-A</t>
  </si>
  <si>
    <t>YSF3</t>
  </si>
  <si>
    <t>Component of the SF3b subcomplex of the U2 snRNP, essential protein required for for splicing and for assembly of SF3b</t>
  </si>
  <si>
    <t>SF3b complex</t>
  </si>
  <si>
    <t>THO2</t>
  </si>
  <si>
    <t>Subunit of the THO complex, which is required for efficient transcription elongation and involved in transcriptional elongation-associated recombination; required for LacZ RNA expression from certain plasmids</t>
  </si>
  <si>
    <t>AAH1</t>
  </si>
  <si>
    <t>Adenine deaminase (adenine aminohydrolase), converts adenine to hypoxanthine; involved in purine salvage; transcriptionally regulated by nutrient levels and growth phase; Aah1p degraded upon entry into quiescence via SCF and the proteasome</t>
  </si>
  <si>
    <t>LSM7</t>
  </si>
  <si>
    <t>PGA2</t>
  </si>
  <si>
    <t>Essential protein required for maturation of Gas1p and Pho8p; involved in protein trafficking; GFP-fusion protein localizes to the ER and YFP-fusion protein to the nuclear envelope-ER network; null mutants have a cell separation defect</t>
  </si>
  <si>
    <t>RPC31</t>
  </si>
  <si>
    <t>RNA polymerase III subunit C31</t>
  </si>
  <si>
    <t>GIM3</t>
  </si>
  <si>
    <t>YCK2</t>
  </si>
  <si>
    <t>Palmitoylated plasma membrane-bound casein kinase I isoform; shares redundant functions with Yck1p in morphogenesis, proper septin assembly, endocytic trafficking; provides an essential function overlapping with that of Yck1p</t>
  </si>
  <si>
    <t>Putative protein of unknown function; contains a DHHC domain and an AN1-type zinc finger; predicted to have thiol-disulfide oxidoreductase active site; transcriptionally regulated by Rpn4p along with proteasome subunit genes; putative ortholog of human AIRAP, which stimulates proteasome activity in response to arsenic; protein abundance increases in response to DNA replication stress</t>
  </si>
  <si>
    <t>NSG2</t>
  </si>
  <si>
    <t>Protein required for initiation of G0 program; prevents degradation of nutrient-regulated mRNAs via the 5'-3' mRNA decay pathway; phosphorylated by Rim15p; GFP protein localizes to the cytoplasm and nucleus; similar to Igo2p</t>
  </si>
  <si>
    <t>YGP1</t>
  </si>
  <si>
    <t>Cell wall-related secretory glycoprotein; induced by nutrient deprivation-associated growth arrest and upon entry into stationary phase; may be involved in adaptation prior to stationary phase entry; has similarity to Sps100p</t>
  </si>
  <si>
    <t>CBK1</t>
  </si>
  <si>
    <t>Serine/threonine protein kinase of the the RAM signaling network; Ndr/LATS family member; binds regulatory subunit Mob2p; involved in regulation of cellular morphogenesis, polarized growth, and septum destruction; phosphorylation by Cbk1p regulates localization and activity of Ace2p transcription factor and Ssd1p translational repressor; Cbk1p activity is regulated by both phosphorylation and specific localization</t>
  </si>
  <si>
    <t>RPL42A</t>
  </si>
  <si>
    <t>Ribosomal 60S subunit protein L42A; homologous to mammalian ribosomal protein L36A, no bacterial homolog; RPL42A has a paralog, RPL42B, that arose from the whole genome duplication</t>
  </si>
  <si>
    <t>RIA1</t>
  </si>
  <si>
    <t>Cytoplasmic GTPase/eEF2-like factor involved in ribosomal biogenesis; with Sdo1p, promotes release of Tif6p from 60S ribosomal subunits in the cytoplasm so that they can assemble with 40S subunits to generate mature ribosomes; required for quality control check of newly made large ribosomal subunits before they are released into the pool of translating ribosomes</t>
  </si>
  <si>
    <t>IBD2</t>
  </si>
  <si>
    <t>Component of the BUB2-dependent spindle checkpoint pathway, interacts with Bfa1p and functions upstream of Bub2p and Bfa1p</t>
  </si>
  <si>
    <t>BNI5</t>
  </si>
  <si>
    <t>Protein involved in organization of septins at the mother-bud neck, may interact directly with the Cdc11p septin, localizes to bud neck in a septin-dependent manner</t>
  </si>
  <si>
    <t>SKO1</t>
  </si>
  <si>
    <t>Basic leucine zipper transcription factor of the ATF/CREB family; forms a complex with Tup1p and Cyc8p to both activate and repress transcription; cytosolic and nuclear protein involved in osmotic and oxidative stress responses</t>
  </si>
  <si>
    <t>Sko1p/Cyc8p/Tup1 repressor complex</t>
  </si>
  <si>
    <t>FMP41</t>
  </si>
  <si>
    <t>Putative protein of unknown function; GFP-fusion protein is induced in response to the DNA-damaging agent MMS; the authentic, non-tagged protein is detected in highly purified mitochondria in high-throughput studies</t>
  </si>
  <si>
    <t>PSD1</t>
  </si>
  <si>
    <t>Phosphatidylserine decarboxylase of the mitochondrial inner membrane, converts phosphatidylserine to phosphatidylethanolamine</t>
  </si>
  <si>
    <t>APC1</t>
  </si>
  <si>
    <t>Largest subunit of the Anaphase-Promoting Complex/Cyclosome (APC/C), which is a ubiquitin-protein ligase required for degradation of anaphase inhibitors, including mitotic cyclins, during the metaphase/anaphase transition; component of the platform domain of the APC/C, based on structural analysis</t>
  </si>
  <si>
    <t>MDG1</t>
  </si>
  <si>
    <t>Plasma membrane protein involved in G-protein mediated pheromone signaling pathway; overproduction suppresses bem1 mutations</t>
  </si>
  <si>
    <t>NOP13</t>
  </si>
  <si>
    <t>Nucleolar protein found in preribosomal complexes; contains an RNA recognition motif (RRM)</t>
  </si>
  <si>
    <t>MRPL22</t>
  </si>
  <si>
    <t>RPS3</t>
  </si>
  <si>
    <t>Protein component of the small (40S) ribosomal subunit, has apurinic/apyrimidinic (AP) endonuclease activity; essential for viability; homologous to mammalian ribosomal protein S3 and bacterial S3</t>
  </si>
  <si>
    <t>RHO5</t>
  </si>
  <si>
    <t>Non-essential small GTPase of the Rho/Rac subfamily of Ras-like proteins, likely involved in protein kinase C (Pkc1p)-dependent signal transduction pathway that controls cell integrity</t>
  </si>
  <si>
    <t>Putative oxidoreductase; required for cell viability</t>
  </si>
  <si>
    <t>IPI3</t>
  </si>
  <si>
    <t>Essential component of the Rix1 complex (Rix1p, Ipi1p, Ipi3p) that is required for processing of ITS2 sequences from 35S pre-rRNA; highly conserved and contains WD40 motifs; Rix1 complex associates with Mdn1p in pre-60S ribosomal particles</t>
  </si>
  <si>
    <t>NPR1</t>
  </si>
  <si>
    <t>Protein kinase that stabilizes several plasma membrane amino acid transporters by antagonizing their ubiquitin-mediated degradation; phosphorylates Aly2p; negatively regulates Ldb19p-mediated endocytosis through phosphorylation of Ldb19p, which prevents its association with the plasma membrane; Npr1p activity is negatively regulated via phosphorylation by the TOR complex</t>
  </si>
  <si>
    <t>MRPL19</t>
  </si>
  <si>
    <t>UBP10</t>
  </si>
  <si>
    <t>Ubiquitin-specific protease, deubiquitinates Ub-protein moieties; interacts with proteins that function in rRNA production and ribosome biogenesis; stabilizes Rpa190p, the largest subunit of RNAP I, by mediating its deubiquitination; may regulate silencing by acting on Sir4p; involved in posttranscriptionally regulating Gap1p and possibly other transporters; localized to the nucleolus; human USP36 is a functional analog of Ubp10p</t>
  </si>
  <si>
    <t>KAR1</t>
  </si>
  <si>
    <t>Essential protein involved in karyogamy during mating and in spindle pole body duplication during mitosis, localizes to the half-bridge of the spindle pole body, interacts with Spc72p during karyogamy, also interacts with Cdc31p</t>
  </si>
  <si>
    <t>SRP1</t>
  </si>
  <si>
    <t>Karyopherin alpha homolog, forms a dimer with karyopherin beta Kap95p to mediate import of nuclear proteins, binds the nuclear localization signal of the substrate during import; may also play a role in regulation of protein degradation</t>
  </si>
  <si>
    <t>DUG3</t>
  </si>
  <si>
    <t>Component of glutamine amidotransferase (GATase II); forms a complex with Dug2p to degrade glutathione (GSH) and other peptides containing a gamma-glu-X bond in an alternative pathway to GSH degradation by gamma-glutamyl transpeptidase (Ecm38p)</t>
  </si>
  <si>
    <t>CHS1</t>
  </si>
  <si>
    <t>Chitin synthase I, requires activation from zymogenic form in order to catalyze the transfer of N-acetylglucosamine (GlcNAc) to chitin; required for repairing the chitin septum during cytokinesis; transcription activated by mating factor</t>
  </si>
  <si>
    <t>Putative protein of unknown function; exhibits a two-hybrid interaction with Yhr151cp in a large-scale analysis</t>
  </si>
  <si>
    <t>WHI3</t>
  </si>
  <si>
    <t>RNA binding protein that sequesters CLN3 mRNA in cytoplasmic foci; cytoplasmic retention factor for Cdc28p and associated cyclins; regulates cell fate and dose-dependently regulates the critical cell size required for passage through Start</t>
  </si>
  <si>
    <t>GCR2</t>
  </si>
  <si>
    <t>Transcriptional activator of genes involved in glycolysis; interacts and functions with the DNA-binding protein Gcr1p</t>
  </si>
  <si>
    <t>GCR complex</t>
  </si>
  <si>
    <t>NADHX epimerase; catalyzes isomerization of (R)- and (S)-NADHX; homologous to AIBP in mammals and the N- terminal domain of YjeF in E.coli; enzyme is widespread in eukaryotes, prokaryotes and archaea; the authentic, non-tagged protein is detected in highly purified mitochondria in high-throughput studies</t>
  </si>
  <si>
    <t>PSY2</t>
  </si>
  <si>
    <t>Subunit of protein phosphatase PP4 complex; active complex is composed of catalytic subunit Pph3p and Psy2p, with Psy4p apparently providing additional substrate specificity in some cases; regulates recovery from the DNA damage checkpoint and also the gene conversion- and single-strand annealing-mediated pathways of meiotic double-strand break repair; Pph3p and Psy2p localize to foci on meiotic chromosomes; putative homolog of mammalian R3</t>
  </si>
  <si>
    <t>SPS19</t>
  </si>
  <si>
    <t>Peroxisomal 2,4-dienoyl-CoA reductase, auxiliary enzyme of fatty acid beta-oxidation; homodimeric enzyme required for growth and sporulation on petroselineate medium; expression induced during late sporulation and in the presence of oleate</t>
  </si>
  <si>
    <t>RTT106</t>
  </si>
  <si>
    <t>Histone chaperone, involved in regulation of chromatin structure in both transcribed and silenced chromosomal regions; affects transcriptional elongation; has a role in regulation of Ty1 transposition</t>
  </si>
  <si>
    <t>RIO2</t>
  </si>
  <si>
    <t>Essential serine kinase involved in the processing of the 20S pre-rRNA into mature 18S rRNA; has similarity to Rio1p</t>
  </si>
  <si>
    <t>SSB2</t>
  </si>
  <si>
    <t>Cytoplasmic ATPase that is a ribosome-associated molecular chaperone, functions with J-protein partner Zuo1p; may be involved in the folding of newly-synthesized polypeptide chains; member of the HSP70 family; homolog of SSB1</t>
  </si>
  <si>
    <t>VID27</t>
  </si>
  <si>
    <t>Cytoplasmic protein of unknown function; possibly involved in vacuolar protein degradation; not essential for proteasome-dependent degradation of fructose-1,6-bisphosphatase (FBPase); null mutants exhibit normal growth</t>
  </si>
  <si>
    <t>Protein of unknown function; null mutant lacks mitochondrial DNA and cannot grow on glycerol; the authentic, non-tagged protein is detected in highly purified mitochondria in high-throughput studies</t>
  </si>
  <si>
    <t>IES2</t>
  </si>
  <si>
    <t>Protein that associates with the INO80 chromatin remodeling complex; associates with the INO80 complex under low-salt conditions; essential for growth under anaerobic conditions; protein abundance increases in response to DNA replication stress</t>
  </si>
  <si>
    <t>RAP1</t>
  </si>
  <si>
    <t>Essential DNA-binding transcription regulator that binds at many loci; involved in either transcription activation or repression, chromatin silencing, and telomere length maintenance; conserved protein with an N-terminal BRCT domain, a central region with homology to the Myb DNA binding domain, and a C-terminal Rap1-specific protein-interaction domain (RCT domain)</t>
  </si>
  <si>
    <t>Putative protein of unknown function; weak sequence similarity to bis (5'-nucleotidyl)-tetraphosphatases; (GFP)-fusion protein localizes to the vacuole; null mutant is highly sensitive to azaserine and resistant to sodium-O-vandate</t>
  </si>
  <si>
    <t>MGS1</t>
  </si>
  <si>
    <t>Protein with DNA-dependent ATPase and ssDNA annealing activities involved in maintenance of genome; interacts functionally with DNA polymerase delta; homolog of human Werner helicase interacting protein (WHIP)</t>
  </si>
  <si>
    <t>ALG9</t>
  </si>
  <si>
    <t>Mannosyltransferase, involved in N-linked glycosylation; catalyzes both the transfer of seventh mannose residue on B-arm and ninth mannose residue on the C-arm from Dol-P-Man to lipid-linked oligosaccharides; mutation of the human ortholog causes type 1 congenital disorders of glycosylation</t>
  </si>
  <si>
    <t>ADE12</t>
  </si>
  <si>
    <t>Adenylosuccinate synthase, catalyzes the first step in synthesis of adenosine monophosphate from inosine 5'monophosphate during purine nucleotide biosynthesis; exhibits binding to single-stranded autonomously replicating (ARS) core sequence</t>
  </si>
  <si>
    <t>POP1</t>
  </si>
  <si>
    <t>SSU72</t>
  </si>
  <si>
    <t>Transcription/RNA-processing factor that associates with TFIIB and cleavage/polyadenylation factor Pta1p; exhibits phosphatase activity on serine-5 of the RNA polymerase II C-terminal domain; affects start site selection in vivo</t>
  </si>
  <si>
    <t>SQS1</t>
  </si>
  <si>
    <t>Stimulates the ATPase and helicase activities of Prp43p; acts with Prp43p to stimulate 18s rRNA maturation by Nob1p; overexpression antagonizes the suppression of splicing defects by spp382 mutants; component of pre-ribosomal particles</t>
  </si>
  <si>
    <t>CNM67</t>
  </si>
  <si>
    <t>Component of the spindle pole body outer plaque; required for spindle orientation and mitotic nuclear migration</t>
  </si>
  <si>
    <t>JJJ1</t>
  </si>
  <si>
    <t>Co-chaperone that stimulates the ATPase activity of Ssa1p, required for a late step of ribosome biogenesis; associated with the cytosolic large ribosomal subunit; contains a J-domain; mutation causes defects in fluid-phase endocytosis</t>
  </si>
  <si>
    <t>PDR16</t>
  </si>
  <si>
    <t>Phosphatidylinositol transfer protein (PITP); controlled by the multiple drug resistance regulator Pdr1p; localizes to lipid particles and microsomes; controls levels of various lipids, may regulate lipid synthesis; homologous to Pdr17p; protein abundance increases in response to DNA replication stress</t>
  </si>
  <si>
    <t>CSL4</t>
  </si>
  <si>
    <t>Exosome non-catalytic core component; involved in 3'-5' RNA processing and degradation in both the nucleus and the cytoplasm; predicted to contain an S1 RNA binding domain; has similarity to human hCsl4p (EXOSC1)</t>
  </si>
  <si>
    <t>BNI4</t>
  </si>
  <si>
    <t>Targeting subunit for Glc7p protein phosphatase, localized to the bud neck, required for localization of chitin synthase III to the bud neck via interaction with the chitin synthase III regulatory subunit Skt5p</t>
  </si>
  <si>
    <t>Bni4p/Glc7p complex</t>
  </si>
  <si>
    <t>SIN4</t>
  </si>
  <si>
    <t>Subunit of the RNA polymerase II mediator complex; associates with core polymerase subunits to form the RNA polymerase II holoenzyme; contributes to both postive and negative transcriptional regulation; dispensible for basal transcription</t>
  </si>
  <si>
    <t>KEX2</t>
  </si>
  <si>
    <t>Subtilisin-like protease (proprotein convertase), a calcium-dependent serine protease involved in the activation of proproteins of the secretory pathway</t>
  </si>
  <si>
    <t>LAP3</t>
  </si>
  <si>
    <t>Cysteine aminopeptidase with homocysteine-thiolactonase activity; protects cells against homocysteine toxicity; has bleomycin hydrolase activity in vitro; transcription is regulated by galactose via Gal4p; orthologous to human BLMH</t>
  </si>
  <si>
    <t>NAR1</t>
  </si>
  <si>
    <t>Component of the cytosolic iron-sulfur (FeS) protein assembly machinery, required for maturation of cytosolic and nuclear FeS proteins and for normal resistance to oxidative stress; homologous to human Narf</t>
  </si>
  <si>
    <t>ZWF1</t>
  </si>
  <si>
    <t>Glucose-6-phosphate dehydrogenase (G6PD); catalyzes the first step of the pentose phosphate pathway; involved in adapting to oxidatve stress; homolog of the human G6PD which is deficient in patients with hemolytic anemia; protein abundance increases in response to DNA replication stress</t>
  </si>
  <si>
    <t>ATG2</t>
  </si>
  <si>
    <t>Peripheral membrane protein required for vesicle formation during autophagy, pexophagy, and the cytoplasm-to-vaucole targeting (Cvt) pathway; involved in Atg9p cycling between the phagophore assembly site and mitochondria</t>
  </si>
  <si>
    <t>SLA2</t>
  </si>
  <si>
    <t>Adaptor protein that links actin to clathrin and endocytosis; involved in membrane cytoskeleton assembly and cell polarization; present in the actin cortical patch of the emerging bud tip; dimer in vivo</t>
  </si>
  <si>
    <t>SUI1</t>
  </si>
  <si>
    <t>Translation initiation factor eIF1; component of a complex involved in recognition of the initiator codon; modulates translation accuracy at the initiation phase</t>
  </si>
  <si>
    <t>eIF1/eIF1A/40S complex, multi-eIF complex</t>
  </si>
  <si>
    <t>CWC25</t>
  </si>
  <si>
    <t>Splicing factor required for the first step of pre-mRNA splicing; binding to the spliceosome requires Prp2p and Yju2p; heat-stable protein; has similarity to S. pombe Cwf25p</t>
  </si>
  <si>
    <t>VPS75</t>
  </si>
  <si>
    <t>NAP family histone chaperone; binds to histones and Rtt109p, stimulating histone acetyltransferase activity; possesses nucleosome assembly activity in vitro; proposed role in vacuolar protein sorting and in double-strand break repair; protein abundance increases in response to DNA replication stress</t>
  </si>
  <si>
    <t>Cysteinyl-tRNA synthetase; may interact with ribosomes, based on co-purification experiments</t>
  </si>
  <si>
    <t>RPA49</t>
  </si>
  <si>
    <t>RNA polymerase I subunit A49</t>
  </si>
  <si>
    <t>MPA43</t>
  </si>
  <si>
    <t>RAD50</t>
  </si>
  <si>
    <t>Subunit of MRX complex, with Mre11p and Xrs2p, involved in processing double-strand DNA breaks in vegetative cells, initiation of meiotic DSBs, telomere maintenance, and nonhomologous end joining</t>
  </si>
  <si>
    <t>NRD1</t>
  </si>
  <si>
    <t>RNA-binding protein, subunit of Nrd1 complex (Nrd1p-Nab3p-Sen1p); complex interacts with the exosome to mediate 3&amp;#8242; end formation of some mRNAs, snRNAs, snoRNAs, and CUTs; interacts with the C-terminal domain of the RNA polymerase II large subunit (Rpo21p), preferentially at phosphorylated Ser5, to direct transcription termination of non-polyadenylated transcripts; H3K4 trimethylation of transcribed regions by Set1p enhances recruitment of Nrd1p to those sites</t>
  </si>
  <si>
    <t>MRPL17</t>
  </si>
  <si>
    <t>TEX1</t>
  </si>
  <si>
    <t>Protein involved in mRNA export, component of the transcription export (TREX) complex</t>
  </si>
  <si>
    <t>GIS2</t>
  </si>
  <si>
    <t>Translational activator for mRNAs with internal ribosome entry sites; associates with polysomes and binds to a specific subset of mRNAs; ortholog of human ZNF9/CNBP, a gene involved in myotonic dystrophy type 2</t>
  </si>
  <si>
    <t>FOL1</t>
  </si>
  <si>
    <t>Multifunctional enzyme of the folic acid biosynthesis pathway, has dihydropteroate synthetase, dihydro-6-hydroxymethylpterin pyrophosphokinase, and dihydroneopterin aldolase activities</t>
  </si>
  <si>
    <t>SIP3</t>
  </si>
  <si>
    <t>Protein that activates transcription through interaction with DNA-bound Snf1p, C-terminal region has a putative leucine zipper motif; potential Cdc28p substrate</t>
  </si>
  <si>
    <t>DSL1</t>
  </si>
  <si>
    <t>Peripheral membrane protein needed for Golgi-to-ER retrograde traffic; forms a complex with Sec39p and Tip20p that interacts with ER SNAREs Sec20p and Use1p; component of the ER target site that interacts with coatomer; interacts with Cin5p; similar to the fly and human ZW10 gene</t>
  </si>
  <si>
    <t>ATX1</t>
  </si>
  <si>
    <t>Cytosolic copper metallochaperone that transports copper to the secretory vesicle copper transporter Ccc2p for eventual insertion into Fet3p, which is a multicopper oxidase required for high-affinity iron uptake</t>
  </si>
  <si>
    <t>Putative protein of unknown function with similarity to a human protein overexpressed in oral cancers; essential gene with defects in anaerobic and filamentous growth; localizes to the nucleus and cytoplasm</t>
  </si>
  <si>
    <t>ORC5</t>
  </si>
  <si>
    <t>POL2</t>
  </si>
  <si>
    <t>Catalytic subunit of DNA polymerase (II) epsilon, a chromosomal DNA replication polymerase that exhibits processivity and proofreading exonuclease activity; also involved in DNA synthesis during DNA repair; interacts extensively with Mrc1p</t>
  </si>
  <si>
    <t>PDR17</t>
  </si>
  <si>
    <t>Phosphatidylinositol transfer protein (PITP), downregulates Plb1p-mediated turnover of phosphatidylcholine, found in the cytosol and microsomes, homologous to Pdr16p, deletion affects phospholipid composition</t>
  </si>
  <si>
    <t>IST1</t>
  </si>
  <si>
    <t>Protein with a positive role in the multivesicular body sorting pathway; functions and forms a complex with Did2p; recruitment to endosomes is mediated by the Vps2p-Vps24p subcomplex of ESCRT-III; also interacts with Vps4p</t>
  </si>
  <si>
    <t>PIK1</t>
  </si>
  <si>
    <t>Phosphatidylinositol 4-kinase; catalyzes first step in the biosynthesis of phosphatidylinositol-4,5-biphosphate; may control cytokinesis through the actin cytoskeleton</t>
  </si>
  <si>
    <t>BNI1</t>
  </si>
  <si>
    <t>Formin, nucleates the formation of linear actin filaments, involved in cell processes such as budding and mitotic spindle orientation which require the formation of polarized actin cables, functionally redundant with BNR1</t>
  </si>
  <si>
    <t>SEC2</t>
  </si>
  <si>
    <t>Guanyl-nucleotide exchange factor for the small G-protein Sec4p; essential for post-Golgi vesicle transport and for autophagy; associates with the exocyst, via exocyst subunit Sec15p, on secretory vesicles</t>
  </si>
  <si>
    <t>TOF1</t>
  </si>
  <si>
    <t>Subunit of a replication-pausing checkpoint complex (Tof1p-Mrc1p-Csm3p) that acts at the stalled replication fork to promote sister chromatid cohesion after DNA damage, facilitating gap repair of damaged DNA; interacts with the MCM helicase</t>
  </si>
  <si>
    <t>GOR1</t>
  </si>
  <si>
    <t>Glyoxylate reductase; null mutation results in increased biomass after diauxic shift; the authentic, non-tagged protein is detected in highly purified mitochondria in high-throughput studies; protein abundance increases in response to DNA replication stress</t>
  </si>
  <si>
    <t>MET2</t>
  </si>
  <si>
    <t>L-homoserine-O-acetyltransferase, catalyzes the conversion of homoserine to O-acetyl homoserine which is the first step of the methionine biosynthetic pathway</t>
  </si>
  <si>
    <t>CAF120</t>
  </si>
  <si>
    <t>ERG24</t>
  </si>
  <si>
    <t>C-14 sterol reductase, acts in ergosterol biosynthesis; mutants accumulate the abnormal sterol ignosterol (ergosta-8,14 dienol), and are viable under anaerobic growth conditions but inviable on rich medium under aerobic conditions</t>
  </si>
  <si>
    <t>HCH1</t>
  </si>
  <si>
    <t>Heat shock protein regulator; binds to Hsp90p and may stimulate ATPase activity; originally identified as a high-copy number suppressor of a HSP90 loss-of-function mutation; GFP-fusion protein localizes to the cytoplasm and nucleus; protein abundance increases in response to DNA replication stress</t>
  </si>
  <si>
    <t>POP3</t>
  </si>
  <si>
    <t>MRPL10</t>
  </si>
  <si>
    <t>Mitochondrial ribosomal protein of the large subunit; appears as two protein spots (YmL10 and YmL18) on two-dimensional SDS gels</t>
  </si>
  <si>
    <t>CUS2</t>
  </si>
  <si>
    <t>Protein that binds to U2 snRNA and Prp11p, may be involved in U2 snRNA folding; contains two RNA recognition motifs (RRMs)</t>
  </si>
  <si>
    <t>SEC21</t>
  </si>
  <si>
    <t>Gamma subunit of coatomer, a heptameric protein complex that together with Arf1p forms the COPI coat; involved in ER to Golgi transport of selective cargo</t>
  </si>
  <si>
    <t>CAF40</t>
  </si>
  <si>
    <t>Evolutionarily conserved subunit of the CCR4-NOT complex involved in controlling mRNA initiation, elongation and degradation; binds Cdc39p</t>
  </si>
  <si>
    <t>RFC3</t>
  </si>
  <si>
    <t>PUS4</t>
  </si>
  <si>
    <t>Pseudouridine synthase, catalyzes only the formation of pseudouridine-55 (Psi55), a highly conserved tRNA modification, in mitochondrial and cytoplasmic tRNAs; PUS4 overexpression leads to translational derepression of GCN4 (Gcd- phenotype)</t>
  </si>
  <si>
    <t>MSB3</t>
  </si>
  <si>
    <t>Rab GTPase-activating protein; regulates endocytosis via activation of Vps21p and Ypt7p; also acts on Ypt52p and Sec4p; also required for proper actin organization; localizes to the plasma membrane and sites of polarized growth, and a portion localizes to endosomes and vacuoles; similar to Msb4p</t>
  </si>
  <si>
    <t>MON2</t>
  </si>
  <si>
    <t>Peripheral membrane protein with a role in endocytosis and vacuole integrity, interacts with Arl1p and localizes to the endosome; member of the Sec7p family of proteins</t>
  </si>
  <si>
    <t>CLA4</t>
  </si>
  <si>
    <t>Cdc42p-activated signal transducing kinase of the PAK (p21-activated kinase) family, along with Ste20p and Skm1p; involved in septin ring assembly, vacuole inheritance, cytokinesis, sterol uptake regulation; phosphorylates Cdc3p and Cdc10p</t>
  </si>
  <si>
    <t>TRF5</t>
  </si>
  <si>
    <t>Non-canonical poly(A) polymerase, involved in nuclear RNA degradation as a component of the TRAMP complex; catalyzes polyadenylation of hypomodified tRNAs, and snoRNA and rRNA precursors; overlapping but non-redundant functions with Pap2p</t>
  </si>
  <si>
    <t>RPL18B</t>
  </si>
  <si>
    <t>Ribosomal 60S subunit protein L18B; homologous to mammalian ribosomal protein L18, no bacterial homolog; RPL18B has a paralog, RPL18A, that arose from the whole genome duplication</t>
  </si>
  <si>
    <t>RPS19B</t>
  </si>
  <si>
    <t>Protein component of the small (40S) ribosomal subunit, required for assembly and maturation of pre-40 S particles; homologous to mammalian ribosomal protein S19, no bacterial homolog; mutations in human RPS19 are associated with Diamond Blackfan anemia; RPS19B has a paralog, RPS19A, that arose from the whole genome duplication</t>
  </si>
  <si>
    <t>YPT11</t>
  </si>
  <si>
    <t>Rab family GTPase that interacts with the C-terminal tail domain of Myo2p; mediates distribution of mitochondria and endoplasmic reticuli to daughter cells</t>
  </si>
  <si>
    <t>MRPS18</t>
  </si>
  <si>
    <t>Mitochondrial ribosomal protein of the small subunit; essential for viability, unlike most other mitoribosomal proteins</t>
  </si>
  <si>
    <t>MCK1</t>
  </si>
  <si>
    <t>Protein serine/threonine/tyrosine (dual-specificity) kinase involved in control of chromosome segregation and in regulating entry into meiosis; interacts with Clb2p and Mih1p; inhibits Clb2p-Cdk1 activity; related to mammalian glycogen synthase kinases of the GSK-3 family</t>
  </si>
  <si>
    <t>KRI1</t>
  </si>
  <si>
    <t>Essential nucleolar protein required for 40S ribosome biogenesis; associate with snR30; physically and functionally interacts with Krr1p</t>
  </si>
  <si>
    <t>STB1</t>
  </si>
  <si>
    <t>Protein with a role in regulation of MBF-specific transcription at Start, phosphorylated by Cln-Cdc28p kinases in vitro; unphosphorylated form binds Swi6p and binding is required for Stb1p function; expression is cell-cycle regulated</t>
  </si>
  <si>
    <t>ZIM17</t>
  </si>
  <si>
    <t>Heat shock protein with a zinc finger motif; essential for protein import into mitochondria; may act with Pam18p to facilitate recognition and folding of imported proteins by Ssc1p (mtHSP70) in the mitochondrial matrix</t>
  </si>
  <si>
    <t>F-box protein of unknown function predicted to be part of an SCF ubiquitin protease complex; involved in regulating protein levels of sulfur metabolism enzymes; may interact with ribosomes, based on co-purification experiments</t>
  </si>
  <si>
    <t>RFA2</t>
  </si>
  <si>
    <t>Subunit of heterotrimeric Replication Protein A (RPA); RPA is a highly conserved single-stranded DNA binding protein involved in DNA replication, repair, and recombination; protein abundance increases in response to DNA replication stress</t>
  </si>
  <si>
    <t>Essential conserved protein with a role in cell wall integrity; contains six TPR (tetratricopeptide repeat) domains clustered in the C-terminal region; conditional mutant is suppressed by overexpression of GFA1; protein abundance increases in response to DNA replication stress</t>
  </si>
  <si>
    <t>ATP11</t>
  </si>
  <si>
    <t>Molecular chaperone, required for the assembly of alpha and beta subunits into the F1 sector of mitochondrial F1F0 ATP synthase</t>
  </si>
  <si>
    <t>PHA2</t>
  </si>
  <si>
    <t>Prephenate dehydratase, catalyzes the conversion of prephanate to phenylpyruvate, which is a step in the phenylalanine biosynthesis pathway</t>
  </si>
  <si>
    <t>PFS2</t>
  </si>
  <si>
    <t>Integral subunit of the pre-mRNA cleavage and polyadenylation factor (CPF) complex; plays an essential role in mRNA 3'-end formation by bridging different processing factors and thereby promoting the assembly of the processing complex</t>
  </si>
  <si>
    <t>VNX1</t>
  </si>
  <si>
    <t>Calcium/H+ antiporter localized to the endoplasmic reticulum membrane; member of the calcium exchanger (CAX) family; potential Cdc28p substrate</t>
  </si>
  <si>
    <t>LEM3</t>
  </si>
  <si>
    <t>Membrane protein of the plasma membrane and ER, interacts specifically in vivo with the phospholipid translocase (flippase) Dnf1p; involved in translocation of phospholipids and alkylphosphocholine drugs across the plasma membrane</t>
  </si>
  <si>
    <t>EGT2</t>
  </si>
  <si>
    <t>Glycosylphosphatidylinositol (GPI)-anchored cell wall endoglucanase required for proper cell separation after cytokinesis, expression is activated by Swi5p and tightly regulated in a cell cycle-dependent manner</t>
  </si>
  <si>
    <t>PEX6</t>
  </si>
  <si>
    <t>AAA-peroxin that heterodimerizes with AAA-peroxin Pex1p and participates in the recycling of peroxisomal signal receptor Pex5p from the peroxisomal membrane to the cystosol</t>
  </si>
  <si>
    <t>RPD3</t>
  </si>
  <si>
    <t>Histone deacetylase; regulates transcription, silencing, and other processes by influencing chromatin remodeling; forms at least two different complexes which have distinct functions and members</t>
  </si>
  <si>
    <t>Rpd3L complex, Rpd3S complex</t>
  </si>
  <si>
    <t>SNZ2</t>
  </si>
  <si>
    <t>Member of a stationary phase-induced gene family; transcription of SNZ2 is induced prior to diauxic shift, and also in the absence of thiamin in a Thi2p-dependent manner; forms a coregulated gene pair with SNO2; interacts with Thi11p</t>
  </si>
  <si>
    <t>CIT1</t>
  </si>
  <si>
    <t>Citrate synthase, catalyzes the condensation of acetyl coenzyme A and oxaloacetate to form citrate; the rate-limiting enzyme of the TCA cycle; nuclear encoded mitochondrial protein</t>
  </si>
  <si>
    <t>RPC34</t>
  </si>
  <si>
    <t>RNA polymerase III subunit C34; interacts with TFIIIB70 and is a key determinant in pol III recruitment by the preinitiation complex</t>
  </si>
  <si>
    <t>Putative protein of unknown function; haploid disruptant exhibits cold-sensitive growth and elongated buds</t>
  </si>
  <si>
    <t>VPS27</t>
  </si>
  <si>
    <t>Endosomal protein that forms a complex with Hse1p; required for recycling Golgi proteins, forming lumenal membranes and sorting ubiquitinated proteins destined for degradation; has Ubiquitin Interaction Motifs which bind ubiquitin (Ubi4p)</t>
  </si>
  <si>
    <t>ATG3</t>
  </si>
  <si>
    <t>E2-like enzyme involved in autophagy and the cytoplasm-to-vacuole targeting (Cvt) pathway; plays a role in formation of Atg8p-phosphatidylethanolamine conjugates, which are involved in membrane dynamics during autophagy and Cvt</t>
  </si>
  <si>
    <t>LRO1</t>
  </si>
  <si>
    <t>Acyltransferase that catalyzes diacylglycerol esterification; one of several acyltransferases that contribute to triglyceride synthesis; putative homolog of human lecithin cholesterol acyltransferase</t>
  </si>
  <si>
    <t>NRM1</t>
  </si>
  <si>
    <t>Transcriptional co-repressor of MBF (MCB binding factor)-regulated gene expression; Nrm1p associates stably with promoters via MBF to repress transcription upon exit from G1 phase</t>
  </si>
  <si>
    <t>CSE2</t>
  </si>
  <si>
    <t>Subunit of the RNA polymerase II mediator complex; associates with core polymerase subunits to form the RNA polymerase II holoenzyme; component of the Middle domain of mediator; required for regulation of RNA polymerase II activity</t>
  </si>
  <si>
    <t>PRP2</t>
  </si>
  <si>
    <t>RNA-dependent ATPase in the DEAH-box family, required for activation of the spliceosome before the first transesterification step in RNA splicing; orthologous to human protein DHX16</t>
  </si>
  <si>
    <t>URK1</t>
  </si>
  <si>
    <t>Uridine/cytidine kinase, component of the pyrimidine ribonucleotide salvage pathway that converts uridine into UMP and cytidine into CMP; involved in the pyrimidine deoxyribonucleotide salvage pathway, converting deoxycytidine into dCMP</t>
  </si>
  <si>
    <t>PHO91</t>
  </si>
  <si>
    <t>Low-affinity phosphate transporter of the vacuolar membrane; deletion of pho84, pho87, pho89, pho90, and pho91 causes synthetic lethality; transcription independent of Pi and Pho4p activity; overexpression results in vigorous growth</t>
  </si>
  <si>
    <t>SMM1</t>
  </si>
  <si>
    <t>Dihydrouridine synthase, member of a family of dihydrouridine synthases including Dus1p, Smm1p, Dus3p, and Dus4p; modifies uridine residues at position 20 of cytoplasmic tRNAs</t>
  </si>
  <si>
    <t>ACC1</t>
  </si>
  <si>
    <t>Acetyl-CoA carboxylase, biotin containing enzyme; catalyzes the carboxylation of cytosolic acetyl-CoA to form malonyl-CoA and regulates histone acetylation by regulating the availablity of acetyl-CoA; required for de novo biosynthesis of long-chain fatty acids;</t>
  </si>
  <si>
    <t>TIM23</t>
  </si>
  <si>
    <t>Essential component of the Translocase of the Inner Mitochondrial membrane (TIM23 complex); involved in protein import into mitochondrial matrix and inner membrane; with Tim17p, contributes to architecture and function of the import channel</t>
  </si>
  <si>
    <t>ARE2</t>
  </si>
  <si>
    <t>Acyl-CoA:sterol acyltransferase, isozyme of Are1p; endoplasmic reticulum enzyme that contributes the major sterol esterification activity in the presence of oxygen</t>
  </si>
  <si>
    <t>Putative protein of unknown function; green fluorescent protein (GFP)-fusion protein localizes to the endoplasmic reticulum; YNR021W is not an essential gene</t>
  </si>
  <si>
    <t>MRPL50</t>
  </si>
  <si>
    <t>SNF12</t>
  </si>
  <si>
    <t>73 kDa subunit of the SWI/SNF chromatin remodeling complex involved in transcriptional regulation; homolog of Rsc6p subunit of the RSC chromatin remodeling complex; relocates to the cytosol under hypoxic conditions; deletion mutants are temperature-sensitive</t>
  </si>
  <si>
    <t>MPP6</t>
  </si>
  <si>
    <t>Nuclear exosome-associated RNA binding protein; involved in surveillance of pre-rRNAs and pre-mRNAs, and the degradation of cryptic non-coding RNAs (ncRNA); copurifies with ribosomes</t>
  </si>
  <si>
    <t>SEC12</t>
  </si>
  <si>
    <t>Guanine nucleotide exchange factor (GEF), activates Sar1p by catalyzing the exchange of GDP for GTP; required for the initiation of COPII vesicle formation in ER to Golgi transport; glycosylated integral membrane protein of the ER</t>
  </si>
  <si>
    <t>BUD17</t>
  </si>
  <si>
    <t>Putative pyridoxal kinase, a key enzyme in vitamin B6 metabolism; involved in bud-site selection; diploid mutants display a random rather than a bipolar budding pattern; similarity to yeast BUD16 and human pyridoxal kinase (PDXK)</t>
  </si>
  <si>
    <t>CPR8</t>
  </si>
  <si>
    <t>Peptidyl-prolyl cis-trans isomerase (cyclophilin), catalyzes the cis-trans isomerization of peptide bonds N-terminal to proline residues; similarity to Cpr4p suggests a potential role in the secretory pathway</t>
  </si>
  <si>
    <t>Putative protein of unknown function, deletion confers reduced fitness in saline</t>
  </si>
  <si>
    <t>ALG12</t>
  </si>
  <si>
    <t>Alpha-1,6-mannosyltransferase localized to the ER; responsible for the addition of the alpha-1,6 mannose to dolichol-linked Man7GlcNAc2, acts in the dolichol pathway for N-glycosylation</t>
  </si>
  <si>
    <t>SSK2</t>
  </si>
  <si>
    <t>MAP kinase kinase kinase of the HOG1 mitogen-activated signaling pathway; interacts with Ssk1p, leading to autophosphorylation and activation of Ssk2p which phosphorylates Pbs2p; also mediates actin cytoskeleton recovery from osmotic stress</t>
  </si>
  <si>
    <t>PPG1</t>
  </si>
  <si>
    <t>Putative serine/threonine protein phosphatase of the type 2A-like phosphatase family, required for glycogen accumulation; interacts with Tap42p, which binds to and regulates other protein phosphatases</t>
  </si>
  <si>
    <t>ABZ1</t>
  </si>
  <si>
    <t>Para-aminobenzoate (PABA) synthase; has similarity to Escherichia coli PABA synthase components PabA and PabB; required for the synthesis of para-aminobenzoic acid, an important intermediate for folate and ubiquinone Q biosynthesis; protein abundance increases in response to DNA replication stress</t>
  </si>
  <si>
    <t>SOL1</t>
  </si>
  <si>
    <t>Protein with a possible role in tRNA export; shows similarity to 6-phosphogluconolactonase non-catalytic domains but does not exhibit this enzymatic activity; homologous to Sol3p and Sol4p; SOL1 has a paralog, SOL2, that arose from the whole genome duplication; protein abundance increases in response to DNA replication stress</t>
  </si>
  <si>
    <t>Putative protein of unknown function; expression is regulated by Msn2p/Msn4p</t>
  </si>
  <si>
    <t>ARC35</t>
  </si>
  <si>
    <t>Subunit of the ARP2/3 complex, which is required for the motility and integrity of cortical actin patches; required for cortical localization of calmodulin</t>
  </si>
  <si>
    <t>MRPS12</t>
  </si>
  <si>
    <t>Mitochondrial protein; may interact with ribosomes based on co-purification experiments; similar to E. coli and human mitochondrial S12 ribosomal proteins</t>
  </si>
  <si>
    <t>RSM19</t>
  </si>
  <si>
    <t>Mitochondrial ribosomal protein of the small subunit, has similarity to E. coli S19 ribosomal protein</t>
  </si>
  <si>
    <t>DBP6</t>
  </si>
  <si>
    <t>Essential protein involved in ribosome biogenesis; putative ATP-dependent RNA helicase of the DEAD-box protein family</t>
  </si>
  <si>
    <t>COQ2</t>
  </si>
  <si>
    <t>Para hydroxybenzoate: polyprenyl transferase, catalyzes the second step in ubiquinone (coenzyme Q) biosynthesis</t>
  </si>
  <si>
    <t>MVD1</t>
  </si>
  <si>
    <t>Mevalonate pyrophosphate decarboxylase, essential enzyme involved in the biosynthesis of isoprenoids and sterols, including ergosterol; acts as a homodimer</t>
  </si>
  <si>
    <t>TRM112</t>
  </si>
  <si>
    <t>Protein involved in methylation of tRNA, rRNA, and translation factors; subunit of tRNA methyltransferase (MTase) complexes in combination with Trm9p and Trm11p; interacts with and stabilizes 18S rRNA methyltransferase Bud23p; subunit of complex with Mtq2p that methylates Sup45p (eRF1) in the ternary complex eRF1-eRF3-GTP; deletion confers resistance to zymocin</t>
  </si>
  <si>
    <t>adoMet-dependent tRNA methyltransferase (Mtase) Complex</t>
  </si>
  <si>
    <t>FPK1</t>
  </si>
  <si>
    <t>Ser/Thr protein kinase that regulates the putative phospholipid translocases Lem3p-Dnf1p/Dnf2p; phosphorylates and inhibits upstream inhibitory kinase, Ypk1p; localizes to the cytoplasm, early endosome/TGN compartments, and plasma membrane</t>
  </si>
  <si>
    <t>MSO1</t>
  </si>
  <si>
    <t>Probable component of the secretory vesicle docking complex, acts at a late step in secretion; shows genetic and physical interactions with Sec1p; required for prospore membrane formation during sporulation</t>
  </si>
  <si>
    <t>LYS9</t>
  </si>
  <si>
    <t>Saccharopine dehydrogenase (NADP+, L-glutamate-forming); catalyzes the formation of saccharopine from alpha-aminoadipate 6-semialdehyde, the seventh step in lysine biosynthesis pathway; exhibits genetic and physical interactions with TRM112</t>
  </si>
  <si>
    <t>BRE5</t>
  </si>
  <si>
    <t>Ubiquitin protease cofactor, forms deubiquitination complex with Ubp3p that coregulates anterograde and retrograde transport between the endoplasmic reticulum and Golgi compartments; null is sensitive to brefeldin A</t>
  </si>
  <si>
    <t>POP2</t>
  </si>
  <si>
    <t>RNase of the DEDD superfamily, subunit of the Ccr4-Not complex that mediates 3' to 5' mRNA deadenylation</t>
  </si>
  <si>
    <t>NOG2</t>
  </si>
  <si>
    <t>Putative GTPase that associates with pre-60S ribosomal subunits in the nucleolus and is required for their nuclear export and maturation</t>
  </si>
  <si>
    <t>ESF2</t>
  </si>
  <si>
    <t>Essential nucleolar protein involved in pre-18S rRNA processing; binds to RNA and stimulates ATPase activity of Dbp8; involved in assembly of the small subunit (SSU) processome</t>
  </si>
  <si>
    <t>HOL1</t>
  </si>
  <si>
    <t>Putative transporter in the major facilitator superfamily (DHA1 family) of multidrug resistance transporters; mutations in membrane-spanning domains permit cation and histidinol uptake</t>
  </si>
  <si>
    <t>BIO4</t>
  </si>
  <si>
    <t>Dethiobiotin synthetase, catalyzes the third step in the biotin biosynthesis pathway; BIO4 is in a cluster of 3 genes (BIO3, BIO4, and BIO5) that mediate biotin synthesis; expression appears to be repressed at low iron levels</t>
  </si>
  <si>
    <t>FRE4</t>
  </si>
  <si>
    <t>Ferric reductase, reduces a specific subset of siderophore-bound iron prior to uptake by transporters; expression induced by low iron levels</t>
  </si>
  <si>
    <t>Protein of unknown function; protein-protein interactions suggest a possible role in actin patch formation; YNR065C is not an essential gene</t>
  </si>
  <si>
    <t>Putative membrane-localized protein of unknown function</t>
  </si>
  <si>
    <t>DSE4</t>
  </si>
  <si>
    <t>Daughter cell-specific secreted protein with similarity to glucanases, degrades cell wall from the daughter side causing daughter to separate from mother</t>
  </si>
  <si>
    <t>BSC5</t>
  </si>
  <si>
    <t>Protein of unknown function; shows homology with N-terminal end of Bul1p; ORF exhibits genomic organization compatible with a translational readthrough-dependent mode of expression; readthrough expression includes YNR068C and the locus for this readthrough is termed BUL3; Bul3p is involved in ubiquitin-mediated sorting of plasma membrane proteins; readthrough and shortened forms of Bul3p interact with Rsp5p differently in vitro</t>
  </si>
  <si>
    <t>Putative mannitol dehydrogenase; identical in amino acid sequence to Dsf1p</t>
  </si>
  <si>
    <t>IZH2</t>
  </si>
  <si>
    <t>Plasma membrane protein involved in zinc homeostasis and osmotin-induced apoptosis; transcription regulated by Zap1p, zinc and fatty acid levels; similar to mammalian adiponectins; deletion increases sensitivity to elevated zinc</t>
  </si>
  <si>
    <t>SIN3</t>
  </si>
  <si>
    <t>Component of the Sin3p-Rpd3p histone deacetylase complex, involved in transcriptional repression and activation of diverse processes, including mating-type switching and meiosis; involved in the maintenance of chromosomal integrity</t>
  </si>
  <si>
    <t>RPB11</t>
  </si>
  <si>
    <t>RNA polymerase II subunit B12.5; part of central core; similar to Rpc19p and bacterial alpha subunit</t>
  </si>
  <si>
    <t>TOP1</t>
  </si>
  <si>
    <t>Topoisomerase I, nuclear enzyme that relieves torsional strain in DNA by cleaving and re-sealing the phosphodiester backbone; relaxes both positively and negatively supercoiled DNA; functions in replication, transcription, and recombination</t>
  </si>
  <si>
    <t>CSI2</t>
  </si>
  <si>
    <t>Protein of unknown function; green fluorescent protein (GFP)- fusion protein localizes to the mother side of the bud neck and the vacuole; YOL007C is not an essential gene</t>
  </si>
  <si>
    <t>COQ10</t>
  </si>
  <si>
    <t>Coenzyme Q (ubiquinone) binding protein, functions in the delivery of Q&lt;sub&gt;6&lt;/sub&gt; to its proper location for electron transport during respiration; START domain protein with homologs in bacteria and eukaryotes</t>
  </si>
  <si>
    <t>RCL1</t>
  </si>
  <si>
    <t>Endonuclease that cleaves pre-rRNA at site A2 for 18S rRNA biogenesis; subunit of U3-containing 90S preribosome processome complex involved in small ribosomal subunit assembly; stimulates Bms1p GTPase and U3 binding activity; similar to RNA cyclase-like proteins but no cyclase activity detected</t>
  </si>
  <si>
    <t>CMK2</t>
  </si>
  <si>
    <t>Calmodulin-dependent protein kinase; may play a role in stress response, many CA++/calmodulan dependent phosphorylation substrates demonstrated in vitro, amino acid sequence similar to Cmk1p and mammalian Cam Kinase II</t>
  </si>
  <si>
    <t>TLG2</t>
  </si>
  <si>
    <t>Syntaxin-like t-SNARE that forms a complex with Tlg1p and Vti1p and mediates fusion of endosome-derived vesicles with the late Golgi; binds Vps45p, which prevents Tlg2p degradation and also facilitates t-SNARE complex formation; homologous to mammalian SNARE protein syntaxin 16 (Sx16)</t>
  </si>
  <si>
    <t>Protein of unknown function; green fluorescent protein (GFP)-fusion protein localizes to the cell periphery and vacuole</t>
  </si>
  <si>
    <t>TAT2</t>
  </si>
  <si>
    <t>High affinity tryptophan and tyrosine permease, overexpression confers FK506 and FTY720 resistance</t>
  </si>
  <si>
    <t>DIS3</t>
  </si>
  <si>
    <t>Exosome core complex catalytic subunit; possesses both endonuclease and 3'-5' exonuclease activity; involved in 3'-5' RNA processing and degradation in both the nucleus and the cytoplasm; has similarity to E. coli RNase R and to human DIS3; protein abundance increases in response to DNA replication stress</t>
  </si>
  <si>
    <t>Cytoplasmic protein required for correct processing of the 20S pre-rRNA at site D to generate mature 18S rRNA; essential gene in S288C background but not in CEN.PK2</t>
  </si>
  <si>
    <t>IFM1</t>
  </si>
  <si>
    <t>Mitochondrial translation initiation factor 2</t>
  </si>
  <si>
    <t>LAG2</t>
  </si>
  <si>
    <t>Protein that negatively regulates the SCF E3-ubiquitin ligase by interacting with and preventing neddyation of the cullin subunit, Cdc53p; longevity determinant that is preferentially expressed in young cells; similar to mammalian Cand1</t>
  </si>
  <si>
    <t>MIM1</t>
  </si>
  <si>
    <t>Mitochondrial protein required for outer membrane protein import; cooperates with Tom70p to import the subset of proteins with multiple alpha-helical transmembrane segments, including Ugo1p, Tom20p, and others; present in a complex with Mim2p in the outer membrane that may create a local environment to facilitate membrane insertion of substrate proteins; also has a role in assembly of Tom20p into the TOM complex</t>
  </si>
  <si>
    <t>MDM38</t>
  </si>
  <si>
    <t>Mitochondrial protein, forms a complex with Mba1p to facilitate recruitment of mRNA-specific translational activators to ribosomes; roles in protein export and K+/H+ exchange; human ortholog Letm1 implicated in Wolf-Hirschhorn syndrome</t>
  </si>
  <si>
    <t>GAS5</t>
  </si>
  <si>
    <t>1,3-beta-glucanosyltransferase, has similarity to Gas1p; localizes to the cell wall</t>
  </si>
  <si>
    <t>SIL1</t>
  </si>
  <si>
    <t>Nucleotide exchange factor for the endoplasmic reticulum (ER) lumenal Hsp70 chaperone Kar2p, required for protein translocation into the ER; homolog of Yarrowia lipolytica SLS1; GrpE-like protein</t>
  </si>
  <si>
    <t>OPI10</t>
  </si>
  <si>
    <t>Protein with a possible role in phospholipid biosynthesis; null mutant displays an inositol-excreting phenotype that is suppressed by exogenous choline; protein abundance increases in response to DNA replication stress</t>
  </si>
  <si>
    <t>MSE1</t>
  </si>
  <si>
    <t>Mitochondrial glutamyl-tRNA synthetase, predicted to be palmitoylated</t>
  </si>
  <si>
    <t>SMC5</t>
  </si>
  <si>
    <t>Component of the SMC5-SMC6 complex; this complex plays a key role in the removal of X-shaped DNA structures that arise between sister chromatids during DNA replication and repair; binds single-stranded DNA and has ATPase activity; S. pombe homolog forms a heterodimer with S. pombe Rad18p that is involved in DNA repair</t>
  </si>
  <si>
    <t>Protein of unknown function; potential Cdc28p substrate</t>
  </si>
  <si>
    <t>PRE6</t>
  </si>
  <si>
    <t>Alpha 4 subunit of the 20S proteasome; may replace alpha 3 subunit (Pre9p) under stress conditions to create a more active proteasomal isoform; GFP-fusion protein relocates from cytosol to the mitochondrial surface upon oxidative stress</t>
  </si>
  <si>
    <t>RPP2A</t>
  </si>
  <si>
    <t>Ribosomal protein P2 alpha, a component of the ribosomal stalk, which is involved in the interaction between translational elongation factors and the ribosome; regulates the accumulation of P1 (Rpp1Ap and Rpp1Bp) in the cytoplasm</t>
  </si>
  <si>
    <t>RPS15</t>
  </si>
  <si>
    <t>Protein component of the small (40S) ribosomal subunit; homologous to mammalian ribosomal protein S15 and bacterial S19</t>
  </si>
  <si>
    <t>NOP12</t>
  </si>
  <si>
    <t>Nucleolar protein involved in pre-25S rRNA processing and biogenesis of large 60S ribosomal subunit; contains an RNA recognition motif (RRM); binds to Ebp2; similar to Nop13p and Nsr1p</t>
  </si>
  <si>
    <t>NGL1</t>
  </si>
  <si>
    <t>Putative endonuclease, has a domain similar to a magnesium-dependent endonuclease motif in mRNA deadenylase Ccr4p; the authentic, non-tagged protein is detected in highly purified mitochondria in high-throughput studies</t>
  </si>
  <si>
    <t>PSK2</t>
  </si>
  <si>
    <t>PAS-domain containing serine/threonine protein kinase; regulates sugar flux and translation in response to an unknown metabolite by phosphorylating Ugp1p and Gsy2p (sugar flux) and Caf20p, Tif11p and Sro9p (translation); PSK2 has a paralog, PSK1, that arose from the whole genome duplication</t>
  </si>
  <si>
    <t>GSH2</t>
  </si>
  <si>
    <t>Glutathione synthetase, catalyzes the ATP-dependent synthesis of glutathione (GSH) from gamma-glutamylcysteine and glycine; induced by oxidative stress and heat shock</t>
  </si>
  <si>
    <t>GAL11</t>
  </si>
  <si>
    <t>Subunit of the RNA polymerase II mediator complex; associates with core polymerase subunits to form the RNA polymerase II holoenzyme; affects transcription by acting as target of activators and repressors; forms part of the tail domain of mediator</t>
  </si>
  <si>
    <t>SPE2</t>
  </si>
  <si>
    <t>S-adenosylmethionine decarboxylase, required for the biosynthesis of spermidine and spermine; cells lacking Spe2p require spermine or spermidine for growth in the presence of oxygen but not when grown anaerobically</t>
  </si>
  <si>
    <t>AIM39</t>
  </si>
  <si>
    <t>Putative protein of unknown function; null mutant displays elevated frequency of mitochondrial genome loss</t>
  </si>
  <si>
    <t>PSH1</t>
  </si>
  <si>
    <t>E3 ubiquitin ligase that mediates poyubiquitination and degradation of centromere-binding protein Cse4p and prevents Cse4p from mislocalizing to euchromatin; ubiquitylation of Cse4p may be antagonized by Scm3p</t>
  </si>
  <si>
    <t>THI20</t>
  </si>
  <si>
    <t>Trifunctional enzyme of thiamine biosynthesis, degradation and salvage; has hydroxymethylpyrimidine (HMP) kinase, HMP-phosphate (HMP-P) kinase and thiaminase activities; member of a gene family with THI21 and THI22; HMP and HMP-P kinase activity redundant with Thi21p</t>
  </si>
  <si>
    <t>GPM3</t>
  </si>
  <si>
    <t>Dipeptidyl-peptidase III; cleaves dipeptides from the amino terminus of target proteins; highly active on synthetic substrate Arg-Arg-2-naphthylamide; mammalian ortholog may be a biomarker for some cancers</t>
  </si>
  <si>
    <t>ARG1</t>
  </si>
  <si>
    <t>Arginosuccinate synthetase, catalyzes the formation of L-argininosuccinate from citrulline and L-aspartate in the arginine biosynthesis pathway; potential Cdc28p substrate</t>
  </si>
  <si>
    <t>GPD2</t>
  </si>
  <si>
    <t>NAD-dependent glycerol 3-phosphate dehydrogenase, homolog of Gpd1p, expression is controlled by an oxygen-independent signaling pathway required to regulate metabolism under anoxic conditions; located in cytosol and mitochondria</t>
  </si>
  <si>
    <t>MAM3</t>
  </si>
  <si>
    <t>Protein required for normal mitochondrial morphology, has similarity to hemolysins</t>
  </si>
  <si>
    <t>PRS5</t>
  </si>
  <si>
    <t>APM4</t>
  </si>
  <si>
    <t>Mu2-like subunit of the clathrin associated protein complex (AP-2); involved in vesicle transport</t>
  </si>
  <si>
    <t>CRT10</t>
  </si>
  <si>
    <t>Protein involved in transcriptional regulation of RNR2 and RNR3; expression of the gene is induced by DNA damage and null mutations confer increased resistance to hydroxyurea; N-terminal region has a leucine repeat and a WD40 repeat</t>
  </si>
  <si>
    <t>MET22</t>
  </si>
  <si>
    <t>Bisphosphate-3'-nucleotidase, involved in salt tolerance and methionine biogenesis; dephosphorylates 3'-phosphoadenosine-5'-phosphate and 3'-phosphoadenosine-5'-phosphosulfate, intermediates of the sulfate assimilation pathway</t>
  </si>
  <si>
    <t>INP54</t>
  </si>
  <si>
    <t>Phosphatidylinositol 4,5-bisphosphate 5-phosphatase with a role in secretion, localizes to the endoplasmic reticulum via the C-terminal tail; lacks the Sac1 domain and proline-rich region found in the other 3 INP proteins</t>
  </si>
  <si>
    <t>RIB2</t>
  </si>
  <si>
    <t>Bifunctional enzyme with DRAP deaminase and tRNA:pseudouridine synthase activity; the deaminase catalyzes the third step in riboflavin biosynthesis and the synthase catalyzes formation of pseudouridine at position 32 in cytoplasmic tRNAs</t>
  </si>
  <si>
    <t>RTG1</t>
  </si>
  <si>
    <t>Transcription factor (bHLH) involved in interorganelle communication between mitochondria, peroxisomes, and nucleus</t>
  </si>
  <si>
    <t>HST1</t>
  </si>
  <si>
    <t>NAD(+)-dependent histone deacetylase; essential subunit of the Sum1p/Rfm1p/Hst1p complex required for ORC-dependent silencing and mitotic repression; non-essential subunit of the Set3C deacetylase complex; involved in telomere maintenance</t>
  </si>
  <si>
    <t>Set3p complex, Sum1p/Rfm1p/Hst1p complex</t>
  </si>
  <si>
    <t>NUF2</t>
  </si>
  <si>
    <t>NBA1</t>
  </si>
  <si>
    <t>Protein of unknown function, localizes to the bud neck and cytoplasm; interacts with Nap1p; may interact with ribosomes, based on co-purification experiments; potential Cdc28p substrate</t>
  </si>
  <si>
    <t>EMI5</t>
  </si>
  <si>
    <t>Subunit of succinate dehydrogenase, which couples succinate oxidation to ubiquinone reduction; required for FAD cofactor attachment to Sdh1p; mutations in human ortholog PGL2 are associated with neuroendocrine tumors (paraganglioma)</t>
  </si>
  <si>
    <t>MDM20</t>
  </si>
  <si>
    <t>Non-catalytic subunit of the NatB N-terminal acetyltransferase, which catalyzes N-acetylation of proteins with specific N-terminal sequences; involved in mitochondrial inheritance and actin assembly</t>
  </si>
  <si>
    <t>NatB complex</t>
  </si>
  <si>
    <t>BRX1</t>
  </si>
  <si>
    <t>Nucleolar protein, constituent of 66S pre-ribosomal particles; depletion leads to defects in rRNA processing and a block in the assembly of large ribosomal subunits; possesses a sigma(70)-like RNA-binding motif</t>
  </si>
  <si>
    <t>ATP19</t>
  </si>
  <si>
    <t>Subunit k of the mitochondrial F1F0 ATP synthase, which is a large enzyme complex required for ATP synthesis; associated only with the dimeric form of ATP synthase</t>
  </si>
  <si>
    <t>AVO1</t>
  </si>
  <si>
    <t>Component of a membrane-bound complex containing the Tor2p kinase and other proteins, which may have a role in regulation of cell growth</t>
  </si>
  <si>
    <t>REX4</t>
  </si>
  <si>
    <t>Putative RNA exonuclease possibly involved in pre-rRNA processing and ribosome assembly</t>
  </si>
  <si>
    <t>IRA2</t>
  </si>
  <si>
    <t>GTPase-activating protein that negatively regulates RAS by converting it from the GTP- to the GDP-bound inactive form, required for reducing cAMP levels under nutrient limiting conditions, has similarity to Ira1p and human neurofibromin</t>
  </si>
  <si>
    <t>ATG19</t>
  </si>
  <si>
    <t>Receptor protein for the cytoplasm-to-vacuole targeting (Cvt) pathway; delivers cargo proteins aminopeptidase I (Ape1p) and alpha-mannosidase (Ams1p) to the phagophore assembly site for packaging into Cvt vesicles</t>
  </si>
  <si>
    <t>Receptor protein involved in selective autophagy during starvation; specifically involved in the transport of cargo protein alpha-mannosidase (Ams1p); Atg19p paralog</t>
  </si>
  <si>
    <t>PHM7</t>
  </si>
  <si>
    <t>Protein of unknown function; expression is regulated by phosphate levels; green fluorescent protein (GFP)-fusion protein localizes to the cell periphery and vacuole; protein abundance increases in response to DNA replication stress</t>
  </si>
  <si>
    <t>ADH1</t>
  </si>
  <si>
    <t>Alcohol dehydrogenase; fermentative isozyme active as homo- or heterotetramers; required for the reduction of acetaldehyde to ethanol, the last step in the glycolytic pathway; ADH1 has a paralog, ADH5, that arose from the whole genome duplication</t>
  </si>
  <si>
    <t>Ubiquitin-binding protein of unknown function; contains one WD40 repeat in a beta-propeller fold; green fluorescent protein (GFP)-fusion protein localizes to the cytoplasm; homolog of human WDR48/UAF1, which is involved in regulating the Fanconi anemia pathway; deletion mutant is sensitive to various chemicals including phenanthroline, sanguinarine, and nordihydroguaiaretic acid</t>
  </si>
  <si>
    <t>MPD2</t>
  </si>
  <si>
    <t>Member of the protein disulfide isomerase (PDI) family, exhibits chaperone activity; overexpression suppresses the lethality of a pdi1 deletion but does not complement all Pdi1p functions; undergoes oxidation by Ero1p</t>
  </si>
  <si>
    <t>HAL9</t>
  </si>
  <si>
    <t>Putative transcription factor containing a zinc finger; overexpression increases salt tolerance through increased expression of the ENA1 (Na+/Li+ extrusion pump) gene while gene disruption decreases both salt tolerance and ENA1 expression; HAL9 has a paralog, TBS1, that arose from the whole genome duplication</t>
  </si>
  <si>
    <t>MSH2</t>
  </si>
  <si>
    <t>Protein that forms heterodimers with Msh3p and Msh6p that bind to DNA mismatches to initiate the mismatch repair process; contains a Walker ATP-binding motif required for repair activity; Msh2p-Msh6p binds to and hydrolyzes ATP</t>
  </si>
  <si>
    <t>MSH2p/MSH6p complex, MSH2p/MSH3p complex</t>
  </si>
  <si>
    <t>TRM10</t>
  </si>
  <si>
    <t>tRNA methyltransferase; methylates the N-1 position of guanosine in tRNAs; protein abundance increases in response to DNA replication stress</t>
  </si>
  <si>
    <t>RFC4</t>
  </si>
  <si>
    <t>COQ3</t>
  </si>
  <si>
    <t>O-methyltransferase, catalyzes two different O-methylation steps in ubiquinone (Coenzyme Q) biosynthesis; component of a mitochondrial ubiquinone-synthesizing complex; phosphoprotein</t>
  </si>
  <si>
    <t>WRS1</t>
  </si>
  <si>
    <t>Cytoplasmic tryptophanyl-tRNA synthetase, aminoacylates tryptophanyl-tRNA</t>
  </si>
  <si>
    <t>PKH2</t>
  </si>
  <si>
    <t>Serine/threonine protein kinase involved in sphingolipid-mediated signaling pathway that controls endocytosis; activates Ypk1p and Ykr2p, components of signaling cascade required for maintenance of cell wall integrity; redundant with Pkh1p</t>
  </si>
  <si>
    <t>TPT1</t>
  </si>
  <si>
    <t>tRNA 2'-phosphotransferase, catalyzes the final step in yeast tRNA splicing: the transfer of the 2'-PO(4) from the splice junction to NAD(+) to form ADP-ribose 1''-2''cyclic phosphate and nicotinamide</t>
  </si>
  <si>
    <t>ITR2</t>
  </si>
  <si>
    <t>Myo-inositol transporter with strong similarity to the major myo-inositol transporter Itr1p, member of the sugar transporter superfamily; expressed constitutively</t>
  </si>
  <si>
    <t>INO4</t>
  </si>
  <si>
    <t>Transcription factor required for derepression of inositol-choline-regulated genes involved in phospholipid synthesis; forms a complex, with Ino2p, that binds the inositol-choline-responsive element through a basic helix-loop-helix domain</t>
  </si>
  <si>
    <t>ZEO1</t>
  </si>
  <si>
    <t>Peripheral membrane protein of the plasma membrane that interacts with Mid2p; regulates the cell integrity pathway mediated by Pkc1p and Slt2p; the authentic protein is detected in a phosphorylated state in highly purified mitochondria</t>
  </si>
  <si>
    <t>MDY2</t>
  </si>
  <si>
    <t>Protein with a role in insertion of tail-anchored proteins into the ER membrane; forms a complex with Get4p; required for efficient mating; involved in shmoo formation and nuclear migration in the pre-zygote; associates with ribosomes</t>
  </si>
  <si>
    <t>MSB4</t>
  </si>
  <si>
    <t>GTPase-activating protein of the Ras superfamily that acts primarily on Sec4p, localizes to the bud site and bud tip, has similarity to Msb3p; msb3 msb4 double mutation causes defects in secretion and actin organization</t>
  </si>
  <si>
    <t>SKM1</t>
  </si>
  <si>
    <t>Member of the PAK family of serine/threonine protein kinases with similarity to Ste20p and Cla4p; involved in down-regulation of sterol uptake; proposed to be a downstream effector of Cdc42p during polarized growth</t>
  </si>
  <si>
    <t>PAP2</t>
  </si>
  <si>
    <t>Non-canonical poly(A) polymerase, involved in nuclear RNA degradation as a component of the TRAMP complex; catalyzes polyadenylation of hypomodified tRNAs, and snoRNA and rRNA precursors; overlapping but non-redundant functions with Trf5p</t>
  </si>
  <si>
    <t>RPL18A</t>
  </si>
  <si>
    <t>Ribosomal 60S subunit protein L18A; intron of RPL18A pre-mRNA forms stem-loop structures that are a target for Rnt1p cleavage leading to degradation; homologous to mammalian ribosomal protein L18, no bacterial homolog; RPL18A has a paralog, RPL18B, that arose from the whole genome duplication</t>
  </si>
  <si>
    <t>RPS19A</t>
  </si>
  <si>
    <t>Protein component of the small (40S) ribosomal subunit; required for assembly and maturation of pre-40 S particles; homologous to mammalian ribosomal protein S19, no bacterial homolog; mutations in human RPS19 are associated with Diamond Blackfan anemia; RPS19A has a paralog, RPS19B, that arose from the whole genome duplication</t>
  </si>
  <si>
    <t>HRP1</t>
  </si>
  <si>
    <t>Subunit of cleavage factor I, a five-subunit complex required for the cleavage and polyadenylation of pre-mRNA 3' ends; RRM-containing heteronuclear RNA binding protein and hnRNPA/B family member that binds to poly (A) signal sequences</t>
  </si>
  <si>
    <t>TRM11</t>
  </si>
  <si>
    <t>Catalytic subunit of an adoMet-dependent tRNA methyltransferase complex (Trm11p-Trm112p), required for the methylation of the guanosine nucleotide at position 10 (m2G10) in tRNAs; contains a THUMP domain and a methyltransferase domain</t>
  </si>
  <si>
    <t>TRM13</t>
  </si>
  <si>
    <t>2'-O-methyltransferase responsible for modification of tRNA at position 4; C-terminal domain has similarity to Rossmann-fold (RFM) superfamily of RNA methyltransferases</t>
  </si>
  <si>
    <t>MDH2</t>
  </si>
  <si>
    <t>Cytoplasmic malate dehydrogenase, one of three isozymes that catalyze interconversion of malate and oxaloacetate; involved in the glyoxylate cycle and gluconeogenesis during growth on two-carbon compounds; interacts with Pck1p and Fbp1</t>
  </si>
  <si>
    <t>RPL25</t>
  </si>
  <si>
    <t>Ribosomal 60S subunit protein L25; primary rRNA-binding ribosomal protein component of large ribosomal subunit; binds to 25S rRNA via a conserved C-terminal motif; homologous to mammalian ribosomal protein L23A and bacterial L23</t>
  </si>
  <si>
    <t>ALR1</t>
  </si>
  <si>
    <t>Plasma membrane Mg(2+) transporter, expression and turnover are regulated by Mg(2+) concentration; overexpression confers increased tolerance to Al(3+) and Ga(3+) ions</t>
  </si>
  <si>
    <t>MED7</t>
  </si>
  <si>
    <t>BSC6</t>
  </si>
  <si>
    <t>Protein of unknown function containing 8 putative transmembrane seqments; ORF exhibits genomic organization compatible with a translational readthrough-dependent mode of expression</t>
  </si>
  <si>
    <t>RTC1</t>
  </si>
  <si>
    <t>Subunit of the SEA (Seh1-associated) complex, a coatomer-related complex that associates dynamically with the vacuole; null mutation suppresses cdc13-1 temperature sensitivity; has N-terminal WD-40 repeats and a C-terminal RING motif</t>
  </si>
  <si>
    <t>CDC33</t>
  </si>
  <si>
    <t>mRNA cap binding protein and translation initiation factor eIF4E; the eIF4E-cap complex is responsible for mediating cap-dependent mRNA translation via interactions with translation initiation factor eIF4G (Tif4631p or Tif4632p); protein abundance increases in response to DNA replication stress</t>
  </si>
  <si>
    <t>ARG8</t>
  </si>
  <si>
    <t>Acetylornithine aminotransferase, catalyzes the fourth step in the biosynthesis of the arginine precursor ornithine</t>
  </si>
  <si>
    <t>PPM2</t>
  </si>
  <si>
    <t>AdoMet-dependent tRNA methyltransferase also involved in methoxycarbonylation; required for the synthesis of wybutosine (yW), a modified guanosine found at the 3'-position adjacent to the anticodon of phe-tRNA; similarity to Ppm1p</t>
  </si>
  <si>
    <t>RRP40</t>
  </si>
  <si>
    <t>Exosome non-catalytic core component; involved in 3'-5' RNA processing and degradation in both the nucleus and the cytoplasm; predicted to contain both S1 and KH RNA binding domains; has similarity to human hRrp40p (EXOSC3)</t>
  </si>
  <si>
    <t>RIB4</t>
  </si>
  <si>
    <t>Lumazine synthase (6,7-dimethyl-8-ribityllumazine synthase, also known as DMRL synthase); catalyzes synthesis of immediate precursor to riboflavin</t>
  </si>
  <si>
    <t>NOP8</t>
  </si>
  <si>
    <t>Nucleolar protein required for 60S ribosomal subunit biogenesis</t>
  </si>
  <si>
    <t>CTR9</t>
  </si>
  <si>
    <t>Component of the Paf1p complex involved in transcription elongation; binds to and modulates the activity of RNA polymerases I and II; required for expression of a subset of genes, including cyclin genes; involved in SER3 repression by helping to maintain SRG1 transcription-dependent nucleosome occupancy; contains TPR repeats</t>
  </si>
  <si>
    <t>PSF3</t>
  </si>
  <si>
    <t>SPT20</t>
  </si>
  <si>
    <t>Subunit of the SAGA transcriptional regulatory complex; involved in maintaining the integrity of the complex; mutant displays reduced transcription elongation in the G-less-based run-on (GLRO) assay</t>
  </si>
  <si>
    <t>DCP1</t>
  </si>
  <si>
    <t>Subunit of the Dcp1p-Dcp2p decapping enzyme complex, which removes the 5' cap structure from mRNAs prior to their degradation; enhances the activity of catalytic subunit Dcp2p; regulated by DEAD box protein Dhh1p</t>
  </si>
  <si>
    <t>GRE2</t>
  </si>
  <si>
    <t>3-methylbutanal reductase and NADPH-dependent methylglyoxal reductase (D-lactaldehyde dehydrogenase); stress induced (osmotic, ionic, oxidative, heat shock and heavy metals); regulated by the HOG pathway; protein abundance increases in response to DNA replication stress</t>
  </si>
  <si>
    <t>ZPS1</t>
  </si>
  <si>
    <t>Putative GPI-anchored protein; transcription is induced under low-zinc conditions, as mediated by the Zap1p transcription factor, and at alkaline pH</t>
  </si>
  <si>
    <t>HPF1</t>
  </si>
  <si>
    <t>Haze-protective mannoprotein that reduces the particle size of aggregated proteins in white wines</t>
  </si>
  <si>
    <t>Alpha-glucosidase with specificity for isomaltase, methyl-alpha-glucoside, and palatinose; member of IMA isomaltase family; not required for isomaltose utilization, but Ima2p overexpression allows the ima1 null mutant to grow on isomaltose</t>
  </si>
  <si>
    <t>ENB1</t>
  </si>
  <si>
    <t>Endosomal ferric enterobactin transporter, expressed under conditions of iron deprivation; member of the major facilitator superfamily; expression is regulated by Rcs1p and affected by chloroquine treatment</t>
  </si>
  <si>
    <t>RRP6</t>
  </si>
  <si>
    <t>Nuclear exosome exonuclease component; has 3'-5' exonuclease activity; involved in RNA processing, maturation, surveillance, degradation, tethering, and export; has similarity to E. coli RNase D and to human PM-Sc1 100 (EXOSC10); mutant displays reduced transcription elongation in the G-less-based run-on (GLRO) assay</t>
  </si>
  <si>
    <t>UTP23</t>
  </si>
  <si>
    <t>Component of the small subunit processome, involved in 40S ribosomal subunit biogenesis; interacts with snR30 and is required for dissociation of snR30 from large pre-ribosomal particles; has homology to PINc domain protein Fcf1p, although the PINc domain of Utp23p is not required for function; essential protein</t>
  </si>
  <si>
    <t>Protein required for correct processing of the 20S pre-rRNA at site D to generate mature 18S rRNA; green fluorescent protein (GFP)-fusion protein localizes to both the cytoplasm and the nucleus</t>
  </si>
  <si>
    <t>SGT2</t>
  </si>
  <si>
    <t>Glutamine-rich cytoplasmic protein, cochaperone; serves as a scaffold for binding Get4/5p and other proteins required to mediate posttranslational insertion of tail-anchored proteins into the ER membrane; interacts with the prion domain of Sup35p; amyloid sensor; plays a role in targeting chaperones to prion aggregates; has similarity to human cochaperone SGT</t>
  </si>
  <si>
    <t>SLG1</t>
  </si>
  <si>
    <t>Sensor-transducer of the stress-activated PKC1-MPK1 kinase pathway; involved in maintenance of cell wall integrity; required for mitophagy; involved in organization of the actin cytoskeleton; secretory pathway Wsc1p is required for the arrest of secretion response</t>
  </si>
  <si>
    <t>RTS1</t>
  </si>
  <si>
    <t>B-type regulatory subunit of protein phosphatase 2A (PP2A); Rts1p and Cdc55p are alternative regulatory subunits for PP2A; PP2A-Rts1p protects cohesin when recruited by Sgo1p to the pericentromere; highly enriched at centromeres in absence of Cdc55p; homolog of the mammalian B' subunit of PP2A</t>
  </si>
  <si>
    <t>protein phosphatase type 2A complex (Rts1p)</t>
  </si>
  <si>
    <t>ERP4</t>
  </si>
  <si>
    <t>PET127</t>
  </si>
  <si>
    <t>Protein with a role in 5'-end processing of mitochondrial RNAs, located in the mitochondrial membrane</t>
  </si>
  <si>
    <t>ROD1</t>
  </si>
  <si>
    <t>Membrane protein, binds the ubiquitin ligase Rsp5p via its 2 PY motifs; overexpression confers resistance to the GST substrate o-dinitrobenzene,zinc, and calcium; proposed to regulate the endocytosis of plasma membrane proteins; protein abundance increases in response to DNA replication stress</t>
  </si>
  <si>
    <t>HSP10</t>
  </si>
  <si>
    <t>Mitochondrial matrix co-chaperonin that inhibits the ATPase activity of Hsp60p, a mitochondrial chaperonin; involved in protein folding and sorting in the mitochondria; 10 kD heat shock protein with similarity to E. coli groES</t>
  </si>
  <si>
    <t>YOR020W-A</t>
  </si>
  <si>
    <t>Putative protein of unknown function, conserved in A. gossypii; the authentic, non-tagged protein is detected in highly purified mitochondria in high-throughput studies</t>
  </si>
  <si>
    <t>SPOUT methyltransferase; catalyzes omega-monomethylation of Rps3p on Arg-146; not an essential gene; predicted to be involved in rRNA processing and ribosome biogenesis and in biopolymer catabolism</t>
  </si>
  <si>
    <t>Protein with similarity to bovine phospholipase A1; the authentic, non-tagged protein is detected in highly purified mitochondria in high-throughput studies</t>
  </si>
  <si>
    <t>BUB3</t>
  </si>
  <si>
    <t>Kinetochore checkpoint WD40 repeat protein that localizes to kinetochores during prophase and metaphase, delays anaphase in the presence of unattached kinetochores; forms complexes with Mad1p-Bub1p and with Cdc20p, binds Mad2p and Mad3p</t>
  </si>
  <si>
    <t>Bub1p/Bub3p complex, mitotic checkpoint complex</t>
  </si>
  <si>
    <t>STI1</t>
  </si>
  <si>
    <t>Hsp90 cochaperone, interacts with the Ssa group of the cytosolic Hsp70 chaperones and activates Ssa1p ATPase activity; interacts with Hsp90 chaperones and inhibits their ATPase activity; homolog of mammalian Hop</t>
  </si>
  <si>
    <t>SHE4</t>
  </si>
  <si>
    <t>Protein containing a UCS (UNC-45/CRO1/SHE4) domain, binds to myosin motor domains to regulate myosin function; involved in endocytosis, polarization of the actin cytoskeleton, and asymmetric mRNA localization</t>
  </si>
  <si>
    <t>PEP12</t>
  </si>
  <si>
    <t>Target membrane receptor (t-SNARE) for vesicular intermediates traveling between the Golgi apparatus and the vacuole; controls entry of biosynthetic, endocytic, and retrograde traffic into the prevacuolar compartment; syntaxin</t>
  </si>
  <si>
    <t>CYC2</t>
  </si>
  <si>
    <t>Mitochondrial peripheral inner membrane protein, contains a FAD cofactor in a domain exposed in the intermembrane space; exhibits redox activity in vitro; likely participates in ligation of heme to acytochromes c and c1 (Cyc1p and Cyt1p)</t>
  </si>
  <si>
    <t>HIR2</t>
  </si>
  <si>
    <t>Subunit of the HIR complex, a nucleosome assembly complex involved in regulation of histone gene transcription; recruits Swi-Snf complexes to histone gene promoters; promotes heterochromatic gene silencing with Asf1p</t>
  </si>
  <si>
    <t>CKB2</t>
  </si>
  <si>
    <t>Beta' regulatory subunit of casein kinase 2 (CK2), a Ser/Thr protein kinase with roles in cell growth and proliferation; CK2, comprised of CKA1, CKA2, CKB1 and CKB2, has many substrates including transcription factors and all RNA polymerase</t>
  </si>
  <si>
    <t>protein kinase CK2 complex, UTP C complex, CURI complex</t>
  </si>
  <si>
    <t>CUE5</t>
  </si>
  <si>
    <t>Protein containing a CUE domain that binds ubiquitin, which may facilitate intramolecular monoubiquitination; green fluorescent protein (GFP)-fusion protein localizes to the cytoplasm in a punctate pattern</t>
  </si>
  <si>
    <t>WHI2</t>
  </si>
  <si>
    <t>Protein required, with binding partner Psr1p, for full activation of the general stress response, possibly through Msn2p dephosphorylation; regulates growth during the diauxic shift; negative regulator of G1 cyclin expression</t>
  </si>
  <si>
    <t>DBP5</t>
  </si>
  <si>
    <t>Cytoplasmic ATP-dependent RNA helicase of the DEAD-box family; involved in mRNA export from the nucleus; involved in translation termination; ATP/ADP cycling is regulated by Gle1p and Nup159p</t>
  </si>
  <si>
    <t>RAT1</t>
  </si>
  <si>
    <t>Nuclear 5' to 3' single-stranded RNA exonuclease, involved in RNA metabolism, including rRNA and snRNA processing as well as poly (A+) dependent and independent mRNA transcription termination</t>
  </si>
  <si>
    <t>Nuclear protein that inhibits replication of Brome mosaic virus in S. cerevisiae, which is a model system for studying replication of positive-strand RNA viruses in their natural hosts; deletion increases stop codon readthrough</t>
  </si>
  <si>
    <t>Nuclear protein of unknown function; expression induced by nitrogen limitation in a GLN3, GAT1-independent manner and by weak acid; transcriptionally regulated by Rpn4p along with proteasome subunit genes; putative ortholog of human AIRAP, which stimulates proteasome activity in response to arsenic; protein abundance increases in response to DNA replication stress</t>
  </si>
  <si>
    <t>VHS3</t>
  </si>
  <si>
    <t>NOB1</t>
  </si>
  <si>
    <t>Essential nuclear protein involved in proteasome maturation and synthesis of 40S ribosomal subunits; required for cleavage of the 20S pre-rRNA to generate the mature 18S rRNA</t>
  </si>
  <si>
    <t>SGT1</t>
  </si>
  <si>
    <t>Cochaperone protein; regulates activity of adenylyl cyclase Cyr1p; involved in kinetochore complex assembly; associates with the SCF (Skp1p/Cdc53p/F box protein) ubiquitin ligase complex; acts as a linker between Skp1p and HSP90 complexes; protein abundance increases in response to DNA replication stress</t>
  </si>
  <si>
    <t>CKA2</t>
  </si>
  <si>
    <t>Alpha' catalytic subunit of casein kinase 2 (CK2); CK2 is a Ser/Thr protein kinase with roles in cell growth and proliferation; CK2, comprised of CKA1, CKA2, CKB1 and CKB2, has many substrates including transcription factors and all RNA polymerases; protein abundance increases in response to DNA replication stress</t>
  </si>
  <si>
    <t>RPL3</t>
  </si>
  <si>
    <t>Ribosomal 60S subunit protein L3; homologous to mammalian ribosomal protein L3 and bacterial L3; involved in the replication and maintenance of killer double stranded RNA virus</t>
  </si>
  <si>
    <t>ALG8</t>
  </si>
  <si>
    <t>Glucosyl transferase, involved in N-linked glycosylation; adds glucose to the dolichol-linked oligosaccharide precursor prior to transfer to protein during lipid-linked oligosaccharide biosynthesis; similar to Alg6p</t>
  </si>
  <si>
    <t>VPS5</t>
  </si>
  <si>
    <t>Nexin-1 homolog required for localizing membrane proteins from a prevacuolar/late endosomal compartment back to the late Golgi apparatus; structural component of the retromer membrane coat complex; forms a retromer subcomplex with Vps17p; required for recruiting the retromer complex to the endosome membranes</t>
  </si>
  <si>
    <t>GYP1</t>
  </si>
  <si>
    <t>Cis-golgi GTPase-activating protein (GAP) for the Rab family members Ypt1p (in vivo) and for Ypt1p, Sec4p, Ypt7p, and Ypt51p (in vitro); involved in vesicle docking and fusion</t>
  </si>
  <si>
    <t>CDC21</t>
  </si>
  <si>
    <t>Thymidylate synthase, required for de novo biosynthesis of pyrimidine deoxyribonucleotides; expression is induced at G1/S</t>
  </si>
  <si>
    <t>SKI7</t>
  </si>
  <si>
    <t>Coupling protein that mediates interactions between the Ski complex and the cytoplasmic exosome during 3'-5' RNA degradation; eRF3-like domain targets nonstop mRNA for degradation; null mutants have superkiller phenotype</t>
  </si>
  <si>
    <t>RTS2</t>
  </si>
  <si>
    <t>Basic zinc-finger protein, similar to human and mouse Kin17 proteins which are chromatin-associated proteins involved in UV response and DNA replication</t>
  </si>
  <si>
    <t>BUD21</t>
  </si>
  <si>
    <t>Component of small ribosomal subunit (SSU) processosome that contains U3 snoRNA; originally isolated as bud-site selection mutant that displays a random budding pattern</t>
  </si>
  <si>
    <t>DIA2</t>
  </si>
  <si>
    <t>Origin-binding F-box protein; forms an SCF ubiquitin ligase complex with Skp1p and Cdc53p; plays a role in DNA replication; plays a role in transcription; required for correct assembly of RSC complex, correct RSC-mediated transcription regulation, and correct nucleosome positioning; involved in invasive and pseudohyphal growth</t>
  </si>
  <si>
    <t>TGL5</t>
  </si>
  <si>
    <t>Bifunctional enzyme with triacylglycerol lipase and lysophosphatidic acid acyltransferase activity; involved in triacylglycerol mobilization; localizes to lipid particles; potential Cdc28p substrate</t>
  </si>
  <si>
    <t>OST3</t>
  </si>
  <si>
    <t>Gamma subunit of the oligosaccharyltransferase complex of the ER lumen, which catalyzes asparagine-linked glycosylation of newly synthesized proteins; Ost3p is important for N-glycosylation of a subset of proteins</t>
  </si>
  <si>
    <t>TCB1</t>
  </si>
  <si>
    <t>Lipid-binding ER protein, enriched at ER-plasma membrane contact sites; contains three calcium and lipid binding domains; non-tagged protein also localizes to mitochondria; C-termini of Tcb1p, Tcb2p and Tcb3p interact</t>
  </si>
  <si>
    <t>YVC1</t>
  </si>
  <si>
    <t>Vacuolar cation channel, mediates release of Ca(2+) from the vacuole in response to hyperosmotic shock</t>
  </si>
  <si>
    <t>VPS21</t>
  </si>
  <si>
    <t>Rab family GTPase; required for endocytic transport and for sorting of vacuolar hydrolases; localized in endocytic intermediates; detected in mitochondria; geranylgeranylation required for membrane association; mammalian Rab5 homolog; protein abundance increases in response to DNA replication stress</t>
  </si>
  <si>
    <t>PTC5</t>
  </si>
  <si>
    <t>Mitochondrial type 2C protein phosphatase (PP2C) involved in regulation of pyruvate dehydrogenase activity by dephosphorylating the serine 133 of the Pda1p subunit; localizes to the intermembrane space and is imported via the presequence pathway and processed by the inner membrane protease (Imp1p-Imp2p); acts in concert with kinases Pkp1p and Pkp2p and phosphatase Ptc6p</t>
  </si>
  <si>
    <t>TMA46</t>
  </si>
  <si>
    <t>Protein of unknown function that associates with translating ribosomes; interacts with GTPase Rbg1p</t>
  </si>
  <si>
    <t>Putative protein of unknown function; deletion causes sensitivity to unfolded protein response-inducing agents</t>
  </si>
  <si>
    <t>ARF3</t>
  </si>
  <si>
    <t>Glucose-repressible ADP-ribosylation factor, GTPase of the Ras superfamily involved in development of polarity; also has mRNA binding activity</t>
  </si>
  <si>
    <t>RKI1</t>
  </si>
  <si>
    <t>Ribose-5-phosphate ketol-isomerase, catalyzes the interconversion of ribose 5-phosphate and ribulose 5-phosphate in the pentose phosphate pathway; participates in pyridoxine biosynthesis</t>
  </si>
  <si>
    <t>RPS7A</t>
  </si>
  <si>
    <t>Protein component of the small (40S) ribosomal subunit; interacts with Kti11p; deletion causes hypersensitivity to zymocin; homologous to mammalian ribosomal protein S7, no bacterial homolog; RPS7A has a paralog, RPS7B, that arose from the whole genome duplication</t>
  </si>
  <si>
    <t>Putative protein of unknown function; identified as interacting with Hsp82p in a high-throughput two-hybrid screen; YOR097C is not an essential gene</t>
  </si>
  <si>
    <t>NUP1</t>
  </si>
  <si>
    <t>FG-nucleoporin component of central core of the nuclear pore complex (NPC); contributes directly to nucleocytoplasmic transport and maintenance of the NPC permeability barrier; possible karyopherin release factor that accelerates release of karyopherin-cargo complexes after transport across NPC; both NUP1 and NUP60 are homologous to human NUP153</t>
  </si>
  <si>
    <t>KTR1</t>
  </si>
  <si>
    <t>Alpha-1,2-mannosyltransferase involved in O- and N-linked protein glycosylation; type II membrane protein; member of the KRE2/MNT1 mannosyltransferase family</t>
  </si>
  <si>
    <t>RAS1</t>
  </si>
  <si>
    <t>GTPase involved in G-protein signaling in the adenylate cyclase activating pathway, plays a role in cell proliferation; localized to the plasma membrane; homolog of mammalian RAS proto-oncogenes</t>
  </si>
  <si>
    <t>OST2</t>
  </si>
  <si>
    <t>Epsilon subunit of the oligosaccharyltransferase complex of the ER lumen, which catalyzes asparagine-linked glycosylation of newly synthesized proteins</t>
  </si>
  <si>
    <t>PIN2</t>
  </si>
  <si>
    <t>Protein that induces appearance of [PIN+] prion when overproduced; predicted to be palmitoylated</t>
  </si>
  <si>
    <t>VAM3</t>
  </si>
  <si>
    <t>Syntaxin-like vacuolar t-SNARE that functions with Vam7p in vacuolar protein trafficking; mediates docking/fusion of late transport intermediates with the vacuole; has an acidic di-leucine sorting signal and C-terminal transmembrane region</t>
  </si>
  <si>
    <t>LEU9</t>
  </si>
  <si>
    <t>Alpha-isopropylmalate synthase II (2-isopropylmalate synthase); catalyzes the first step in the leucine biosynthesis pathway; the minor isozyme, responsible for the residual alpha-IPMS activity detected in a leu4 null mutant; LEU9 has a paralog, LEU4, that arose from the whole genome duplication</t>
  </si>
  <si>
    <t>INP53</t>
  </si>
  <si>
    <t>Polyphosphatidylinositol phosphatase, dephosphorylates multiple phosphatidylinositols; involved in trans Golgi network-to-early endosome pathway; hyperosmotic stress causes translocation to actin patches; contains Sac1 and 5-ptase domains</t>
  </si>
  <si>
    <t>TFC7</t>
  </si>
  <si>
    <t>One of six subunits of the RNA polymerase III transcription initiation factor complex (TFIIIC); part of the TauA globular domain of TFIIIC that binds DNA at the BoxA promoter sites of tRNA and similar genes</t>
  </si>
  <si>
    <t>CEX1</t>
  </si>
  <si>
    <t>Cytoplasmic component of the nuclear aminoacylation-dependent tRNA export pathway; interacts with nuclear pore component Nup116p; copurifies with tRNA export receptors Los1p and Msn5p, as well as eIF-1a and the RAN GTPase Gsp1p</t>
  </si>
  <si>
    <t>AZF1</t>
  </si>
  <si>
    <t>Zinc-finger transcription factor, involved in induction of CLN3 transcription in response to glucose; genetic and physical interactions indicate a possible role in mitochondrial transcription or genome maintenance</t>
  </si>
  <si>
    <t>TRS33</t>
  </si>
  <si>
    <t>RPO31</t>
  </si>
  <si>
    <t>RNA polymerase III largest subunit C160, part of core enzyme; similar to bacterial beta-prime subunit and to RPA190 and RPO21</t>
  </si>
  <si>
    <t>RPT5</t>
  </si>
  <si>
    <t>One of six ATPases of the 19S regulatory particle of the 26S proteasome involved in the degradation of ubiquitinated substrates; recruited to the GAL1-10 promoter region upon induction of transcription; similar to human TBP1</t>
  </si>
  <si>
    <t>RTC5</t>
  </si>
  <si>
    <t>Protein of unknown function; green fluorescent protein (GFP)-fusion protein localizes to the cytoplasm; null mutation suppresses cdc13-1 temperature sensitivity</t>
  </si>
  <si>
    <t>RIO1</t>
  </si>
  <si>
    <t>Essential serine kinase involved in cell cycle progression and processing of the 20S pre-rRNA into mature 18S rRNA</t>
  </si>
  <si>
    <t>GCY1</t>
  </si>
  <si>
    <t>Putative NADP(+) coupled glycerol dehydrogenase; proposed to be involved in an alternative pathway for glycerol catabolism; also has mRNA binding activity; member of the aldo-keto reductase (AKR) family; protein abundance increases in response to DNA replication stress</t>
  </si>
  <si>
    <t>PFY1</t>
  </si>
  <si>
    <t>Profilin; binds actin, phosphatidylinositol 4,5-bisphosphate, and polyproline regions; involved in cytoskeleton organization; required for normal timing of actin polymerization in response to thermal stress; protein abundance increases in response to DNA replication stress</t>
  </si>
  <si>
    <t>LEO1</t>
  </si>
  <si>
    <t>Component of the Paf1 complex; which associates with RNA polymerase II and is involved in histone methylation; plays a role in regulating Ty1 transposition; involved in transcription elongation as demonstrated by the G-less-based run-on (GLRO) assay</t>
  </si>
  <si>
    <t>UBP2</t>
  </si>
  <si>
    <t>Ubiquitin-specific protease that removes ubiquitin from ubiquitinated proteins; interacts with Rsp5p and is required for MVB sorting of membrane proteins; can cleave polyubiquitin and has isopeptidase activity</t>
  </si>
  <si>
    <t>CAT5</t>
  </si>
  <si>
    <t>Protein required for ubiquinone (Coenzyme Q) biosynthesis; localizes to the matrix face of the mitochondrial inner membrane in a large complex with ubiquinone biosynthetic enzymes; required for gluconeogenic gene activation</t>
  </si>
  <si>
    <t>IAH1</t>
  </si>
  <si>
    <t>Isoamyl acetate-hydrolyzing esterase, required in balance with alcohol acetyltransferase to maintain optimal amounts of isoamyl acetate, which is particularly important in sake brewing</t>
  </si>
  <si>
    <t>RGA1</t>
  </si>
  <si>
    <t>GTPase-activating protein for the polarity-establishment protein Cdc42p; implicated in control of septin organization, pheromone response, and haploid invasive growth</t>
  </si>
  <si>
    <t>ORT1</t>
  </si>
  <si>
    <t>Ornithine transporter of the mitochondrial inner membrane, exports ornithine from mitochondria as part of arginine biosynthesis; human ortholog is associated with hyperammonaemia-hyperornithinaemia-homocitrullinuria (HHH) syndrome</t>
  </si>
  <si>
    <t>Putative protein of unknown function; non-essential gene; overexpression causes a cell cycle delay or arrest; protein abundance increases in response to DNA replication stress</t>
  </si>
  <si>
    <t>VPS17</t>
  </si>
  <si>
    <t>Subunit of the membrane-associated retromer complex essential for endosome-to-Golgi retrograde protein transport; peripheral membrane protein that assembles onto the membrane with Vps5p to promote vesicle formation; required for recruiting the retromer complex to the endosome membranes</t>
  </si>
  <si>
    <t>EFT1</t>
  </si>
  <si>
    <t>Elongation factor 2 (EF-2), also encoded by EFT2; catalyzes ribosomal translocation during protein synthesis; contains diphthamide, the unique posttranslationally modified histidine residue specifically ADP-ribosylated by diphtheria toxin</t>
  </si>
  <si>
    <t>IDH2</t>
  </si>
  <si>
    <t>Subunit of mitochondrial NAD(+)-dependent isocitrate dehydrogenase, which catalyzes the oxidation of isocitrate to alpha-ketoglutarate in the TCA cycle; phosphorylated</t>
  </si>
  <si>
    <t>SIA1</t>
  </si>
  <si>
    <t>Protein of unassigned function involved in activation of the Pma1p plasma membrane H+-ATPase by glucose</t>
  </si>
  <si>
    <t>RUP1</t>
  </si>
  <si>
    <t>Protein involved in regulation of Rsp5p, which is an essential HECT ubiquitin ligase; has a WW domain consensus motif of PPPSY (residues 131-135) that mediates binding of Rsp5p to Ubp2p; contains an UBA domain</t>
  </si>
  <si>
    <t>SFL1</t>
  </si>
  <si>
    <t>Transcriptional repressor and activator; involved in repression of flocculation-related genes, and activation of stress responsive genes; negatively regulated by cAMP-dependent protein kinase A subunit Tpk2p</t>
  </si>
  <si>
    <t>ARP8</t>
  </si>
  <si>
    <t>Nuclear actin-related protein involved in chromatin remodeling, component of chromatin-remodeling enzyme complexes; has mRNA binding activity</t>
  </si>
  <si>
    <t>LSC1</t>
  </si>
  <si>
    <t>Alpha subunit of succinyl-CoA ligase, which is a mitochondrial enzyme of the TCA cycle that catalyzes the nucleotide-dependent conversion of succinyl-CoA to succinate; phosphorylated</t>
  </si>
  <si>
    <t>THI80</t>
  </si>
  <si>
    <t>Thiamine pyrophosphokinase, phosphorylates thiamine to produce the coenzyme thiamine pyrophosphate (thiamine diphosphate)</t>
  </si>
  <si>
    <t>ELG1</t>
  </si>
  <si>
    <t>Subunit of an alternative replication factor C complex important for DNA replication and genome integrity; suppresses spontaneous DNA damage; involved in homologous recombination-mediated repair and telomere homeostasis</t>
  </si>
  <si>
    <t>DNA replication factor C complex (Elg1p)</t>
  </si>
  <si>
    <t>PNO1</t>
  </si>
  <si>
    <t>Essential nucleolar protein required for pre-18S rRNA processing, interacts with Dim1p, an 18S rRNA dimethyltransferase, and also with Nob1p, which is involved in proteasome biogenesis; contains a KH domain</t>
  </si>
  <si>
    <t>SPP2</t>
  </si>
  <si>
    <t>Essential protein that promotes the first step of splicing and is required for the final stages of spliceosome maturation; interacts with Prp2p, which may release Spp2p from the spliceosome following the first cleavage reaction</t>
  </si>
  <si>
    <t>MRPL23</t>
  </si>
  <si>
    <t>RPB2</t>
  </si>
  <si>
    <t>RNA polymerase II second largest subunit B150, part of central core; similar to bacterial beta subunit</t>
  </si>
  <si>
    <t>PDR5</t>
  </si>
  <si>
    <t>Plasma membrane ATP-binding cassette (ABC) transporter, multidrug transporter actively regulated by Pdr1p; also involved in steroid transport, cation resistance, and cellular detoxification during exponential growth</t>
  </si>
  <si>
    <t>ISN1</t>
  </si>
  <si>
    <t>Inosine 5'-monophosphate (IMP)-specific 5'-nucleotidase, catalyzes the breakdown of IMP to inosine, does not show similarity to known 5'-nucleotidases from other organisms</t>
  </si>
  <si>
    <t>PUP1</t>
  </si>
  <si>
    <t>Beta 2 subunit of the 20S proteasome; endopeptidase with trypsin-like activity that cleaves after basic residues; synthesized as a proprotein before being proteolytically processed for assembly into 20S particle; human homolog is subunit Z</t>
  </si>
  <si>
    <t>PET123</t>
  </si>
  <si>
    <t>Mitochondrial ribosomal protein of the small subunit; PET123 exhibits genetic interactions with PET122, which encodes a COX3 mRNA-specific translational activator</t>
  </si>
  <si>
    <t>MTR10</t>
  </si>
  <si>
    <t>Nuclear import receptor, mediates the nuclear localization of proteins involved in mRNA-nucleus export; promotes dissociation of mRNAs from the nucleus-cytoplasm mRNA shuttling protein Npl3p; required for retrograde import of mature tRNAs</t>
  </si>
  <si>
    <t>YRR1</t>
  </si>
  <si>
    <t>Zn2-Cys6 zinc-finger transcription factor; activates genes involved in multidrug resistance; paralog of Yrm1p, acting on an overlapping set of target genes; YRR1 has a paralog, PDR8, that arose from the whole genome duplication</t>
  </si>
  <si>
    <t>DDP1</t>
  </si>
  <si>
    <t>Polyphosphate phosphatase; hydrolyzes diphosphorylated inositol polyphosphates and diadenosine polyphosphates; has high specificity for diadenosine hexa- and pentaphosphates; exhibits endopolyphosphatase activity with a high affinity for polyphosphates, an activity also observed for its human DIPP homologs; member of the MutT family of nucleotide hydrolases; protein abundance increases in response to DNA replication stress</t>
  </si>
  <si>
    <t>GET4</t>
  </si>
  <si>
    <t>Protein with a role in insertion of tail-anchored proteins into the ER membrane; forms a complex with Mdy2p; highly conserved across species and homologous to human gene C7orf20</t>
  </si>
  <si>
    <t>SEY1</t>
  </si>
  <si>
    <t>Dynamin-like GTPase that mediates homotypic ER fusion; has a role in ER morphology; interacts physically and genetically with Yop1p and Rtn1p; functional ortholog of the human atlastin ATL1, defects in which cause a form of the human disease hereditary spastic paraplegia; homolog of Arabidopsis RHD3</t>
  </si>
  <si>
    <t>SWT1</t>
  </si>
  <si>
    <t>RNA endoribonuclease involved in perinuclear mRNP quality control via the turnover of aberrant, unprocessed pre-mRNAs; interacts with subunits of THO/TREX, TREX-2, and RNA polymerase II; contains a PIN (PilT N terminus) domain</t>
  </si>
  <si>
    <t>RPS28A</t>
  </si>
  <si>
    <t>Protein component of the small (40S) ribosomal subunit; homologous to mammalian ribosomal protein S28, no bacterial homolog; RPS28A has a paralog, RPS28B, that arose from the whole genome duplication</t>
  </si>
  <si>
    <t>GLN4</t>
  </si>
  <si>
    <t>Glutamine tRNA synthetase, monomeric class I tRNA synthetase that catalyzes the specific glutaminylation of tRNA(Glu); N-terminal domain proposed to be involved in enzyme-tRNA interactions</t>
  </si>
  <si>
    <t>LCB4</t>
  </si>
  <si>
    <t>Sphingoid long-chain base kinase, responsible for synthesis of long-chain base phosphates, which function as signaling molecules, regulates synthesis of ceramide from exogenous long-chain bases, localizes to the Golgi and late endosomes</t>
  </si>
  <si>
    <t>DCS2</t>
  </si>
  <si>
    <t>Non-essential, stress induced regulatory protein; modulates m7G-oligoribonucleotide metabolism; inhibits Dcs1p; regulated by Msn2p, Msn4p, and the Ras-cAMP-cAPK signaling pathway; mutant has increased aneuploidy tolerance</t>
  </si>
  <si>
    <t>MED4</t>
  </si>
  <si>
    <t>ALE1</t>
  </si>
  <si>
    <t>Broad-specificity lysophospholipid acyltransferase, part of MBOAT family of membrane-bound O-acyltransferases; key component of Lands cycle; may have role in fatty acid exchange at sn-2 position of mature glycerophospholipids</t>
  </si>
  <si>
    <t>HEM15</t>
  </si>
  <si>
    <t>Ferrochelatase, a mitochondrial inner membrane protein, catalyzes the insertion of ferrous iron into protoporphyrin IX, the eighth and final step in the heme biosynthetic pathway</t>
  </si>
  <si>
    <t>MPC54</t>
  </si>
  <si>
    <t>Component of the meiotic outer plaque, a membrane-organizing center which is assembled on the cytoplasmic face of the spindle pole body during meiosis II and triggers the formation of the prospore membrane; potential Cdc28p substrate</t>
  </si>
  <si>
    <t>SYC1</t>
  </si>
  <si>
    <t>Subunit of the APT subcomplex of cleavage and polyadenylation factor, may have a role in 3' end formation of both polyadenylated and non-polyadenylated RNAs</t>
  </si>
  <si>
    <t>LAS17</t>
  </si>
  <si>
    <t>Actin assembly factor, activates the Arp2/3 protein complex that nucleates branched actin filaments; localizes with the Arp2/3 complex to actin patches; homolog of the human Wiskott-Aldrich syndrome protein (WASP)</t>
  </si>
  <si>
    <t>RPS30B</t>
  </si>
  <si>
    <t>Protein component of the small (40S) ribosomal subunit; homologous to mammalian ribosomal protein S30, no bacterial homolog; RPS30B has a paralog, RPS30A, that arose from the whole genome duplication; protein abundance increases in response to DNA replication stress</t>
  </si>
  <si>
    <t>SER1</t>
  </si>
  <si>
    <t>3-phosphoserine aminotransferase; catalyzes the formation of phosphoserine from 3-phosphohydroxypyruvate, required for serine and glycine biosynthesis; regulated by the general control of amino acid biosynthesis mediated by Gcn4p; protein abundance increases in response to DNA replication stress</t>
  </si>
  <si>
    <t>GSP2</t>
  </si>
  <si>
    <t>GTP binding protein (mammalian Ranp homolog); involved in the maintenance of nuclear organization, RNA processing and transport; interacts with Kap121p, Kap123p and Pdr6p (karyophilin betas); Gsp1p homolog that is not required for viability; protein abundance increases in response to DNA replication stress</t>
  </si>
  <si>
    <t>TUF1</t>
  </si>
  <si>
    <t>Mitochondrial translation elongation factor Tu; comprises both GTPase and guanine nucleotide exchange factor activities, while these activities are found in separate proteins in S. pombe and humans</t>
  </si>
  <si>
    <t>MSB1</t>
  </si>
  <si>
    <t>Protein involved in positive regulation of both 1,3-beta-glucan synthesis and the Pkc1p-MAPK pathway, potential Cdc28p substrate; multicopy suppressor of temperature-sensitive mutations in CDC24 and CDC42, and of mutations in BEM4</t>
  </si>
  <si>
    <t>IES4</t>
  </si>
  <si>
    <t>Component of the INO80 chromatiin remodeling complex and target of the Mec1p/Tel1p DNA damage signaling pathway; proposed to link chromatin remodeling to replication checkpoint responses</t>
  </si>
  <si>
    <t>ULS1</t>
  </si>
  <si>
    <t>RING finger protein involved in proteolytic control of sumoylated substrates; interacts with SUMO (Smt3p); member of the SWI/SNF family of DNA-dependent ATPases; plays a role in antagonizing silencing during mating-type switching</t>
  </si>
  <si>
    <t>PEX27</t>
  </si>
  <si>
    <t>Peripheral peroxisomal membrane protein involved in controlling peroxisome size and number, interacts with homologous protein Pex25p</t>
  </si>
  <si>
    <t>TOA1</t>
  </si>
  <si>
    <t>TFIIA large subunit; involved in transcriptional activation, acts as antirepressor or as coactivator; homologous to largest and second largest subunits of human and Drosophila TFIIA</t>
  </si>
  <si>
    <t>SLK19</t>
  </si>
  <si>
    <t>Kinetochore-associated protein required for normal segregation of chromosomes in meiosis and mitosis; component of the FEAR regulatory network, which promotes Cdc14p release from the nucleolus during anaphase; potential Cdc28p substrate</t>
  </si>
  <si>
    <t>LIP5</t>
  </si>
  <si>
    <t>Protein involved in biosynthesis of the coenzyme lipoic acid, has similarity to E. coli lipoic acid synthase</t>
  </si>
  <si>
    <t>MCA1</t>
  </si>
  <si>
    <t>Ca2+-activated cysteine protease; may cleave specific substrates during stress response; involved in regulation of apoptosis upon H2O2 treatment; contributes to clearance of insoluble protein aggregates during normal growth; may be involved in cell cycle progression; similar to mammalian caspases, but exists as a monomer due to an extra pair of anti-parallel beta-strands that form a continuous beta-sheet with the 6 caspase-common beta-strands, blocking potential dimerization</t>
  </si>
  <si>
    <t>BFR1</t>
  </si>
  <si>
    <t>Component of mRNP complexes associated with polyribosomes; implicated in secretion and nuclear segregation; multicopy suppressor of BFA (Brefeldin A) sensitivity</t>
  </si>
  <si>
    <t>MRM1</t>
  </si>
  <si>
    <t>Ribose methyltransferase that modifies a functionally critical, conserved nucleotide in mitochondrial 21S rRNA</t>
  </si>
  <si>
    <t>DED1</t>
  </si>
  <si>
    <t>ATP-dependent DEAD (Asp-Glu-Ala-Asp)-box RNA helicase, required for translation initiation of all yeast mRNAs; mutations in human DEAD-box DBY are a frequent cause of male infertility</t>
  </si>
  <si>
    <t>Protein required for mitochondrial ribosome small subunit biogenesis; null mutant is defective in respiration and in maturation of 15S rRNA; protein is localized to the mitochondrial inner membrane; null mutant interacts synthetically with prohibitin (phb1)</t>
  </si>
  <si>
    <t>NOC2</t>
  </si>
  <si>
    <t>Protein that forms a nucleolar complex with Mak21p that binds to 90S and 66S pre-ribosomes, as well as a nuclear complex with Noc3p that binds to 66S pre-ribosomes; both complexes mediate intranuclear transport of ribosomal precursors</t>
  </si>
  <si>
    <t>Noc2p/Noc3p complex, Noc1p/Noc2p complex</t>
  </si>
  <si>
    <t>RET1</t>
  </si>
  <si>
    <t>Second-largest subunit of RNA polymerase III, which is responsible for the transcription of tRNA and 5S RNA genes, and other low molecular weight RNAs</t>
  </si>
  <si>
    <t>PTP2</t>
  </si>
  <si>
    <t>Phosphotyrosine-specific protein phosphatase involved in the inactivation of mitogen-activated protein kinase (MAPK) during osmolarity sensing; dephosporylates Hog1p MAPK and regulates its localization; localized to the nucleus</t>
  </si>
  <si>
    <t>NPT1</t>
  </si>
  <si>
    <t>Nicotinate phosphoribosyltransferase, acts in the salvage pathway of NAD+ biosynthesis; required for silencing at rDNA and telomeres and has a role in silencing at mating-type loci; localized to the nucleus</t>
  </si>
  <si>
    <t>RPB10</t>
  </si>
  <si>
    <t>RNA polymerase subunit ABC10-beta, common to RNA polymerases I, II, and III</t>
  </si>
  <si>
    <t>MGM1</t>
  </si>
  <si>
    <t>Mitochondrial GTPase, present in complex with Ugo1p and Fzo1p; required for mt morphology and genome maintenance; exists as long and short form with different distributions; homolog of human OPA1 involved in autosomal dominant optic atrophy</t>
  </si>
  <si>
    <t>STE4</t>
  </si>
  <si>
    <t>G protein beta subunit, forms a dimer with Ste18p to activate the mating signaling pathway, forms a heterotrimer with Gpa1p and Ste18p to dampen signaling; may recruit Rho1p to the polarized growth site during mating; contains WD40 repeats</t>
  </si>
  <si>
    <t>AIM41</t>
  </si>
  <si>
    <t>Putative protein of unknown function; the authentic protein is detected in highly purified mitochondria in high-throughput studies; null mutant displays reduced frequency of mitochondrial genome loss</t>
  </si>
  <si>
    <t>RUD3</t>
  </si>
  <si>
    <t>Golgi matrix protein involved in the structural organization of the cis-Golgi; interacts genetically with COG3 and USO1</t>
  </si>
  <si>
    <t>RFC1</t>
  </si>
  <si>
    <t>DNA replication factor C complex (Rcf1p)</t>
  </si>
  <si>
    <t>STE13</t>
  </si>
  <si>
    <t>Dipeptidyl aminopeptidase, Golgi integral membrane protein that cleaves on the carboxyl side of repeating -X-Ala- sequences, required for maturation of alpha factor, transcription is induced by a-factor</t>
  </si>
  <si>
    <t>RCN2</t>
  </si>
  <si>
    <t>Protein of unknown function; green fluorescent protein (GFP)-fusion protein localizes to the cytoplasm; phosphorylated in response to alpha factor; protein abundance increases in response to DNA replication stress</t>
  </si>
  <si>
    <t>MCT1</t>
  </si>
  <si>
    <t>Predicted malonyl-CoA:ACP transferase, putative component of a type-II mitochondrial fatty acid synthase that produces intermediates for phospholipid remodeling</t>
  </si>
  <si>
    <t>ODC2</t>
  </si>
  <si>
    <t>Mitochondrial inner membrane transporter, exports 2-oxoadipate and 2-oxoglutarate from the mitochondrial matrix to the cytosol for use in lysine and glutamate biosynthesis and in lysine catabolism</t>
  </si>
  <si>
    <t>RPB8</t>
  </si>
  <si>
    <t>RNA polymerase subunit ABC14.5, common to RNA polymerases I, II, and III</t>
  </si>
  <si>
    <t>ISU2</t>
  </si>
  <si>
    <t>Protein required for synthesis of iron-sulfur proteins; localized to the mitochondrial matrix; performs a scaffolding function in mitochondria during Fe/S cluster assembly; involved in Fe-S cluster assembly for both mitochondrial and cytosolic proteins; isu1 isu2 double mutant is inviable; protein abundance increases in response to DNA replication stress; evolutionarily conserved</t>
  </si>
  <si>
    <t>HER1</t>
  </si>
  <si>
    <t>Protein of unknown function required for proliferation or remodeling of the ER that is caused by overexpression of Hmg2p; may interact with ribosomes, based on co-purification experiments</t>
  </si>
  <si>
    <t>WTM2</t>
  </si>
  <si>
    <t>Transcriptional modulator involved in regulation of meiosis, silencing, and expression of RNR genes; involved in response to replication stress; contains WD repeats</t>
  </si>
  <si>
    <t>WTM1</t>
  </si>
  <si>
    <t>Transcriptional modulator involved in regulation of meiosis, silencing, and expression of RNR genes; required for nuclear localization of the ribonucleotide reductase small subunit Rnr2p and Rnr4p; contains WD repeats</t>
  </si>
  <si>
    <t>MKK1</t>
  </si>
  <si>
    <t>Mitogen-activated kinase kinase involved in protein kinase C signaling pathway that controls cell integrity; upon activation by Bck1p phosphorylates downstream target, Slt2p; functionally redundant with Mkk2p</t>
  </si>
  <si>
    <t>MGE1</t>
  </si>
  <si>
    <t>Mitochondrial matrix cochaperone, acts as a nucleotide release factor for Ssc1p in protein translocation and folding; also acts as cochaperone for Ssq1p in folding of Fe-S cluster proteins; homolog of E. coli GrpE</t>
  </si>
  <si>
    <t>KIN4</t>
  </si>
  <si>
    <t>Serine/threonine protein kinase that inhibits the mitotic exit network (MEN) when the spindle position checkpoint is activated; localized asymmetrically to mother cell cortex, spindle pole body and bud neck</t>
  </si>
  <si>
    <t>RPL33B</t>
  </si>
  <si>
    <t>Ribosomal 60S subunit protein L33B; rpl33b null mutant exhibits normal growth while rpl33a rpl33b double null mutant is inviable; homologous to mammalian ribosomal protein L35A, no bacterial homolog; RPL33B has a paralog, RPL33A, that arose from the whole genome duplication</t>
  </si>
  <si>
    <t>DFR1</t>
  </si>
  <si>
    <t>Dihydrofolate reductase involved in tetrahydrofolate biosynthesis; required for respiratory metabolism</t>
  </si>
  <si>
    <t>ABP140</t>
  </si>
  <si>
    <t>AdoMet-dependent tRNA methyltransferase and actin binding protein; C-terminal domain is responsible for 3-methylcytidine modification of residue 32 of the tRNA anticodon loop of tRNA-Thr and tRNA-Ser and contains an S-adenosylmethionine (AdoMet) binding motif; N-terminal actin binding sequence interacts with actin filaments and localizes to actin patches and cables; N- and C-terminal domains are encoded in separate ORFs that are translated into one protein via a +1 frameshift</t>
  </si>
  <si>
    <t>MET7</t>
  </si>
  <si>
    <t>Folylpolyglutamate synthetase; catalyzes extension of the glutamate chains of the folate coenzymes, required for methionine synthesis and for maintenance of mitochondrial DNA; protein abundance increases in response to DNA replication stress</t>
  </si>
  <si>
    <t>PUS7</t>
  </si>
  <si>
    <t>Pseudouridine synthase, catalyzes pseudouridylation at positions 35 and 56 in U2 snRNA, position 50 in 5S rRNA, position 13 in cytoplasmic tRNAs, and position 35 in pre-tRNA(Tyr); conserved in archaea, vertebrates, and some bacteria</t>
  </si>
  <si>
    <t>ESA1</t>
  </si>
  <si>
    <t>Catalytic subunit of the histone acetyltransferase complex (NuA4) that acetylates four conserved internal lysines of histone H4 N-terminal tail; required for cell cycle progression and transcriptional silencing at the rDNA locus</t>
  </si>
  <si>
    <t>DGA1</t>
  </si>
  <si>
    <t>Diacylglycerol acyltransferase, catalyzes the terminal step of triacylglycerol (TAG) formation, acylates diacylglycerol using acyl-CoA as an acyl donor, localized to lipid particles</t>
  </si>
  <si>
    <t>Protein proposed to be involved in vacuolar functions; mutant shows defect in CPY processing and defects in vacuolar morphology; has similarity to oxidoreductases, found in lipid particles; required for replication of Brome mosaic virus in S. cerevisiae, a model system for studying replication of positive-strand RNA viruses in their natural hosts</t>
  </si>
  <si>
    <t>APC5</t>
  </si>
  <si>
    <t>Subunit of the Anaphase-Promoting Complex/Cyclosome (APC/C), which is a ubiquitin-protein ligase required for degradation of anaphase inhibitors, including mitotic cyclins, during the metaphase/anaphase transition; component of the platform domain of the APC/C, based on structural analysis</t>
  </si>
  <si>
    <t>CLP1</t>
  </si>
  <si>
    <t>Component of the cleavage and polyadenylation factor I (CF I); CF 1, composed of the CF 1A complex (Rna14p, Rna15p, Clp1p, Pcf11p) and Hrp1, is involved in cleavage and polyadenylation of mRNA 3' ends; involved in both the endonucleolyitc cleavage and polyadenylation steps of mRNA 3'-end maturation</t>
  </si>
  <si>
    <t>TUM1</t>
  </si>
  <si>
    <t>Rhodanese domain sulfur transferase, accepts persulfite from Nfs1p and transfers it to Uba4p in the pathway for 2-thiolation of the wobble uridine base of tRNAs; also stimulates sulfur transfer by Nfs1p; may be mitochondrially localized</t>
  </si>
  <si>
    <t>TMA16</t>
  </si>
  <si>
    <t>Protein of unknown function that associates with ribosomes</t>
  </si>
  <si>
    <t>NAT5</t>
  </si>
  <si>
    <t>SEC63</t>
  </si>
  <si>
    <t>Essential subunit of Sec63 complex (Sec63p, Sec62p, Sec66p and Sec72p); with Sec61 complex, Kar2p/BiP and Lhs1p forms a channel competent for SRP-dependent and post-translational SRP-independent protein targeting and import into the ER</t>
  </si>
  <si>
    <t>TRE2</t>
  </si>
  <si>
    <t>Protein that functions with Tre1p to regulate ubiquitylation and vacuolar degradation of the metal transporter Smf1p; has similarity to transferrin receptors; inviability of null mutant in systematic studies is due to proximity to CDC31</t>
  </si>
  <si>
    <t>CDC31</t>
  </si>
  <si>
    <t>Calcium-binding component of the spindle pole body (SPB) half-bridge, required for SPB duplication in mitosis and meiosis II; homolog of mammalian centrin; binds multiubiquitinated proteins and is involved in proteasomal protein degradation</t>
  </si>
  <si>
    <t>RPT4</t>
  </si>
  <si>
    <t>One of six ATPases of the 19S regulatory particle of the 26S proteasome involved in degradation of ubiquitinated substrates; contributes preferentially to ERAD; required for spindle pole body duplication; mainly nuclear localization</t>
  </si>
  <si>
    <t>GCD1</t>
  </si>
  <si>
    <t>Gamma subunit of the translation initiation factor eIF2B, the guanine-nucleotide exchange factor for eIF2; activity subsequently regulated by phosphorylated eIF2; first identified as a negative regulator of GCN4 expression</t>
  </si>
  <si>
    <t>RPN8</t>
  </si>
  <si>
    <t>Essential, non-ATPase regulatory subunit of the 26S proteasome; has similarity to the human p40 proteasomal subunit and to another S. cerevisiae regulatory subunit, Rpn11p</t>
  </si>
  <si>
    <t>Protein of unknown function required for establishment of sister chromatid cohesion; contains an ATP/GTP binding site motif; similar to YLR243W and is highly conserved across species and homologous to human gene GPN2/ATPBD1B</t>
  </si>
  <si>
    <t>RBL2</t>
  </si>
  <si>
    <t>Protein involved in microtubule morphogenesis; required for protection from excess free beta-tubulin; proposed to be involved the folding of beta-tubulin; similar to mouse beta-tubulin cofactor A; protein abundance increases in response to DNA replication stress</t>
  </si>
  <si>
    <t>PNT1</t>
  </si>
  <si>
    <t>Mitochondrial integral inner membrane protein involved in membrane insertion of C-terminus of Cox2p, interacts genetically and physically with Cox18p; deletion mutant sensitive to the anti-Pneumocystis carinii drug pentamidine</t>
  </si>
  <si>
    <t>HRK1</t>
  </si>
  <si>
    <t>Protein kinase; implicated in activation of the plasma membrane H(+)-ATPase Pma1p in response to glucose metabolism; plays a role in ion homeostasis; protein abundance increases in response to DNA replication stress</t>
  </si>
  <si>
    <t>PAC1</t>
  </si>
  <si>
    <t>Involved in nuclear migration, part of the dynein/dynactin pathway; targets dynein to microtubule tips, which is necessary for sliding of microtubules along bud cortex; serves at interface between dynein's ATPase site and its microtubule binding stalk, causing individual dynein motors to remain attached to microtubules for long periods; synthetic lethal with bni1; homolog of human LIS1, mutations in which cause the severe brain disorder lissencephaly</t>
  </si>
  <si>
    <t>VPH1</t>
  </si>
  <si>
    <t>Subunit a of vacuolar-ATPase V0 domain, one of two isoforms (Vph1p and Stv1p); Vph1p is located in V-ATPase complexes of the vacuole while Stv1p is located in V-ATPase complexes of the Golgi and endosomes</t>
  </si>
  <si>
    <t>H+-transporting ATPase, vacuolar</t>
  </si>
  <si>
    <t>FSF1</t>
  </si>
  <si>
    <t>Putative protein, predicted to be an alpha-isopropylmalate carrier; belongs to the sideroblastic-associated protein family; non-tagged protein is detected in purified mitochondria; likely to play a role in iron homeostasis</t>
  </si>
  <si>
    <t>YTM1</t>
  </si>
  <si>
    <t>Constituent of 66S pre-ribosomal particles, forms a complex with Nop7p and Erb1p that is required for maturation of the large ribosomal subunit; has seven C-terminal WD repeats</t>
  </si>
  <si>
    <t>TPO4</t>
  </si>
  <si>
    <t>Polyamine transport protein, recognizes spermine, putrescine, and spermidine; localizes to the plasma membrane; member of the major facilitator superfamily</t>
  </si>
  <si>
    <t>MOD5</t>
  </si>
  <si>
    <t>Delta 2-isopentenyl pyrophosphate:tRNA isopentenyl transferase; required for biosynthesis of the modified base isopentenyladenosine in mitochondrial and cytoplasmic tRNAs; gene is nuclear and encodes two isozymic forms; converts to a prion form, and prion conversion contributes to azole antifungal resistance by upregulating ergosterol biosynthesis</t>
  </si>
  <si>
    <t>RIM20</t>
  </si>
  <si>
    <t>Protein involved in proteolytic activation of Rim101p in response to alkaline pH; PalA/AIP1/Alix family member; interaction with the ESCRT-III subunit Snf7p suggests a relationship between pH response and multivesicular body formation</t>
  </si>
  <si>
    <t>CAF20</t>
  </si>
  <si>
    <t>Phosphoprotein of the mRNA cap-binding complex involved in translational control, repressor of cap-dependent translation initiation, competes with eIF4G for binding to eIF4E</t>
  </si>
  <si>
    <t>HEM4</t>
  </si>
  <si>
    <t>Uroporphyrinogen III synthase, catalyzes the conversion of hydroxymethylbilane to uroporphyrinogen III, the fourth step in heme biosynthesis; deficiency in the human homolog can result in the disease congenital erythropoietic porphyria</t>
  </si>
  <si>
    <t>RFM1</t>
  </si>
  <si>
    <t>DNA-binding protein required for vegetative repression of middle sporulation genes; specificity factor that directs the Hst1p histone deacetylase to some of the promoters regulated by Sum1p; involved in telomere maintenance</t>
  </si>
  <si>
    <t>FSH3</t>
  </si>
  <si>
    <t>Putative serine hydrolase; likely target of Cyc8p-Tup1p-Rfx1p transcriptional regulation; sequence is similar to S. cerevisiae Fsh1p and Fsh2p and the human candidate tumor suppressor OVCA2</t>
  </si>
  <si>
    <t>PLP2</t>
  </si>
  <si>
    <t>Essential protein that interacts with the CCT (chaperonin containing TCP-1) complex to stimulate actin folding; has similarity to phosducins; null mutant lethality is complemented by mouse phosducin-like protein MgcPhLP</t>
  </si>
  <si>
    <t>Phosphatase with a broad substrate specificity and some similarity to GPM1/YKL152C, a phosphoglycerate mutase; YOR283W is not an essential gene</t>
  </si>
  <si>
    <t>Protein of unknown function containing a rhodanese-like domain; localized to the mitochondrial outer membrane; protein abundance increases in response to DNA replication stress</t>
  </si>
  <si>
    <t>AIM42</t>
  </si>
  <si>
    <t>Protein with rhodanese activity; contains a rhodanese-like domain similar to Rdl1p, Uba4p, Tum1p, and Ych1p; overexpression causes a cell cycle delay; null mutant displays elevated frequency of mitochondrial genome loss</t>
  </si>
  <si>
    <t>Component of 90S preribosomes; involved in early cleavages of the 35S pre-rRNA and in production of the 40S ribosomal subunit</t>
  </si>
  <si>
    <t>MPD1</t>
  </si>
  <si>
    <t>Member of the protein disulfide isomerase (PDI) family; interacts with and inhibits the chaperone activity of Cne1p; MPD1 overexpression in a pdi1 null mutant suppresses defects in Pdi1p functions such as carboxypeptidase Y maturation</t>
  </si>
  <si>
    <t>Putative protein of unknown function; transcription induced by the unfolded protein response; green fluorescent protein (GFP)-fusion protein localizes to both the cytoplasm and the nucleus</t>
  </si>
  <si>
    <t>SNF2</t>
  </si>
  <si>
    <t>Catalytic subunit of the SWI/SNF chromatin remodeling complex involved in transcriptional regulation; contains DNA-stimulated ATPase activity; functions interdependently in transcriptional activation with Snf5p and Snf6p</t>
  </si>
  <si>
    <t>YPK9</t>
  </si>
  <si>
    <t>Vacuolar protein with a possible role in sequestering heavy metals; has similarity to the type V P-type ATPase Spf1p; homolog of human ATP13A2 (PARK9), mutations in which are associated with Parkinson disease and Kufor-Rakeb syndrome</t>
  </si>
  <si>
    <t>RPS10A</t>
  </si>
  <si>
    <t>Protein component of the small (40S) ribosomal subunit; homologous to mammalian ribosomal protein S10, no bacterial homolog; RPS10A has a paralog, RPS10B, that arose from the whole genome duplication</t>
  </si>
  <si>
    <t>RRS1</t>
  </si>
  <si>
    <t>Essential protein that binds ribosomal protein L11; required for nuclear export of the 60S pre-ribosomal subunit during ribosome biogenesis; localizes to the nucleolus and in foci along nuclear periphery; cooperates with Ebp2p and Mps3p to mediate telomere clustering by binding Sir4p, but is not involved in telomere tethering; mouse homolog shows altered expression in Huntington's disease model mice</t>
  </si>
  <si>
    <t>UAF30</t>
  </si>
  <si>
    <t>Subunit of UAF (upstream activation factor), which is an RNA polymerase I specific transcription stimulatory factor composed of Uaf30p, Rrn5p, Rrn9p, Rrn10p, histones H3 and H4; deletion decreases cellular growth rate</t>
  </si>
  <si>
    <t>Putative protein of unknown function; green fluorescent protein (GFP)-fusion protein localizes to the cytoplasm; expressed during copper starvation; YOR296W is not an essential gene</t>
  </si>
  <si>
    <t>MBF1</t>
  </si>
  <si>
    <t>Transcriptional coactivator; bridges the DNA-binding region of Gcn4p and TATA-binding protein Spt15p; suppressor of frameshift mutations; protein abundance increases in response to DNA replication stress</t>
  </si>
  <si>
    <t>BUD7</t>
  </si>
  <si>
    <t>RAX1</t>
  </si>
  <si>
    <t>Protein involved in bud site selection during bipolar budding; localization requires Rax2p; has similarity to members of the insulin-related peptide superfamily</t>
  </si>
  <si>
    <t>CPA1</t>
  </si>
  <si>
    <t>Small subunit of carbamoyl phosphate synthetase, which catalyzes a step in the synthesis of citrulline, an arginine precursor; translationally regulated by an attenuator peptide encoded by YOR302W within the CPA1 mRNA 5'-leader</t>
  </si>
  <si>
    <t>Protein of unknown function; green fluorescent protein (GFP)-fusion protein localizes to the cell periphery, cytoplasm, bud, and bud neck</t>
  </si>
  <si>
    <t>ISW2</t>
  </si>
  <si>
    <t>ATP-dependent DNA translocase involved in chromatin remodeling; ATPase component that, with Itc1p, forms a complex required for repression of a-specific genes, INO1, and early meiotic genes during mitotic growth</t>
  </si>
  <si>
    <t>SNU66</t>
  </si>
  <si>
    <t>Component of the U4/U6.U5 snRNP complex involved in pre-mRNA splicing via spliceosome; also required for pre-5S rRNA processing and may act in concert with Rnh70p; has homology to human SART-1</t>
  </si>
  <si>
    <t>NOP58</t>
  </si>
  <si>
    <t>Protein involved in pre-rRNA processing, 18S rRNA synthesis, and snoRNA synthesis; component of the small subunit processome complex, which is required for processing of pre-18S rRNA</t>
  </si>
  <si>
    <t>RPL20B</t>
  </si>
  <si>
    <t>Ribosomal 60S subunit protein L20B; homologous to mammalian ribosomal protein L18A, no bacterial homolog; RPL20B has a paralog, RPL20A, that arose from the whole genome duplication</t>
  </si>
  <si>
    <t>FAA1</t>
  </si>
  <si>
    <t>Long chain fatty acyl-CoA synthetase; activates imported fatty acids with a preference for C12:0-C16:0 chain lengths; functions in long chain fatty acid import; accounts for most acyl-CoA synthetase activity; localized to lipid particles; involved in sphingolipid-to-glycerolipid metabolism</t>
  </si>
  <si>
    <t>HSH49</t>
  </si>
  <si>
    <t>U2-snRNP associated splicing factor with similarity to the mammalian splicing factor SAP49; proposed to function as a U2-snRNP assembly factor along with Hsh155p and binding partner Cus1p; contains two RNA recognition motifs (RRM)</t>
  </si>
  <si>
    <t>GNT1</t>
  </si>
  <si>
    <t>N-acetylglucosaminyltransferase capable of modification of N-linked glycans in the Golgi apparatus</t>
  </si>
  <si>
    <t>PMT3</t>
  </si>
  <si>
    <t>Protein O-mannosyltransferase; transfers mannose residues from dolichyl phosphate-D-mannose to protein serine/threonine residues; acts in a complex with Pmt5p, can instead interact with Pmt1p in some conditions; antifungal drug target; PMT3 has a paralog, PMT2, that arose from the whole genome duplication</t>
  </si>
  <si>
    <t>Protein O-mannosyltransferase(Pmt3p/Pmt5p)</t>
  </si>
  <si>
    <t>LDB19</t>
  </si>
  <si>
    <t>Protein involved in regulating the endocytosis of plasma membrane proteins by recruiting the ubiquitin ligase Rsp5p to its target; inhibited by Npr1p-mediated phosphorylation, which affects translocation between the cytosol and the plasma membrane; null mutant has reduced affinity for alcian blue dye</t>
  </si>
  <si>
    <t>PRO2</t>
  </si>
  <si>
    <t>Gamma-glutamyl phosphate reductase, catalyzes the second step in proline biosynthesis</t>
  </si>
  <si>
    <t>FRT1</t>
  </si>
  <si>
    <t>Tail-anchored ER membrane protein of unknown function; substrate of the phosphatase calcineurin; interacts with homolog Frt2p; promotes cell growth in stress conditions, possibly via a role in posttranslational translocation; FRT1 has a paralog, FRT2, that arose from the whole genome duplication</t>
  </si>
  <si>
    <t>MYO2</t>
  </si>
  <si>
    <t>Type V myosin motor involved in actin-based transport of cargos; required for the polarized delivery of secretory vesicles, the vacuole, late Golgi elements, peroxisomes, and the mitotic spindle; MYO2 has a paralog, MYO4, that arose from the whole genome duplication</t>
  </si>
  <si>
    <t>SNC2</t>
  </si>
  <si>
    <t>Vesicle membrane receptor protein (v-SNARE); involved in the fusion between Golgi-derived secretory vesicles with the plasma membrane; member of the synaptobrevin/VAMP family of R-type v-SNARE proteins; SNC2 has a paralog, SNC1, that arose from the whole genome duplication</t>
  </si>
  <si>
    <t>PDR10</t>
  </si>
  <si>
    <t>ATP-binding cassette (ABC) transporter, multidrug transporter involved in the pleiotropic drug resistance network; regulated by Pdr1p and Pdr3p</t>
  </si>
  <si>
    <t>VMA4</t>
  </si>
  <si>
    <t>Subunit E of the V1 domain of the vacuolar H+-ATPase (V-ATPase); V-ATPase is an electrogenic proton pump found throughout the endomembrane system; V1 domain has eight subunits; required for the V1 domain to assemble onto the vacuolar membrane; protein abundance increases in response to DNA replication stress</t>
  </si>
  <si>
    <t>ALA1</t>
  </si>
  <si>
    <t>Cytoplasmic and mitochondrial alanyl-tRNA synthetase, required for protein synthesis; point mutation (cdc64-1 allele) causes cell cycle arrest at G1; lethality of null mutation is functionally complemented by human homolog</t>
  </si>
  <si>
    <t>KRE5</t>
  </si>
  <si>
    <t>Protein required for beta-1,6 glucan biosynthesis; mutations result in aberrant morphology and severe growth defects</t>
  </si>
  <si>
    <t>TEA1</t>
  </si>
  <si>
    <t>Ty1 enhancer activator required for full levels of Ty enhancer-mediated transcription; C6 zinc cluster DNA-binding protein</t>
  </si>
  <si>
    <t>RPA43</t>
  </si>
  <si>
    <t>RNA polymerase I subunit A43</t>
  </si>
  <si>
    <t>RPA190</t>
  </si>
  <si>
    <t>RNA polymerase I largest subunit A190</t>
  </si>
  <si>
    <t>Putative protein of unknown function; green fluorescent protein (GFP)-fusion protein localizes to the cytoplasm and the nucleus; YOR342C has a paralog, YAL037W, that arose from the whole genome duplication</t>
  </si>
  <si>
    <t>REV1</t>
  </si>
  <si>
    <t>Deoxycytidyl transferase; involved in repair of abasic sites and adducted guanines in damaged DNA by translesion synthesis (TLS); forms a complex with the subunits of DNA polymerase zeta, Rev3p and Rev7p;</t>
  </si>
  <si>
    <t>Polzeta-Rev1p complex</t>
  </si>
  <si>
    <t>PYK2</t>
  </si>
  <si>
    <t>Pyruvate kinase; appears to be modulated by phosphorylation; transcription repressed by glucose, and Pyk2p may be active under low glycolytic flux; PYK2 has a paralog, CDC19, that arose from the whole genome duplication</t>
  </si>
  <si>
    <t>MNE1</t>
  </si>
  <si>
    <t>Mitochondrial matrix protein involved in splicing Group I aI5-beta intron from COX1 mRNA</t>
  </si>
  <si>
    <t>Subunit of TFIIH complex; facilities dissociation of the Ssl2p helices from TFIIH; expression levels regulated by Arg5,6p; green fluorescent protein (GFP)-fusion protein localizes to the cytoplasm and nucleus</t>
  </si>
  <si>
    <t>SOG2</t>
  </si>
  <si>
    <t>Key component of the RAM signaling network, required for proper cell morphogenesis and cell separation after mitosis</t>
  </si>
  <si>
    <t>MSC6</t>
  </si>
  <si>
    <t>Protein of unknown function; mutant is defective in directing meiotic recombination events to homologous chromatids; the authentic, non-tagged protein is detected in highly purified mitochondria in high-throughput studies</t>
  </si>
  <si>
    <t>GDS1</t>
  </si>
  <si>
    <t>Protein of unknown function, required for growth on glycerol as a carbon source; the authentic, non-tagged protein is detected in highly purified mitochondria in high-throughput studies</t>
  </si>
  <si>
    <t>Putative ortholog of human electron transfer flavoprotein dehydrogenase (ETF-dH); found in a large supramolecular complex with other mitochondrial dehydrogenases; may have a role in oxidative stress response</t>
  </si>
  <si>
    <t>SNX3</t>
  </si>
  <si>
    <t>Sorting nexin required to maintain late-Golgi resident enzymes in their proper location by recycling molecules from the prevacuolar compartment; contains a PX domain and sequence similarity to human Snx3p</t>
  </si>
  <si>
    <t>HAP5</t>
  </si>
  <si>
    <t>Subunit of the heme-activated, glucose-repressed Hap2/3/4/5 CCAAT-binding complex, a transcriptional activator and global regulator of respiratory gene expression; required for assembly and DNA binding activity of the complex</t>
  </si>
  <si>
    <t>PDE2</t>
  </si>
  <si>
    <t>High-affinity cyclic AMP phosphodiesterase, component of the cAMP-dependent protein kinase signaling system, protects the cell from extracellular cAMP, contains readthrough motif surrounding termination codon</t>
  </si>
  <si>
    <t>PRT1</t>
  </si>
  <si>
    <t>eIF3b subunit of the core complex of translation initiation factor 3 (eIF3), essential for translation; part of a subcomplex (Prt1p-Rpg1p-Nip1p) that stimulates binding of mRNA and tRNA(i)Met to ribosomes</t>
  </si>
  <si>
    <t>PRE10</t>
  </si>
  <si>
    <t>Alpha 7 subunit of the 20S proteasome; protein abundance increases in response to DNA replication stress</t>
  </si>
  <si>
    <t>SCP1</t>
  </si>
  <si>
    <t>Component of yeast cortical actin cytoskeleton, binds and cross links actin filaments; originally identified by its homology to calponin (contains a calponin-like repeat) but the Scp1p domain structure is more similar to transgelin</t>
  </si>
  <si>
    <t>RAD17</t>
  </si>
  <si>
    <t>Checkpoint protein, involved in the activation of the DNA damage and meiotic pachytene checkpoints; with Mec3p and Ddc1p, forms a clamp that is loaded onto partial duplex DNA; homolog of human and S. pombe Rad1 and U. maydis Rec1 proteins</t>
  </si>
  <si>
    <t>Rad17p/Ddc1p/Mec3p complex</t>
  </si>
  <si>
    <t>RPS12</t>
  </si>
  <si>
    <t>Protein component of the small (40S) ribosomal subunit; homologous to mammalian ribosomal protein S12, no bacterial homolog</t>
  </si>
  <si>
    <t>MRS6</t>
  </si>
  <si>
    <t>Rab escort protein, forms a complex with the Ras-like small GTPase Ypt1p that is required for the prenylation of Ypt1p by protein geranylgeranyltransferase type II (Bet2p-Bet4p); sequence similarity to mammalian choroideraemia gene</t>
  </si>
  <si>
    <t>GPB1</t>
  </si>
  <si>
    <t>Multistep regulator of cAMP-PKA signaling; inhibits PKA downstream of Gpa2p and Cyr1p, thereby increasing cAMP dependency; promotes ubiquitin-dependent proteolysis of Ira2p; regulated by G-alpha protein Gpa2p; GPB1 has a paralog, GPB2, that arose from the whole genome duplication</t>
  </si>
  <si>
    <t>NDD1</t>
  </si>
  <si>
    <t>Transcriptional activator essential for nuclear division; localized to the nucleus; essential component of the mechanism that activates the expression of a set of late-S-phase-specific genes</t>
  </si>
  <si>
    <t>NUD1</t>
  </si>
  <si>
    <t>Component of the spindle pole body outer plaque; acts through the mitotic exit network to specify asymmetric spindle pole body inheritance</t>
  </si>
  <si>
    <t>ALD4</t>
  </si>
  <si>
    <t>Mitochondrial aldehyde dehydrogenase, required for growth on ethanol and conversion of acetaldehyde to acetate; phosphorylated; activity is K+ dependent; utilizes NADP+ or NAD+ equally as coenzymes; expression is glucose repressed</t>
  </si>
  <si>
    <t>GDH1</t>
  </si>
  <si>
    <t>NADP(+)-dependent glutamate dehydrogenase; synthesizes glutamate from ammonia and alpha-ketoglutarate; rate of alpha-ketoglutarate utilization differs from Gdh3p; expression regulated by nitrogen and carbon sources; GDH1 has a paralog, GDH3, that arose from the whole genome duplication</t>
  </si>
  <si>
    <t>ATF1</t>
  </si>
  <si>
    <t>Alcohol acetyltransferase with potential roles in lipid and sterol metabolism; responsible for the major part of volatile acetate ester production during fermentation</t>
  </si>
  <si>
    <t>PHR1</t>
  </si>
  <si>
    <t>DNA photolyase involved in photoreactivation, repairs pyrimidine dimers in the presence of visible light; induced by DNA damage; regulated by transcriptional repressor Rph1p</t>
  </si>
  <si>
    <t>ERR1</t>
  </si>
  <si>
    <t>HAT1</t>
  </si>
  <si>
    <t>Catalytic subunit of the Hat1p-Hat2p histone acetyltransferase complex that uses the cofactor acetyl coenzyme A, to acetylate free nuclear and cytoplasmic histone H4; involved in telomeric silencing and DNA double-strand break repair</t>
  </si>
  <si>
    <t>SNF8</t>
  </si>
  <si>
    <t>Component of the ESCRT-II complex, which is involved in ubiquitin-dependent sorting of proteins into the endosome; appears to be functionally related to SNF7; involved in glucose derepression</t>
  </si>
  <si>
    <t>ULA1</t>
  </si>
  <si>
    <t>Protein that acts together with Uba3p to activate Rub1p before its conjugation to proteins (neddylation), which may play a role in protein degradation</t>
  </si>
  <si>
    <t>Ula1p/Uba3p complex</t>
  </si>
  <si>
    <t>LSP1</t>
  </si>
  <si>
    <t>Primary component of eisosomes, which are large immobile patch structures at the cell cortex associated with endocytosis, along with Pil1p and Sur7p; null mutants show activation of Pkc1p/Ypk1p stress resistance pathways; member of the BAR domain family</t>
  </si>
  <si>
    <t>AEP3</t>
  </si>
  <si>
    <t>Protein that may facilitate use of unformylated tRNA-Met in mitochondrial translation initiation; localized to the matrix face of the mitochondrial inner membrane; stabilizes the bicistronic AAP1-ATP6 mRNA</t>
  </si>
  <si>
    <t>NCR1</t>
  </si>
  <si>
    <t>Vacuolar membrane protein that transits through the biosynthetic vacuolar protein sorting pathway, involved in sphingolipid metabolism; glycoprotein and functional orthologue of human Niemann Pick C1 (NPC1) protein</t>
  </si>
  <si>
    <t>TFC8</t>
  </si>
  <si>
    <t>One of six subunits of RNA polymerase III transcription initiation factor complex (TFIIIC); part of TFIIIC TauB domain that binds BoxB promoter sites of tRNA and other genes; linker between TauB and TauA domains; human homolog is TFIIIC-90</t>
  </si>
  <si>
    <t>CHL1</t>
  </si>
  <si>
    <t>Probable DNA helicase; involved in sister-chromatid cohesion and genome integrity; interacts with ECO1 and CTF18; mutants are defective in silencing, rDNA recombination, aging and the heat shock response; FANCJ-like helicase family member; mutations in the human homolog, DDX11/ChLR1, cause Warsaw breakage syndrome</t>
  </si>
  <si>
    <t>Protein of unknown function, involved in protein translation; may interact with ribosomes, based on co-purification experiments; green fluorescent protein (GFP)-fusion protein localizes to the cytoplasm</t>
  </si>
  <si>
    <t>RET3</t>
  </si>
  <si>
    <t>Zeta subunit of the coatomer complex (COPI), which coats Golgi-derived transport vesicles; involved in retrograde transport between Golgi and ER</t>
  </si>
  <si>
    <t>TAF3</t>
  </si>
  <si>
    <t>TFIID subunit (47 kDa), involved in promoter binding and RNA polymerase II transcription initiation</t>
  </si>
  <si>
    <t>RRP12</t>
  </si>
  <si>
    <t>Protein required for export of the ribosomal subunits; associates with the RNA components of the pre-ribosomes; has a role in nuclear import in association with Pse1p; contains HEAT-repeats</t>
  </si>
  <si>
    <t>MRPS16</t>
  </si>
  <si>
    <t>HST2</t>
  </si>
  <si>
    <t>Cytoplasmic member of the silencing information regulator 2 (Sir2) family of NAD(+)-dependent protein deacetylases; modulates nucleolar (rDNA) and telomeric silencing; possesses NAD(+)-dependent histone deacetylase activity in vitro</t>
  </si>
  <si>
    <t>SWI1</t>
  </si>
  <si>
    <t>Subunit of the SWI/SNF chromatin remodeling complex; regulates transcription by remodeling chromatin; required for transcription of many genes, including ADH1, ADH2, GAL1, HO, INO1 and SUC2; can form the prion [SWI+]; human homolog ARID1A is a candidate tumor suppressor gene in breast cancer</t>
  </si>
  <si>
    <t>CTF19</t>
  </si>
  <si>
    <t>Outer kinetochore protein, needed for accurate chromosome segregation; component of the kinetochore sub-complex COMA (Ctf19p, Okp1p, Mcm21p, Ame1p) that functions as a platform for kinetochore assembly; orthologous to human centromere constitutive-associated network (CCAN) subunit CENP-P and fission yeast fta2</t>
  </si>
  <si>
    <t>VTC3</t>
  </si>
  <si>
    <t>ULP1</t>
  </si>
  <si>
    <t>Protease that specifically cleaves Smt3p protein conjugates; required for cell cycle progression; associates with nucleoporins and may interact with septin rings during telophase; sequestered to the nucleolus under stress conditions</t>
  </si>
  <si>
    <t>MET12</t>
  </si>
  <si>
    <t>Protein with methylenetetrahydrofolate reductase (MTHFR) activity in vitro; null mutant has no phenotype and is prototrophic for methionine; MET13 encodes major isozyme of MTHFR</t>
  </si>
  <si>
    <t>RMI1</t>
  </si>
  <si>
    <t>Subunit of the RecQ (Sgs1p) - Topo III (Top3p) complex; stimulates superhelical relaxing and ssDNA binding activities of Top3p; involved in response to DNA damage; functions in S phase-mediated cohesion establishment via a pathway involving the Ctf18-RFC complex and Mrc1p; null mutants display increased rates of recombination and delayed S phase</t>
  </si>
  <si>
    <t>ERG10</t>
  </si>
  <si>
    <t>Acetyl-CoA C-acetyltransferase (acetoacetyl-CoA thiolase), cytosolic enzyme that transfers an acetyl group from one acetyl-CoA molecule to another, forming acetoacetyl-CoA; involved in the first step in mevalonate biosynthesis</t>
  </si>
  <si>
    <t>SUV3</t>
  </si>
  <si>
    <t>ATP-dependent RNA helicase, component of the mitochondrial degradosome along with the RNase Dss1p; the degradosome associates with the ribosome and mediates RNA turnover; also required during splicing of the COX1 AI5_beta intron</t>
  </si>
  <si>
    <t>TRM44</t>
  </si>
  <si>
    <t>tRNA(Ser) Um(44) 2'-O-methyltransferase; involved in maintaining levels of the tRNA-Ser species tS(CGA) and tS(UGA); conserved among metazoans and fungi but there does not appear to be a homolog in plants; TRM44 is a non-essential gene</t>
  </si>
  <si>
    <t>PHO85</t>
  </si>
  <si>
    <t>Cyclin-dependent kinase, with ten cyclin partners; involved in regulating the cellular response to nutrient levels and environmental conditions and progression through the cell cycle</t>
  </si>
  <si>
    <t>Pho85p/Pcl8p complex, Pho85p/Pho80p complex, Pho85p/Pcl10p complex, Pho85p/Pcl1p complex, Pho85p/Pcl2p complex</t>
  </si>
  <si>
    <t>SVL3</t>
  </si>
  <si>
    <t>Protein of unknown function, mutant phenotype suggests a potential role in vacuolar function; green fluorescent protein (GFP)-fusion protein localizes to the cell periphery, cytoplasm, bud, and bud neck</t>
  </si>
  <si>
    <t>PMA2</t>
  </si>
  <si>
    <t>Plasma membrane H+-ATPase, isoform of Pma1p, involved in pumping protons out of the cell; regulator of cytoplasmic pH and plasma membrane potential</t>
  </si>
  <si>
    <t>EGD1</t>
  </si>
  <si>
    <t>Subunit beta1 of the nascent polypeptide-associated complex (NAC) involved in protein targeting, associated with cytoplasmic ribosomes; enhances DNA binding of the Gal4p activator; homolog of human BTF3b</t>
  </si>
  <si>
    <t>ISM1</t>
  </si>
  <si>
    <t>Mitochondrial isoleucyl-tRNA synthetase, null mutant is deficient in respiratory growth</t>
  </si>
  <si>
    <t>SSN3</t>
  </si>
  <si>
    <t>Cyclin-dependent protein kinase, component of RNA polymerase II holoenzyme; involved in phosphorylation of the RNA polymerase II C-terminal domain; involved in glucose repression</t>
  </si>
  <si>
    <t>NOP4</t>
  </si>
  <si>
    <t>Nucleolar protein, essential for processing and maturation of 27S pre-rRNA and large ribosomal subunit biogenesis; constituent of 66S pre-ribosomal particles; contains four RNA recognition motifs (RRMs)</t>
  </si>
  <si>
    <t>VPS16</t>
  </si>
  <si>
    <t>Subunit of the vacuole fusion and protein sorting HOPS complex and the CORVET tethering complex; part of the Class C Vps complex essential for membrane docking and fusion at Golgi-to-endosome and endosome-to-vacuole protein transport stages</t>
  </si>
  <si>
    <t>ELC1</t>
  </si>
  <si>
    <t>Elongin C, conserved among eukaryotes; forms a complex with Cul3p that polyubiquitylates monoubiquitylated RNA polymerase II to trigger its proteolysis; plays a role in global genomic repair</t>
  </si>
  <si>
    <t>nucleotide-excision repair factor 4 complex, Ela1p/Elc1p complex, Cul3p-RING ubiquitin ligase complex</t>
  </si>
  <si>
    <t>CAM1</t>
  </si>
  <si>
    <t>Nuclear protein required for transcription of MXR1; binds the MXR1 promoter in the presence of other nuclear factors; binds calcium and phospholipids; has similarity to translational cofactor EF-1 gamma</t>
  </si>
  <si>
    <t>DIG1</t>
  </si>
  <si>
    <t>MNN9</t>
  </si>
  <si>
    <t>Subunit of Golgi mannosyltransferase complex also containing Anp1p, Mnn10p, Mnn11p, and Hoc1p that mediates elongation of the polysaccharide mannan backbone; forms a separate complex with Van1p that is also involved in backbone elongation</t>
  </si>
  <si>
    <t>alpha-1,6-mannosyltransferase complex(Van1p/Mnn9p), alpha-1,6-mannosyltransferase complex(Anp1p/Mnn9p)</t>
  </si>
  <si>
    <t>ARL3</t>
  </si>
  <si>
    <t>GTPase of the Ras superfamily required to recruit Arl1p to the Golgi; similar to ADP-ribosylation factor</t>
  </si>
  <si>
    <t>KTR6</t>
  </si>
  <si>
    <t>Probable mannosylphosphate transferase involved in the synthesis of core oligosaccharides in protein glycosylation pathway; member of the KRE2/MNT1 mannosyltransferase family</t>
  </si>
  <si>
    <t>LGE1</t>
  </si>
  <si>
    <t>Protein of unknown function; null mutant forms abnormally large cells, and homozygous diploid null mutant displays delayed premeiotic DNA synthesis and reduced efficiency of meiotic nuclear division</t>
  </si>
  <si>
    <t>SUR1</t>
  </si>
  <si>
    <t>Probable catalytic subunit of a mannosylinositol phosphorylceramide (MIPC) synthase, forms a complex with probable regulatory subunit Csg2p; function in sphingolipid biosynthesis is overlapping with that of Csh1p</t>
  </si>
  <si>
    <t>Sur1p/Csg2p complex</t>
  </si>
  <si>
    <t>PDR12</t>
  </si>
  <si>
    <t>Plasma membrane ATP-binding cassette (ABC) transporter, weak-acid-inducible multidrug transporter required for weak organic acid resistance; induced by sorbate and benzoate and regulated by War1p; mutants exhibit sorbate hypersensitivity</t>
  </si>
  <si>
    <t>GRX5</t>
  </si>
  <si>
    <t>Hydroperoxide and superoxide-radical responsive glutathione-dependent oxidoreductase; mitochondrial matrix protein involved in the synthesis/assembly of iron-sulfur centers; monothiol glutaredoxin subfamily member along with Grx3p and Grx4p</t>
  </si>
  <si>
    <t>ALD6</t>
  </si>
  <si>
    <t>Cytosolic aldehyde dehydrogenase, activated by Mg2+ and utilizes NADP+ as the preferred coenzyme; required for conversion of acetaldehyde to acetate; constitutively expressed; locates to the mitochondrial outer surface upon oxidative stress</t>
  </si>
  <si>
    <t>TIM50</t>
  </si>
  <si>
    <t>Essential component of the Translocase of the Inner Mitochondrial membrane (TIM23 complex); acts as receptor for the TIM23 complex guiding incoming precursors from the TOM complex; may control the gating of the Tim23p-Tim17p channel</t>
  </si>
  <si>
    <t>CWC27</t>
  </si>
  <si>
    <t>Component of a complex containing Cef1p; putatively involved in pre-mRNA splicing; has similarity to S. pombe Cwf27p; protein abundance increases in response to DNA replication stress</t>
  </si>
  <si>
    <t>VPS28</t>
  </si>
  <si>
    <t>Component of the ESCRT-I complex (Stp22p, Srn2p, Vps28p, and Mvb12p), which is involved in ubiquitin-dependent sorting of proteins into the endosome; conserved C-terminal domain interacts with ESCRT-III subunit Vps20p</t>
  </si>
  <si>
    <t>Putative protein of unknown function; green fluorescent protein (GFP)-fusion protein localizes to the cytoplasm; YPL067C is not an essential gene</t>
  </si>
  <si>
    <t>BTS1</t>
  </si>
  <si>
    <t>Geranylgeranyl diphosphate synthase, increases the intracellular pool of geranylgeranyl diphosphate, suppressor of bet2 mutation that causes defective geranylgeranylation of small GTP-binding proteins that mediate vesicular traffic</t>
  </si>
  <si>
    <t>MUK1</t>
  </si>
  <si>
    <t>Cytoplasmic protein of unknown function containing a Vps9 domain; computational analysis of large-scale protein-protein interaction data suggests a possible role in transcriptional regulation</t>
  </si>
  <si>
    <t>YTA6</t>
  </si>
  <si>
    <t>Putative ATPase of the CDC48/PAS1/SEC18 (AAA) family, localized to the cortex of mother cells but not to daughter cells</t>
  </si>
  <si>
    <t>GCR1</t>
  </si>
  <si>
    <t>Transcriptional activator of genes involved in glycolysis; DNA-binding protein that interacts and functions with the transcriptional activator Gcr2p</t>
  </si>
  <si>
    <t>ATP4</t>
  </si>
  <si>
    <t>Subunit b of the stator stalk of mitochondrial F1F0 ATP synthase, which is a large, evolutionarily conserved enzyme complex required for ATP synthesis; contributes to the oligomerization of the complex; phosphorylated</t>
  </si>
  <si>
    <t>RPL21B</t>
  </si>
  <si>
    <t>Ribosomal 60S subunit protein L21B; homologous to mammalian ribosomal protein L21, no bacterial homolog; RPL21B has a paralog, RPL21A, that arose from the whole genome duplication</t>
  </si>
  <si>
    <t>RPS9A</t>
  </si>
  <si>
    <t>Protein component of the small (40S) ribosomal subunit; homologous to mammalian ribosomal protein S9 and bacterial S4; RPS9A has a paralog, RPS9B, that arose from the whole genome duplication</t>
  </si>
  <si>
    <t>MOT1</t>
  </si>
  <si>
    <t>Essential abundant protein involved in regulation of transcription, removes Spt15p (TBP) from DNA via its C-terminal ATPase activity, forms a complex with TBP that binds TATA DNA with high affinity but with altered specificity</t>
  </si>
  <si>
    <t>Mot1p complex</t>
  </si>
  <si>
    <t>SEN54</t>
  </si>
  <si>
    <t>Subunit of the tRNA splicing endonuclease, which is composed of Sen2p, Sen15p, Sen34p, and Sen54p</t>
  </si>
  <si>
    <t>BRO1</t>
  </si>
  <si>
    <t>Cytoplasmic class E vacuolar protein sorting (VPS) factor that coordinates deubiquitination in the multivesicular body (MVB) pathway by recruiting Doa4p to endosomes</t>
  </si>
  <si>
    <t>SEC16</t>
  </si>
  <si>
    <t>COPII vesicle coat protein required for ER transport vesicle budding; Sec16p is bound to the periphery of ER membranes and may act to stabilize initial COPII complexes; interacts with Sec23p, Sec24p and Sec31p</t>
  </si>
  <si>
    <t>ELP3</t>
  </si>
  <si>
    <t>Subunit of Elongator complex, which is required for modification of wobble nucleosides in tRNA; exhibits histone acetyltransferase activity that is directed to histones H3 and H4; disruption confers resistance to K. lactis zymotoxin</t>
  </si>
  <si>
    <t>Putative aryl alcohol dehydrogenase; transcription is activated by paralogous transcription factors Yrm1p and Yrr1p along with genes involved in multidrug resistance</t>
  </si>
  <si>
    <t>RPS6A</t>
  </si>
  <si>
    <t>Protein component of the small (40S) ribosomal subunit; homologous to mammalian ribosomal protein S6, no bacterial homolog; RPS6A has a paralog, RPS6B, that arose from the whole genome duplication</t>
  </si>
  <si>
    <t>GLR1</t>
  </si>
  <si>
    <t>Cytosolic and mitochondrial glutathione oxidoreductase; converts oxidized glutathione to reduced glutathione; mitochondrial but not cytosolic form has a role in resistance to hyperoxia; protein abundance increases in response to DNA replication stress</t>
  </si>
  <si>
    <t>NOG1</t>
  </si>
  <si>
    <t>Putative GTPase that associates with free 60S ribosomal subunits in the nucleolus and is required for 60S ribosomal subunit biogenesis; constituent of 66S pre-ribosomal particles; member of the ODN family of nucleolar G-proteins</t>
  </si>
  <si>
    <t>SEC62</t>
  </si>
  <si>
    <t>PNG1</t>
  </si>
  <si>
    <t>Conserved peptide N-glycanase required for deglycosylation of misfolded glycoproteins during proteasome-dependent degradation; localizes to the cytoplasm and nucleus; activity is enhanced by interaction with Rad23p</t>
  </si>
  <si>
    <t>Png1p/Rad23p complex</t>
  </si>
  <si>
    <t>MSY1</t>
  </si>
  <si>
    <t>Mitochondrial tyrosyl-tRNA synthetase</t>
  </si>
  <si>
    <t>ATG21</t>
  </si>
  <si>
    <t>Phosphoinositide binding protein required for vesicle formation in the cytoplasm-to-vacuole targeting (Cvt) pathway; binds both phosphatidylinositol (3,5)-bisphosphate and phosphatidylinositol 3-phosphate; WD-40 repeat protein</t>
  </si>
  <si>
    <t>ELP4</t>
  </si>
  <si>
    <t>FMP30</t>
  </si>
  <si>
    <t>Mitochondrial inner membrane protein with a role in maintaining mitochondrial morphology and normal cardiolipin levels; proposed to be involved in N-acylethanolamine metabolism; related to mammalian N-acylPE-specific phospholipase D</t>
  </si>
  <si>
    <t>MSD1</t>
  </si>
  <si>
    <t>Mitochondrial aspartyl-tRNA synthetase, required for acylation of aspartyl-tRNA; yeast and bacterial aspartyl-, asparaginyl-, and lysyl-tRNA synthetases contain regions with high sequence similarity, suggesting a common ancestral gene</t>
  </si>
  <si>
    <t>SYH1</t>
  </si>
  <si>
    <t>Protein of unknown function that influences nuclear pore distribution; co-purifies with ribosomes; contains a GYF domain, which bind proline-rich sequences; deletion extends chronological lifespan</t>
  </si>
  <si>
    <t>SSE1</t>
  </si>
  <si>
    <t>ATPase that is a component of the heat shock protein Hsp90 chaperone complex; binds unfolded proteins; member of the heat shock protein 70 (HSP70) family; localized to the cytoplasm</t>
  </si>
  <si>
    <t>Putative protein of unknown function; green fluorescent protein (GFP)-fusion protein localizes to mitochondria; YPL107W is not an essential gene</t>
  </si>
  <si>
    <t>GDE1</t>
  </si>
  <si>
    <t>Glycerophosphocholine (GroPCho) phosphodiesterase; hydrolyzes GroPCho to choline and glycerolphosphate, for use as a phosphate source and as a precursor for phosphocholine synthesis; may interact with ribosomes</t>
  </si>
  <si>
    <t>CAR1</t>
  </si>
  <si>
    <t>Arginase, responsible for arginine degradation, expression responds to both induction by arginine and nitrogen catabolite repression; disruption enhances freeze tolerance</t>
  </si>
  <si>
    <t>PEX25</t>
  </si>
  <si>
    <t>Peripheral peroxisomal membrane peroxin required for the regulation of peroxisome size and maintenance, recruits GTPase Rho1p to peroxisomes, induced by oleate, interacts with homologous protein Pex27p</t>
  </si>
  <si>
    <t>BEM3</t>
  </si>
  <si>
    <t>Rho GTPase activating protein (RhoGAP) involved in control of the cytoskeleton organization; targets the essential Rho-GTPase Cdc42p, which controls establishment and maintenance of cell polarity, including bud-site assembly</t>
  </si>
  <si>
    <t>HOS3</t>
  </si>
  <si>
    <t>Trichostatin A-insensitive homodimeric histone deacetylase (HDAC) with specificity in vitro for histones H3, H4, H2A, and H2B; similar to Hda1p, Rpd3p, Hos1p, and Hos2p; deletion results in increased histone acetylation at rDNA repeats</t>
  </si>
  <si>
    <t>IDI1</t>
  </si>
  <si>
    <t>Isopentenyl diphosphate:dimethylallyl diphosphate isomerase (IPP isomerase), catalyzes an essential activation step in the isoprenoid biosynthetic pathway; required for viability</t>
  </si>
  <si>
    <t>MRP51</t>
  </si>
  <si>
    <t>Mitochondrial ribosomal protein of the small subunit; MRP51 exhibits genetic interactions with mutations in the COX2 and COX3 mRNA 5'-untranslated leader sequences</t>
  </si>
  <si>
    <t>VPS30</t>
  </si>
  <si>
    <t>Subunit of phosphatidylinositol (PtdIns) 3-kinase complexes I and II; Complex I is essential in autophagy and Complex II is required for vacuolar protein sorting; ortholog of the higher eukaryotic gene Beclin 1</t>
  </si>
  <si>
    <t>TFB2</t>
  </si>
  <si>
    <t>Subunit of TFIIH and nucleotide excision repair factor 3 complexes, involved in transcription initiation, required for nucleotide excision repair, similar to 52 kDa subunit of human TFIIH</t>
  </si>
  <si>
    <t>RNY1</t>
  </si>
  <si>
    <t>Vacuolar RNase of the T(2) family, relocalizes to the cytosol where it cleaves tRNAs upon oxidative or stationary phase stress; promotes apoptosis under stress conditions and this function is independent of its catalytic activity</t>
  </si>
  <si>
    <t>KAP120</t>
  </si>
  <si>
    <t>Karyopherin responsible for the nuclear import of ribosome maturation factor Rfp1p</t>
  </si>
  <si>
    <t>NAN1</t>
  </si>
  <si>
    <t>U3 snoRNP protein, component of the small (ribosomal) subunit (SSU) processosome containing U3 snoRNA; required for the biogenesis of18S rRNA</t>
  </si>
  <si>
    <t>HHO1</t>
  </si>
  <si>
    <t>Histone H1, linker histone with roles in meiosis and sporulation; decreasing levels early in sporulation may promote meiosis, and increasing levels during sporulation facilitate compaction of spore chromatin; binds to promoters and within genes in mature spores; may be recruited by Ume6p to promoter regions, contributing to transcriptional repression outside of meiosis; suppresses DNA repair involving homologous recombination</t>
  </si>
  <si>
    <t>TBF1</t>
  </si>
  <si>
    <t>Telobox-containing general regulatory factor; binds TTAGGG repeats within subtelomeric anti-silencing regions (STARs), blocking silent chromatin propagation; binds majority of snoRNA gene promoters, required for full snoRNA expression; caps DSB flanked by long T2AG3 repeats and blocks checkpoint activation</t>
  </si>
  <si>
    <t>TAF14</t>
  </si>
  <si>
    <t>Subunit of TFIID, TFIIF, INO80, SWI/SNF, and NuA3 complexes, involved in RNA polymerase II transcription initiation and in chromatin modification; contains a YEATS domain</t>
  </si>
  <si>
    <t>Ino80p complex, SWI/SNF complex, transcription factor TFIIF complex, NuA3 histone acetyltransferase complex, transcription factor TFIID complex</t>
  </si>
  <si>
    <t>RPL5</t>
  </si>
  <si>
    <t>Ribosomal 60S subunit protein L5; homologous to mammalian ribosomal protein L5 and bacterial L18; binds 5S rRNA and is required for 60S subunit assembly</t>
  </si>
  <si>
    <t>COX11</t>
  </si>
  <si>
    <t>Mitochondrial inner membrane protein required for delivery of copper to the Cox1p subunit of cytochrome c oxidase; association with mitochondrial ribosomes suggests that copper delivery may occur during translation of Cox1p</t>
  </si>
  <si>
    <t>RDS2</t>
  </si>
  <si>
    <t>Transcription factor involved in regulating gluconeogenesis and glyoxylate cycle genes; member of the zinc cluster family of proteins; confers resistance to ketoconazole</t>
  </si>
  <si>
    <t>ODC1</t>
  </si>
  <si>
    <t>Mitochondrial inner membrane transporter, exports 2-oxoadipate and 2-oxoglutarate from the mitochondrial matrix to the cytosol for lysine and glutamate biosynthesis and lysine catabolism; suppresses, in multicopy, an fmc1 null mutation</t>
  </si>
  <si>
    <t>ISU1</t>
  </si>
  <si>
    <t>Conserved protein of the mitochondrial matrix, performs a scaffolding function during assembly of iron-sulfur clusters, interacts physically and functionally with yeast frataxin (Yfh1p); isu1 isu2 double mutant is inviable</t>
  </si>
  <si>
    <t>GIP3</t>
  </si>
  <si>
    <t>Glc7-interacting protein whose overexpression relocalizes Glc7p from the nucleus and prevents chromosome segregation; may interact with ribosomes, based on co-purification experiments</t>
  </si>
  <si>
    <t>SPP1</t>
  </si>
  <si>
    <t>Subunit of COMPASS (Set1C), a complex which methylates histone H3 on lysine 4 and is required in telomeric transcriptional silencing; interacts with Orc2p; PHD finger domain protein similar to human CGBP, an unmethylated CpG binding protein</t>
  </si>
  <si>
    <t>UME1</t>
  </si>
  <si>
    <t>Negative regulator of meiosis, required for repression of a subset of meiotic genes during vegetative growth, binding of histone deacetylase Rpd3p required for activity, contains a NEE box and a WD repeat motif; homologous with Wtm1p, Wtm2p</t>
  </si>
  <si>
    <t>Protein kinase of unknown cellular role; similar to Kin4p; green fluorescent protein (GFP)-fusion protein localizes to the cytoplasm; interacts with rRNA transcription and ribosome biogenesis factors and the long chain fatty acyl-CoA synthetase Faa3</t>
  </si>
  <si>
    <t>RPL33A</t>
  </si>
  <si>
    <t>Ribosomal 60S subunit protein L33A; N-terminally acetylated; rpl33a null mutant exhibits slow growth while rpl33a rpl33b double null mutant is inviable; homologous to mammalian ribosomal protein L35A, no bacterial homolog; RPL33A has a paralog, RPL33B, that arose from the whole genome duplication</t>
  </si>
  <si>
    <t>KES1</t>
  </si>
  <si>
    <t>Member of the oxysterol binding protein family, which includes seven yeast homologs; involved in negative regulation of Sec14p-dependent Golgi complex secretory functions, peripheral membrane protein that localizes to the Golgi complex</t>
  </si>
  <si>
    <t>NOP53</t>
  </si>
  <si>
    <t>Nucleolar protein; involved in biogenesis of the 60S subunit of the ribosome; interacts with rRNA processing factors Cbf5p and Nop2p; null mutant is viable but growth is severely impaired</t>
  </si>
  <si>
    <t>Protein kinase of unknown cellular role; binds phosphatidylinositols and cardiolipin in a large-scale study</t>
  </si>
  <si>
    <t>PRP46</t>
  </si>
  <si>
    <t>RRD2</t>
  </si>
  <si>
    <t>Peptidyl-prolyl cis/trans-isomerase; also activates the phosphotyrosyl phosphatase activity of protein phosphatase 2A (PP2A); regulates G1 phase progression, the osmoresponse, microtubule dynamics; subunit of the Tap42p-Pph21p-Rrd2p complex; protein abundance increases in response to DNA replication stress</t>
  </si>
  <si>
    <t>Tap42p/Pph21p/Rrd2p complex</t>
  </si>
  <si>
    <t>RAD53</t>
  </si>
  <si>
    <t>Protein kinase, required for cell-cycle arrest in response to DNA damage; activated by trans autophosphorylation when interacting with hyperphosphorylated Rad9p; also interacts with ARS1 and plays a role in initiation of DNA replication</t>
  </si>
  <si>
    <t>PEP4</t>
  </si>
  <si>
    <t>Vacuolar aspartyl protease (proteinase A), required for the posttranslational precursor maturation of vacuolar proteinases; important for protein turnover after oxidative damage; synthesized as a zymogen, self-activates</t>
  </si>
  <si>
    <t>KIP2</t>
  </si>
  <si>
    <t>Kinesin-related motor protein involved in mitotic spindle positioning, stabilizes microtubules by targeting Bik1p to the plus end; Kip2p levels are controlled during the cell cycle</t>
  </si>
  <si>
    <t>TGS1</t>
  </si>
  <si>
    <t>Trimethyl guanosine synthase, conserved nucleolar methyl transferase that converts the m(7)G cap structure of snRNAs, snoRNAs, and telomerase TLC1 RNA to m(2,2,7)G; also required for nucleolar assembly and splicing of meiotic pre-mRNAs</t>
  </si>
  <si>
    <t>CDC60</t>
  </si>
  <si>
    <t>Cytosolic leucyl tRNA synthetase, ligates leucine to the appropriate tRNA</t>
  </si>
  <si>
    <t>BEM4</t>
  </si>
  <si>
    <t>Protein involved in establishment of cell polarity and bud emergence; interacts with the Rho1p small GTP-binding protein and with the Rho-type GTPase Cdc42p; involved in maintenance of proper telomere length</t>
  </si>
  <si>
    <t>ATG29</t>
  </si>
  <si>
    <t>Autophagy-specific protein that is required for recruitment of other ATG proteins to the pre-autophagosomal structure (PAS); interacts with Atg17p and localizas to the PAS in a manner interdependent with Atg17p and Cis1p; not conserved</t>
  </si>
  <si>
    <t>Putative protein of unknown function; green fluorescent protein (GFP)-fusion protein localizes to the mitochondrion; expression may be cell cycle-regulated</t>
  </si>
  <si>
    <t>MEX67</t>
  </si>
  <si>
    <t>Poly(A)RNA binding protein involved in nuclear mRNA export, component of the nuclear pore; ortholog of human TAP</t>
  </si>
  <si>
    <t>DAP1</t>
  </si>
  <si>
    <t>Heme-binding protein involved in regulation of cytochrome P450 protein Erg11p; damage response protein, related to mammalian membrane progesterone receptors; mutations lead to defects in telomeres, mitochondria, and sterol synthesis</t>
  </si>
  <si>
    <t>COX10</t>
  </si>
  <si>
    <t>Heme A:farnesyltransferase, catalyzes the first step in the conversion of protoheme to the heme A prosthetic group required for cytochrome c oxidase activity; human ortholog is associated with mitochondrial disorders</t>
  </si>
  <si>
    <t>MRPL40</t>
  </si>
  <si>
    <t>TRE1</t>
  </si>
  <si>
    <t>Plasma membrane protein that binds to Bsd2p and regulates ubiquitylation and vacuolar degradation of the metal transporter Smf1p; function is redundant with that of Tre2p; has similarity to transferrin receptors</t>
  </si>
  <si>
    <t>CBC2</t>
  </si>
  <si>
    <t>Small subunit of the heterodimeric cap binding complex that also contains Sto1p, component of the spliceosomal commitment complex; interacts with Npl3p, possibly to package mRNA for export from the nucleus; contains an RNA-binding motif</t>
  </si>
  <si>
    <t>TCO89</t>
  </si>
  <si>
    <t>Subunit of TORC1 (Tor1p or Tor2p-Kog1p-Lst8p-Tco89p), a complex that regulates growth in response to nutrient availability; cooperates with Ssd1p in the maintenance of cellular integrity; deletion strains are hypersensitive to rapamycin</t>
  </si>
  <si>
    <t>CTI6</t>
  </si>
  <si>
    <t>Protein that relieves transcriptional repression by binding to the Cyc8p-Tup1p corepressor and recruiting the SAGA complex to the repressed promoter; contains a PHD finger domain</t>
  </si>
  <si>
    <t>RTT10</t>
  </si>
  <si>
    <t>WD40 domain-containing protein involved in endosomal recycling; forms a complex with Rrt2p that functions in the retromer-mediated pathway for recycling internalized cell-surface proteins; evidence it interacts with Trm7p for 2'-O-methylation of N34 of substrate tRNAs; has a role in regulation of Ty1 transposition; human ortholog is WDR6</t>
  </si>
  <si>
    <t>RTC6</t>
  </si>
  <si>
    <t>Protein involved in translation; mutants have defects in biogenesis of nuclear ribosomes; sequence similar to prokaryotic ribosomal protein L36, may be a mitochondrial ribosomal protein; protein abundance increases in response to DNA replication stress</t>
  </si>
  <si>
    <t>MRN1</t>
  </si>
  <si>
    <t>RNA-binding protein proposed to be involved in translational regulation; binds specific categories of mRNAs, including those that contain upstream open reading frames (uORFs) and internal ribosome entry sites (IRES)</t>
  </si>
  <si>
    <t>UIP4</t>
  </si>
  <si>
    <t>Protein that interacts with Ulp1p, a Ubl (ubiquitin-like protein)-specific protease for Smt3p protein conjugates; detected in a phosphorylated state in the mitochondrial outer membrane; also detected in ER and nuclear envelope</t>
  </si>
  <si>
    <t>POS5</t>
  </si>
  <si>
    <t>Mitochondrial NADH kinase, phosphorylates NADH; also phosphorylates NAD(+) with lower specificity; required for the response to oxidative stress</t>
  </si>
  <si>
    <t>NAB3</t>
  </si>
  <si>
    <t>RNA-binding protein, subunit of Nrd1 complex (Nrd1p-Nab3p-Sen1p); complex interacts with the exosome to mediate 3&amp;#8242; end formation of some mRNAs, snRNAs, snoRNAs, and CUTs; required for termination of non-poly(A) transcripts and efficient splicing</t>
  </si>
  <si>
    <t>RSA1</t>
  </si>
  <si>
    <t>Protein involved in the assembly of 60S ribosomal subunits; functionally interacts with Dbp6p; functions in a late nucleoplasmic step of the assembly</t>
  </si>
  <si>
    <t>DDC1</t>
  </si>
  <si>
    <t>DNA damage checkpoint protein, part of a PCNA-like complex required for DNA damage response, required for pachytene checkpoint to inhibit cell cycle in response to unrepaired recombination intermediates; potential Cdc28p substrate</t>
  </si>
  <si>
    <t>APL5</t>
  </si>
  <si>
    <t>Delta adaptin-like subunit of the clathrin associated protein complex (AP-3); functions in transport of alkaline phosphatase to the vacuole via the alternate pathway, suppressor of loss of casein kinase 1 function</t>
  </si>
  <si>
    <t>OXR1</t>
  </si>
  <si>
    <t>Protein of unknown function required for normal levels of resistance to oxidative damage, null mutants are sensitive to hydrogen peroxide; member of a conserved family of proteins found in eukaryotes</t>
  </si>
  <si>
    <t>RPL7B</t>
  </si>
  <si>
    <t>Ribosomal 60S subunit protein L7B; contains a conserved C-terminal Nucleic acid Binding Domain (NDB2); homologous to mammalian ribosomal protein L7 and bacterial L30; RPL7B has a paralog, RPL7A, that arose from the whole genome duplication</t>
  </si>
  <si>
    <t>TPK2</t>
  </si>
  <si>
    <t>cAMP-dependent protein kinase catalytic subunit; promotes vegetative growth in response to nutrients via the Ras-cAMP signaling pathway; partially redundant with Tpk1p and Tpk3p; localizes to P-bodies during stationary phase</t>
  </si>
  <si>
    <t>HRR25</t>
  </si>
  <si>
    <t>Protein kinase involved in regulating diverse events including vesicular trafficking, DNA repair, and chromosome segregation; binds the CTD of RNA pol II; homolog of mammalian casein kinase 1delta (CK1delta)</t>
  </si>
  <si>
    <t>monopolin complex</t>
  </si>
  <si>
    <t>PGC1</t>
  </si>
  <si>
    <t>Phosphatidyl Glycerol phospholipase C; regulates the phosphatidylglycerol (PG) content via a phospholipase C-type degradation mechanism; contains glycerophosphodiester phosphodiesterase motifs</t>
  </si>
  <si>
    <t>TYW1</t>
  </si>
  <si>
    <t>Iron-sulfer protein required for synthesis of Wybutosine modified tRNA; Wybutosine is a modified guanosine found at the 3'-position adjacent to the anticodon of phenylalanine tRNA which supports reading frame maintenance by stabilizing codon-anticodon interactions; induction by Yap5p in response to iron provides protection from high iron toxicity; overexpression results in increased cellular iron</t>
  </si>
  <si>
    <t>RKM1</t>
  </si>
  <si>
    <t>SET-domain lysine-N-methyltransferase, catalyzes the formation of dimethyllysine residues on the large ribsomal subunit proteins L23a (Rpl23Ap and Rpl23Bp) and L18 (Rps18Ap and Rps18Bp)</t>
  </si>
  <si>
    <t>IPL1</t>
  </si>
  <si>
    <t>Aurora kinase subunit of the conserved chromosomal passenger complex (CPC; Ipl1p-Sli15p-Bir1p-Nbl1p), involved in regulating kinetochore-microtubule attachments; helps maintain condensed chromosomes during anaphase and early telophase; required for SPB cohesion and prevention of multipolar spindle formation</t>
  </si>
  <si>
    <t>Aurora B-INCENP protein kinase complex</t>
  </si>
  <si>
    <t>SRP72</t>
  </si>
  <si>
    <t>Core component of the signal recognition particle (SRP) ribonucleoprotein (RNP) complex that functions in targeting nascent secretory proteins to the endoplasmic reticulum (ER) membrane</t>
  </si>
  <si>
    <t>NIP7</t>
  </si>
  <si>
    <t>Nucleolar protein required for 60S ribosome subunit biogenesis, constituent of 66S pre-ribosomal particles; physically interacts with Nop8p and the exosome subunit Rrp43p</t>
  </si>
  <si>
    <t>PUS1</t>
  </si>
  <si>
    <t>tRNA:pseudouridine synthase, introduces pseudouridines at positions 26-28, 34-36, 65, and 67 of tRNA; nuclear protein that appears to be involved in tRNA export; also acts on U2 snRNA</t>
  </si>
  <si>
    <t>LEA1</t>
  </si>
  <si>
    <t>Component of U2 snRNP; disruption causes reduced U2 snRNP levels; physically interacts with Msl1p; putative homolog of human U2A' snRNP protein</t>
  </si>
  <si>
    <t>THI6</t>
  </si>
  <si>
    <t>Bifunctional enzyme with thiamine-phosphate pyrophosphorylase and 4-methyl-5-beta-hydroxyethylthiazole kinase activities, required for thiamine biosynthesis; GFP-fusion protein localizes to the cytoplasm in a punctate pattern</t>
  </si>
  <si>
    <t>CBP3</t>
  </si>
  <si>
    <t>Mitochondrial protein required for assembly of cytochrome bc1 complex; forms a complex with Cbp6p that binds to mt ribosomes near the polypeptide tunnel exit and promotes efficient translation of the COB mRNA; Cbp3p-Cbp6p complex also interacts with newly synthesized cytochrome b (Cobp) and Cbp4p to promote assembly of Cobp into the cytochrome bc1 complex</t>
  </si>
  <si>
    <t>BMS1</t>
  </si>
  <si>
    <t>GTPase required for synthesis of 40S ribosomal subunits and for processing the 35S pre-rRNA at sites A0, A1, and A2; interacts with Rcl1p, which stimulates its GTPase and U3 snoRNA binding activities; has similarity to Tsr1p</t>
  </si>
  <si>
    <t>SAR1</t>
  </si>
  <si>
    <t>GTPase, GTP-binding protein of the ARF family, component of COPII coat of vesicles; required for transport vesicle formation during ER to Golgi protein transport</t>
  </si>
  <si>
    <t>PCL8</t>
  </si>
  <si>
    <t>Cyclin, interacts with Pho85p cyclin-dependent kinase (Cdk) to phosphorylate and regulate glycogen synthase, also activates Pho85p for Glc8p phosphorylation</t>
  </si>
  <si>
    <t>Pho85p/Pcl8p complex</t>
  </si>
  <si>
    <t>RPL1A</t>
  </si>
  <si>
    <t>Ribosomal 60S subunit protein L1A; N-terminally acetylated; homologous to mammalian ribosomal protein L10A and bacterial L1; RPL1A has a paralog, RPL1B, that arose from the whole genome duplication; rpl1a rpl1b double null mutation is lethal</t>
  </si>
  <si>
    <t>FLC1</t>
  </si>
  <si>
    <t>Putative FAD transporter; required for uptake of FAD into endoplasmic reticulum; involved in cell wall maintenance</t>
  </si>
  <si>
    <t>FMP40</t>
  </si>
  <si>
    <t>Putative protein of unknown function; proposed to be involved in responding to environmental stresses; the authentic, non-tagged protein is detected in highly purified mitochondria in high-throughput studies</t>
  </si>
  <si>
    <t>MMT2</t>
  </si>
  <si>
    <t>Putative metal transporter involved in mitochondrial iron accumulation; closely related to Mmt1p</t>
  </si>
  <si>
    <t>Protein of unknown function; may interact with ribosomes, based on co-purification experiments; green fluorescent protein (GFP)-fusion protein localizes to the cytoplasm; protein abundance increases in response to DNA replication stress</t>
  </si>
  <si>
    <t>NEW1</t>
  </si>
  <si>
    <t>ATP binding cassette protein that cosediments with polysomes and is required for biogenesis of the small ribosomal subunit; Asn/Gln-rich rich region supports [NU+] prion formation and susceptibility to [PSI+] prion induction</t>
  </si>
  <si>
    <t>ALG5</t>
  </si>
  <si>
    <t>UDP-glucose:dolichyl-phosphate glucosyltransferase, involved in asparagine-linked glycosylation in the endoplasmic reticulum</t>
  </si>
  <si>
    <t>CET1</t>
  </si>
  <si>
    <t>Beta (RNA 5'-triphosphatase) subunit of the mRNA capping enzyme, a heterodimer (the other subunit is CEG1, a guanylyltransferase) involved in adding the 5' cap to mRNA; the mammalian enzyme is a single bifunctional polypeptide</t>
  </si>
  <si>
    <t>Putative protein of unknown function; green fluorescent protein (GFP)-fusion protein localizes to the cytoplasm; YPL229W is not an essential gene</t>
  </si>
  <si>
    <t>FAS2</t>
  </si>
  <si>
    <t>Alpha subunit of fatty acid synthetase, which catalyzes the synthesis of long-chain saturated fatty acids; contains the acyl-carrier protein domain and beta-ketoacyl reductase, beta-ketoacyl synthase and self-pantetheinylation activities</t>
  </si>
  <si>
    <t>SSO1</t>
  </si>
  <si>
    <t>Plasma membrane t-SNARE involved in fusion of secretory vesicles at the plasma membrane and in vesicle fusion during sporulation; forms a complex with Sec9p that binds v-SNARE Snc2p; syntaxin homolog; functionally redundant with Sso2p</t>
  </si>
  <si>
    <t>NSL1</t>
  </si>
  <si>
    <t>RVB2</t>
  </si>
  <si>
    <t>ATP-dependent DNA helicase, also known as reptin; member of the AAA+ and RuvB protein families, similar to Rvb1p; conserved component of multiple complexes including the INO80 complex, the Swr1 complex, and the R2TP complex (Rvb1-Rvb2-Tah1-Pih1); involved in multiple processes such as chromatin remodeling, box C/D snoRNP assembly, and RNA polymerase II assembly</t>
  </si>
  <si>
    <t>Protein proposed to be involved in vacuolar functions; mutant shows defect in CPY processing; has sequence similarity with the human serine/threonine protein kinase STK16</t>
  </si>
  <si>
    <t>SUI3</t>
  </si>
  <si>
    <t>Beta subunit of the translation initiation factor eIF2, involved in the identification of the start codon; proposed to be involved in mRNA binding</t>
  </si>
  <si>
    <t>YAR1</t>
  </si>
  <si>
    <t>Ankyrin-repeat containing, nucleocytoplasmic shuttling chaperone; prevents aggregation of Rps3p in the cytoplasm, associates with free Rps3p in the cytoplasm and delivers it to the 90S in the nucleus; required for 40S ribosomal subunit export, biogenesis and adaptation to osmotic and oxidative stress; expression repressed by heat shock</t>
  </si>
  <si>
    <t>HSP82</t>
  </si>
  <si>
    <t>Hsp90 chaperone; required for pheromone signaling and negative regulation of Hsf1p; docks with Tom70p for mitochondrial preprotein delivery; promotes telomerase DNA binding and nucleotide addition; interacts with Cns1p, Cpr6p, Cpr7p, Sti1p; protein abundance increases in response to DNA replication stress</t>
  </si>
  <si>
    <t>CIN2</t>
  </si>
  <si>
    <t>GTPase-activating protein (GAP) for Cin4p; tubulin folding factor C involved in beta-tubulin (Tub2p) folding; mutants display increased chromosome loss and benomyl sensitivity; deletion complemented by human GAP, retinitis pigmentosa 2</t>
  </si>
  <si>
    <t>IQG1</t>
  </si>
  <si>
    <t>Essential protein required for determination of budding pattern, promotes localization of axial markers Bud4p and Cdc12p and functionally interacts with Sec3p, localizes to the contractile ring during anaphase, member of the IQGAP family</t>
  </si>
  <si>
    <t>SRP68</t>
  </si>
  <si>
    <t>Putative protein of unknown function; green fluorescent protein (GFP)-fusion protein localizes to the cytoplasm and nucleus; similar to the petunia WD repeat protein an11; overexpression causes a cell cycle delay or arrest</t>
  </si>
  <si>
    <t>GYP5</t>
  </si>
  <si>
    <t>GTPase-activating protein (GAP) for yeast Rab family members; involved in ER to Golgi trafficking; exhibits GAP activity toward Ypt1p that is stimulated by Gyl1p, also acts on Sec4p; interacts with Gyl1p, Rvs161p and Rvs167p; involved in recruiting Rvs167p to the bud tip during polarized growth</t>
  </si>
  <si>
    <t>RPL36B</t>
  </si>
  <si>
    <t>Ribosomal 60S subunit protein L36B; binds to 5.8 S rRNA; homologous to mammalian ribosomal protein L36, no bacterial homolog; RPL36B has a paralog, RPL36A, that arose from the whole genome duplication</t>
  </si>
  <si>
    <t>YAH1</t>
  </si>
  <si>
    <t>Ferredoxin of the mitochondrial matrix required for formation of cellular iron-sulfur proteins; involved in heme A biosynthesis; homologous to human adrenodoxin</t>
  </si>
  <si>
    <t>VIK1</t>
  </si>
  <si>
    <t>Protein that forms a complex with Kar3p at the spindle pole body, possible regulator of Kar3p function in microtubule-mediated processes; required for sister chromatid cohesion; has similarity to Cik1p</t>
  </si>
  <si>
    <t>HFI1</t>
  </si>
  <si>
    <t>Adaptor protein required for structural integrity of the SAGA complex, a histone acetyltransferase-coactivator complex that is involved in global regulation of gene expression through acetylation and transcription functions</t>
  </si>
  <si>
    <t>BBP1</t>
  </si>
  <si>
    <t>Protein required for the spindle pole body (SPB) duplication, localized at the central plaque periphery; forms a complex with a nuclear envelope protein Mps2p and SPB components Spc29p and Kar1p; required for mitotic functions of Cdc5p</t>
  </si>
  <si>
    <t>THI21</t>
  </si>
  <si>
    <t>Hydroxymethylpyrimidine (HMP) and HMP-phosphate kinase; involved in thiamine biosynthesis; member of a gene family with THI20 and THI22; functionally redundant with Thi20p</t>
  </si>
  <si>
    <t>APM1</t>
  </si>
  <si>
    <t>Mu1-like medium subunit of the clathrin-associated protein complex (AP-1); binds clathrin; involved in clathrin-dependent Golgi protein sorting</t>
  </si>
  <si>
    <t>Putative substrate of cAMP-dependent protein kinase (PKA); green fluorescent protein (GFP)-fusion protein localizes to the cytoplasm and nucleus; YPL260W is not an essential gene; protein abundance increases in response to DNA replication stress</t>
  </si>
  <si>
    <t>FUM1</t>
  </si>
  <si>
    <t>Fumarase, converts fumaric acid to L-malic acid in the TCA cycle; cytosolic and mitochondrial distribution determined by the N-terminal targeting sequence, protein conformation, and status of glyoxylate shunt; phosphorylated in mitochondria</t>
  </si>
  <si>
    <t>KEL3</t>
  </si>
  <si>
    <t>Cytoplasmic protein of unknown function</t>
  </si>
  <si>
    <t>DIP5</t>
  </si>
  <si>
    <t>Dicarboxylic amino acid permease, mediates high-affinity and high-capacity transport of L-glutamate and L-aspartate; also a transporter for Gln, Asn, Ser, Ala, and Gly</t>
  </si>
  <si>
    <t>DIM1</t>
  </si>
  <si>
    <t>Essential 18S rRNA dimethylase (dimethyladenosine transferase), responsible for conserved m6(2)Am6(2)A dimethylation in 3'-terminal loop of 18S rRNA, part of 90S and 40S pre-particles in nucleolus, involved in pre-ribosomal RNA processing</t>
  </si>
  <si>
    <t>ACM1</t>
  </si>
  <si>
    <t>Pseudosubstrate inhibitor of the anaphase-promoting complex/cyclosome (APC/C), that suppresses APC/C [Cdh1]-mediated proteolysis of mitotic cyclins; associates with Cdh1p, Bmh1p and Bmh2p; cell cycle regulated protein</t>
  </si>
  <si>
    <t>PLC1</t>
  </si>
  <si>
    <t>Phospholipase C, hydrolyzes phosphatidylinositol 4,5-biphosphate (PIP2) to generate the signaling molecules inositol 1,4,5-triphosphate (IP3) and 1,2-diacylglycerol (DAG); involved in regulating many cellular processes</t>
  </si>
  <si>
    <t>MDL2</t>
  </si>
  <si>
    <t>Mitochondrial inner membrane half-type ATP-binding cassette (ABC) transporter, required for respiratory growth at high temperature; similar to human TAP1 and TAP2 implicated in bare lymphocyte syndrome and Wegener-like granulomatosis</t>
  </si>
  <si>
    <t>ATP15</t>
  </si>
  <si>
    <t>Epsilon subunit of the F1 sector of mitochondrial F1F0 ATP synthase, which is a large, evolutionarily conserved enzyme complex required for ATP synthesis; phosphorylated</t>
  </si>
  <si>
    <t>SAM4</t>
  </si>
  <si>
    <t>S-adenosylmethionine-homocysteine methyltransferase, functions along with Mht1p in the conversion of S-adenosylmethionine (AdoMet) to methionine to control the methionine/AdoMet ratio</t>
  </si>
  <si>
    <t>SAM3</t>
  </si>
  <si>
    <t>High-affinity S-adenosylmethionine permease, required for utilization of S-adenosylmethionine as a sulfur source; has similarity to S-methylmethionine permease Mmp1p</t>
  </si>
  <si>
    <t>ERR2</t>
  </si>
  <si>
    <t>PDH1</t>
  </si>
  <si>
    <t>Mitochondrial protein that participates in respiration, induced by diauxic shift; homologous to E. coli PrpD, may take part in the conversion of 2-methylcitrate to 2-methylisocitrate</t>
  </si>
  <si>
    <t>AIM45</t>
  </si>
  <si>
    <t>Putative ortholog of mammalian electron transfer flavoprotein complex subunit ETF-alpha; interacts with frataxin, Yfh1p; null mutant displays elevated frequency of mitochondrial genome loss; may have a role in oxidative stress response</t>
  </si>
  <si>
    <t>HAL1</t>
  </si>
  <si>
    <t>Cytoplasmic protein involved in halotolerance; decreases intracellular Na+ (via Ena1p) and increases intracellular K+ by decreasing efflux; expression repressed by Ssn6p-Tup1p and Sko1p and induced by NaCl, KCl, and sorbitol through Gcn4p</t>
  </si>
  <si>
    <t>HAA1</t>
  </si>
  <si>
    <t>Transcriptional activator involved in the transcription of TPO2, YRO2, and other genes putatively encoding membrane stress proteins; involved in adaptation to weak acid stress; HAA1 has a paralog, CUP2, that arose from the whole genome duplication</t>
  </si>
  <si>
    <t>RPA135</t>
  </si>
  <si>
    <t>RNA polymerase I second largest subunit A135</t>
  </si>
  <si>
    <t>YPR010C-A</t>
  </si>
  <si>
    <t>Putative protein of unknown function; conserved among Saccharomyces sensu stricto species</t>
  </si>
  <si>
    <t>RLF2</t>
  </si>
  <si>
    <t>Largest subunit (p90) of the Chromatin Assembly Complex (CAF-1); chromatin assembly by CAF-1 is important for multiple processes including silencing at telomeres, mating type loci, and rDNA; maintenance of kinetochore structure; deactivation of the DNA damage checkpoint after DNA repair; and chromatin dynamics during transcription</t>
  </si>
  <si>
    <t>MCM4</t>
  </si>
  <si>
    <t>Essential helicase component of heterohexameric MCM2-7 complexes which bind pre-replication complexes on DNA and melt DNA prior to replication; forms an Mcm4p-6p-7p subcomplex; shows nuclear accumulation in G1; homolog of S. pombe Cdc21p</t>
  </si>
  <si>
    <t>ATP20</t>
  </si>
  <si>
    <t>Subunit g of the mitochondrial F1F0 ATP synthase; reversibly phosphorylated on two residues; unphosphorylated form is required for dimerization of the ATP synthase complex</t>
  </si>
  <si>
    <t>AGC1</t>
  </si>
  <si>
    <t>Mitochondrial amino acid transporter, acts both as a glutamate uniporter and as an aspartate-glutamate exchanger; involved in nitrogen metabolism and nitrogen compound biosynthesis</t>
  </si>
  <si>
    <t>Putative transcription factor, as suggested by computational analysis; green fluorescent protein (GFP)-fusion protein localizes to both the cytoplasm and the nucleus and is induced in response to the DNA-damaging agent MMS</t>
  </si>
  <si>
    <t>EAF3</t>
  </si>
  <si>
    <t>Esa1p-associated factor, nonessential component of the NuA4 acetyltransferase complex, homologous to Drosophila dosage compensation protein MSL3; plays a role in regulating Ty1 transposition</t>
  </si>
  <si>
    <t>NuA4 histone acetyltransferase complex, Rpd3S complex</t>
  </si>
  <si>
    <t>YME1</t>
  </si>
  <si>
    <t>Catalytic subunit of the mitochondrial inner membrane i-AAA protease complex, which is responsible for degradation of unfolded or misfolded mitochondrial gene products; also has a role in intermembrane space protein folding; mutation causes an elevated rate of mitochondrial turnover</t>
  </si>
  <si>
    <t>CCL1</t>
  </si>
  <si>
    <t>Cyclin associated with protein kinase Kin28p, which is the TFIIH-associated carboxy-terminal domain (CTD) kinase involved in transcription initiation at RNA polymerase II promoters</t>
  </si>
  <si>
    <t>YOP1</t>
  </si>
  <si>
    <t>Membrane protein that interacts with Yip1p to mediate membrane traffic; interacts with Sey1p to maintain ER morphology; overexpression leads to cell death and accumulation of internal cell membranes</t>
  </si>
  <si>
    <t>APL4</t>
  </si>
  <si>
    <t>Gamma-adaptin, large subunit of the clathrin-associated protein (AP-1) complex; binds clathrin; involved in vesicle mediated transport</t>
  </si>
  <si>
    <t>SRO7</t>
  </si>
  <si>
    <t>Effector of Rab GTPase Sec4p, forms a complex with Sec4p and t-SNARE Sec9p; involved in exocytosis and docking and fusion of post-Golgi vesicles with plasma membrane; homolog of Sro77p and Drosophila lgl tumor suppressor</t>
  </si>
  <si>
    <t>HTS1</t>
  </si>
  <si>
    <t>Cytoplasmic and mitochondrial histidine tRNA synthetase; efficient mitochondrial localization requires both a presequence and an amino-terminal sequence; mutations in human ortholog HARS2 are associated with Perrault syndrome</t>
  </si>
  <si>
    <t>ARP7</t>
  </si>
  <si>
    <t>GLN1</t>
  </si>
  <si>
    <t>Glutamine synthetase (GS), synthesizes glutamine from glutamate and ammonia; with Glt1p, forms the secondary pathway for glutamate biosynthesis from ammonia; expression regulated by nitrogen source and by amino acid limitation</t>
  </si>
  <si>
    <t>VMA13</t>
  </si>
  <si>
    <t>Subunit H of the eight-subunit V1 peripheral membrane domain of the vacuolar H+-ATPase (V-ATPase), an electrogenic proton pump found throughout the endomembrane system; serves as an activator or a structural stabilizer of the V-ATPase</t>
  </si>
  <si>
    <t>ERV2</t>
  </si>
  <si>
    <t>Flavin-linked sulfhydryl oxidase localized to the endoplasmic reticulum lumen, involved in disulfide bond formation within the ER</t>
  </si>
  <si>
    <t>TIP41</t>
  </si>
  <si>
    <t>Protein that interacts with Tap42p, which regulates PP2A; component of the TOR (target of rapamycin) signaling pathway; protein abundance increases in response to DNA replication stress</t>
  </si>
  <si>
    <t>TIF5</t>
  </si>
  <si>
    <t>Translation initiation factor eIF5; functions both as a GTPase-activating protein to mediate hydrolysis of ribosome-bound GTP and as a GDP dissociation inhibitor to prevent recycling of eIF2</t>
  </si>
  <si>
    <t>multi-eIF complex</t>
  </si>
  <si>
    <t>PUF2</t>
  </si>
  <si>
    <t>Member of the PUF protein family, which is defined by the presence of Pumilio homology domains that confer RNA binding activity; preferentially binds mRNAs encoding membrane-associated proteins</t>
  </si>
  <si>
    <t>RPL43A</t>
  </si>
  <si>
    <t>Ribosomal 60S subunit protein L43A; null mutation confers a dominant lethal phenotype; homologous to mammalian ribosomal protein L37A, no bacterial homolog; RPL43A has a paralog, RPL43B, that arose from the whole genome duplication</t>
  </si>
  <si>
    <t>Protein that forms a complex with Csn12p that is recruited to transcribed genes and may have a role in transcription elongation; possibly involved in splicing based on pre-mRNA accumulation defect for many intron-containing genes</t>
  </si>
  <si>
    <t>MSF1</t>
  </si>
  <si>
    <t>Mitochondrial phenylalanyl-tRNA synthetase, active as a monomer, unlike the cytoplasmic subunit which is active as a dimer complexed to a beta subunit dimer; similar to the alpha subunit of E. coli phenylalanyl-tRNA synthetase</t>
  </si>
  <si>
    <t>TAH18</t>
  </si>
  <si>
    <t>Conserved NAPDH-dependent diflavin reductase, component of an early step in the cytosolic Fe-S protein assembly (CIA) machinery; transfers electrons from NADPH to the Fe-S cluster of Dre2p; plays a pro-death role under oxidative stress</t>
  </si>
  <si>
    <t>ATG11</t>
  </si>
  <si>
    <t>Adapter protein for pexophagy and the cytoplasm-to-vacuole targeting (Cvt) pathway; directs receptor-bound cargo to the phagophore assembly site (PAS) for packaging into vesicles; required for recruiting other proteins to the (PAS)</t>
  </si>
  <si>
    <t>MAK3</t>
  </si>
  <si>
    <t>Catalytic subunit of N-terminal acetyltransferase of the NatC type; required for replication of dsRNA virus</t>
  </si>
  <si>
    <t>NHP6A</t>
  </si>
  <si>
    <t>High-mobility group (HMG) protein, binds to and remodels nucleosomes; involved in recruiting FACT and other chromatin remodelling complexes to chromosomes; functionally redundant with Nhp6Bp; homologous to mammalian HMGB1 and HMGB2; NHP6A has a paralog, NHP6B, that arose from the whole genome duplication; protein abundance increases in response to DNA replication stress</t>
  </si>
  <si>
    <t>SEC8</t>
  </si>
  <si>
    <t>Essential 121kDa subunit of the exocyst complex (Sec3p, Sec5p, Sec6p, Sec8p, Sec10p, Sec15p, Exo70p, and Exo84p), which has the essential function of mediating polarized targeting of secretory vesicles to active sites of exocytosis</t>
  </si>
  <si>
    <t>TFB4</t>
  </si>
  <si>
    <t>Subunit of TFIIH complex, involved in transcription initiation, similar to 34 kDa subunit of human TFIIH; interacts with Ssl1p</t>
  </si>
  <si>
    <t>BRR1</t>
  </si>
  <si>
    <t>snRNP protein component of spliceosomal snRNPs, required for pre-mRNA splicing and snRNP biogenesis; in null mutant newly-synthesized snRNAs are destabilized and 3'-end processing is slowed</t>
  </si>
  <si>
    <t>YMC1</t>
  </si>
  <si>
    <t>Mitochondrial protein, putative inner membrane transporter with a role in oleate metabolism and glutamate biosynthesis; member of the mitochondrial carrier (MCF) family; has similarity with Ymc2p</t>
  </si>
  <si>
    <t>ARO7</t>
  </si>
  <si>
    <t>Chorismate mutase, catalyzes the conversion of chorismate to prephenate to initiate the tyrosine/phenylalanine-specific branch of aromatic amino acid biosynthesis</t>
  </si>
  <si>
    <t>FCY1</t>
  </si>
  <si>
    <t>Cytosine deaminase, zinc metalloenzyme that catalyzes the hydrolytic deamination of cytosine to uracil; of biomedical interest because it also catalyzes the deamination of 5-fluorocytosine (5FC) to form anticancer drug 5-fluorouracil (5FU)</t>
  </si>
  <si>
    <t>ER-localized protein of unknown function</t>
  </si>
  <si>
    <t>UBA3</t>
  </si>
  <si>
    <t>Protein that acts together with Ula1p to activate Rub1p before its conjugation to proteins (neddylation), which may play a role in protein degradation; GFP-fusion protein localizes to the cytoplasm in a punctate pattern</t>
  </si>
  <si>
    <t>ISA2</t>
  </si>
  <si>
    <t>Protein required for maturation of mitochondrial [4Fe-4S] proteins; functions in a complex with Isa1p and possibly Iba57p; localizes to the mitochondrial intermembrane space, overexpression of ISA2 suppresses grx5 mutations</t>
  </si>
  <si>
    <t>SPE3</t>
  </si>
  <si>
    <t>Spermidine synthase, involved in biosynthesis of spermidine and also in biosynthesis of pantothenic acid; spermidine is required for growth of wild-type cells</t>
  </si>
  <si>
    <t>MED1</t>
  </si>
  <si>
    <t>NOT5</t>
  </si>
  <si>
    <t>LTP1</t>
  </si>
  <si>
    <t>Protein phosphotyrosine phosphatase of unknown cellular role; activated by adenine</t>
  </si>
  <si>
    <t>TKL1</t>
  </si>
  <si>
    <t>Transketolase; catalyzes conversion of xylulose-5-phosphate and ribose-5-phosphate to sedoheptulose-7-phosphate and glyceraldehyde-3-phosphate in the pentose phosphate pathway; needed for synthesis of aromatic amino acids; TKL1 has a paralog, TKL2, that arose from the whole genome duplication</t>
  </si>
  <si>
    <t>OPY2</t>
  </si>
  <si>
    <t>Integral membrane protein that functions in the signaling branch of the high-osmolarity glycerol (HOG) pathway; interacts with Ste50p; overproduction blocks cell cycle arrest in the presence of mating pheromone</t>
  </si>
  <si>
    <t>TEF1</t>
  </si>
  <si>
    <t>Translational elongation factor EF-1 alpha; also encoded by TEF2; functions in the binding reaction of aminoacyl-tRNA (AA-tRNA) to ribosomes; may also have a role in tRNA re-export from the nucleus</t>
  </si>
  <si>
    <t>SUA7</t>
  </si>
  <si>
    <t>Transcription factor TFIIB, a general transcription factor required for transcription initiation and start site selection by RNA polymerase II</t>
  </si>
  <si>
    <t>SRP54</t>
  </si>
  <si>
    <t>Signal recognition particle (SRP) subunit (homolog of mammalian SRP54); contains the signal sequence-binding activity of SRP, interacts with the SRP RNA, and mediates binding of SRP to signal receptor; contains GTPase domain</t>
  </si>
  <si>
    <t>Protein of unknown function; exhibits genetic interaction with ERG11 and protein-protein interaction with Hsp82p</t>
  </si>
  <si>
    <t>Lipid-binding ER protein, enriched at nucleus-vacuolar junctions (NVJ); may be involved in sterol metabolism or signaling at the NVJ; contains a synaptotagmin-like-mitochondrial- lipid binding protein (SMP) domain; binds phosphatidylinositols and other lipids in a large-scale study; may interact with ribosomes, based on co-purification experiments</t>
  </si>
  <si>
    <t>RDS3</t>
  </si>
  <si>
    <t>Component of the SF3b subcomplex of the U2 snRNP, zinc cluster protein involved in pre-mRNA splicing and cycloheximide resistance</t>
  </si>
  <si>
    <t>SYT1</t>
  </si>
  <si>
    <t>Guanine nucleotide exchange factor (GEF) for Arf proteins; promotes activation of Arl1p, which recruits Imh1p to the Golgi; involved in vesicular transport; member of the Sec7-domain family; contains a PH domain</t>
  </si>
  <si>
    <t>Protein that contains a Phox homology (PX) domain and binds phosphoinositides; the authentic, non-tagged protein is detected in highly purified mitochondria in high-throughput studies</t>
  </si>
  <si>
    <t>MRPL51</t>
  </si>
  <si>
    <t>SNT309</t>
  </si>
  <si>
    <t>Member of the NineTeen Complex (NTC) that contains Prp19p and stabilizes U6 snRNA in catalytic forms of the spliceosome containing U2, U5, and U6 snRNAs; interacts physically and genetically with Prp19p</t>
  </si>
  <si>
    <t>RPL11A</t>
  </si>
  <si>
    <t>Ribosomal 60S subunit protein L11A; expressed at twice the level of Rpl11Bp; involved in ribosomal assembly; depletion causes degradation of 60S proteins and RNA; homologous to mammalian ribosomal protein L11 and bacterial L5; RPL11A has a paralog, RPL11B, that arose from the whole genome duplication</t>
  </si>
  <si>
    <t>PRE2</t>
  </si>
  <si>
    <t>Beta 5 subunit of the 20S proteasome, responsible for the chymotryptic activity of the proteasome</t>
  </si>
  <si>
    <t>FHL1</t>
  </si>
  <si>
    <t>Regulator of ribosomal protein (RP) transcription; has forkhead associated domain that binds phosphorylated proteins; recruits coactivator Ifh1p or corepressor Crf1p to RP gene promoters; also has forkhead DNA-binding domain though in vitro DNA binding assays give inconsistent results; computational analyses suggest it binds DNA directly at highly active RP genes and indirectly through Rap1p motifs at others; suppresses RNA pol III and splicing factor prp4 mutants</t>
  </si>
  <si>
    <t>COG4</t>
  </si>
  <si>
    <t>YTH1</t>
  </si>
  <si>
    <t>Essential RNA-binding component of cleavage and polyadenylation factor, contains five zinc fingers; required for pre-mRNA 3'-end processing and polyadenylation</t>
  </si>
  <si>
    <t>RPN7</t>
  </si>
  <si>
    <t>Essential, non-ATPase regulatory subunit of the 26S proteasome, similar to another S. cerevisiae regulatory subunit, Rpn5p, as well as to mammalian proteasome subunits</t>
  </si>
  <si>
    <t>RPC40</t>
  </si>
  <si>
    <t>RNA polymerase subunit AC40, common to RNA polymerase I and III</t>
  </si>
  <si>
    <t>DBF20</t>
  </si>
  <si>
    <t>Ser/Thr kinase involved in late nuclear division, one of the mitotic exit network (MEN) proteins; necessary for the execution of cytokinesis; also plays a role in regulating the stability of SWI5 and CLB2 mRNAs</t>
  </si>
  <si>
    <t>MRD1</t>
  </si>
  <si>
    <t>Essential conserved protein that is part of the 90S preribosome; required for production of 18S rRNA and small ribosomal subunit; contains five consensus RNA-binding domains</t>
  </si>
  <si>
    <t>PIS1</t>
  </si>
  <si>
    <t>Phosphatidylinositol synthase, required for biosynthesis of phosphatidylinositol, which is a precursor for polyphosphoinositides, sphingolipids, and glycolipid anchors for some of the plasma membrane proteins</t>
  </si>
  <si>
    <t>Pleckstrin homology domain containing protein; proposed to function as a glycerol channel activator; green fluorescent protein (GFP)-fusion protein localizes to the cytoplasm; RGC1 has a paralog, ASK10, that arose from the whole genome duplication</t>
  </si>
  <si>
    <t>MRI1</t>
  </si>
  <si>
    <t>5'-methylthioribose-1-phosphate isomerase; catalyzes the isomerization of 5-methylthioribose-1-phosphate to 5-methylthioribulose-1-phosphate in the methionine salvage pathway</t>
  </si>
  <si>
    <t>CLB2</t>
  </si>
  <si>
    <t>B-type cyclin involved in cell cycle progression; activates Cdc28p to promote the transition from G2 to M phase; accumulates during G2 and M, then targeted via a destruction box motif for ubiquitin-mediated degradation by the proteasome</t>
  </si>
  <si>
    <t>Cdc28p/Clb2p complex</t>
  </si>
  <si>
    <t>THI22</t>
  </si>
  <si>
    <t>Protein with similarity to hydroxymethylpyrimidine phosphate kinases; member of a gene family with THI20 and THI21; not required for thiamine biosynthesis</t>
  </si>
  <si>
    <t>AXL1</t>
  </si>
  <si>
    <t>Haploid specific endoprotease that performs one of two N-terminal cleavages during maturation of a-factor mating pheromone; required for axial budding pattern of haploid cells</t>
  </si>
  <si>
    <t>CTR1</t>
  </si>
  <si>
    <t>High-affinity copper transporter of the plasma membrane; mediates nearly all copper uptake under low copper conditions; transcriptionally induced at low copper levels and degraded at high copper levels; protein abundance increases in response to DNA replication stress</t>
  </si>
  <si>
    <t>YLH47</t>
  </si>
  <si>
    <t>Mitochondrial inner membrane protein exposed to the mitochondrial matrix, associates with mitochondrial ribosomes, NOT required for respiratory growth; homolog of human Letm1, a protein implicated in Wolf-Hirschhorn syndrome</t>
  </si>
  <si>
    <t>Protein of unknown function, differentially expressed during alcoholic fermentation; expression activated by transcription factor YRM1/YOR172W; green fluorescent protein (GFP)-fusion protein localizes to both the cytoplasm and the nucleus</t>
  </si>
  <si>
    <t>ANT1</t>
  </si>
  <si>
    <t>Peroxisomal adenine nucleotide transporter; involved in beta-oxidation of medium-chain fatty acid; required for peroxisome proliferation</t>
  </si>
  <si>
    <t>SCD6</t>
  </si>
  <si>
    <t>Repressor of translation initiation; binds eIF4G through its RGG domain and inhibits recruitment of the preinitiation complex; also contains an Lsm domain; may have a role in RNA processing; overproduction suppresses null mutation in clathrin heavy chain gene CHC1</t>
  </si>
  <si>
    <t>NAT3</t>
  </si>
  <si>
    <t>Catalytic subunit of the NatB N-terminal acetyltransferase, which catalyzes acetylation of the amino-terminal methionine residues of all proteins beginning with Met-Asp or Met-Glu and of some proteins beginning with Met-Asn or Met-Met</t>
  </si>
  <si>
    <t>RPS23B</t>
  </si>
  <si>
    <t>Ribosomal protein 28 (rp28) of the small (40S) ribosomal subunit, required for translational accuracy; homologous to mammalian ribosomal protein S23 and bacterial S12; RPS23B has a paralog, RPS23A, that arose from the whole genome duplication; deletion of both RPS23A and RPS23B is lethal</t>
  </si>
  <si>
    <t>SPN1</t>
  </si>
  <si>
    <t>Protein involved in RNA polymerase II transcription; interacts genetically or physically with RNAP II, TBP, TFIIS, and chromatin remodelling factors; central domain highly conserved throughout eukaryotes; mutations confer an Spt- phenotype</t>
  </si>
  <si>
    <t>TOM5</t>
  </si>
  <si>
    <t>Component of the TOM (translocase of outer membrane) complex responsible for recognition and initial import of all mitochondrially directed proteins; involved in transfer of precursors from the Tom70p and Tom20p receptors to the Tom40p pore</t>
  </si>
  <si>
    <t>MSS18</t>
  </si>
  <si>
    <t>Nuclear encoded protein needed for efficient splicing of mitochondrial COX1 aI5beta intron; mss18 mutations block cleavage of 5' exon - intron junction; phenotype of intronless strain suggests additional functions</t>
  </si>
  <si>
    <t>CTF4</t>
  </si>
  <si>
    <t>Chromatin-associated protein, required for sister chromatid cohesion; interacts with DNA polymerase alpha (Pol1p) and may link DNA synthesis to sister chromatid cohesion</t>
  </si>
  <si>
    <t>RRP9</t>
  </si>
  <si>
    <t>Protein involved in pre-rRNA processing, associated with U3 snRNP; component of small ribosomal subunit (SSU) processosome; ortholog of the human U3-55k protein</t>
  </si>
  <si>
    <t>VPS66</t>
  </si>
  <si>
    <t>Lysophosphatidic acid acyltransferase; involved in triacelglyceride homeostasis and lipid droplet formation; localized to lipid droplets and the ER; specificity for oleoyl-CoA</t>
  </si>
  <si>
    <t>KAR3</t>
  </si>
  <si>
    <t>Minus-end-directed microtubule motor that functions in mitosis and meiosis, localizes to the spindle pole body and localization is dependent on functional Cik1p, required for nuclear fusion during mating; potential Cdc28p substrate</t>
  </si>
  <si>
    <t>RRP15</t>
  </si>
  <si>
    <t>Nucleolar protein, constituent of pre-60S ribosomal particles; required for proper processing of the 27S pre-rRNA at the A3 and B1 sites to yield mature 5.8S and 25S rRNAs</t>
  </si>
  <si>
    <t>NOC4</t>
  </si>
  <si>
    <t>Nucleolar protein, forms a complex with Nop14p that mediates maturation and nuclear export of 40S ribosomal subunits</t>
  </si>
  <si>
    <t>ASN1</t>
  </si>
  <si>
    <t>Asparagine synthetase, isozyme of Asn2p; catalyzes the synthesis of L-asparagine from L-aspartate in the asparagine biosynthetic pathway</t>
  </si>
  <si>
    <t>Putative protein of unknown function; green fluorescent protein (GFP)-fusion protein localizes to the cytoplasm and is induced in response to the DNA-damaging agent MMS</t>
  </si>
  <si>
    <t>Protein of unknown function that may interact with ribosomes, based on co-purification experiments; green fluorescent protein (GFP)-fusion protein localizes to the cytoplasm in a punctate pattern</t>
  </si>
  <si>
    <t>URN1</t>
  </si>
  <si>
    <t>Putative protein of unknown function containing WW and FF domains; overexpression causes accumulation of cells in G1 phase</t>
  </si>
  <si>
    <t>PIN3</t>
  </si>
  <si>
    <t>Protein that induces appearance of [PIN+] prion when overproduced</t>
  </si>
  <si>
    <t>TPO3</t>
  </si>
  <si>
    <t>Polyamine transport protein specific for spermine; localizes to the plasma membrane; member of the major facilitator superfamily</t>
  </si>
  <si>
    <t>KRE6</t>
  </si>
  <si>
    <t>Type II integral membrane protein required for beta-1,6 glucan biosynthesis; putative beta-glucan synthase; localizes to the ER, plasma membrane, sites of polarized growth and secretory vesicles; functionally redundant with Skn1p</t>
  </si>
  <si>
    <t>GPH1</t>
  </si>
  <si>
    <t>Non-essential glycogen phosphorylase required for the mobilization of glycogen, activity is regulated by cyclic AMP-mediated phosphorylation, expression is regulated by stress-response elements and by the HOG MAP kinase pathway</t>
  </si>
  <si>
    <t>SGV1</t>
  </si>
  <si>
    <t>Cyclin (Bur2p)-dependent protein kinase that functions in transcriptional regulation; phosphorylates the carboxy-terminal domain of Rpo21p and the C-terminal repeat domain of Spt5p; regulated by Cak1p; similar to metazoan CDK9 proteins</t>
  </si>
  <si>
    <t>ORC4</t>
  </si>
  <si>
    <t>TIF3</t>
  </si>
  <si>
    <t>Translation initiation factor eIF-4B, has RNA annealing activity; contains an RNA recognition motif and binds to single-stranded RNA</t>
  </si>
  <si>
    <t>MMS1</t>
  </si>
  <si>
    <t>Subunit of an E3 ubiquitin ligase complex involved in replication repair; stabilizes protein components of the replication fork such as the fork-pausing complex and leading strand polymerase, preventing fork collapse and promoting efficient recovery during replication stress; regulates Ty1 transposition; involved with Rtt101p in nonfunctional rRNA decay</t>
  </si>
  <si>
    <t>RHO1</t>
  </si>
  <si>
    <t>GTP-binding protein of the rho subfamily of Ras-like proteins, involved in establishment of cell polarity; regulates protein kinase C (Pkc1p) and the cell wall synthesizing enzyme 1,3-beta-glucan synthase (Fks1p and Gsc2p)</t>
  </si>
  <si>
    <t>MRP2</t>
  </si>
  <si>
    <t>MET16</t>
  </si>
  <si>
    <t>3'-phosphoadenylsulfate reductase, reduces 3'-phosphoadenylyl sulfate to adenosine-3',5'-bisphosphate and free sulfite using reduced thioredoxin as cosubstrate, involved in sulfate assimilation and methionine metabolism</t>
  </si>
  <si>
    <t>NUT2</t>
  </si>
  <si>
    <t>Subunit of the RNA polymerase II mediator complex; associates with core polymerase subunits to form the RNA polymerase II holoenzyme; required for transcriptional activation and has a role in basal transcription; protein abundance increases in response to DNA replication stress</t>
  </si>
  <si>
    <t>JIP5</t>
  </si>
  <si>
    <t>Essential protein required for biogenesis of the large ribosomal subunit; interacts with proteins involved in RNA processing, ribosome biogenesis, ubiquitination and demethylation; similar to WDR55, a human WD repeat protein</t>
  </si>
  <si>
    <t>BSP1</t>
  </si>
  <si>
    <t>Adapter that links synaptojanins Inp52p and Inp53p to the cortical actin cytoskeleton</t>
  </si>
  <si>
    <t>Protein of unknown function, transcriptionally activated by Yrm1p along with genes involved in multidrug resistance</t>
  </si>
  <si>
    <t>VPS4</t>
  </si>
  <si>
    <t>AAA-ATPase involved in multivesicular body (MVB) protein sorting, ATP-bound Vps4p localizes to endosomes and catalyzes ESCRT-III disassembly and membrane release; ATPase activity is activated by Vta1p; regulates cellular sterol metabolism</t>
  </si>
  <si>
    <t>Protein of unknown function; green fluorescent protein (GFP)-fusion protein localizes to the nuclear periphery; potential Cdc28p substrate; binds phosphatidylinositols and phosphatidylethanolamine in a large-scale study</t>
  </si>
  <si>
    <t>DPB2</t>
  </si>
  <si>
    <t>Second largest subunit of DNA polymerase II (DNA polymerase epsilon), required for maintenance of fidelity of chromosomal replication; expression peaks at the G1/S phase boundary; Cdc28p substrate</t>
  </si>
  <si>
    <t>PRP4</t>
  </si>
  <si>
    <t>HDA3</t>
  </si>
  <si>
    <t>Subunit of a possibly tetrameric trichostatin A-sensitive class II histone deacetylase complex that contains an Hda1p homodimer and an Hda2p-Hda3p heterodimer; required for the activity of the complex; has similarity to Hda2p</t>
  </si>
  <si>
    <t>AOS1</t>
  </si>
  <si>
    <t>Subunit of a heterodimeric nuclear SUMO activating enzyme (E1) with Uba2p; activates Smt3p (SUMO) before its conjugation to proteins (sumoylation), which may play a role in protein targeting; essential for viability</t>
  </si>
  <si>
    <t>SEC23</t>
  </si>
  <si>
    <t>GTPase-activating protein, stimulates the GTPase activity of Sar1p; component of the Sec23p-Sec24p heterodimer of the COPII vesicle coat, involved in ER to Golgi transport; substrate of Ubp3/Bre5 complex; ubiquitylated by Ub-ligase Rsp5p; proteasome-mediated degradation of Sec23p is regulated by Cdc48p</t>
  </si>
  <si>
    <t>COPII, Sfb3p/Sec23p complex</t>
  </si>
  <si>
    <t>SMX3</t>
  </si>
  <si>
    <t>Core Sm protein Sm F; part of heteroheptameric complex (with Smb1p, Smd1p, Smd2p, Smd3p, Sme1p, and Smx2p) that is part of the spliceosomal U1, U2, U4, and U5 snRNPs; homolog of human Sm F</t>
  </si>
  <si>
    <t>DPM1</t>
  </si>
  <si>
    <t>Dolichol phosphate mannose (Dol-P-Man) synthase of the ER membrane, catalyzes the formation of Dol-P-Man from Dol-P and GDP-Man; required for glycosyl phosphatidylinositol membrane anchoring, O mannosylation, and protein glycosylation</t>
  </si>
  <si>
    <t>GDB1</t>
  </si>
  <si>
    <t>Glycogen debranching enzyme; contains glucanotranferase and alpha-1,6-amyloglucosidase activities; required for glycogen degradation; phosphorylated in mitochondria; activity is inhibited by Igd1p; protein abundance increases in response to DNA replication stress</t>
  </si>
  <si>
    <t>PZF1</t>
  </si>
  <si>
    <t>Transcription factor IIIA (TFIIIA); essential DNA binding protein required for transcription of 5S rRNA by RNA polymerase III; not involved in transcription of other RNAP III genes; nine conserved zinc fingers; may also bind 5S rRNA</t>
  </si>
  <si>
    <t>RPO26</t>
  </si>
  <si>
    <t>RNA polymerase subunit ABC23, common to RNA polymerases I, II, and III; part of central core; similar to bacterial omega subunit</t>
  </si>
  <si>
    <t>MLC2</t>
  </si>
  <si>
    <t>Regulatory light chain for the type II myosin, Myo1p; binds to an IQ motif of Myo1p, localization to the bud neck depends on Myo1p; involved in the disassembly of the Myo1p ring</t>
  </si>
  <si>
    <t>SKI3</t>
  </si>
  <si>
    <t>Ski complex component and TPR protein, mediates 3'-5' RNA degradation by the cytoplasmic exosome; null mutants have superkiller phenotype of increased viral dsRNAs and are synthetic lethal with mutations in 5'-3' mRNA decay</t>
  </si>
  <si>
    <t>RPC82</t>
  </si>
  <si>
    <t>RNA polymerase III subunit C82</t>
  </si>
  <si>
    <t>QCR2</t>
  </si>
  <si>
    <t>Subunit 2 of the ubiquinol cytochrome-c reductase complex, which is a component of the mitochondrial inner membrane electron transport chain; phosphorylated; transcription is regulated by Hap1p, Hap2p/Hap3p, and heme</t>
  </si>
  <si>
    <t>TMT PROTEOME</t>
  </si>
  <si>
    <t>WT/WT 1</t>
  </si>
  <si>
    <t>Dis I/WT</t>
  </si>
  <si>
    <t>Dis II/WT</t>
  </si>
  <si>
    <t>Dis V/WT</t>
  </si>
  <si>
    <t>Dis VIII/WT</t>
  </si>
  <si>
    <t>WT/WT 2</t>
  </si>
  <si>
    <t>Dis IX/WT</t>
  </si>
  <si>
    <t>Dis X/WT</t>
  </si>
  <si>
    <t>Dis XI/WT</t>
  </si>
  <si>
    <t>Dis XII/WT</t>
  </si>
  <si>
    <t>WT/WT 3</t>
  </si>
  <si>
    <t>Dis XIII/WT</t>
  </si>
  <si>
    <t>Dis XIV/WT</t>
  </si>
  <si>
    <t>Dis XV/WT</t>
  </si>
  <si>
    <t>Dis XVI</t>
  </si>
  <si>
    <t>Disomic Ratio</t>
  </si>
  <si>
    <t>Count</t>
  </si>
  <si>
    <t>Median</t>
  </si>
  <si>
    <t>Mean</t>
  </si>
  <si>
    <t>STDEV</t>
  </si>
  <si>
    <t>Coverage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</si>
</sst>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
  </numFmts>
  <fonts count="12" x14ac:knownFonts="1">
    <font>
      <sz val="12"/>
      <color theme="1"/>
      <name val="Calibri"/>
      <family val="2"/>
      <scheme val="minor"/>
    </font>
    <font>
      <sz val="11"/>
      <color theme="1"/>
      <name val="Calibri"/>
      <family val="2"/>
      <scheme val="minor"/>
    </font>
    <font>
      <sz val="11"/>
      <color theme="1"/>
      <name val="Arial"/>
      <family val="2"/>
    </font>
    <font>
      <sz val="9"/>
      <color theme="1"/>
      <name val="Calibri"/>
      <family val="2"/>
      <scheme val="minor"/>
    </font>
    <font>
      <sz val="8"/>
      <color theme="1"/>
      <name val="Arial"/>
      <family val="2"/>
    </font>
    <font>
      <b/>
      <sz val="18"/>
      <color rgb="FF0000FF"/>
      <name val="Arial"/>
    </font>
    <font>
      <sz val="12"/>
      <color theme="1"/>
      <name val="Arial"/>
    </font>
    <font>
      <b/>
      <i/>
      <sz val="12"/>
      <color theme="1"/>
      <name val="Arial"/>
    </font>
    <font>
      <u/>
      <sz val="12"/>
      <color theme="10"/>
      <name val="Calibri"/>
      <family val="2"/>
      <scheme val="minor"/>
    </font>
    <font>
      <u/>
      <sz val="12"/>
      <color theme="11"/>
      <name val="Calibri"/>
      <family val="2"/>
      <scheme val="minor"/>
    </font>
    <font>
      <b/>
      <sz val="12"/>
      <color theme="1"/>
      <name val="Arial"/>
    </font>
    <font>
      <b/>
      <sz val="20"/>
      <color rgb="FF0000FF"/>
      <name val="Arial"/>
    </font>
  </fonts>
  <fills count="2">
    <fill>
      <patternFill patternType="none"/>
    </fill>
    <fill>
      <patternFill patternType="gray125"/>
    </fill>
  </fills>
  <borders count="1">
    <border>
      <left/>
      <right/>
      <top/>
      <bottom/>
      <diagonal/>
    </border>
  </borders>
  <cellStyleXfs count="6">
    <xf numFmtId="0" fontId="0" fillId="0" borderId="0"/>
    <xf numFmtId="0" fontId="1" fillId="0" borderId="0"/>
    <xf numFmtId="0" fontId="2" fillId="0" borderId="0"/>
    <xf numFmtId="0" fontId="1" fillId="0" borderId="0"/>
    <xf numFmtId="0" fontId="8" fillId="0" borderId="0" applyNumberFormat="0" applyFill="0" applyBorder="0" applyAlignment="0" applyProtection="0"/>
    <xf numFmtId="0" fontId="9" fillId="0" borderId="0" applyNumberFormat="0" applyFill="0" applyBorder="0" applyAlignment="0" applyProtection="0"/>
  </cellStyleXfs>
  <cellXfs count="18">
    <xf numFmtId="0" fontId="0" fillId="0" borderId="0" xfId="0"/>
    <xf numFmtId="0" fontId="1" fillId="0" borderId="0" xfId="1"/>
    <xf numFmtId="0" fontId="2" fillId="0" borderId="0" xfId="2"/>
    <xf numFmtId="0" fontId="3" fillId="0" borderId="0" xfId="1" applyFont="1" applyAlignment="1">
      <alignment horizontal="left" indent="1"/>
    </xf>
    <xf numFmtId="1" fontId="4" fillId="0" borderId="0" xfId="3" applyNumberFormat="1" applyFont="1" applyAlignment="1">
      <alignment horizontal="left" indent="1"/>
    </xf>
    <xf numFmtId="0" fontId="3" fillId="0" borderId="0" xfId="1" applyFont="1" applyAlignment="1">
      <alignment horizontal="center"/>
    </xf>
    <xf numFmtId="2" fontId="3" fillId="0" borderId="0" xfId="1" applyNumberFormat="1" applyFont="1" applyBorder="1" applyAlignment="1">
      <alignment horizontal="right" indent="1"/>
    </xf>
    <xf numFmtId="2" fontId="3" fillId="0" borderId="0" xfId="1" applyNumberFormat="1" applyFont="1" applyAlignment="1">
      <alignment horizontal="right" indent="1"/>
    </xf>
    <xf numFmtId="0" fontId="3" fillId="0" borderId="0" xfId="1" quotePrefix="1" applyFont="1" applyAlignment="1">
      <alignment horizontal="left" indent="1"/>
    </xf>
    <xf numFmtId="0" fontId="5" fillId="0" borderId="0" xfId="0" applyFont="1"/>
    <xf numFmtId="0" fontId="6" fillId="0" borderId="0" xfId="0" applyFont="1"/>
    <xf numFmtId="0" fontId="7" fillId="0" borderId="0" xfId="0" applyFont="1" applyAlignment="1">
      <alignment horizontal="left" indent="1"/>
    </xf>
    <xf numFmtId="0" fontId="7" fillId="0" borderId="0" xfId="0" applyFont="1" applyAlignment="1">
      <alignment horizontal="left"/>
    </xf>
    <xf numFmtId="0" fontId="10" fillId="0" borderId="0" xfId="0" applyFont="1" applyAlignment="1">
      <alignment horizontal="right" indent="1"/>
    </xf>
    <xf numFmtId="0" fontId="6" fillId="0" borderId="0" xfId="0" applyFont="1" applyAlignment="1">
      <alignment horizontal="right" indent="1"/>
    </xf>
    <xf numFmtId="164" fontId="6" fillId="0" borderId="0" xfId="0" applyNumberFormat="1" applyFont="1" applyAlignment="1">
      <alignment horizontal="right" indent="1"/>
    </xf>
    <xf numFmtId="165" fontId="6" fillId="0" borderId="0" xfId="0" applyNumberFormat="1" applyFont="1"/>
    <xf numFmtId="0" fontId="11" fillId="0" borderId="0" xfId="0" applyFont="1"/>
  </cellXfs>
  <cellStyles count="6">
    <cellStyle name="Followed Hyperlink" xfId="5" builtinId="9" hidden="1"/>
    <cellStyle name="Hyperlink" xfId="4" builtinId="8" hidden="1"/>
    <cellStyle name="Normal" xfId="0" builtinId="0"/>
    <cellStyle name="Normal 2" xfId="1"/>
    <cellStyle name="Normal 2 2" xfId="2"/>
    <cellStyle name="Normal 3" xfId="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aredStrings" Target="sharedStrings.xml"/><Relationship Id="rId6"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96"/>
  <sheetViews>
    <sheetView tabSelected="1" workbookViewId="0">
      <pane xSplit="1" topLeftCell="B1" activePane="topRight" state="frozen"/>
      <selection pane="topRight"/>
    </sheetView>
  </sheetViews>
  <sheetFormatPr baseColWidth="10" defaultColWidth="8.83203125" defaultRowHeight="14" x14ac:dyDescent="0"/>
  <cols>
    <col min="1" max="2" width="8.83203125" style="1"/>
    <col min="3" max="3" width="27.5" style="1" customWidth="1"/>
    <col min="4" max="4" width="7.33203125" style="1" customWidth="1"/>
    <col min="5" max="5" width="15.1640625" style="1" customWidth="1"/>
    <col min="6" max="6" width="11.6640625" style="1" bestFit="1" customWidth="1"/>
    <col min="7" max="7" width="11.1640625" style="1" bestFit="1" customWidth="1"/>
    <col min="8" max="8" width="11.6640625" style="1" bestFit="1" customWidth="1"/>
    <col min="9" max="9" width="12" style="1" bestFit="1" customWidth="1"/>
    <col min="10" max="10" width="13.6640625" style="1" bestFit="1" customWidth="1"/>
    <col min="11" max="11" width="11.6640625" style="1" bestFit="1" customWidth="1"/>
    <col min="12" max="12" width="12.5" style="1" bestFit="1" customWidth="1"/>
    <col min="13" max="13" width="12" style="1" bestFit="1" customWidth="1"/>
    <col min="14" max="14" width="12.5" style="1" bestFit="1" customWidth="1"/>
    <col min="15" max="15" width="13" style="1" bestFit="1" customWidth="1"/>
    <col min="16" max="16" width="11.6640625" style="1" bestFit="1" customWidth="1"/>
    <col min="17" max="17" width="13.6640625" style="1" bestFit="1" customWidth="1"/>
    <col min="18" max="18" width="13.83203125" style="1" bestFit="1" customWidth="1"/>
    <col min="19" max="19" width="13.1640625" style="1" bestFit="1" customWidth="1"/>
    <col min="20" max="20" width="10.1640625" style="1" bestFit="1" customWidth="1"/>
    <col min="21" max="21" width="14.6640625" style="1" bestFit="1" customWidth="1"/>
    <col min="22" max="16384" width="8.83203125" style="1"/>
  </cols>
  <sheetData>
    <row r="1" spans="1:21" s="10" customFormat="1" ht="23">
      <c r="A1" s="17" t="s">
        <v>20211</v>
      </c>
    </row>
    <row r="2" spans="1:21" s="10" customFormat="1" ht="21">
      <c r="A2" s="9"/>
      <c r="E2" s="13" t="s">
        <v>20228</v>
      </c>
      <c r="F2" s="14">
        <f t="shared" ref="F2:U2" si="0">COUNT(F8:F3995)</f>
        <v>3646</v>
      </c>
      <c r="G2" s="14">
        <f t="shared" si="0"/>
        <v>3646</v>
      </c>
      <c r="H2" s="14">
        <f t="shared" si="0"/>
        <v>3646</v>
      </c>
      <c r="I2" s="14">
        <f t="shared" si="0"/>
        <v>3646</v>
      </c>
      <c r="J2" s="14">
        <f t="shared" si="0"/>
        <v>3646</v>
      </c>
      <c r="K2" s="14">
        <f t="shared" si="0"/>
        <v>3671</v>
      </c>
      <c r="L2" s="14">
        <f t="shared" si="0"/>
        <v>3671</v>
      </c>
      <c r="M2" s="14">
        <f t="shared" si="0"/>
        <v>3671</v>
      </c>
      <c r="N2" s="14">
        <f t="shared" si="0"/>
        <v>3671</v>
      </c>
      <c r="O2" s="14">
        <f t="shared" si="0"/>
        <v>3670</v>
      </c>
      <c r="P2" s="14">
        <f t="shared" si="0"/>
        <v>3848</v>
      </c>
      <c r="Q2" s="14">
        <f t="shared" si="0"/>
        <v>3848</v>
      </c>
      <c r="R2" s="14">
        <f t="shared" si="0"/>
        <v>3847</v>
      </c>
      <c r="S2" s="14">
        <f t="shared" si="0"/>
        <v>3847</v>
      </c>
      <c r="T2" s="14">
        <f t="shared" si="0"/>
        <v>3847</v>
      </c>
      <c r="U2" s="14">
        <f t="shared" si="0"/>
        <v>2767</v>
      </c>
    </row>
    <row r="3" spans="1:21" s="10" customFormat="1" ht="21">
      <c r="A3" s="9"/>
      <c r="E3" s="13" t="s">
        <v>20229</v>
      </c>
      <c r="F3" s="15">
        <f t="shared" ref="F3:U3" si="1">MEDIAN(F8:F3995)</f>
        <v>1.2650000000002937E-5</v>
      </c>
      <c r="G3" s="15">
        <f t="shared" si="1"/>
        <v>9.0959999999999999E-4</v>
      </c>
      <c r="H3" s="15">
        <f t="shared" si="1"/>
        <v>1.2036450000000001E-2</v>
      </c>
      <c r="I3" s="15">
        <f t="shared" si="1"/>
        <v>8.5703000000000029E-3</v>
      </c>
      <c r="J3" s="15">
        <f t="shared" si="1"/>
        <v>6.5628499999999994E-3</v>
      </c>
      <c r="K3" s="15">
        <f t="shared" si="1"/>
        <v>-7.3705000000000298E-4</v>
      </c>
      <c r="L3" s="15">
        <f t="shared" si="1"/>
        <v>6.3732599999999986E-3</v>
      </c>
      <c r="M3" s="15">
        <f t="shared" si="1"/>
        <v>9.6815399999999989E-3</v>
      </c>
      <c r="N3" s="15">
        <f t="shared" si="1"/>
        <v>1.403049E-2</v>
      </c>
      <c r="O3" s="15">
        <f t="shared" si="1"/>
        <v>2.925792E-2</v>
      </c>
      <c r="P3" s="15">
        <f t="shared" si="1"/>
        <v>-6.1349999999998905E-4</v>
      </c>
      <c r="Q3" s="15">
        <f t="shared" si="1"/>
        <v>1.6404500000000002E-2</v>
      </c>
      <c r="R3" s="15">
        <f t="shared" si="1"/>
        <v>1.5130299999999999E-2</v>
      </c>
      <c r="S3" s="15">
        <f t="shared" si="1"/>
        <v>2.1081499999999975E-2</v>
      </c>
      <c r="T3" s="15">
        <f t="shared" si="1"/>
        <v>1.3277000000000011E-2</v>
      </c>
      <c r="U3" s="15">
        <f t="shared" si="1"/>
        <v>0.79857069999999997</v>
      </c>
    </row>
    <row r="4" spans="1:21" s="10" customFormat="1" ht="21">
      <c r="A4" s="9"/>
      <c r="E4" s="13" t="s">
        <v>20230</v>
      </c>
      <c r="F4" s="15">
        <f t="shared" ref="F4:U4" si="2">AVERAGE(F8:F3995)</f>
        <v>8.2266219473944406E-3</v>
      </c>
      <c r="G4" s="15">
        <f t="shared" si="2"/>
        <v>3.137770563466815E-2</v>
      </c>
      <c r="H4" s="15">
        <f t="shared" si="2"/>
        <v>6.2725814197750682E-2</v>
      </c>
      <c r="I4" s="15">
        <f t="shared" si="2"/>
        <v>1.9827727836254042E-2</v>
      </c>
      <c r="J4" s="15">
        <f t="shared" si="2"/>
        <v>5.1929375096297345E-2</v>
      </c>
      <c r="K4" s="15">
        <f t="shared" si="2"/>
        <v>7.6047968247343924E-3</v>
      </c>
      <c r="L4" s="15">
        <f t="shared" si="2"/>
        <v>6.0067094048242842E-2</v>
      </c>
      <c r="M4" s="15">
        <f t="shared" si="2"/>
        <v>4.0916310494715349E-2</v>
      </c>
      <c r="N4" s="15">
        <f t="shared" si="2"/>
        <v>5.8353266604276678E-2</v>
      </c>
      <c r="O4" s="15">
        <f t="shared" si="2"/>
        <v>2.6332576391117246E-2</v>
      </c>
      <c r="P4" s="15">
        <f t="shared" si="2"/>
        <v>7.6681240121154199E-3</v>
      </c>
      <c r="Q4" s="15">
        <f t="shared" si="2"/>
        <v>4.2203967088825359E-2</v>
      </c>
      <c r="R4" s="15">
        <f t="shared" si="2"/>
        <v>3.6474618984377462E-2</v>
      </c>
      <c r="S4" s="15">
        <f t="shared" si="2"/>
        <v>4.3810308638939449E-2</v>
      </c>
      <c r="T4" s="15">
        <f t="shared" si="2"/>
        <v>1.9407631023914709E-2</v>
      </c>
      <c r="U4" s="15">
        <f t="shared" si="2"/>
        <v>0.72972899503541611</v>
      </c>
    </row>
    <row r="5" spans="1:21" s="10" customFormat="1" ht="21">
      <c r="A5" s="9"/>
      <c r="E5" s="13" t="s">
        <v>20231</v>
      </c>
      <c r="F5" s="15">
        <f t="shared" ref="F5:U5" si="3">STDEV(F8:F3995)</f>
        <v>9.9458905158926539E-2</v>
      </c>
      <c r="G5" s="15">
        <f t="shared" si="3"/>
        <v>0.22623411286561493</v>
      </c>
      <c r="H5" s="15">
        <f t="shared" si="3"/>
        <v>0.36900487412061062</v>
      </c>
      <c r="I5" s="15">
        <f t="shared" si="3"/>
        <v>0.38383847564293394</v>
      </c>
      <c r="J5" s="15">
        <f t="shared" si="3"/>
        <v>0.33764014187342972</v>
      </c>
      <c r="K5" s="15">
        <f t="shared" si="3"/>
        <v>0.10297919831348855</v>
      </c>
      <c r="L5" s="15">
        <f t="shared" si="3"/>
        <v>0.28613844497492047</v>
      </c>
      <c r="M5" s="15">
        <f t="shared" si="3"/>
        <v>0.38094461234290633</v>
      </c>
      <c r="N5" s="15">
        <f t="shared" si="3"/>
        <v>0.36420896762064092</v>
      </c>
      <c r="O5" s="15">
        <f t="shared" si="3"/>
        <v>0.52183994255558797</v>
      </c>
      <c r="P5" s="15">
        <f t="shared" si="3"/>
        <v>0.11646059538146683</v>
      </c>
      <c r="Q5" s="15">
        <f t="shared" si="3"/>
        <v>0.45877259844008395</v>
      </c>
      <c r="R5" s="15">
        <f t="shared" si="3"/>
        <v>0.35927972181477003</v>
      </c>
      <c r="S5" s="15">
        <f t="shared" si="3"/>
        <v>0.57046046728086297</v>
      </c>
      <c r="T5" s="15">
        <f t="shared" si="3"/>
        <v>0.3954767451857325</v>
      </c>
      <c r="U5" s="15">
        <f t="shared" si="3"/>
        <v>0.47805927454263303</v>
      </c>
    </row>
    <row r="6" spans="1:21" ht="15">
      <c r="E6" s="13" t="s">
        <v>20232</v>
      </c>
      <c r="F6" s="16">
        <f>F2/5076</f>
        <v>0.71828211189913316</v>
      </c>
      <c r="G6" s="16">
        <f t="shared" ref="G6:U6" si="4">G2/5076</f>
        <v>0.71828211189913316</v>
      </c>
      <c r="H6" s="16">
        <f t="shared" si="4"/>
        <v>0.71828211189913316</v>
      </c>
      <c r="I6" s="16">
        <f t="shared" si="4"/>
        <v>0.71828211189913316</v>
      </c>
      <c r="J6" s="16">
        <f t="shared" si="4"/>
        <v>0.71828211189913316</v>
      </c>
      <c r="K6" s="16">
        <f t="shared" si="4"/>
        <v>0.72320724980299445</v>
      </c>
      <c r="L6" s="16">
        <f t="shared" si="4"/>
        <v>0.72320724980299445</v>
      </c>
      <c r="M6" s="16">
        <f t="shared" si="4"/>
        <v>0.72320724980299445</v>
      </c>
      <c r="N6" s="16">
        <f t="shared" si="4"/>
        <v>0.72320724980299445</v>
      </c>
      <c r="O6" s="16">
        <f t="shared" si="4"/>
        <v>0.72301024428684002</v>
      </c>
      <c r="P6" s="16">
        <f t="shared" si="4"/>
        <v>0.75807722616233253</v>
      </c>
      <c r="Q6" s="16">
        <f t="shared" si="4"/>
        <v>0.75807722616233253</v>
      </c>
      <c r="R6" s="16">
        <f t="shared" si="4"/>
        <v>0.7578802206461781</v>
      </c>
      <c r="S6" s="16">
        <f t="shared" si="4"/>
        <v>0.7578802206461781</v>
      </c>
      <c r="T6" s="16">
        <f t="shared" si="4"/>
        <v>0.7578802206461781</v>
      </c>
      <c r="U6" s="16">
        <f t="shared" si="4"/>
        <v>0.54511426319936962</v>
      </c>
    </row>
    <row r="7" spans="1:21" ht="15">
      <c r="A7" s="1" t="s">
        <v>12364</v>
      </c>
      <c r="B7" s="1" t="s">
        <v>12365</v>
      </c>
      <c r="C7" s="2" t="s">
        <v>12366</v>
      </c>
      <c r="D7" s="1" t="s">
        <v>12367</v>
      </c>
      <c r="E7" s="1" t="s">
        <v>12368</v>
      </c>
      <c r="F7" s="11" t="s">
        <v>20212</v>
      </c>
      <c r="G7" s="11" t="s">
        <v>20213</v>
      </c>
      <c r="H7" s="11" t="s">
        <v>20214</v>
      </c>
      <c r="I7" s="11" t="s">
        <v>20215</v>
      </c>
      <c r="J7" s="11" t="s">
        <v>20216</v>
      </c>
      <c r="K7" s="11" t="s">
        <v>20217</v>
      </c>
      <c r="L7" s="11" t="s">
        <v>20218</v>
      </c>
      <c r="M7" s="11" t="s">
        <v>20219</v>
      </c>
      <c r="N7" s="11" t="s">
        <v>20220</v>
      </c>
      <c r="O7" s="11" t="s">
        <v>20221</v>
      </c>
      <c r="P7" s="11" t="s">
        <v>20222</v>
      </c>
      <c r="Q7" s="11" t="s">
        <v>20223</v>
      </c>
      <c r="R7" s="11" t="s">
        <v>20224</v>
      </c>
      <c r="S7" s="11" t="s">
        <v>20225</v>
      </c>
      <c r="T7" s="11" t="s">
        <v>20226</v>
      </c>
      <c r="U7" s="12" t="s">
        <v>20227</v>
      </c>
    </row>
    <row r="8" spans="1:21">
      <c r="A8" s="3" t="s">
        <v>14</v>
      </c>
      <c r="B8" s="3" t="s">
        <v>12369</v>
      </c>
      <c r="C8" s="4" t="s">
        <v>12370</v>
      </c>
      <c r="D8" s="5">
        <f t="shared" ref="D8:D71" si="5">CODE(MID(A8,2,1))-64</f>
        <v>1</v>
      </c>
      <c r="E8" s="3" t="s">
        <v>12372</v>
      </c>
      <c r="F8" s="6">
        <v>0.19765860000000002</v>
      </c>
      <c r="G8" s="6">
        <v>0.64377390000000001</v>
      </c>
      <c r="H8" s="6">
        <v>0.11764155000000001</v>
      </c>
      <c r="I8" s="6">
        <v>0.22225080000000003</v>
      </c>
      <c r="J8" s="6">
        <v>9.8954999999999876E-4</v>
      </c>
      <c r="K8" s="7">
        <v>-5.5599450000000002E-2</v>
      </c>
      <c r="L8" s="7">
        <v>2.5150809999999999E-2</v>
      </c>
      <c r="M8" s="7">
        <v>4.0967760000000006E-2</v>
      </c>
      <c r="N8" s="7">
        <v>-0.38620815000000003</v>
      </c>
      <c r="O8" s="7">
        <v>-0.38522430000000002</v>
      </c>
      <c r="P8" s="7">
        <v>1.3319500000000012E-2</v>
      </c>
      <c r="Q8" s="7">
        <v>0.18096700000000002</v>
      </c>
      <c r="R8" s="7">
        <v>-3.3397899999999994E-2</v>
      </c>
      <c r="S8" s="7">
        <v>-0.10917749999999998</v>
      </c>
      <c r="T8" s="7">
        <v>0.280331</v>
      </c>
      <c r="U8" s="7">
        <v>0.64377390000000001</v>
      </c>
    </row>
    <row r="9" spans="1:21">
      <c r="A9" s="3" t="s">
        <v>18</v>
      </c>
      <c r="B9" s="3" t="s">
        <v>12373</v>
      </c>
      <c r="C9" s="4" t="s">
        <v>12374</v>
      </c>
      <c r="D9" s="5">
        <f t="shared" si="5"/>
        <v>1</v>
      </c>
      <c r="E9" s="3" t="s">
        <v>12375</v>
      </c>
      <c r="F9" s="6">
        <v>4.734600000000002E-3</v>
      </c>
      <c r="G9" s="6">
        <v>0.72551290000000002</v>
      </c>
      <c r="H9" s="6">
        <v>-0.22551245</v>
      </c>
      <c r="I9" s="6">
        <v>-0.45207619999999998</v>
      </c>
      <c r="J9" s="6">
        <v>-9.1552049999999996E-2</v>
      </c>
      <c r="K9" s="7">
        <v>-2.8189500000000006E-3</v>
      </c>
      <c r="L9" s="7">
        <v>-2.9554899999999999E-2</v>
      </c>
      <c r="M9" s="7">
        <v>-0.26030313999999999</v>
      </c>
      <c r="N9" s="7">
        <v>-0.15494315</v>
      </c>
      <c r="O9" s="7">
        <v>-0.27092129999999998</v>
      </c>
      <c r="P9" s="7">
        <v>1.3249500000000025E-2</v>
      </c>
      <c r="Q9" s="7">
        <v>-0.40618799999999999</v>
      </c>
      <c r="R9" s="7">
        <v>-0.22688609999999998</v>
      </c>
      <c r="S9" s="7">
        <v>-0.8898355</v>
      </c>
      <c r="T9" s="7">
        <v>-0.28760200000000002</v>
      </c>
      <c r="U9" s="7">
        <v>0.72551290000000002</v>
      </c>
    </row>
    <row r="10" spans="1:21">
      <c r="A10" s="3" t="s">
        <v>22</v>
      </c>
      <c r="B10" s="3" t="s">
        <v>12376</v>
      </c>
      <c r="C10" s="4" t="s">
        <v>12377</v>
      </c>
      <c r="D10" s="5">
        <f t="shared" si="5"/>
        <v>1</v>
      </c>
      <c r="E10" s="3" t="s">
        <v>12371</v>
      </c>
      <c r="F10" s="6">
        <v>-4.3251899999999996E-2</v>
      </c>
      <c r="G10" s="6">
        <v>0.61633989999999994</v>
      </c>
      <c r="H10" s="6">
        <v>0.11355255</v>
      </c>
      <c r="I10" s="6">
        <v>-0.102715</v>
      </c>
      <c r="J10" s="6">
        <v>8.3824449999999995E-2</v>
      </c>
      <c r="K10" s="7">
        <v>-6.6529649999999996E-2</v>
      </c>
      <c r="L10" s="7">
        <v>-0.17425170000000001</v>
      </c>
      <c r="M10" s="7">
        <v>0.28809686000000001</v>
      </c>
      <c r="N10" s="7">
        <v>-0.16938315000000001</v>
      </c>
      <c r="O10" s="7">
        <v>-0.63361029999999996</v>
      </c>
      <c r="P10" s="7">
        <v>-0.15820849999999997</v>
      </c>
      <c r="Q10" s="7">
        <v>3.0383999999999994E-2</v>
      </c>
      <c r="R10" s="7">
        <v>3.5021589999999998E-2</v>
      </c>
      <c r="S10" s="7">
        <v>0.13074449999999999</v>
      </c>
      <c r="T10" s="7">
        <v>0.33553500000000003</v>
      </c>
      <c r="U10" s="7">
        <v>0.61633989999999994</v>
      </c>
    </row>
    <row r="11" spans="1:21">
      <c r="A11" s="3" t="s">
        <v>24</v>
      </c>
      <c r="B11" s="3" t="s">
        <v>12378</v>
      </c>
      <c r="C11" s="4" t="s">
        <v>12379</v>
      </c>
      <c r="D11" s="5">
        <f t="shared" si="5"/>
        <v>1</v>
      </c>
      <c r="E11" s="3" t="s">
        <v>12380</v>
      </c>
      <c r="F11" s="6">
        <v>-0.14628940000000001</v>
      </c>
      <c r="G11" s="6">
        <v>0.51751589999999992</v>
      </c>
      <c r="H11" s="6">
        <v>-9.5613049999999991E-2</v>
      </c>
      <c r="I11" s="6">
        <v>-0.23435519999999999</v>
      </c>
      <c r="J11" s="6">
        <v>-0.12105425</v>
      </c>
      <c r="K11" s="7">
        <v>-7.7194650000000004E-2</v>
      </c>
      <c r="L11" s="7">
        <v>-0.1039187</v>
      </c>
      <c r="M11" s="7">
        <v>-0.18130913999999998</v>
      </c>
      <c r="N11" s="7">
        <v>0.17712785</v>
      </c>
      <c r="O11" s="7">
        <v>-7.2129499999999999E-2</v>
      </c>
      <c r="P11" s="7">
        <v>-3.9927499999999977E-2</v>
      </c>
      <c r="Q11" s="7">
        <v>-0.20216319999999999</v>
      </c>
      <c r="R11" s="7">
        <v>-0.28633409999999998</v>
      </c>
      <c r="S11" s="7">
        <v>-0.76409250000000006</v>
      </c>
      <c r="T11" s="7">
        <v>-9.0729999999999977E-3</v>
      </c>
      <c r="U11" s="7">
        <v>0.51751589999999992</v>
      </c>
    </row>
    <row r="12" spans="1:21">
      <c r="A12" s="3" t="s">
        <v>32</v>
      </c>
      <c r="B12" s="3" t="s">
        <v>12381</v>
      </c>
      <c r="C12" s="4" t="s">
        <v>12382</v>
      </c>
      <c r="D12" s="5">
        <f t="shared" si="5"/>
        <v>1</v>
      </c>
      <c r="E12" s="3" t="s">
        <v>12383</v>
      </c>
      <c r="F12" s="6">
        <v>-1.1662999999999951E-3</v>
      </c>
      <c r="G12" s="6">
        <v>0.56209189999999998</v>
      </c>
      <c r="H12" s="6">
        <v>5.5370349999999992E-2</v>
      </c>
      <c r="I12" s="6">
        <v>-0.40094920000000001</v>
      </c>
      <c r="J12" s="6">
        <v>-0.36709225000000001</v>
      </c>
      <c r="K12" s="7" t="s">
        <v>12371</v>
      </c>
      <c r="L12" s="7" t="s">
        <v>12371</v>
      </c>
      <c r="M12" s="7" t="s">
        <v>12371</v>
      </c>
      <c r="N12" s="7" t="s">
        <v>12371</v>
      </c>
      <c r="O12" s="7" t="s">
        <v>12371</v>
      </c>
      <c r="P12" s="7">
        <v>1.6958500000000015E-2</v>
      </c>
      <c r="Q12" s="7">
        <v>-1.5569E-2</v>
      </c>
      <c r="R12" s="7">
        <v>0.15929789999999999</v>
      </c>
      <c r="S12" s="7">
        <v>-0.2046115</v>
      </c>
      <c r="T12" s="7">
        <v>9.6507000000000009E-2</v>
      </c>
      <c r="U12" s="7">
        <v>0.56209189999999998</v>
      </c>
    </row>
    <row r="13" spans="1:21">
      <c r="A13" s="3" t="s">
        <v>34</v>
      </c>
      <c r="B13" s="3" t="s">
        <v>12384</v>
      </c>
      <c r="C13" s="4" t="s">
        <v>12385</v>
      </c>
      <c r="D13" s="5">
        <f t="shared" si="5"/>
        <v>1</v>
      </c>
      <c r="E13" s="3" t="s">
        <v>12371</v>
      </c>
      <c r="F13" s="6">
        <v>-6.5937499999999996E-2</v>
      </c>
      <c r="G13" s="6">
        <v>0.85069090000000003</v>
      </c>
      <c r="H13" s="6">
        <v>-0.21872744999999999</v>
      </c>
      <c r="I13" s="6">
        <v>-0.37543919999999997</v>
      </c>
      <c r="J13" s="6">
        <v>-6.4624649999999992E-2</v>
      </c>
      <c r="K13" s="7">
        <v>-6.3205650000000002E-2</v>
      </c>
      <c r="L13" s="7">
        <v>-0.25031170000000003</v>
      </c>
      <c r="M13" s="7">
        <v>-0.11322314</v>
      </c>
      <c r="N13" s="7">
        <v>-0.30097115000000002</v>
      </c>
      <c r="O13" s="7">
        <v>-0.2166093</v>
      </c>
      <c r="P13" s="7">
        <v>3.6415000000000197E-3</v>
      </c>
      <c r="Q13" s="7">
        <v>-5.1199999999999996E-2</v>
      </c>
      <c r="R13" s="7">
        <v>-9.1655000000000035E-3</v>
      </c>
      <c r="S13" s="7">
        <v>-0.43735000000000002</v>
      </c>
      <c r="T13" s="7">
        <v>-0.36420399999999997</v>
      </c>
      <c r="U13" s="7">
        <v>0.85069090000000003</v>
      </c>
    </row>
    <row r="14" spans="1:21">
      <c r="A14" s="3" t="s">
        <v>36</v>
      </c>
      <c r="B14" s="3" t="s">
        <v>12386</v>
      </c>
      <c r="C14" s="4" t="s">
        <v>12387</v>
      </c>
      <c r="D14" s="5">
        <f t="shared" si="5"/>
        <v>1</v>
      </c>
      <c r="E14" s="3" t="s">
        <v>12388</v>
      </c>
      <c r="F14" s="6">
        <v>-4.0125399999999992E-2</v>
      </c>
      <c r="G14" s="6">
        <v>-1.6712699999999997E-2</v>
      </c>
      <c r="H14" s="6">
        <v>-0.16848445000000001</v>
      </c>
      <c r="I14" s="6">
        <v>-0.74133519999999997</v>
      </c>
      <c r="J14" s="6">
        <v>-0.13156024999999999</v>
      </c>
      <c r="K14" s="7">
        <v>2.1113549999999998E-2</v>
      </c>
      <c r="L14" s="7">
        <v>-6.0568499999999997E-2</v>
      </c>
      <c r="M14" s="7">
        <v>-0.31175913999999999</v>
      </c>
      <c r="N14" s="7">
        <v>-0.37193015000000001</v>
      </c>
      <c r="O14" s="7">
        <v>-0.25366529999999998</v>
      </c>
      <c r="P14" s="7">
        <v>-3.6634999999999862E-3</v>
      </c>
      <c r="Q14" s="7">
        <v>-0.1934989</v>
      </c>
      <c r="R14" s="7">
        <v>-0.29104010000000002</v>
      </c>
      <c r="S14" s="7">
        <v>-3.1978500000000021E-2</v>
      </c>
      <c r="T14" s="7">
        <v>-5.4113299999999989E-2</v>
      </c>
      <c r="U14" s="7">
        <v>-1.6712699999999997E-2</v>
      </c>
    </row>
    <row r="15" spans="1:21">
      <c r="A15" s="3" t="s">
        <v>38</v>
      </c>
      <c r="B15" s="3" t="s">
        <v>12389</v>
      </c>
      <c r="C15" s="4" t="s">
        <v>12390</v>
      </c>
      <c r="D15" s="5">
        <f t="shared" si="5"/>
        <v>1</v>
      </c>
      <c r="E15" s="3" t="s">
        <v>12371</v>
      </c>
      <c r="F15" s="6">
        <v>-0.2210184</v>
      </c>
      <c r="G15" s="6">
        <v>0.96557589999999993</v>
      </c>
      <c r="H15" s="6">
        <v>-3.360395E-2</v>
      </c>
      <c r="I15" s="6">
        <v>-0.1635702</v>
      </c>
      <c r="J15" s="6">
        <v>-0.10822925</v>
      </c>
      <c r="K15" s="7">
        <v>-0.24416664999999999</v>
      </c>
      <c r="L15" s="7">
        <v>3.9470100000000001E-2</v>
      </c>
      <c r="M15" s="7">
        <v>-0.19875414</v>
      </c>
      <c r="N15" s="7">
        <v>0.16554284999999999</v>
      </c>
      <c r="O15" s="7">
        <v>-7.7524300000000004E-2</v>
      </c>
      <c r="P15" s="7">
        <v>-0.13333649999999997</v>
      </c>
      <c r="Q15" s="7">
        <v>0.11216400000000001</v>
      </c>
      <c r="R15" s="7">
        <v>-0.22534009999999999</v>
      </c>
      <c r="S15" s="7">
        <v>0.22210449999999998</v>
      </c>
      <c r="T15" s="7">
        <v>0.22516500000000003</v>
      </c>
      <c r="U15" s="7">
        <v>0.96557589999999993</v>
      </c>
    </row>
    <row r="16" spans="1:21">
      <c r="A16" s="3" t="s">
        <v>40</v>
      </c>
      <c r="B16" s="3" t="s">
        <v>12391</v>
      </c>
      <c r="C16" s="4" t="s">
        <v>12392</v>
      </c>
      <c r="D16" s="5">
        <f t="shared" si="5"/>
        <v>1</v>
      </c>
      <c r="E16" s="3" t="s">
        <v>12371</v>
      </c>
      <c r="F16" s="6">
        <v>-2.1969599999999999E-2</v>
      </c>
      <c r="G16" s="6">
        <v>1.0601159</v>
      </c>
      <c r="H16" s="6">
        <v>0.18363555000000001</v>
      </c>
      <c r="I16" s="6">
        <v>2.3560800000000007E-2</v>
      </c>
      <c r="J16" s="6">
        <v>0.20909075000000002</v>
      </c>
      <c r="K16" s="7">
        <v>1.8612500000000018E-3</v>
      </c>
      <c r="L16" s="7">
        <v>0.23021629999999998</v>
      </c>
      <c r="M16" s="7">
        <v>0.13186286</v>
      </c>
      <c r="N16" s="7">
        <v>0.60698485000000002</v>
      </c>
      <c r="O16" s="7">
        <v>0.5906247</v>
      </c>
      <c r="P16" s="7">
        <v>0.27497650000000001</v>
      </c>
      <c r="Q16" s="7">
        <v>6.4936000000000021E-2</v>
      </c>
      <c r="R16" s="7">
        <v>0.77921689999999999</v>
      </c>
      <c r="S16" s="7">
        <v>0.50640949999999996</v>
      </c>
      <c r="T16" s="7">
        <v>0.54053000000000007</v>
      </c>
      <c r="U16" s="7">
        <v>1.0601159</v>
      </c>
    </row>
    <row r="17" spans="1:21">
      <c r="A17" s="3" t="s">
        <v>42</v>
      </c>
      <c r="B17" s="3" t="s">
        <v>12393</v>
      </c>
      <c r="C17" s="4" t="s">
        <v>12394</v>
      </c>
      <c r="D17" s="5">
        <f t="shared" si="5"/>
        <v>1</v>
      </c>
      <c r="E17" s="3" t="s">
        <v>12395</v>
      </c>
      <c r="F17" s="6">
        <v>3.6102020000000005E-2</v>
      </c>
      <c r="G17" s="6">
        <v>1.0453858999999999</v>
      </c>
      <c r="H17" s="6">
        <v>0.19841855</v>
      </c>
      <c r="I17" s="6">
        <v>0.41907480000000003</v>
      </c>
      <c r="J17" s="6">
        <v>9.9374749999999998E-2</v>
      </c>
      <c r="K17" s="7">
        <v>-1.3344849999999998E-2</v>
      </c>
      <c r="L17" s="7">
        <v>-5.7303900000000005E-2</v>
      </c>
      <c r="M17" s="7">
        <v>2.2410059999999999E-2</v>
      </c>
      <c r="N17" s="7">
        <v>2.033708E-2</v>
      </c>
      <c r="O17" s="7">
        <v>0.1123397</v>
      </c>
      <c r="P17" s="7">
        <v>7.8730100000000011E-2</v>
      </c>
      <c r="Q17" s="7">
        <v>4.8320000000000002E-2</v>
      </c>
      <c r="R17" s="7">
        <v>0.2344059</v>
      </c>
      <c r="S17" s="7">
        <v>0.33367350000000001</v>
      </c>
      <c r="T17" s="7">
        <v>7.9053000000000012E-2</v>
      </c>
      <c r="U17" s="7">
        <v>1.0453858999999999</v>
      </c>
    </row>
    <row r="18" spans="1:21">
      <c r="A18" s="3" t="s">
        <v>44</v>
      </c>
      <c r="B18" s="3" t="s">
        <v>12396</v>
      </c>
      <c r="C18" s="4" t="s">
        <v>12397</v>
      </c>
      <c r="D18" s="5">
        <f t="shared" si="5"/>
        <v>1</v>
      </c>
      <c r="E18" s="3" t="s">
        <v>12371</v>
      </c>
      <c r="F18" s="6">
        <v>0.2966876</v>
      </c>
      <c r="G18" s="6">
        <v>0.97942590000000007</v>
      </c>
      <c r="H18" s="6">
        <v>-5.6418750000000004E-2</v>
      </c>
      <c r="I18" s="6">
        <v>6.9623800000000013E-2</v>
      </c>
      <c r="J18" s="6">
        <v>0.18357875000000001</v>
      </c>
      <c r="K18" s="7">
        <v>1.0009649999999998E-2</v>
      </c>
      <c r="L18" s="7">
        <v>0.16025929999999999</v>
      </c>
      <c r="M18" s="7">
        <v>0.22415086000000001</v>
      </c>
      <c r="N18" s="7">
        <v>0.21158484999999999</v>
      </c>
      <c r="O18" s="7">
        <v>0.18254970000000001</v>
      </c>
      <c r="P18" s="7">
        <v>-3.6392499999999994E-2</v>
      </c>
      <c r="Q18" s="7">
        <v>0.38669100000000001</v>
      </c>
      <c r="R18" s="7">
        <v>0.2521719</v>
      </c>
      <c r="S18" s="7">
        <v>0.62874549999999996</v>
      </c>
      <c r="T18" s="7">
        <v>-0.1046637</v>
      </c>
      <c r="U18" s="7">
        <v>0.97942590000000007</v>
      </c>
    </row>
    <row r="19" spans="1:21">
      <c r="A19" s="3" t="s">
        <v>48</v>
      </c>
      <c r="B19" s="3" t="s">
        <v>12398</v>
      </c>
      <c r="C19" s="4" t="s">
        <v>12399</v>
      </c>
      <c r="D19" s="5">
        <f t="shared" si="5"/>
        <v>1</v>
      </c>
      <c r="E19" s="3" t="s">
        <v>12371</v>
      </c>
      <c r="F19" s="6">
        <v>4.2019000000000015E-3</v>
      </c>
      <c r="G19" s="6">
        <v>0.99504590000000004</v>
      </c>
      <c r="H19" s="6">
        <v>7.9994750000000003E-2</v>
      </c>
      <c r="I19" s="6">
        <v>-0.1072268</v>
      </c>
      <c r="J19" s="6">
        <v>0.30954275000000003</v>
      </c>
      <c r="K19" s="7">
        <v>-7.3332649999999999E-2</v>
      </c>
      <c r="L19" s="7">
        <v>-5.8163100000000009E-2</v>
      </c>
      <c r="M19" s="7">
        <v>9.7810659999999994E-2</v>
      </c>
      <c r="N19" s="7">
        <v>4.5378749999999995E-2</v>
      </c>
      <c r="O19" s="7">
        <v>0.2154277</v>
      </c>
      <c r="P19" s="7">
        <v>6.1672500000000019E-2</v>
      </c>
      <c r="Q19" s="7">
        <v>-1.9162999999999986E-2</v>
      </c>
      <c r="R19" s="7">
        <v>0.13233790000000001</v>
      </c>
      <c r="S19" s="7">
        <v>-8.5512499999999991E-2</v>
      </c>
      <c r="T19" s="7">
        <v>-2.3325999999999986E-2</v>
      </c>
      <c r="U19" s="7">
        <v>0.99504590000000004</v>
      </c>
    </row>
    <row r="20" spans="1:21">
      <c r="A20" s="3" t="s">
        <v>50</v>
      </c>
      <c r="B20" s="3" t="s">
        <v>12400</v>
      </c>
      <c r="C20" s="4" t="s">
        <v>12401</v>
      </c>
      <c r="D20" s="5">
        <f t="shared" si="5"/>
        <v>1</v>
      </c>
      <c r="E20" s="3" t="s">
        <v>12371</v>
      </c>
      <c r="F20" s="6">
        <v>0.1200644</v>
      </c>
      <c r="G20" s="6">
        <v>1.2770759</v>
      </c>
      <c r="H20" s="6">
        <v>-0.37391645000000001</v>
      </c>
      <c r="I20" s="6">
        <v>5.8082800000000004E-2</v>
      </c>
      <c r="J20" s="6">
        <v>-0.18985824999999998</v>
      </c>
      <c r="K20" s="7">
        <v>-0.55797564999999993</v>
      </c>
      <c r="L20" s="7">
        <v>-0.72294269999999994</v>
      </c>
      <c r="M20" s="7">
        <v>-0.34904913999999998</v>
      </c>
      <c r="N20" s="7">
        <v>-0.54629315000000001</v>
      </c>
      <c r="O20" s="7">
        <v>-0.65636629999999996</v>
      </c>
      <c r="P20" s="7">
        <v>7.7256200000000011E-2</v>
      </c>
      <c r="Q20" s="7">
        <v>0.25560499999999997</v>
      </c>
      <c r="R20" s="7">
        <v>-0.1677371</v>
      </c>
      <c r="S20" s="7">
        <v>-0.1874575</v>
      </c>
      <c r="T20" s="7">
        <v>-0.1555877</v>
      </c>
      <c r="U20" s="7">
        <v>1.2770759</v>
      </c>
    </row>
    <row r="21" spans="1:21">
      <c r="A21" s="3" t="s">
        <v>52</v>
      </c>
      <c r="B21" s="3" t="s">
        <v>12402</v>
      </c>
      <c r="C21" s="4" t="s">
        <v>12403</v>
      </c>
      <c r="D21" s="5">
        <f t="shared" si="5"/>
        <v>1</v>
      </c>
      <c r="E21" s="3" t="s">
        <v>12404</v>
      </c>
      <c r="F21" s="6">
        <v>-0.12047339999999999</v>
      </c>
      <c r="G21" s="6">
        <v>0.96664590000000006</v>
      </c>
      <c r="H21" s="6">
        <v>0.11861755000000002</v>
      </c>
      <c r="I21" s="6">
        <v>1.8375000000000002E-2</v>
      </c>
      <c r="J21" s="6">
        <v>5.7505849999999997E-2</v>
      </c>
      <c r="K21" s="7">
        <v>9.5892350000000001E-2</v>
      </c>
      <c r="L21" s="7">
        <v>3.8256600000000002E-2</v>
      </c>
      <c r="M21" s="7">
        <v>5.3004560000000006E-2</v>
      </c>
      <c r="N21" s="7">
        <v>5.518555E-2</v>
      </c>
      <c r="O21" s="7">
        <v>0.1432447</v>
      </c>
      <c r="P21" s="7">
        <v>-1.4482499999999981E-2</v>
      </c>
      <c r="Q21" s="7">
        <v>0.143846</v>
      </c>
      <c r="R21" s="7">
        <v>4.0564900000000001E-2</v>
      </c>
      <c r="S21" s="7">
        <v>0.17367950000000004</v>
      </c>
      <c r="T21" s="7">
        <v>0.12145200000000003</v>
      </c>
      <c r="U21" s="7">
        <v>0.96664590000000006</v>
      </c>
    </row>
    <row r="22" spans="1:21">
      <c r="A22" s="3" t="s">
        <v>56</v>
      </c>
      <c r="B22" s="3" t="s">
        <v>12405</v>
      </c>
      <c r="C22" s="4" t="s">
        <v>12406</v>
      </c>
      <c r="D22" s="5">
        <f t="shared" si="5"/>
        <v>1</v>
      </c>
      <c r="E22" s="3" t="s">
        <v>12407</v>
      </c>
      <c r="F22" s="6">
        <v>-1.6666E-2</v>
      </c>
      <c r="G22" s="6">
        <v>0.99728590000000006</v>
      </c>
      <c r="H22" s="6">
        <v>-0.41754245000000001</v>
      </c>
      <c r="I22" s="6">
        <v>-8.6730000000000002E-2</v>
      </c>
      <c r="J22" s="6">
        <v>6.72705E-3</v>
      </c>
      <c r="K22" s="7">
        <v>4.5377630000000002E-2</v>
      </c>
      <c r="L22" s="7">
        <v>4.6916100000000002E-2</v>
      </c>
      <c r="M22" s="7">
        <v>-0.20668913999999999</v>
      </c>
      <c r="N22" s="7">
        <v>4.6326550000000001E-2</v>
      </c>
      <c r="O22" s="7">
        <v>-3.7531999999999996E-2</v>
      </c>
      <c r="P22" s="7">
        <v>2.3299500000000029E-2</v>
      </c>
      <c r="Q22" s="7">
        <v>3.5442000000000001E-2</v>
      </c>
      <c r="R22" s="7">
        <v>-0.22069910000000001</v>
      </c>
      <c r="S22" s="7">
        <v>-0.54555949999999998</v>
      </c>
      <c r="T22" s="7">
        <v>0.16006000000000001</v>
      </c>
      <c r="U22" s="7">
        <v>0.99728590000000006</v>
      </c>
    </row>
    <row r="23" spans="1:21">
      <c r="A23" s="3" t="s">
        <v>58</v>
      </c>
      <c r="B23" s="3" t="s">
        <v>12408</v>
      </c>
      <c r="C23" s="4" t="s">
        <v>12409</v>
      </c>
      <c r="D23" s="5">
        <f t="shared" si="5"/>
        <v>1</v>
      </c>
      <c r="E23" s="3" t="s">
        <v>12410</v>
      </c>
      <c r="F23" s="6">
        <v>0.11980640000000001</v>
      </c>
      <c r="G23" s="6">
        <v>1.0065059000000001</v>
      </c>
      <c r="H23" s="6">
        <v>0.25705054999999999</v>
      </c>
      <c r="I23" s="6">
        <v>0.19749280000000002</v>
      </c>
      <c r="J23" s="6">
        <v>0.28522675000000003</v>
      </c>
      <c r="K23" s="7">
        <v>-0.12336065000000002</v>
      </c>
      <c r="L23" s="7">
        <v>-0.11977470000000001</v>
      </c>
      <c r="M23" s="7">
        <v>7.1086860000000002E-2</v>
      </c>
      <c r="N23" s="7">
        <v>0.21312685000000001</v>
      </c>
      <c r="O23" s="7">
        <v>7.7665399999999996E-2</v>
      </c>
      <c r="P23" s="7">
        <v>-9.9418499999999965E-2</v>
      </c>
      <c r="Q23" s="7">
        <v>-6.1128999999999989E-2</v>
      </c>
      <c r="R23" s="7">
        <v>-0.1042421</v>
      </c>
      <c r="S23" s="7">
        <v>3.2318499999999972E-2</v>
      </c>
      <c r="T23" s="7">
        <v>8.1740000000000146E-3</v>
      </c>
      <c r="U23" s="7">
        <v>1.0065059000000001</v>
      </c>
    </row>
    <row r="24" spans="1:21">
      <c r="A24" s="3" t="s">
        <v>60</v>
      </c>
      <c r="B24" s="3" t="s">
        <v>12411</v>
      </c>
      <c r="C24" s="4" t="s">
        <v>12412</v>
      </c>
      <c r="D24" s="5">
        <f t="shared" si="5"/>
        <v>1</v>
      </c>
      <c r="E24" s="3" t="s">
        <v>12371</v>
      </c>
      <c r="F24" s="6">
        <v>-6.2576899999999991E-2</v>
      </c>
      <c r="G24" s="6">
        <v>0.82398689999999997</v>
      </c>
      <c r="H24" s="6">
        <v>-3.5344050000000002E-2</v>
      </c>
      <c r="I24" s="6">
        <v>-0.1178854</v>
      </c>
      <c r="J24" s="6">
        <v>-1.134654E-2</v>
      </c>
      <c r="K24" s="7">
        <v>4.5463740000000002E-2</v>
      </c>
      <c r="L24" s="7">
        <v>0.13957730000000002</v>
      </c>
      <c r="M24" s="7">
        <v>-0.20259713999999998</v>
      </c>
      <c r="N24" s="7">
        <v>-0.30833115</v>
      </c>
      <c r="O24" s="7">
        <v>-4.7669400000000001E-2</v>
      </c>
      <c r="P24" s="7">
        <v>-0.11090449999999996</v>
      </c>
      <c r="Q24" s="7">
        <v>-1.8926999999999999E-2</v>
      </c>
      <c r="R24" s="7">
        <v>-0.1053201</v>
      </c>
      <c r="S24" s="7">
        <v>-0.71859950000000006</v>
      </c>
      <c r="T24" s="7">
        <v>-1.8580999999999986E-2</v>
      </c>
      <c r="U24" s="7">
        <v>0.82398689999999997</v>
      </c>
    </row>
    <row r="25" spans="1:21">
      <c r="A25" s="3" t="s">
        <v>62</v>
      </c>
      <c r="B25" s="3" t="s">
        <v>12413</v>
      </c>
      <c r="C25" s="4" t="s">
        <v>12414</v>
      </c>
      <c r="D25" s="5">
        <f t="shared" si="5"/>
        <v>1</v>
      </c>
      <c r="E25" s="3" t="s">
        <v>12371</v>
      </c>
      <c r="F25" s="6">
        <v>-0.11430040000000001</v>
      </c>
      <c r="G25" s="6">
        <v>0.82378889999999994</v>
      </c>
      <c r="H25" s="6">
        <v>0.12609255</v>
      </c>
      <c r="I25" s="6">
        <v>0.1039718</v>
      </c>
      <c r="J25" s="6">
        <v>8.0566550000000001E-2</v>
      </c>
      <c r="K25" s="7">
        <v>-3.2480450000000001E-2</v>
      </c>
      <c r="L25" s="7">
        <v>8.22016E-2</v>
      </c>
      <c r="M25" s="7">
        <v>-2.3713040000000001E-2</v>
      </c>
      <c r="N25" s="7">
        <v>5.1354549999999999E-2</v>
      </c>
      <c r="O25" s="7">
        <v>-0.24508429999999998</v>
      </c>
      <c r="P25" s="7">
        <v>9.1015000000000124E-3</v>
      </c>
      <c r="Q25" s="7">
        <v>0.21922699999999998</v>
      </c>
      <c r="R25" s="7">
        <v>5.4989200000000002E-2</v>
      </c>
      <c r="S25" s="7">
        <v>-4.9607500000000027E-2</v>
      </c>
      <c r="T25" s="7">
        <v>0.175652</v>
      </c>
      <c r="U25" s="7">
        <v>0.82378889999999994</v>
      </c>
    </row>
    <row r="26" spans="1:21">
      <c r="A26" s="3" t="s">
        <v>68</v>
      </c>
      <c r="B26" s="3" t="s">
        <v>12415</v>
      </c>
      <c r="C26" s="4" t="s">
        <v>12416</v>
      </c>
      <c r="D26" s="5">
        <f t="shared" si="5"/>
        <v>1</v>
      </c>
      <c r="E26" s="3" t="s">
        <v>12371</v>
      </c>
      <c r="F26" s="6">
        <v>9.8886799999999997E-2</v>
      </c>
      <c r="G26" s="6">
        <v>0.93871689999999997</v>
      </c>
      <c r="H26" s="6">
        <v>0.13798055000000001</v>
      </c>
      <c r="I26" s="6">
        <v>-0.2123882</v>
      </c>
      <c r="J26" s="6">
        <v>8.2131349999999992E-2</v>
      </c>
      <c r="K26" s="7">
        <v>0.14210935</v>
      </c>
      <c r="L26" s="7">
        <v>-0.19504570000000002</v>
      </c>
      <c r="M26" s="7">
        <v>0.20201386000000002</v>
      </c>
      <c r="N26" s="7">
        <v>-3.0085050000000002E-2</v>
      </c>
      <c r="O26" s="7">
        <v>0.1693867</v>
      </c>
      <c r="P26" s="7">
        <v>-0.1019215</v>
      </c>
      <c r="Q26" s="7">
        <v>-0.20214889999999999</v>
      </c>
      <c r="R26" s="7">
        <v>-2.3624900000000001E-2</v>
      </c>
      <c r="S26" s="7">
        <v>7.0086499999999996E-2</v>
      </c>
      <c r="T26" s="7">
        <v>-0.35807100000000003</v>
      </c>
      <c r="U26" s="7">
        <v>0.93871689999999997</v>
      </c>
    </row>
    <row r="27" spans="1:21">
      <c r="A27" s="3" t="s">
        <v>70</v>
      </c>
      <c r="B27" s="3" t="s">
        <v>12417</v>
      </c>
      <c r="C27" s="4" t="s">
        <v>12418</v>
      </c>
      <c r="D27" s="5">
        <f t="shared" si="5"/>
        <v>1</v>
      </c>
      <c r="E27" s="3" t="s">
        <v>12419</v>
      </c>
      <c r="F27" s="6">
        <v>7.5055700000000003E-2</v>
      </c>
      <c r="G27" s="6">
        <v>1.2845458999999999</v>
      </c>
      <c r="H27" s="6">
        <v>0.65899954999999999</v>
      </c>
      <c r="I27" s="6">
        <v>0.95015280000000013</v>
      </c>
      <c r="J27" s="6">
        <v>0.54293374999999999</v>
      </c>
      <c r="K27" s="7">
        <v>5.7411749999999998E-2</v>
      </c>
      <c r="L27" s="7">
        <v>-1.6732999999999991E-3</v>
      </c>
      <c r="M27" s="7">
        <v>0.21399886000000001</v>
      </c>
      <c r="N27" s="7">
        <v>0.20192284999999999</v>
      </c>
      <c r="O27" s="7">
        <v>0.1622247</v>
      </c>
      <c r="P27" s="7">
        <v>0.23628510000000003</v>
      </c>
      <c r="Q27" s="7">
        <v>-7.8139999999999987E-2</v>
      </c>
      <c r="R27" s="7">
        <v>0.52133589999999996</v>
      </c>
      <c r="S27" s="7">
        <v>0.28215450000000003</v>
      </c>
      <c r="T27" s="7">
        <v>0.17168400000000003</v>
      </c>
      <c r="U27" s="7">
        <v>1.2845458999999999</v>
      </c>
    </row>
    <row r="28" spans="1:21">
      <c r="A28" s="3" t="s">
        <v>72</v>
      </c>
      <c r="B28" s="3" t="s">
        <v>12420</v>
      </c>
      <c r="C28" s="4" t="s">
        <v>12421</v>
      </c>
      <c r="D28" s="5">
        <f t="shared" si="5"/>
        <v>1</v>
      </c>
      <c r="E28" s="3" t="s">
        <v>12371</v>
      </c>
      <c r="F28" s="6">
        <v>4.8702500000000003E-2</v>
      </c>
      <c r="G28" s="6">
        <v>1.1314458999999999</v>
      </c>
      <c r="H28" s="6">
        <v>-1.071623E-2</v>
      </c>
      <c r="I28" s="6">
        <v>0.1955288</v>
      </c>
      <c r="J28" s="6">
        <v>-0.19489624999999999</v>
      </c>
      <c r="K28" s="7">
        <v>6.1722349999999995E-2</v>
      </c>
      <c r="L28" s="7">
        <v>1.885502E-2</v>
      </c>
      <c r="M28" s="7">
        <v>-8.3911140000000009E-2</v>
      </c>
      <c r="N28" s="7">
        <v>5.112585E-2</v>
      </c>
      <c r="O28" s="7">
        <v>8.9085300000000006E-2</v>
      </c>
      <c r="P28" s="7">
        <v>6.2703500000000009E-2</v>
      </c>
      <c r="Q28" s="7">
        <v>0.14307099999999998</v>
      </c>
      <c r="R28" s="7">
        <v>-0.13885410000000001</v>
      </c>
      <c r="S28" s="7">
        <v>0.44874450000000005</v>
      </c>
      <c r="T28" s="7">
        <v>0.15483300000000003</v>
      </c>
      <c r="U28" s="7">
        <v>1.1314458999999999</v>
      </c>
    </row>
    <row r="29" spans="1:21">
      <c r="A29" s="3" t="s">
        <v>74</v>
      </c>
      <c r="B29" s="3" t="s">
        <v>12422</v>
      </c>
      <c r="C29" s="4" t="s">
        <v>12423</v>
      </c>
      <c r="D29" s="5">
        <f t="shared" si="5"/>
        <v>1</v>
      </c>
      <c r="E29" s="3" t="s">
        <v>12371</v>
      </c>
      <c r="F29" s="6">
        <v>-5.1521600000000001E-2</v>
      </c>
      <c r="G29" s="6">
        <v>0.38788690000000003</v>
      </c>
      <c r="H29" s="6">
        <v>-3.1701849999999997E-2</v>
      </c>
      <c r="I29" s="6">
        <v>0.23317680000000002</v>
      </c>
      <c r="J29" s="6">
        <v>-3.7322849999999998E-2</v>
      </c>
      <c r="K29" s="7">
        <v>5.2506850000000001E-2</v>
      </c>
      <c r="L29" s="7">
        <v>-3.6488199999999998E-2</v>
      </c>
      <c r="M29" s="7">
        <v>-0.19655713999999999</v>
      </c>
      <c r="N29" s="7">
        <v>-0.15416415</v>
      </c>
      <c r="O29" s="7">
        <v>0.1017145</v>
      </c>
      <c r="P29" s="7">
        <v>7.8780900000000015E-2</v>
      </c>
      <c r="Q29" s="7">
        <v>8.6636000000000019E-2</v>
      </c>
      <c r="R29" s="7">
        <v>-0.23617709999999997</v>
      </c>
      <c r="S29" s="7">
        <v>4.4615499999999975E-2</v>
      </c>
      <c r="T29" s="7">
        <v>0.21303400000000003</v>
      </c>
      <c r="U29" s="7">
        <v>0.38788690000000003</v>
      </c>
    </row>
    <row r="30" spans="1:21">
      <c r="A30" s="3" t="s">
        <v>76</v>
      </c>
      <c r="B30" s="3" t="s">
        <v>12424</v>
      </c>
      <c r="C30" s="4" t="s">
        <v>12425</v>
      </c>
      <c r="D30" s="5">
        <f t="shared" si="5"/>
        <v>1</v>
      </c>
      <c r="E30" s="3" t="s">
        <v>12426</v>
      </c>
      <c r="F30" s="6">
        <v>2.0929200000000002E-2</v>
      </c>
      <c r="G30" s="6">
        <v>0.1939709</v>
      </c>
      <c r="H30" s="6">
        <v>-9.1254749999999996E-2</v>
      </c>
      <c r="I30" s="6">
        <v>-0.15157680000000001</v>
      </c>
      <c r="J30" s="6">
        <v>0.46300174999999999</v>
      </c>
      <c r="K30" s="7">
        <v>-8.9816649999999998E-2</v>
      </c>
      <c r="L30" s="7">
        <v>-0.30868869999999998</v>
      </c>
      <c r="M30" s="7">
        <v>-0.15309313999999999</v>
      </c>
      <c r="N30" s="7">
        <v>-0.11563214999999999</v>
      </c>
      <c r="O30" s="7">
        <v>-0.18315429999999999</v>
      </c>
      <c r="P30" s="7">
        <v>-0.42854449999999994</v>
      </c>
      <c r="Q30" s="7">
        <v>1.145199999999999E-2</v>
      </c>
      <c r="R30" s="7">
        <v>-0.88692409999999999</v>
      </c>
      <c r="S30" s="7">
        <v>-0.16571050000000001</v>
      </c>
      <c r="T30" s="7">
        <v>-0.20525869999999999</v>
      </c>
      <c r="U30" s="7">
        <v>0.1939709</v>
      </c>
    </row>
    <row r="31" spans="1:21">
      <c r="A31" s="3" t="s">
        <v>80</v>
      </c>
      <c r="B31" s="3" t="s">
        <v>12427</v>
      </c>
      <c r="C31" s="4" t="s">
        <v>12428</v>
      </c>
      <c r="D31" s="5">
        <f t="shared" si="5"/>
        <v>1</v>
      </c>
      <c r="E31" s="3" t="s">
        <v>12429</v>
      </c>
      <c r="F31" s="6">
        <v>0.1621206</v>
      </c>
      <c r="G31" s="6">
        <v>0.89551190000000003</v>
      </c>
      <c r="H31" s="6">
        <v>-0.13975245</v>
      </c>
      <c r="I31" s="6">
        <v>8.0538799999999994E-2</v>
      </c>
      <c r="J31" s="6">
        <v>-0.37322024999999998</v>
      </c>
      <c r="K31" s="7">
        <v>0.18090734999999999</v>
      </c>
      <c r="L31" s="7">
        <v>2.5301799999999999E-2</v>
      </c>
      <c r="M31" s="7">
        <v>3.7999560000000002E-2</v>
      </c>
      <c r="N31" s="7">
        <v>-0.31763615000000001</v>
      </c>
      <c r="O31" s="7">
        <v>-3.9591000000000001E-2</v>
      </c>
      <c r="P31" s="7">
        <v>0.12190280000000001</v>
      </c>
      <c r="Q31" s="7">
        <v>-4.8270000000000007E-2</v>
      </c>
      <c r="R31" s="7">
        <v>-0.34333910000000001</v>
      </c>
      <c r="S31" s="7">
        <v>0.21742049999999996</v>
      </c>
      <c r="T31" s="7">
        <v>9.6985000000000016E-2</v>
      </c>
      <c r="U31" s="7">
        <v>0.89551190000000003</v>
      </c>
    </row>
    <row r="32" spans="1:21">
      <c r="A32" s="3" t="s">
        <v>82</v>
      </c>
      <c r="B32" s="3" t="s">
        <v>12430</v>
      </c>
      <c r="C32" s="4" t="s">
        <v>12431</v>
      </c>
      <c r="D32" s="5">
        <f t="shared" si="5"/>
        <v>1</v>
      </c>
      <c r="E32" s="3" t="s">
        <v>12371</v>
      </c>
      <c r="F32" s="6">
        <v>-6.4384799999999992E-2</v>
      </c>
      <c r="G32" s="6">
        <v>0.88383990000000001</v>
      </c>
      <c r="H32" s="6">
        <v>-0.10880925</v>
      </c>
      <c r="I32" s="6">
        <v>-0.14319389999999999</v>
      </c>
      <c r="J32" s="6">
        <v>-5.888355E-2</v>
      </c>
      <c r="K32" s="7">
        <v>-7.1498649999999997E-2</v>
      </c>
      <c r="L32" s="7">
        <v>-0.14322970000000002</v>
      </c>
      <c r="M32" s="7">
        <v>3.9508760000000004E-2</v>
      </c>
      <c r="N32" s="7">
        <v>-6.3357549999999999E-2</v>
      </c>
      <c r="O32" s="7">
        <v>9.3654299999999996E-2</v>
      </c>
      <c r="P32" s="7">
        <v>-6.1214999999999742E-3</v>
      </c>
      <c r="Q32" s="7">
        <v>-7.9581999999999986E-2</v>
      </c>
      <c r="R32" s="7">
        <v>0.1494499</v>
      </c>
      <c r="S32" s="7">
        <v>-0.37652291100000002</v>
      </c>
      <c r="T32" s="7">
        <v>-0.17003179999999998</v>
      </c>
      <c r="U32" s="7">
        <v>0.88383990000000001</v>
      </c>
    </row>
    <row r="33" spans="1:21">
      <c r="A33" s="3" t="s">
        <v>84</v>
      </c>
      <c r="B33" s="3" t="s">
        <v>12432</v>
      </c>
      <c r="C33" s="4" t="s">
        <v>12433</v>
      </c>
      <c r="D33" s="5">
        <f t="shared" si="5"/>
        <v>1</v>
      </c>
      <c r="E33" s="3" t="s">
        <v>12371</v>
      </c>
      <c r="F33" s="6">
        <v>-1.4345499999999997E-2</v>
      </c>
      <c r="G33" s="6">
        <v>0.52082289999999998</v>
      </c>
      <c r="H33" s="6">
        <v>-7.0540549999999994E-2</v>
      </c>
      <c r="I33" s="6">
        <v>-4.8924499999999996E-2</v>
      </c>
      <c r="J33" s="6">
        <v>-0.10183025</v>
      </c>
      <c r="K33" s="7">
        <v>-1.7087249999999998E-2</v>
      </c>
      <c r="L33" s="7">
        <v>5.8476500000000001E-2</v>
      </c>
      <c r="M33" s="7">
        <v>6.864286E-2</v>
      </c>
      <c r="N33" s="7">
        <v>4.8385500000000005E-3</v>
      </c>
      <c r="O33" s="7">
        <v>6.1348600000000003E-2</v>
      </c>
      <c r="P33" s="7">
        <v>-0.17410349999999997</v>
      </c>
      <c r="Q33" s="7">
        <v>-0.14234869999999999</v>
      </c>
      <c r="R33" s="7">
        <v>-0.40694809999999998</v>
      </c>
      <c r="S33" s="7">
        <v>-0.26476450000000001</v>
      </c>
      <c r="T33" s="7">
        <v>-8.0795199999999998E-2</v>
      </c>
      <c r="U33" s="7">
        <v>0.52082289999999998</v>
      </c>
    </row>
    <row r="34" spans="1:21">
      <c r="A34" s="3" t="s">
        <v>88</v>
      </c>
      <c r="B34" s="3" t="s">
        <v>12434</v>
      </c>
      <c r="C34" s="4" t="s">
        <v>12435</v>
      </c>
      <c r="D34" s="5">
        <f t="shared" si="5"/>
        <v>1</v>
      </c>
      <c r="E34" s="3" t="s">
        <v>12371</v>
      </c>
      <c r="F34" s="6">
        <v>-1.6494299999999996E-2</v>
      </c>
      <c r="G34" s="6">
        <v>0.91154789999999997</v>
      </c>
      <c r="H34" s="6">
        <v>-0.26622645</v>
      </c>
      <c r="I34" s="6">
        <v>-0.2418042</v>
      </c>
      <c r="J34" s="6">
        <v>-9.2016849999999997E-2</v>
      </c>
      <c r="K34" s="7">
        <v>9.7789500000000015E-3</v>
      </c>
      <c r="L34" s="7">
        <v>0.1395903</v>
      </c>
      <c r="M34" s="7">
        <v>-0.19618713999999998</v>
      </c>
      <c r="N34" s="7">
        <v>-0.13150015000000001</v>
      </c>
      <c r="O34" s="7">
        <v>0.17803569999999999</v>
      </c>
      <c r="P34" s="7">
        <v>-2.0811499999999983E-2</v>
      </c>
      <c r="Q34" s="7">
        <v>-0.33506900000000001</v>
      </c>
      <c r="R34" s="7">
        <v>-0.18209110000000001</v>
      </c>
      <c r="S34" s="7">
        <v>-0.9383395000000001</v>
      </c>
      <c r="T34" s="7">
        <v>-0.24264239999999998</v>
      </c>
      <c r="U34" s="7">
        <v>0.91154789999999997</v>
      </c>
    </row>
    <row r="35" spans="1:21">
      <c r="A35" s="3" t="s">
        <v>90</v>
      </c>
      <c r="B35" s="3" t="s">
        <v>12436</v>
      </c>
      <c r="C35" s="4" t="s">
        <v>12437</v>
      </c>
      <c r="D35" s="5">
        <f t="shared" si="5"/>
        <v>1</v>
      </c>
      <c r="E35" s="3" t="s">
        <v>12371</v>
      </c>
      <c r="F35" s="6">
        <v>0.18985160000000001</v>
      </c>
      <c r="G35" s="6">
        <v>1.0456159</v>
      </c>
      <c r="H35" s="6">
        <v>0.11700755000000002</v>
      </c>
      <c r="I35" s="6">
        <v>-0.38842120000000002</v>
      </c>
      <c r="J35" s="6">
        <v>0.38697775000000001</v>
      </c>
      <c r="K35" s="7">
        <v>9.3499499999999992E-3</v>
      </c>
      <c r="L35" s="7">
        <v>3.03656E-2</v>
      </c>
      <c r="M35" s="7">
        <v>-0.35803614</v>
      </c>
      <c r="N35" s="7">
        <v>0.46471584999999999</v>
      </c>
      <c r="O35" s="7">
        <v>0.28531070000000003</v>
      </c>
      <c r="P35" s="7" t="s">
        <v>12371</v>
      </c>
      <c r="Q35" s="7" t="s">
        <v>12371</v>
      </c>
      <c r="R35" s="7" t="s">
        <v>12371</v>
      </c>
      <c r="S35" s="7" t="s">
        <v>12371</v>
      </c>
      <c r="T35" s="7" t="s">
        <v>12371</v>
      </c>
      <c r="U35" s="7">
        <v>1.0456159</v>
      </c>
    </row>
    <row r="36" spans="1:21">
      <c r="A36" s="3" t="s">
        <v>94</v>
      </c>
      <c r="B36" s="3" t="s">
        <v>12438</v>
      </c>
      <c r="C36" s="4" t="s">
        <v>12439</v>
      </c>
      <c r="D36" s="5">
        <f t="shared" si="5"/>
        <v>1</v>
      </c>
      <c r="E36" s="3" t="s">
        <v>12440</v>
      </c>
      <c r="F36" s="6">
        <v>0.13298959999999999</v>
      </c>
      <c r="G36" s="6">
        <v>1.0242159</v>
      </c>
      <c r="H36" s="6">
        <v>6.8104450000000011E-2</v>
      </c>
      <c r="I36" s="6">
        <v>0.1455198</v>
      </c>
      <c r="J36" s="6">
        <v>0.15044575000000002</v>
      </c>
      <c r="K36" s="7">
        <v>9.0643950000000001E-2</v>
      </c>
      <c r="L36" s="7">
        <v>0.10041699999999999</v>
      </c>
      <c r="M36" s="7">
        <v>8.8038200000000004E-3</v>
      </c>
      <c r="N36" s="7">
        <v>0.16450385000000001</v>
      </c>
      <c r="O36" s="7">
        <v>3.4032680000000003E-2</v>
      </c>
      <c r="P36" s="7">
        <v>4.4002500000000014E-2</v>
      </c>
      <c r="Q36" s="7">
        <v>6.2944000000000028E-2</v>
      </c>
      <c r="R36" s="7">
        <v>4.16003E-2</v>
      </c>
      <c r="S36" s="7">
        <v>0.18852750000000001</v>
      </c>
      <c r="T36" s="7">
        <v>-2.0954E-2</v>
      </c>
      <c r="U36" s="7">
        <v>1.0242159</v>
      </c>
    </row>
    <row r="37" spans="1:21">
      <c r="A37" s="3" t="s">
        <v>98</v>
      </c>
      <c r="B37" s="3" t="s">
        <v>12441</v>
      </c>
      <c r="C37" s="4" t="s">
        <v>12442</v>
      </c>
      <c r="D37" s="5">
        <f t="shared" si="5"/>
        <v>1</v>
      </c>
      <c r="E37" s="3" t="s">
        <v>12443</v>
      </c>
      <c r="F37" s="6">
        <v>0.1112713</v>
      </c>
      <c r="G37" s="6">
        <v>0.69153989999999999</v>
      </c>
      <c r="H37" s="6">
        <v>0.14789055000000001</v>
      </c>
      <c r="I37" s="6">
        <v>4.1506799999999996E-2</v>
      </c>
      <c r="J37" s="6">
        <v>0.25792375000000001</v>
      </c>
      <c r="K37" s="7">
        <v>-0.14614965000000002</v>
      </c>
      <c r="L37" s="7">
        <v>-0.21252970000000002</v>
      </c>
      <c r="M37" s="7">
        <v>0</v>
      </c>
      <c r="N37" s="7">
        <v>-2.6585749999999998E-2</v>
      </c>
      <c r="O37" s="7">
        <v>-0.4116243</v>
      </c>
      <c r="P37" s="7">
        <v>-0.12741049999999998</v>
      </c>
      <c r="Q37" s="7">
        <v>7.7036000000000021E-2</v>
      </c>
      <c r="R37" s="7">
        <v>3.0470869999999997E-2</v>
      </c>
      <c r="S37" s="7">
        <v>-7.3121500000000006E-2</v>
      </c>
      <c r="T37" s="7">
        <v>0.29312000000000005</v>
      </c>
      <c r="U37" s="7">
        <v>0.69153989999999999</v>
      </c>
    </row>
    <row r="38" spans="1:21">
      <c r="A38" s="3" t="s">
        <v>100</v>
      </c>
      <c r="B38" s="3" t="s">
        <v>12444</v>
      </c>
      <c r="C38" s="4" t="s">
        <v>12445</v>
      </c>
      <c r="D38" s="5">
        <f t="shared" si="5"/>
        <v>1</v>
      </c>
      <c r="E38" s="3" t="s">
        <v>12446</v>
      </c>
      <c r="F38" s="6">
        <v>-1.68296E-2</v>
      </c>
      <c r="G38" s="6">
        <v>0.54476190000000002</v>
      </c>
      <c r="H38" s="6">
        <v>-8.4486200000000004E-3</v>
      </c>
      <c r="I38" s="6">
        <v>2.2458900000000004E-2</v>
      </c>
      <c r="J38" s="6">
        <v>-0.13145224999999999</v>
      </c>
      <c r="K38" s="7">
        <v>0.10048545</v>
      </c>
      <c r="L38" s="7">
        <v>6.7361799999999999E-2</v>
      </c>
      <c r="M38" s="7">
        <v>0.19350386</v>
      </c>
      <c r="N38" s="7">
        <v>0.12027605</v>
      </c>
      <c r="O38" s="7">
        <v>0.25229770000000001</v>
      </c>
      <c r="P38" s="7">
        <v>4.9847500000000017E-2</v>
      </c>
      <c r="Q38" s="7">
        <v>7.6374999999999998E-2</v>
      </c>
      <c r="R38" s="7">
        <v>0.27188889999999999</v>
      </c>
      <c r="S38" s="7">
        <v>9.4490499999999977E-2</v>
      </c>
      <c r="T38" s="7">
        <v>0.21979499999999999</v>
      </c>
      <c r="U38" s="7">
        <v>0.54476190000000002</v>
      </c>
    </row>
    <row r="39" spans="1:21">
      <c r="A39" s="3" t="s">
        <v>102</v>
      </c>
      <c r="B39" s="3" t="s">
        <v>12447</v>
      </c>
      <c r="C39" s="4" t="s">
        <v>12448</v>
      </c>
      <c r="D39" s="5">
        <f t="shared" si="5"/>
        <v>1</v>
      </c>
      <c r="E39" s="3" t="s">
        <v>12449</v>
      </c>
      <c r="F39" s="6">
        <v>3.3249075000000003E-2</v>
      </c>
      <c r="G39" s="6">
        <v>1.1896859</v>
      </c>
      <c r="H39" s="6">
        <v>-4.0047649999999997E-2</v>
      </c>
      <c r="I39" s="6">
        <v>0.65625780000000011</v>
      </c>
      <c r="J39" s="6">
        <v>1.0512347500000001</v>
      </c>
      <c r="K39" s="7">
        <v>-0.16317365</v>
      </c>
      <c r="L39" s="7">
        <v>0.60875830000000009</v>
      </c>
      <c r="M39" s="7">
        <v>-8.3038440000000005E-2</v>
      </c>
      <c r="N39" s="7">
        <v>1.1062538499999999</v>
      </c>
      <c r="O39" s="7">
        <v>9.7763199999999995E-2</v>
      </c>
      <c r="P39" s="7">
        <v>-2.7617499999999989E-2</v>
      </c>
      <c r="Q39" s="7">
        <v>-0.15644340000000001</v>
      </c>
      <c r="R39" s="7">
        <v>0.61390389999999995</v>
      </c>
      <c r="S39" s="7">
        <v>0.96837549999999983</v>
      </c>
      <c r="T39" s="7">
        <v>1.3149919999999999</v>
      </c>
      <c r="U39" s="7">
        <v>1.1896859</v>
      </c>
    </row>
    <row r="40" spans="1:21">
      <c r="A40" s="3" t="s">
        <v>104</v>
      </c>
      <c r="B40" s="3" t="s">
        <v>104</v>
      </c>
      <c r="C40" s="4" t="s">
        <v>12450</v>
      </c>
      <c r="D40" s="5">
        <f t="shared" si="5"/>
        <v>1</v>
      </c>
      <c r="E40" s="3" t="s">
        <v>12371</v>
      </c>
      <c r="F40" s="6">
        <v>0.10737870000000001</v>
      </c>
      <c r="G40" s="6">
        <v>0.87871889999999997</v>
      </c>
      <c r="H40" s="6">
        <v>0.26635454999999997</v>
      </c>
      <c r="I40" s="6">
        <v>-3.07944E-2</v>
      </c>
      <c r="J40" s="6">
        <v>0.32414675000000004</v>
      </c>
      <c r="K40" s="7">
        <v>6.5544149999999995E-2</v>
      </c>
      <c r="L40" s="7">
        <v>1.197116E-2</v>
      </c>
      <c r="M40" s="7">
        <v>7.9635860000000003E-2</v>
      </c>
      <c r="N40" s="7">
        <v>0.30478084999999999</v>
      </c>
      <c r="O40" s="7">
        <v>0.32807170000000002</v>
      </c>
      <c r="P40" s="7">
        <v>-6.2486499999999973E-2</v>
      </c>
      <c r="Q40" s="7">
        <v>4.1060999999999986E-2</v>
      </c>
      <c r="R40" s="7">
        <v>-0.31445509999999999</v>
      </c>
      <c r="S40" s="7">
        <v>-0.27176250000000002</v>
      </c>
      <c r="T40" s="7">
        <v>-5.4731099999999991E-2</v>
      </c>
      <c r="U40" s="7">
        <v>0.87871889999999997</v>
      </c>
    </row>
    <row r="41" spans="1:21">
      <c r="A41" s="3" t="s">
        <v>108</v>
      </c>
      <c r="B41" s="3" t="s">
        <v>12451</v>
      </c>
      <c r="C41" s="4" t="s">
        <v>12452</v>
      </c>
      <c r="D41" s="5">
        <f t="shared" si="5"/>
        <v>1</v>
      </c>
      <c r="E41" s="3" t="s">
        <v>12371</v>
      </c>
      <c r="F41" s="6">
        <v>-7.4864399999999998E-2</v>
      </c>
      <c r="G41" s="6">
        <v>1.0419759</v>
      </c>
      <c r="H41" s="6">
        <v>4.9369749999999997E-2</v>
      </c>
      <c r="I41" s="6">
        <v>-0.20054720000000001</v>
      </c>
      <c r="J41" s="6">
        <v>0.18879875000000002</v>
      </c>
      <c r="K41" s="7" t="s">
        <v>12371</v>
      </c>
      <c r="L41" s="7" t="s">
        <v>12371</v>
      </c>
      <c r="M41" s="7" t="s">
        <v>12371</v>
      </c>
      <c r="N41" s="7" t="s">
        <v>12371</v>
      </c>
      <c r="O41" s="7" t="s">
        <v>12371</v>
      </c>
      <c r="P41" s="7">
        <v>0.11983290000000002</v>
      </c>
      <c r="Q41" s="7">
        <v>5.7857999999999993E-2</v>
      </c>
      <c r="R41" s="7">
        <v>6.1674999999999994E-2</v>
      </c>
      <c r="S41" s="7">
        <v>-3.0859499999999984E-2</v>
      </c>
      <c r="T41" s="7">
        <v>-8.1159999999999843E-3</v>
      </c>
      <c r="U41" s="7">
        <v>1.0419759</v>
      </c>
    </row>
    <row r="42" spans="1:21">
      <c r="A42" s="3" t="s">
        <v>110</v>
      </c>
      <c r="B42" s="3" t="s">
        <v>12453</v>
      </c>
      <c r="C42" s="4" t="s">
        <v>12454</v>
      </c>
      <c r="D42" s="5">
        <f t="shared" si="5"/>
        <v>1</v>
      </c>
      <c r="E42" s="3" t="s">
        <v>12455</v>
      </c>
      <c r="F42" s="6">
        <v>-6.6149299999999994E-2</v>
      </c>
      <c r="G42" s="6">
        <v>0.77108290000000002</v>
      </c>
      <c r="H42" s="6">
        <v>-1.1714470000000001E-2</v>
      </c>
      <c r="I42" s="6">
        <v>-7.9924899999999993E-2</v>
      </c>
      <c r="J42" s="6">
        <v>-0.10039735</v>
      </c>
      <c r="K42" s="7">
        <v>-0.12153565</v>
      </c>
      <c r="L42" s="7">
        <v>5.3168800000000002E-2</v>
      </c>
      <c r="M42" s="7">
        <v>-0.10147014</v>
      </c>
      <c r="N42" s="7">
        <v>7.1822749999999991E-2</v>
      </c>
      <c r="O42" s="7">
        <v>4.1416099999999997E-2</v>
      </c>
      <c r="P42" s="7">
        <v>8.6425500000000016E-2</v>
      </c>
      <c r="Q42" s="7">
        <v>-0.21284728999999999</v>
      </c>
      <c r="R42" s="7">
        <v>0.16724890000000001</v>
      </c>
      <c r="S42" s="7">
        <v>-6.8728500000000026E-2</v>
      </c>
      <c r="T42" s="7">
        <v>8.6739000000000011E-2</v>
      </c>
      <c r="U42" s="7">
        <v>0.77108290000000002</v>
      </c>
    </row>
    <row r="43" spans="1:21">
      <c r="A43" s="3" t="s">
        <v>112</v>
      </c>
      <c r="B43" s="3" t="s">
        <v>12456</v>
      </c>
      <c r="C43" s="4" t="s">
        <v>12457</v>
      </c>
      <c r="D43" s="5">
        <f t="shared" si="5"/>
        <v>1</v>
      </c>
      <c r="E43" s="3" t="s">
        <v>12371</v>
      </c>
      <c r="F43" s="6" t="s">
        <v>12371</v>
      </c>
      <c r="G43" s="6" t="s">
        <v>12371</v>
      </c>
      <c r="H43" s="6" t="s">
        <v>12371</v>
      </c>
      <c r="I43" s="6" t="s">
        <v>12371</v>
      </c>
      <c r="J43" s="6" t="s">
        <v>12371</v>
      </c>
      <c r="K43" s="7">
        <v>7.8505500000000013E-3</v>
      </c>
      <c r="L43" s="7">
        <v>-6.4684100000000008E-2</v>
      </c>
      <c r="M43" s="7">
        <v>9.2637059999999993E-2</v>
      </c>
      <c r="N43" s="7">
        <v>-6.9372550000000005E-2</v>
      </c>
      <c r="O43" s="7">
        <v>0.23711270000000001</v>
      </c>
      <c r="P43" s="7">
        <v>0.11382070000000002</v>
      </c>
      <c r="Q43" s="7">
        <v>8.7396000000000001E-2</v>
      </c>
      <c r="R43" s="7">
        <v>0.41037889999999999</v>
      </c>
      <c r="S43" s="7">
        <v>0.11703550000000001</v>
      </c>
      <c r="T43" s="7">
        <v>0.25433799999999995</v>
      </c>
      <c r="U43" s="7" t="s">
        <v>12371</v>
      </c>
    </row>
    <row r="44" spans="1:21">
      <c r="A44" s="3" t="s">
        <v>114</v>
      </c>
      <c r="B44" s="3" t="s">
        <v>12458</v>
      </c>
      <c r="C44" s="4" t="s">
        <v>12459</v>
      </c>
      <c r="D44" s="5">
        <f t="shared" si="5"/>
        <v>1</v>
      </c>
      <c r="E44" s="3" t="s">
        <v>12371</v>
      </c>
      <c r="F44" s="6">
        <v>3.9502000000000044E-3</v>
      </c>
      <c r="G44" s="6">
        <v>1.5106659</v>
      </c>
      <c r="H44" s="6">
        <v>-0.44140345000000003</v>
      </c>
      <c r="I44" s="6">
        <v>0.33429880000000001</v>
      </c>
      <c r="J44" s="6">
        <v>0.15212475</v>
      </c>
      <c r="K44" s="7">
        <v>9.4848249999999995E-2</v>
      </c>
      <c r="L44" s="7">
        <v>0.4198093</v>
      </c>
      <c r="M44" s="7">
        <v>0.25224886000000002</v>
      </c>
      <c r="N44" s="7">
        <v>0.11942464999999999</v>
      </c>
      <c r="O44" s="7">
        <v>-0.35736129999999999</v>
      </c>
      <c r="P44" s="7">
        <v>5.933250000000001E-2</v>
      </c>
      <c r="Q44" s="7">
        <v>0.45222799999999996</v>
      </c>
      <c r="R44" s="7">
        <v>0.20838989999999999</v>
      </c>
      <c r="S44" s="7">
        <v>0.27024750000000003</v>
      </c>
      <c r="T44" s="7">
        <v>0.45579599999999998</v>
      </c>
      <c r="U44" s="7">
        <v>1.5106659</v>
      </c>
    </row>
    <row r="45" spans="1:21">
      <c r="A45" s="3" t="s">
        <v>116</v>
      </c>
      <c r="B45" s="3" t="s">
        <v>12460</v>
      </c>
      <c r="C45" s="4" t="s">
        <v>12461</v>
      </c>
      <c r="D45" s="5">
        <f t="shared" si="5"/>
        <v>1</v>
      </c>
      <c r="E45" s="3" t="s">
        <v>12462</v>
      </c>
      <c r="F45" s="6">
        <v>5.4325000000000033E-3</v>
      </c>
      <c r="G45" s="6">
        <v>1.2069059</v>
      </c>
      <c r="H45" s="6">
        <v>-7.0559250000000004E-2</v>
      </c>
      <c r="I45" s="6">
        <v>0.26885379999999998</v>
      </c>
      <c r="J45" s="6">
        <v>-4.5052450000000001E-2</v>
      </c>
      <c r="K45" s="7">
        <v>4.9734050000000002E-2</v>
      </c>
      <c r="L45" s="7">
        <v>-6.1575400000000002E-2</v>
      </c>
      <c r="M45" s="7">
        <v>1.3746630000000001E-2</v>
      </c>
      <c r="N45" s="7">
        <v>5.2767649999999999E-2</v>
      </c>
      <c r="O45" s="7">
        <v>0.22685669999999999</v>
      </c>
      <c r="P45" s="7">
        <v>0.12961650000000002</v>
      </c>
      <c r="Q45" s="7">
        <v>3.752999999999998E-2</v>
      </c>
      <c r="R45" s="7">
        <v>-0.15129709999999999</v>
      </c>
      <c r="S45" s="7">
        <v>8.8174999999999781E-3</v>
      </c>
      <c r="T45" s="7">
        <v>-0.12934079999999998</v>
      </c>
      <c r="U45" s="7">
        <v>1.2069059</v>
      </c>
    </row>
    <row r="46" spans="1:21">
      <c r="A46" s="3" t="s">
        <v>118</v>
      </c>
      <c r="B46" s="3" t="s">
        <v>12463</v>
      </c>
      <c r="C46" s="4" t="s">
        <v>12464</v>
      </c>
      <c r="D46" s="5">
        <f t="shared" si="5"/>
        <v>1</v>
      </c>
      <c r="E46" s="3" t="s">
        <v>12371</v>
      </c>
      <c r="F46" s="6">
        <v>1.0100300000000003E-2</v>
      </c>
      <c r="G46" s="6">
        <v>0.80131889999999995</v>
      </c>
      <c r="H46" s="6">
        <v>0.15428755</v>
      </c>
      <c r="I46" s="6">
        <v>-0.45006220000000002</v>
      </c>
      <c r="J46" s="6">
        <v>7.222025E-2</v>
      </c>
      <c r="K46" s="7">
        <v>1.8614350000000002E-2</v>
      </c>
      <c r="L46" s="7">
        <v>0.17274629999999999</v>
      </c>
      <c r="M46" s="7">
        <v>0.23493986</v>
      </c>
      <c r="N46" s="7">
        <v>0.34308885</v>
      </c>
      <c r="O46" s="7">
        <v>0.72519069999999997</v>
      </c>
      <c r="P46" s="7">
        <v>2.630650000000001E-2</v>
      </c>
      <c r="Q46" s="7">
        <v>-0.15109149999999999</v>
      </c>
      <c r="R46" s="7">
        <v>0.18816289999999999</v>
      </c>
      <c r="S46" s="7">
        <v>0.84723550000000003</v>
      </c>
      <c r="T46" s="7">
        <v>0.45215100000000008</v>
      </c>
      <c r="U46" s="7">
        <v>0.80131889999999995</v>
      </c>
    </row>
    <row r="47" spans="1:21">
      <c r="A47" s="3" t="s">
        <v>120</v>
      </c>
      <c r="B47" s="3" t="s">
        <v>12465</v>
      </c>
      <c r="C47" s="4" t="s">
        <v>12466</v>
      </c>
      <c r="D47" s="5">
        <f t="shared" si="5"/>
        <v>1</v>
      </c>
      <c r="E47" s="3" t="s">
        <v>12371</v>
      </c>
      <c r="F47" s="6" t="s">
        <v>12371</v>
      </c>
      <c r="G47" s="6" t="s">
        <v>12371</v>
      </c>
      <c r="H47" s="6" t="s">
        <v>12371</v>
      </c>
      <c r="I47" s="6" t="s">
        <v>12371</v>
      </c>
      <c r="J47" s="6" t="s">
        <v>12371</v>
      </c>
      <c r="K47" s="7" t="s">
        <v>12371</v>
      </c>
      <c r="L47" s="7" t="s">
        <v>12371</v>
      </c>
      <c r="M47" s="7" t="s">
        <v>12371</v>
      </c>
      <c r="N47" s="7" t="s">
        <v>12371</v>
      </c>
      <c r="O47" s="7" t="s">
        <v>12371</v>
      </c>
      <c r="P47" s="7">
        <v>0.39173550000000001</v>
      </c>
      <c r="Q47" s="7">
        <v>0.94320900000000008</v>
      </c>
      <c r="R47" s="7">
        <v>0.49242390000000003</v>
      </c>
      <c r="S47" s="7">
        <v>2.5639555000000001</v>
      </c>
      <c r="T47" s="7">
        <v>1.4176519999999999</v>
      </c>
      <c r="U47" s="7" t="s">
        <v>12371</v>
      </c>
    </row>
    <row r="48" spans="1:21">
      <c r="A48" s="3" t="s">
        <v>122</v>
      </c>
      <c r="B48" s="3" t="s">
        <v>12467</v>
      </c>
      <c r="C48" s="4" t="s">
        <v>12468</v>
      </c>
      <c r="D48" s="5">
        <f t="shared" si="5"/>
        <v>1</v>
      </c>
      <c r="E48" s="3" t="s">
        <v>12371</v>
      </c>
      <c r="F48" s="6" t="s">
        <v>12371</v>
      </c>
      <c r="G48" s="6" t="s">
        <v>12371</v>
      </c>
      <c r="H48" s="6" t="s">
        <v>12371</v>
      </c>
      <c r="I48" s="6" t="s">
        <v>12371</v>
      </c>
      <c r="J48" s="6" t="s">
        <v>12371</v>
      </c>
      <c r="K48" s="7" t="s">
        <v>12371</v>
      </c>
      <c r="L48" s="7" t="s">
        <v>12371</v>
      </c>
      <c r="M48" s="7" t="s">
        <v>12371</v>
      </c>
      <c r="N48" s="7" t="s">
        <v>12371</v>
      </c>
      <c r="O48" s="7" t="s">
        <v>12371</v>
      </c>
      <c r="P48" s="7">
        <v>0.17910290000000001</v>
      </c>
      <c r="Q48" s="7">
        <v>0.32085900000000001</v>
      </c>
      <c r="R48" s="7">
        <v>0.50083489999999997</v>
      </c>
      <c r="S48" s="7">
        <v>0.54240850000000007</v>
      </c>
      <c r="T48" s="7">
        <v>0.180426</v>
      </c>
      <c r="U48" s="7" t="s">
        <v>12371</v>
      </c>
    </row>
    <row r="49" spans="1:21">
      <c r="A49" s="3" t="s">
        <v>126</v>
      </c>
      <c r="B49" s="3" t="s">
        <v>12469</v>
      </c>
      <c r="C49" s="4" t="s">
        <v>12470</v>
      </c>
      <c r="D49" s="5">
        <f t="shared" si="5"/>
        <v>1</v>
      </c>
      <c r="E49" s="3" t="s">
        <v>12371</v>
      </c>
      <c r="F49" s="6">
        <v>7.82746E-2</v>
      </c>
      <c r="G49" s="6">
        <v>1.1017359</v>
      </c>
      <c r="H49" s="6">
        <v>-0.10465914999999999</v>
      </c>
      <c r="I49" s="6">
        <v>-0.12046989999999999</v>
      </c>
      <c r="J49" s="6">
        <v>-6.012895E-2</v>
      </c>
      <c r="K49" s="7">
        <v>8.5628049999999997E-2</v>
      </c>
      <c r="L49" s="7">
        <v>4.9721899999999999E-2</v>
      </c>
      <c r="M49" s="7">
        <v>-2.8755039999999999E-2</v>
      </c>
      <c r="N49" s="7">
        <v>1.3127729999999999E-2</v>
      </c>
      <c r="O49" s="7">
        <v>-0.23804930000000002</v>
      </c>
      <c r="P49" s="7">
        <v>-5.3484999999999783E-3</v>
      </c>
      <c r="Q49" s="7">
        <v>-1.115248</v>
      </c>
      <c r="R49" s="7">
        <v>-8.4718100000000005E-2</v>
      </c>
      <c r="S49" s="7">
        <v>3.0118499999999993E-2</v>
      </c>
      <c r="T49" s="7">
        <v>-1.247838</v>
      </c>
      <c r="U49" s="7">
        <v>1.1017359</v>
      </c>
    </row>
    <row r="50" spans="1:21">
      <c r="A50" s="3" t="s">
        <v>128</v>
      </c>
      <c r="B50" s="3" t="s">
        <v>12471</v>
      </c>
      <c r="C50" s="4" t="s">
        <v>12472</v>
      </c>
      <c r="D50" s="5">
        <f t="shared" si="5"/>
        <v>1</v>
      </c>
      <c r="E50" s="3" t="s">
        <v>12371</v>
      </c>
      <c r="F50" s="6">
        <v>0.1034688</v>
      </c>
      <c r="G50" s="6">
        <v>1.0248259</v>
      </c>
      <c r="H50" s="6">
        <v>8.7840650000000006E-2</v>
      </c>
      <c r="I50" s="6">
        <v>-0.2551002</v>
      </c>
      <c r="J50" s="6">
        <v>0.16101875000000002</v>
      </c>
      <c r="K50" s="7">
        <v>0.25009935</v>
      </c>
      <c r="L50" s="7">
        <v>6.2273999999999996E-2</v>
      </c>
      <c r="M50" s="7">
        <v>0.32395086000000001</v>
      </c>
      <c r="N50" s="7">
        <v>-0.15313315</v>
      </c>
      <c r="O50" s="7">
        <v>0.42568070000000002</v>
      </c>
      <c r="P50" s="7">
        <v>0.19756000000000001</v>
      </c>
      <c r="Q50" s="7">
        <v>-0.160217</v>
      </c>
      <c r="R50" s="7">
        <v>2.7106000000000005E-3</v>
      </c>
      <c r="S50" s="7">
        <v>-0.31370110000000001</v>
      </c>
      <c r="T50" s="7">
        <v>-1.5713000000000005E-2</v>
      </c>
      <c r="U50" s="7">
        <v>1.0248259</v>
      </c>
    </row>
    <row r="51" spans="1:21">
      <c r="A51" s="3" t="s">
        <v>130</v>
      </c>
      <c r="B51" s="3" t="s">
        <v>12473</v>
      </c>
      <c r="C51" s="4" t="s">
        <v>12474</v>
      </c>
      <c r="D51" s="5">
        <f t="shared" si="5"/>
        <v>1</v>
      </c>
      <c r="E51" s="3" t="s">
        <v>12371</v>
      </c>
      <c r="F51" s="6">
        <v>-9.9688399999999996E-2</v>
      </c>
      <c r="G51" s="6">
        <v>0.84173489999999995</v>
      </c>
      <c r="H51" s="6">
        <v>-0.18986544999999999</v>
      </c>
      <c r="I51" s="6">
        <v>-0.46949020000000002</v>
      </c>
      <c r="J51" s="6">
        <v>-2.4521349999999997E-2</v>
      </c>
      <c r="K51" s="7">
        <v>-9.3721500000000027E-3</v>
      </c>
      <c r="L51" s="7">
        <v>-0.1123817</v>
      </c>
      <c r="M51" s="7">
        <v>-0.12575813999999999</v>
      </c>
      <c r="N51" s="7">
        <v>1.5164669999999998E-2</v>
      </c>
      <c r="O51" s="7">
        <v>8.4607800000000011E-2</v>
      </c>
      <c r="P51" s="7">
        <v>-0.11589450000000001</v>
      </c>
      <c r="Q51" s="7">
        <v>-2.3652000000000006E-2</v>
      </c>
      <c r="R51" s="7">
        <v>1.6334599999999998E-2</v>
      </c>
      <c r="S51" s="7">
        <v>-0.49872349999999999</v>
      </c>
      <c r="T51" s="7">
        <v>2.2711000000000009E-2</v>
      </c>
      <c r="U51" s="7">
        <v>0.84173489999999995</v>
      </c>
    </row>
    <row r="52" spans="1:21">
      <c r="A52" s="3" t="s">
        <v>132</v>
      </c>
      <c r="B52" s="3" t="s">
        <v>12475</v>
      </c>
      <c r="C52" s="4" t="s">
        <v>12476</v>
      </c>
      <c r="D52" s="5">
        <f t="shared" si="5"/>
        <v>1</v>
      </c>
      <c r="E52" s="3" t="s">
        <v>12371</v>
      </c>
      <c r="F52" s="6">
        <v>4.7969999999999957E-4</v>
      </c>
      <c r="G52" s="6">
        <v>1.0381058999999999</v>
      </c>
      <c r="H52" s="6">
        <v>-0.68684645</v>
      </c>
      <c r="I52" s="6">
        <v>0.41018480000000002</v>
      </c>
      <c r="J52" s="6">
        <v>-0.13586624999999999</v>
      </c>
      <c r="K52" s="7">
        <v>-8.2711649999999998E-2</v>
      </c>
      <c r="L52" s="7">
        <v>-3.4693699999999994E-2</v>
      </c>
      <c r="M52" s="7">
        <v>-1.2331381399999999</v>
      </c>
      <c r="N52" s="7">
        <v>0.20742785</v>
      </c>
      <c r="O52" s="7">
        <v>-4.2825500000000002E-2</v>
      </c>
      <c r="P52" s="7">
        <v>0.14689310000000003</v>
      </c>
      <c r="Q52" s="7">
        <v>-1.6154000000000002E-2</v>
      </c>
      <c r="R52" s="7">
        <v>0.101465</v>
      </c>
      <c r="S52" s="7">
        <v>-3.4350500000000006E-2</v>
      </c>
      <c r="T52" s="7">
        <v>-0.38322299999999998</v>
      </c>
      <c r="U52" s="7">
        <v>1.0381058999999999</v>
      </c>
    </row>
    <row r="53" spans="1:21">
      <c r="A53" s="3" t="s">
        <v>136</v>
      </c>
      <c r="B53" s="3" t="s">
        <v>12477</v>
      </c>
      <c r="C53" s="4" t="s">
        <v>12478</v>
      </c>
      <c r="D53" s="5">
        <f t="shared" si="5"/>
        <v>1</v>
      </c>
      <c r="E53" s="3" t="s">
        <v>12371</v>
      </c>
      <c r="F53" s="6">
        <v>-0.1188954</v>
      </c>
      <c r="G53" s="6">
        <v>0.47038089999999999</v>
      </c>
      <c r="H53" s="6">
        <v>0.45565154999999996</v>
      </c>
      <c r="I53" s="6">
        <v>-5.4866199999999997E-2</v>
      </c>
      <c r="J53" s="6">
        <v>0.14845375000000002</v>
      </c>
      <c r="K53" s="7">
        <v>1.82119E-2</v>
      </c>
      <c r="L53" s="7">
        <v>-9.2650199999999988E-2</v>
      </c>
      <c r="M53" s="7">
        <v>-0.42058182999999999</v>
      </c>
      <c r="N53" s="7">
        <v>-0.6427718</v>
      </c>
      <c r="O53" s="7">
        <v>-0.75030909999999995</v>
      </c>
      <c r="P53" s="7">
        <v>-4.7143999999999991E-2</v>
      </c>
      <c r="Q53" s="7">
        <v>-0.6274265</v>
      </c>
      <c r="R53" s="7">
        <v>-0.176009</v>
      </c>
      <c r="S53" s="7">
        <v>-1.0239339999999999</v>
      </c>
      <c r="T53" s="7">
        <v>-1.0473809999999999</v>
      </c>
      <c r="U53" s="7">
        <v>0.47038089999999999</v>
      </c>
    </row>
    <row r="54" spans="1:21">
      <c r="A54" s="3" t="s">
        <v>152</v>
      </c>
      <c r="B54" s="3" t="s">
        <v>12479</v>
      </c>
      <c r="C54" s="4" t="s">
        <v>12480</v>
      </c>
      <c r="D54" s="5">
        <f t="shared" si="5"/>
        <v>1</v>
      </c>
      <c r="E54" s="3" t="s">
        <v>12380</v>
      </c>
      <c r="F54" s="6">
        <v>-6.8152000000000004E-3</v>
      </c>
      <c r="G54" s="6">
        <v>0.25009289999999995</v>
      </c>
      <c r="H54" s="6">
        <v>-0.15659144999999999</v>
      </c>
      <c r="I54" s="6">
        <v>-0.35011019999999998</v>
      </c>
      <c r="J54" s="6">
        <v>-7.5702749999999999E-2</v>
      </c>
      <c r="K54" s="7">
        <v>4.76578E-2</v>
      </c>
      <c r="L54" s="7">
        <v>-0.12774470000000002</v>
      </c>
      <c r="M54" s="7">
        <v>-2.4481639999999999E-2</v>
      </c>
      <c r="N54" s="7">
        <v>5.9728549999999998E-2</v>
      </c>
      <c r="O54" s="7">
        <v>0.27205270000000004</v>
      </c>
      <c r="P54" s="7">
        <v>7.511530000000001E-2</v>
      </c>
      <c r="Q54" s="7">
        <v>-0.18593760000000001</v>
      </c>
      <c r="R54" s="7">
        <v>-0.23504209999999998</v>
      </c>
      <c r="S54" s="7">
        <v>-0.38142617000000001</v>
      </c>
      <c r="T54" s="7">
        <v>5.8040000000000008E-2</v>
      </c>
      <c r="U54" s="7">
        <v>0.25009289999999995</v>
      </c>
    </row>
    <row r="55" spans="1:21">
      <c r="A55" s="3" t="s">
        <v>154</v>
      </c>
      <c r="B55" s="3" t="s">
        <v>12481</v>
      </c>
      <c r="C55" s="4" t="s">
        <v>12482</v>
      </c>
      <c r="D55" s="5">
        <f t="shared" si="5"/>
        <v>1</v>
      </c>
      <c r="E55" s="3" t="s">
        <v>12371</v>
      </c>
      <c r="F55" s="6">
        <v>-2.2851699999999996E-2</v>
      </c>
      <c r="G55" s="6">
        <v>0.43401590000000001</v>
      </c>
      <c r="H55" s="6">
        <v>-0.25143245000000003</v>
      </c>
      <c r="I55" s="6">
        <v>-0.14195720000000001</v>
      </c>
      <c r="J55" s="6">
        <v>-0.15344524999999998</v>
      </c>
      <c r="K55" s="7">
        <v>4.1871480000000003E-2</v>
      </c>
      <c r="L55" s="7">
        <v>-0.1753807</v>
      </c>
      <c r="M55" s="7">
        <v>-0.14917013999999998</v>
      </c>
      <c r="N55" s="7">
        <v>-0.28295415000000002</v>
      </c>
      <c r="O55" s="7">
        <v>0.18937470000000001</v>
      </c>
      <c r="P55" s="7">
        <v>3.2765500000000003E-2</v>
      </c>
      <c r="Q55" s="7">
        <v>-0.26680559999999998</v>
      </c>
      <c r="R55" s="7">
        <v>1.966712E-2</v>
      </c>
      <c r="S55" s="7">
        <v>-0.28044429999999998</v>
      </c>
      <c r="T55" s="7">
        <v>3.0223E-2</v>
      </c>
      <c r="U55" s="7">
        <v>0.43401590000000001</v>
      </c>
    </row>
    <row r="56" spans="1:21">
      <c r="A56" s="3" t="s">
        <v>156</v>
      </c>
      <c r="B56" s="3" t="s">
        <v>12483</v>
      </c>
      <c r="C56" s="4" t="s">
        <v>12484</v>
      </c>
      <c r="D56" s="5">
        <f t="shared" si="5"/>
        <v>1</v>
      </c>
      <c r="E56" s="3" t="s">
        <v>12485</v>
      </c>
      <c r="F56" s="6">
        <v>-5.3707499999999991E-2</v>
      </c>
      <c r="G56" s="6">
        <v>0.3450529</v>
      </c>
      <c r="H56" s="6">
        <v>0.31900054999999999</v>
      </c>
      <c r="I56" s="6">
        <v>-0.1375798</v>
      </c>
      <c r="J56" s="6">
        <v>0.18270675</v>
      </c>
      <c r="K56" s="7">
        <v>7.1969350000000001E-2</v>
      </c>
      <c r="L56" s="7">
        <v>7.6225899999999999E-2</v>
      </c>
      <c r="M56" s="7">
        <v>0.19165386000000001</v>
      </c>
      <c r="N56" s="7">
        <v>0.27183685000000002</v>
      </c>
      <c r="O56" s="7">
        <v>0.12826470000000001</v>
      </c>
      <c r="P56" s="7">
        <v>-2.0269499999999996E-2</v>
      </c>
      <c r="Q56" s="7">
        <v>0.16814799999999999</v>
      </c>
      <c r="R56" s="7">
        <v>-9.1094099999999997E-2</v>
      </c>
      <c r="S56" s="7">
        <v>0.27434450000000005</v>
      </c>
      <c r="T56" s="7">
        <v>5.6430000000000008E-2</v>
      </c>
      <c r="U56" s="7">
        <v>0.3450529</v>
      </c>
    </row>
    <row r="57" spans="1:21">
      <c r="A57" s="3" t="s">
        <v>158</v>
      </c>
      <c r="B57" s="3" t="s">
        <v>12486</v>
      </c>
      <c r="C57" s="4" t="s">
        <v>12487</v>
      </c>
      <c r="D57" s="5">
        <f t="shared" si="5"/>
        <v>1</v>
      </c>
      <c r="E57" s="3" t="s">
        <v>12488</v>
      </c>
      <c r="F57" s="6">
        <v>-1.6823499999999998E-2</v>
      </c>
      <c r="G57" s="6">
        <v>0.85712889999999997</v>
      </c>
      <c r="H57" s="6">
        <v>0.12612055</v>
      </c>
      <c r="I57" s="6">
        <v>5.1675800000000008E-2</v>
      </c>
      <c r="J57" s="6">
        <v>-0.15604525</v>
      </c>
      <c r="K57" s="7">
        <v>-2.5325750000000001E-2</v>
      </c>
      <c r="L57" s="7">
        <v>9.2603400000000002E-2</v>
      </c>
      <c r="M57" s="7">
        <v>-5.7116739999999999E-2</v>
      </c>
      <c r="N57" s="7">
        <v>3.1652689999999997E-2</v>
      </c>
      <c r="O57" s="7">
        <v>-0.11998329999999999</v>
      </c>
      <c r="P57" s="7">
        <v>-8.4284999999999777E-3</v>
      </c>
      <c r="Q57" s="7">
        <v>-0.15139</v>
      </c>
      <c r="R57" s="7">
        <v>1.6609599999999999E-2</v>
      </c>
      <c r="S57" s="7">
        <v>-2.630650000000001E-2</v>
      </c>
      <c r="T57" s="7">
        <v>-3.7379999999999913E-3</v>
      </c>
      <c r="U57" s="7">
        <v>0.85712889999999997</v>
      </c>
    </row>
    <row r="58" spans="1:21">
      <c r="A58" s="3" t="s">
        <v>160</v>
      </c>
      <c r="B58" s="3" t="s">
        <v>12489</v>
      </c>
      <c r="C58" s="4" t="s">
        <v>12490</v>
      </c>
      <c r="D58" s="5">
        <f t="shared" si="5"/>
        <v>1</v>
      </c>
      <c r="E58" s="3" t="s">
        <v>12491</v>
      </c>
      <c r="F58" s="6">
        <v>-0.13631739999999998</v>
      </c>
      <c r="G58" s="6">
        <v>0.82899489999999998</v>
      </c>
      <c r="H58" s="6">
        <v>-0.20774645</v>
      </c>
      <c r="I58" s="6">
        <v>0.34287980000000001</v>
      </c>
      <c r="J58" s="6">
        <v>-3.7204900000000008E-3</v>
      </c>
      <c r="K58" s="7">
        <v>-7.5489649999999991E-2</v>
      </c>
      <c r="L58" s="7">
        <v>-0.12166770000000002</v>
      </c>
      <c r="M58" s="7">
        <v>-0.14686613999999998</v>
      </c>
      <c r="N58" s="7">
        <v>0.20798585</v>
      </c>
      <c r="O58" s="7">
        <v>0.92448670000000011</v>
      </c>
      <c r="P58" s="7">
        <v>0.25503410000000004</v>
      </c>
      <c r="Q58" s="7">
        <v>-0.63776999999999995</v>
      </c>
      <c r="R58" s="7">
        <v>0.13844390000000001</v>
      </c>
      <c r="S58" s="7">
        <v>-0.28562989999999999</v>
      </c>
      <c r="T58" s="7">
        <v>8.2261000000000001E-2</v>
      </c>
      <c r="U58" s="7">
        <v>0.82899489999999998</v>
      </c>
    </row>
    <row r="59" spans="1:21">
      <c r="A59" s="3" t="s">
        <v>162</v>
      </c>
      <c r="B59" s="3" t="s">
        <v>12492</v>
      </c>
      <c r="C59" s="4" t="s">
        <v>12493</v>
      </c>
      <c r="D59" s="5">
        <f t="shared" si="5"/>
        <v>1</v>
      </c>
      <c r="E59" s="3" t="s">
        <v>12494</v>
      </c>
      <c r="F59" s="6">
        <v>-5.0914500000000001E-2</v>
      </c>
      <c r="G59" s="6">
        <v>0.72863290000000003</v>
      </c>
      <c r="H59" s="6">
        <v>-0.27990845000000003</v>
      </c>
      <c r="I59" s="6">
        <v>1.1206099999999997E-2</v>
      </c>
      <c r="J59" s="6">
        <v>1.5553349999999999E-2</v>
      </c>
      <c r="K59" s="7">
        <v>-3.0682250000000001E-2</v>
      </c>
      <c r="L59" s="7">
        <v>-4.35556E-2</v>
      </c>
      <c r="M59" s="7">
        <v>-0.12043814000000001</v>
      </c>
      <c r="N59" s="7">
        <v>0.15850085</v>
      </c>
      <c r="O59" s="7">
        <v>-0.15323829999999999</v>
      </c>
      <c r="P59" s="7">
        <v>2.5932500000000025E-2</v>
      </c>
      <c r="Q59" s="7">
        <v>-0.22496525000000001</v>
      </c>
      <c r="R59" s="7">
        <v>9.4554600000000003E-2</v>
      </c>
      <c r="S59" s="7">
        <v>0.1040875</v>
      </c>
      <c r="T59" s="7">
        <v>-6.4210199999999995E-2</v>
      </c>
      <c r="U59" s="7">
        <v>0.72863290000000003</v>
      </c>
    </row>
    <row r="60" spans="1:21">
      <c r="A60" s="3" t="s">
        <v>166</v>
      </c>
      <c r="B60" s="3" t="s">
        <v>12495</v>
      </c>
      <c r="C60" s="4" t="s">
        <v>12496</v>
      </c>
      <c r="D60" s="5">
        <f t="shared" si="5"/>
        <v>1</v>
      </c>
      <c r="E60" s="3" t="s">
        <v>12371</v>
      </c>
      <c r="F60" s="6">
        <v>7.49996E-2</v>
      </c>
      <c r="G60" s="6">
        <v>1.1261459</v>
      </c>
      <c r="H60" s="6">
        <v>0.25577854999999999</v>
      </c>
      <c r="I60" s="6">
        <v>0.30711179999999999</v>
      </c>
      <c r="J60" s="6">
        <v>0.18518175000000001</v>
      </c>
      <c r="K60" s="7">
        <v>0.17690334999999999</v>
      </c>
      <c r="L60" s="7">
        <v>0.1327583</v>
      </c>
      <c r="M60" s="7">
        <v>0.59893885999999996</v>
      </c>
      <c r="N60" s="7">
        <v>0.17279385</v>
      </c>
      <c r="O60" s="7">
        <v>0.20578170000000001</v>
      </c>
      <c r="P60" s="7">
        <v>0.43682850000000001</v>
      </c>
      <c r="Q60" s="7">
        <v>-0.116781</v>
      </c>
      <c r="R60" s="7">
        <v>0.35994389999999998</v>
      </c>
      <c r="S60" s="7">
        <v>0.19145949999999995</v>
      </c>
      <c r="T60" s="7">
        <v>0.53185000000000004</v>
      </c>
      <c r="U60" s="7">
        <v>1.1261459</v>
      </c>
    </row>
    <row r="61" spans="1:21">
      <c r="A61" s="3" t="s">
        <v>174</v>
      </c>
      <c r="B61" s="3" t="s">
        <v>12497</v>
      </c>
      <c r="C61" s="4" t="s">
        <v>12498</v>
      </c>
      <c r="D61" s="5">
        <f t="shared" si="5"/>
        <v>1</v>
      </c>
      <c r="E61" s="3" t="s">
        <v>12371</v>
      </c>
      <c r="F61" s="6" t="s">
        <v>12371</v>
      </c>
      <c r="G61" s="6" t="s">
        <v>12371</v>
      </c>
      <c r="H61" s="6" t="s">
        <v>12371</v>
      </c>
      <c r="I61" s="6" t="s">
        <v>12371</v>
      </c>
      <c r="J61" s="6" t="s">
        <v>12371</v>
      </c>
      <c r="K61" s="7">
        <v>-1.2115000000000042E-4</v>
      </c>
      <c r="L61" s="7">
        <v>-0.1306377</v>
      </c>
      <c r="M61" s="7">
        <v>0.32314086000000003</v>
      </c>
      <c r="N61" s="7">
        <v>0.31885384999999999</v>
      </c>
      <c r="O61" s="7">
        <v>0.52351170000000002</v>
      </c>
      <c r="P61" s="7">
        <v>9.4094100000000014E-2</v>
      </c>
      <c r="Q61" s="7">
        <v>0.16230599999999998</v>
      </c>
      <c r="R61" s="7">
        <v>0.45852290000000001</v>
      </c>
      <c r="S61" s="7">
        <v>0.48856349999999998</v>
      </c>
      <c r="T61" s="7">
        <v>0.372062</v>
      </c>
      <c r="U61" s="7" t="s">
        <v>12371</v>
      </c>
    </row>
    <row r="62" spans="1:21">
      <c r="A62" s="3" t="s">
        <v>176</v>
      </c>
      <c r="B62" s="3" t="s">
        <v>176</v>
      </c>
      <c r="C62" s="4" t="s">
        <v>12499</v>
      </c>
      <c r="D62" s="5">
        <f t="shared" si="5"/>
        <v>1</v>
      </c>
      <c r="E62" s="3" t="s">
        <v>12371</v>
      </c>
      <c r="F62" s="6" t="s">
        <v>12371</v>
      </c>
      <c r="G62" s="6" t="s">
        <v>12371</v>
      </c>
      <c r="H62" s="6" t="s">
        <v>12371</v>
      </c>
      <c r="I62" s="6" t="s">
        <v>12371</v>
      </c>
      <c r="J62" s="6" t="s">
        <v>12371</v>
      </c>
      <c r="K62" s="7" t="s">
        <v>12371</v>
      </c>
      <c r="L62" s="7" t="s">
        <v>12371</v>
      </c>
      <c r="M62" s="7" t="s">
        <v>12371</v>
      </c>
      <c r="N62" s="7" t="s">
        <v>12371</v>
      </c>
      <c r="O62" s="7" t="s">
        <v>12371</v>
      </c>
      <c r="P62" s="7">
        <v>0.18126220000000001</v>
      </c>
      <c r="Q62" s="7">
        <v>-0.2621658</v>
      </c>
      <c r="R62" s="7">
        <v>0.1763739</v>
      </c>
      <c r="S62" s="7">
        <v>-7.6591499999999979E-2</v>
      </c>
      <c r="T62" s="7">
        <v>0.23122000000000001</v>
      </c>
      <c r="U62" s="7" t="s">
        <v>12371</v>
      </c>
    </row>
    <row r="63" spans="1:21">
      <c r="A63" s="3" t="s">
        <v>182</v>
      </c>
      <c r="B63" s="3" t="s">
        <v>12500</v>
      </c>
      <c r="C63" s="4" t="s">
        <v>12501</v>
      </c>
      <c r="D63" s="5">
        <f t="shared" si="5"/>
        <v>1</v>
      </c>
      <c r="E63" s="3" t="s">
        <v>12371</v>
      </c>
      <c r="F63" s="6">
        <v>-0.1002942</v>
      </c>
      <c r="G63" s="6">
        <v>0.10871804999999998</v>
      </c>
      <c r="H63" s="6">
        <v>0.15508353499999999</v>
      </c>
      <c r="I63" s="6">
        <v>-7.9439499999999996E-2</v>
      </c>
      <c r="J63" s="6">
        <v>0.22728575000000001</v>
      </c>
      <c r="K63" s="7">
        <v>-5.4633800000000003E-2</v>
      </c>
      <c r="L63" s="7">
        <v>0.11694450000000001</v>
      </c>
      <c r="M63" s="7">
        <v>0.12710516999999999</v>
      </c>
      <c r="N63" s="7">
        <v>0.19656220000000002</v>
      </c>
      <c r="O63" s="7">
        <v>0.50918390000000002</v>
      </c>
      <c r="P63" s="7">
        <v>-5.9853999999999991E-2</v>
      </c>
      <c r="Q63" s="7">
        <v>0.53972850000000006</v>
      </c>
      <c r="R63" s="7">
        <v>0.93712099999999998</v>
      </c>
      <c r="S63" s="7">
        <v>0.30421800000000004</v>
      </c>
      <c r="T63" s="7">
        <v>0.46564200000000006</v>
      </c>
      <c r="U63" s="7">
        <v>0.10871804999999998</v>
      </c>
    </row>
    <row r="64" spans="1:21">
      <c r="A64" s="3" t="s">
        <v>186</v>
      </c>
      <c r="B64" s="3" t="s">
        <v>12502</v>
      </c>
      <c r="C64" s="4" t="s">
        <v>12503</v>
      </c>
      <c r="D64" s="5">
        <f t="shared" si="5"/>
        <v>1</v>
      </c>
      <c r="E64" s="3" t="s">
        <v>12371</v>
      </c>
      <c r="F64" s="6">
        <v>-0.24190339999999999</v>
      </c>
      <c r="G64" s="6">
        <v>0.54101589999999999</v>
      </c>
      <c r="H64" s="6">
        <v>0.95098855000000004</v>
      </c>
      <c r="I64" s="6">
        <v>0.70933979999999996</v>
      </c>
      <c r="J64" s="6">
        <v>0.11083274999999999</v>
      </c>
      <c r="K64" s="7" t="s">
        <v>12371</v>
      </c>
      <c r="L64" s="7" t="s">
        <v>12371</v>
      </c>
      <c r="M64" s="7" t="s">
        <v>12371</v>
      </c>
      <c r="N64" s="7" t="s">
        <v>12371</v>
      </c>
      <c r="O64" s="7" t="s">
        <v>12371</v>
      </c>
      <c r="P64" s="7">
        <v>0.18466540000000001</v>
      </c>
      <c r="Q64" s="7">
        <v>0.34114599999999995</v>
      </c>
      <c r="R64" s="7">
        <v>-0.1838051</v>
      </c>
      <c r="S64" s="7">
        <v>1.4818654999999998</v>
      </c>
      <c r="T64" s="7">
        <v>0.75736800000000004</v>
      </c>
      <c r="U64" s="7">
        <v>0.54101589999999999</v>
      </c>
    </row>
    <row r="65" spans="1:21">
      <c r="A65" s="3" t="s">
        <v>188</v>
      </c>
      <c r="B65" s="3" t="s">
        <v>12504</v>
      </c>
      <c r="C65" s="4" t="s">
        <v>12505</v>
      </c>
      <c r="D65" s="5">
        <f t="shared" si="5"/>
        <v>1</v>
      </c>
      <c r="E65" s="3" t="s">
        <v>12506</v>
      </c>
      <c r="F65" s="6">
        <v>4.0304590000000001E-2</v>
      </c>
      <c r="G65" s="6">
        <v>1.0238859</v>
      </c>
      <c r="H65" s="6">
        <v>-0.16517145</v>
      </c>
      <c r="I65" s="6">
        <v>0.1143808</v>
      </c>
      <c r="J65" s="6">
        <v>0.17082075000000002</v>
      </c>
      <c r="K65" s="7">
        <v>6.9684949999999996E-2</v>
      </c>
      <c r="L65" s="7">
        <v>-6.0024300000000003E-2</v>
      </c>
      <c r="M65" s="7">
        <v>0.15658886000000002</v>
      </c>
      <c r="N65" s="7">
        <v>0.16779384999999999</v>
      </c>
      <c r="O65" s="7">
        <v>0.4302337</v>
      </c>
      <c r="P65" s="7">
        <v>7.2458300000000017E-2</v>
      </c>
      <c r="Q65" s="7">
        <v>-0.16956070000000001</v>
      </c>
      <c r="R65" s="7">
        <v>0.117628</v>
      </c>
      <c r="S65" s="7">
        <v>0.30294450000000001</v>
      </c>
      <c r="T65" s="7">
        <v>0.11596599999999999</v>
      </c>
      <c r="U65" s="7">
        <v>1.0238859</v>
      </c>
    </row>
    <row r="66" spans="1:21">
      <c r="A66" s="3" t="s">
        <v>212</v>
      </c>
      <c r="B66" s="3" t="s">
        <v>12507</v>
      </c>
      <c r="C66" s="4" t="s">
        <v>12508</v>
      </c>
      <c r="D66" s="5">
        <f t="shared" si="5"/>
        <v>1</v>
      </c>
      <c r="E66" s="3" t="s">
        <v>12371</v>
      </c>
      <c r="F66" s="6">
        <v>-8.9870999999999979E-3</v>
      </c>
      <c r="G66" s="6">
        <v>0.16323805</v>
      </c>
      <c r="H66" s="6">
        <v>-2.1438454650000001</v>
      </c>
      <c r="I66" s="6">
        <v>-1.8206903999999999</v>
      </c>
      <c r="J66" s="6">
        <v>0.48143675000000002</v>
      </c>
      <c r="K66" s="7">
        <v>-8.2920000000000008E-3</v>
      </c>
      <c r="L66" s="7">
        <v>-1.1517832000000001</v>
      </c>
      <c r="M66" s="7">
        <v>-2.9280078299999999</v>
      </c>
      <c r="N66" s="7">
        <v>-0.39090279999999999</v>
      </c>
      <c r="O66" s="7">
        <v>0.1232729</v>
      </c>
      <c r="P66" s="7">
        <v>-9.9670999999999982E-2</v>
      </c>
      <c r="Q66" s="7">
        <v>-2.2135585</v>
      </c>
      <c r="R66" s="7">
        <v>-0.962256</v>
      </c>
      <c r="S66" s="7">
        <v>-1.3291899999999999</v>
      </c>
      <c r="T66" s="7">
        <v>-1.6970750000000001</v>
      </c>
      <c r="U66" s="7">
        <v>0.16323805</v>
      </c>
    </row>
    <row r="67" spans="1:21">
      <c r="A67" s="3" t="s">
        <v>214</v>
      </c>
      <c r="B67" s="3" t="s">
        <v>12509</v>
      </c>
      <c r="C67" s="4" t="s">
        <v>12510</v>
      </c>
      <c r="D67" s="5">
        <f t="shared" si="5"/>
        <v>1</v>
      </c>
      <c r="E67" s="3" t="s">
        <v>12371</v>
      </c>
      <c r="F67" s="6">
        <v>-4.9506500000000002E-2</v>
      </c>
      <c r="G67" s="6">
        <v>0.14259205</v>
      </c>
      <c r="H67" s="6">
        <v>-0.37472846499999996</v>
      </c>
      <c r="I67" s="6">
        <v>-0.63647740000000008</v>
      </c>
      <c r="J67" s="6">
        <v>-0.25229325000000002</v>
      </c>
      <c r="K67" s="7">
        <v>0.1566207</v>
      </c>
      <c r="L67" s="7">
        <v>-0.14404520000000001</v>
      </c>
      <c r="M67" s="7">
        <v>0.53005117000000002</v>
      </c>
      <c r="N67" s="7">
        <v>-0.13319979999999998</v>
      </c>
      <c r="O67" s="7">
        <v>0.89713690000000001</v>
      </c>
      <c r="P67" s="7">
        <v>0.10522720000000001</v>
      </c>
      <c r="Q67" s="7">
        <v>-0.74306949999999994</v>
      </c>
      <c r="R67" s="7">
        <v>0.1092028</v>
      </c>
      <c r="S67" s="7">
        <v>-0.66439199999999998</v>
      </c>
      <c r="T67" s="7">
        <v>-0.19988589999999998</v>
      </c>
      <c r="U67" s="7">
        <v>0.14259205</v>
      </c>
    </row>
    <row r="68" spans="1:21">
      <c r="A68" s="3" t="s">
        <v>216</v>
      </c>
      <c r="B68" s="3" t="s">
        <v>216</v>
      </c>
      <c r="C68" s="4" t="s">
        <v>12511</v>
      </c>
      <c r="D68" s="5">
        <f t="shared" si="5"/>
        <v>1</v>
      </c>
      <c r="E68" s="3" t="s">
        <v>12371</v>
      </c>
      <c r="F68" s="6">
        <v>-1.6637599999999995E-2</v>
      </c>
      <c r="G68" s="6">
        <v>-6.7662949999999999E-2</v>
      </c>
      <c r="H68" s="6">
        <v>4.8768235E-2</v>
      </c>
      <c r="I68" s="6">
        <v>-0.54592540000000001</v>
      </c>
      <c r="J68" s="6">
        <v>-9.7412949999999998E-2</v>
      </c>
      <c r="K68" s="7">
        <v>-8.2022299999999992E-2</v>
      </c>
      <c r="L68" s="7">
        <v>-0.2390582</v>
      </c>
      <c r="M68" s="7">
        <v>0.22494117</v>
      </c>
      <c r="N68" s="7">
        <v>-4.6460399999999999E-2</v>
      </c>
      <c r="O68" s="7">
        <v>0.43933990000000001</v>
      </c>
      <c r="P68" s="7">
        <v>-7.9173999999999994E-2</v>
      </c>
      <c r="Q68" s="7">
        <v>-0.1875194</v>
      </c>
      <c r="R68" s="7">
        <v>-0.15261000000000002</v>
      </c>
      <c r="S68" s="7">
        <v>-0.73539399999999999</v>
      </c>
      <c r="T68" s="7">
        <v>-0.16030639999999999</v>
      </c>
      <c r="U68" s="7">
        <v>-6.7662949999999999E-2</v>
      </c>
    </row>
    <row r="69" spans="1:21">
      <c r="A69" s="3" t="s">
        <v>218</v>
      </c>
      <c r="B69" s="3" t="s">
        <v>12512</v>
      </c>
      <c r="C69" s="4" t="s">
        <v>12513</v>
      </c>
      <c r="D69" s="5">
        <f t="shared" si="5"/>
        <v>2</v>
      </c>
      <c r="E69" s="3" t="s">
        <v>12371</v>
      </c>
      <c r="F69" s="6" t="s">
        <v>12371</v>
      </c>
      <c r="G69" s="6" t="s">
        <v>12371</v>
      </c>
      <c r="H69" s="6" t="s">
        <v>12371</v>
      </c>
      <c r="I69" s="6" t="s">
        <v>12371</v>
      </c>
      <c r="J69" s="6" t="s">
        <v>12371</v>
      </c>
      <c r="K69" s="7">
        <v>-0.17248964999999999</v>
      </c>
      <c r="L69" s="7">
        <v>-7.5236400000000009E-2</v>
      </c>
      <c r="M69" s="7">
        <v>-1.0663481399999999</v>
      </c>
      <c r="N69" s="7">
        <v>4.7390249999999995E-2</v>
      </c>
      <c r="O69" s="7">
        <v>-1.0407142999999999</v>
      </c>
      <c r="P69" s="7">
        <v>-6.4313499999999996E-2</v>
      </c>
      <c r="Q69" s="7">
        <v>0.24575899999999998</v>
      </c>
      <c r="R69" s="7">
        <v>-0.87106110000000003</v>
      </c>
      <c r="S69" s="7">
        <v>-0.52485950000000003</v>
      </c>
      <c r="T69" s="7">
        <v>-6.3652499999999987E-2</v>
      </c>
      <c r="U69" s="7" t="s">
        <v>12371</v>
      </c>
    </row>
    <row r="70" spans="1:21">
      <c r="A70" s="3" t="s">
        <v>220</v>
      </c>
      <c r="B70" s="3" t="s">
        <v>12514</v>
      </c>
      <c r="C70" s="4" t="s">
        <v>12515</v>
      </c>
      <c r="D70" s="5">
        <f t="shared" si="5"/>
        <v>2</v>
      </c>
      <c r="E70" s="3" t="s">
        <v>12516</v>
      </c>
      <c r="F70" s="6">
        <v>-0.1111844</v>
      </c>
      <c r="G70" s="6">
        <v>-6.9254700000000002E-2</v>
      </c>
      <c r="H70" s="6">
        <v>0.11603155000000001</v>
      </c>
      <c r="I70" s="6">
        <v>0.53627880000000006</v>
      </c>
      <c r="J70" s="6">
        <v>-1.1519852499999998</v>
      </c>
      <c r="K70" s="7">
        <v>-0.14506565000000002</v>
      </c>
      <c r="L70" s="7">
        <v>0.28238429999999998</v>
      </c>
      <c r="M70" s="7">
        <v>-0.16509014</v>
      </c>
      <c r="N70" s="7">
        <v>-1.66724615</v>
      </c>
      <c r="O70" s="7">
        <v>-1.8805843</v>
      </c>
      <c r="P70" s="7">
        <v>-0.10715449999999999</v>
      </c>
      <c r="Q70" s="7">
        <v>0.50058599999999998</v>
      </c>
      <c r="R70" s="7">
        <v>-0.49439509999999998</v>
      </c>
      <c r="S70" s="7">
        <v>0.26697350000000003</v>
      </c>
      <c r="T70" s="7">
        <v>0.158137</v>
      </c>
      <c r="U70" s="7">
        <v>0.11603155000000001</v>
      </c>
    </row>
    <row r="71" spans="1:21">
      <c r="A71" s="3" t="s">
        <v>222</v>
      </c>
      <c r="B71" s="3" t="s">
        <v>12517</v>
      </c>
      <c r="C71" s="4" t="s">
        <v>12518</v>
      </c>
      <c r="D71" s="5">
        <f t="shared" si="5"/>
        <v>2</v>
      </c>
      <c r="E71" s="3" t="s">
        <v>12516</v>
      </c>
      <c r="F71" s="6">
        <v>-1.6971799999999995E-2</v>
      </c>
      <c r="G71" s="6">
        <v>0.17622004999999999</v>
      </c>
      <c r="H71" s="6">
        <v>-0.113450465</v>
      </c>
      <c r="I71" s="6">
        <v>0.26148360000000004</v>
      </c>
      <c r="J71" s="6">
        <v>-0.36807924999999997</v>
      </c>
      <c r="K71" s="7">
        <v>2.8217999999999993E-3</v>
      </c>
      <c r="L71" s="7">
        <v>0.17614379999999999</v>
      </c>
      <c r="M71" s="7">
        <v>-0.39966783</v>
      </c>
      <c r="N71" s="7">
        <v>-8.8608800000000001E-2</v>
      </c>
      <c r="O71" s="7">
        <v>-0.39420109999999997</v>
      </c>
      <c r="P71" s="7">
        <v>3.1623000000000012E-2</v>
      </c>
      <c r="Q71" s="7">
        <v>0.38427149999999999</v>
      </c>
      <c r="R71" s="7">
        <v>-0.31589100000000003</v>
      </c>
      <c r="S71" s="7">
        <v>-0.25369599999999998</v>
      </c>
      <c r="T71" s="7">
        <v>0.22556399999999999</v>
      </c>
      <c r="U71" s="7">
        <v>-0.113450465</v>
      </c>
    </row>
    <row r="72" spans="1:21">
      <c r="A72" s="3" t="s">
        <v>224</v>
      </c>
      <c r="B72" s="3" t="s">
        <v>12519</v>
      </c>
      <c r="C72" s="4" t="s">
        <v>12520</v>
      </c>
      <c r="D72" s="5">
        <f t="shared" ref="D72:D135" si="6">CODE(MID(A72,2,1))-64</f>
        <v>2</v>
      </c>
      <c r="E72" s="3" t="s">
        <v>12371</v>
      </c>
      <c r="F72" s="6">
        <v>5.4900700000000004E-2</v>
      </c>
      <c r="G72" s="6">
        <v>2.11229E-2</v>
      </c>
      <c r="H72" s="6">
        <v>0.80353855000000007</v>
      </c>
      <c r="I72" s="6">
        <v>0.11786579999999999</v>
      </c>
      <c r="J72" s="6">
        <v>0.20428075000000001</v>
      </c>
      <c r="K72" s="7">
        <v>-4.5268750000000003E-2</v>
      </c>
      <c r="L72" s="7">
        <v>6.0583399999999996E-2</v>
      </c>
      <c r="M72" s="7">
        <v>0.24724786000000001</v>
      </c>
      <c r="N72" s="7">
        <v>-0.17013415000000001</v>
      </c>
      <c r="O72" s="7">
        <v>0.11274100000000001</v>
      </c>
      <c r="P72" s="7">
        <v>8.2085000000000075E-3</v>
      </c>
      <c r="Q72" s="7">
        <v>3.4132999999999997E-2</v>
      </c>
      <c r="R72" s="7">
        <v>0.1203688</v>
      </c>
      <c r="S72" s="7">
        <v>-0.2425475</v>
      </c>
      <c r="T72" s="7">
        <v>-0.19222899999999998</v>
      </c>
      <c r="U72" s="7">
        <v>0.80353855000000007</v>
      </c>
    </row>
    <row r="73" spans="1:21">
      <c r="A73" s="3" t="s">
        <v>228</v>
      </c>
      <c r="B73" s="3" t="s">
        <v>12521</v>
      </c>
      <c r="C73" s="4" t="s">
        <v>12522</v>
      </c>
      <c r="D73" s="5">
        <f t="shared" si="6"/>
        <v>2</v>
      </c>
      <c r="E73" s="3" t="s">
        <v>12523</v>
      </c>
      <c r="F73" s="6">
        <v>0.14927760000000001</v>
      </c>
      <c r="G73" s="6">
        <v>-0.27065510000000004</v>
      </c>
      <c r="H73" s="6">
        <v>0.30852654999999995</v>
      </c>
      <c r="I73" s="6">
        <v>0.38584380000000001</v>
      </c>
      <c r="J73" s="6">
        <v>-0.28659924999999997</v>
      </c>
      <c r="K73" s="7">
        <v>6.5459249999999997E-2</v>
      </c>
      <c r="L73" s="7">
        <v>0.18952630000000001</v>
      </c>
      <c r="M73" s="7">
        <v>-0.16849313999999999</v>
      </c>
      <c r="N73" s="7">
        <v>-7.0900149999999995E-2</v>
      </c>
      <c r="O73" s="7">
        <v>3.90449E-2</v>
      </c>
      <c r="P73" s="7">
        <v>-3.8602499999999984E-2</v>
      </c>
      <c r="Q73" s="7">
        <v>-5.4995999999999989E-2</v>
      </c>
      <c r="R73" s="7">
        <v>-0.1659281</v>
      </c>
      <c r="S73" s="7">
        <v>-0.46609679999999998</v>
      </c>
      <c r="T73" s="7">
        <v>0.16387599999999999</v>
      </c>
      <c r="U73" s="7">
        <v>0.30852654999999995</v>
      </c>
    </row>
    <row r="74" spans="1:21">
      <c r="A74" s="3" t="s">
        <v>230</v>
      </c>
      <c r="B74" s="3" t="s">
        <v>12524</v>
      </c>
      <c r="C74" s="4" t="s">
        <v>12525</v>
      </c>
      <c r="D74" s="5">
        <f t="shared" si="6"/>
        <v>2</v>
      </c>
      <c r="E74" s="3" t="s">
        <v>12526</v>
      </c>
      <c r="F74" s="6">
        <v>-3.0867699999999998E-2</v>
      </c>
      <c r="G74" s="6">
        <v>-7.4617999999999976E-3</v>
      </c>
      <c r="H74" s="6">
        <v>1.0172055500000001</v>
      </c>
      <c r="I74" s="6">
        <v>2.2651500000000005E-2</v>
      </c>
      <c r="J74" s="6">
        <v>-8.1103649999999999E-2</v>
      </c>
      <c r="K74" s="7">
        <v>-3.1258550000000003E-2</v>
      </c>
      <c r="L74" s="7">
        <v>-6.4284800000000003E-2</v>
      </c>
      <c r="M74" s="7">
        <v>-0.22632513999999998</v>
      </c>
      <c r="N74" s="7">
        <v>-3.3679849999999997E-2</v>
      </c>
      <c r="O74" s="7">
        <v>-0.27972029999999998</v>
      </c>
      <c r="P74" s="7">
        <v>8.3549800000000021E-2</v>
      </c>
      <c r="Q74" s="7">
        <v>-7.8449999999999909E-3</v>
      </c>
      <c r="R74" s="7">
        <v>6.3660000000000001E-3</v>
      </c>
      <c r="S74" s="7">
        <v>3.9775000000000227E-3</v>
      </c>
      <c r="T74" s="7">
        <v>-0.127938</v>
      </c>
      <c r="U74" s="7">
        <v>1.0172055500000001</v>
      </c>
    </row>
    <row r="75" spans="1:21">
      <c r="A75" s="3" t="s">
        <v>232</v>
      </c>
      <c r="B75" s="3" t="s">
        <v>12527</v>
      </c>
      <c r="C75" s="4" t="s">
        <v>12528</v>
      </c>
      <c r="D75" s="5">
        <f t="shared" si="6"/>
        <v>2</v>
      </c>
      <c r="E75" s="3" t="s">
        <v>12529</v>
      </c>
      <c r="F75" s="6">
        <v>9.2796299999999998E-2</v>
      </c>
      <c r="G75" s="6">
        <v>-6.7396899999999996E-2</v>
      </c>
      <c r="H75" s="6">
        <v>0.82016054999999999</v>
      </c>
      <c r="I75" s="6">
        <v>0.1875038</v>
      </c>
      <c r="J75" s="6">
        <v>-0.31955224999999998</v>
      </c>
      <c r="K75" s="7">
        <v>0.20768834999999999</v>
      </c>
      <c r="L75" s="7">
        <v>-0.15316670000000002</v>
      </c>
      <c r="M75" s="7">
        <v>-7.2388540000000001E-2</v>
      </c>
      <c r="N75" s="7">
        <v>0.26710885000000001</v>
      </c>
      <c r="O75" s="7">
        <v>0.28704570000000001</v>
      </c>
      <c r="P75" s="7">
        <v>0.11439040000000002</v>
      </c>
      <c r="Q75" s="7">
        <v>-4.7351000000000004E-2</v>
      </c>
      <c r="R75" s="7">
        <v>8.0940399999999996E-2</v>
      </c>
      <c r="S75" s="7">
        <v>-0.10359249999999998</v>
      </c>
      <c r="T75" s="7">
        <v>-0.12875829999999999</v>
      </c>
      <c r="U75" s="7">
        <v>0.82016054999999999</v>
      </c>
    </row>
    <row r="76" spans="1:21">
      <c r="A76" s="3" t="s">
        <v>236</v>
      </c>
      <c r="B76" s="3" t="s">
        <v>236</v>
      </c>
      <c r="C76" s="4" t="s">
        <v>12530</v>
      </c>
      <c r="D76" s="5">
        <f t="shared" si="6"/>
        <v>2</v>
      </c>
      <c r="E76" s="3" t="s">
        <v>12371</v>
      </c>
      <c r="F76" s="6">
        <v>3.4092000000000011E-3</v>
      </c>
      <c r="G76" s="6">
        <v>0.1506789</v>
      </c>
      <c r="H76" s="6">
        <v>0.36908554999999998</v>
      </c>
      <c r="I76" s="6">
        <v>0.1431848</v>
      </c>
      <c r="J76" s="6">
        <v>9.3430749999999993E-2</v>
      </c>
      <c r="K76" s="7">
        <v>0.48225734999999997</v>
      </c>
      <c r="L76" s="7">
        <v>-0.19196170000000001</v>
      </c>
      <c r="M76" s="7">
        <v>7.859395999999999E-2</v>
      </c>
      <c r="N76" s="7">
        <v>0.12937284999999998</v>
      </c>
      <c r="O76" s="7">
        <v>0.34022370000000002</v>
      </c>
      <c r="P76" s="7">
        <v>-6.0575499999999977E-2</v>
      </c>
      <c r="Q76" s="7">
        <v>-0.23529800000000001</v>
      </c>
      <c r="R76" s="7">
        <v>-0.42156110000000002</v>
      </c>
      <c r="S76" s="7">
        <v>-0.16989850000000001</v>
      </c>
      <c r="T76" s="7">
        <v>-0.14674882</v>
      </c>
      <c r="U76" s="7">
        <v>0.36908554999999998</v>
      </c>
    </row>
    <row r="77" spans="1:21">
      <c r="A77" s="3" t="s">
        <v>238</v>
      </c>
      <c r="B77" s="3" t="s">
        <v>12531</v>
      </c>
      <c r="C77" s="4" t="s">
        <v>12532</v>
      </c>
      <c r="D77" s="5">
        <f t="shared" si="6"/>
        <v>2</v>
      </c>
      <c r="E77" s="3" t="s">
        <v>12371</v>
      </c>
      <c r="F77" s="6">
        <v>5.3812200000000004E-2</v>
      </c>
      <c r="G77" s="6">
        <v>-2.71769E-2</v>
      </c>
      <c r="H77" s="6">
        <v>0.74615855000000009</v>
      </c>
      <c r="I77" s="6">
        <v>7.4122799999999989E-2</v>
      </c>
      <c r="J77" s="6">
        <v>-0.23912024999999998</v>
      </c>
      <c r="K77" s="7">
        <v>-1.3629950000000002E-2</v>
      </c>
      <c r="L77" s="7">
        <v>0.19225929999999999</v>
      </c>
      <c r="M77" s="7">
        <v>-5.7274939999999996E-2</v>
      </c>
      <c r="N77" s="7">
        <v>-6.1751249999999994E-2</v>
      </c>
      <c r="O77" s="7">
        <v>-0.50852830000000004</v>
      </c>
      <c r="P77" s="7">
        <v>-7.1631499999999987E-2</v>
      </c>
      <c r="Q77" s="7">
        <v>0.23123299999999999</v>
      </c>
      <c r="R77" s="7">
        <v>0.1302449</v>
      </c>
      <c r="S77" s="7">
        <v>-5.9113499999999986E-2</v>
      </c>
      <c r="T77" s="7">
        <v>3.9218000000000003E-2</v>
      </c>
      <c r="U77" s="7">
        <v>0.74615855000000009</v>
      </c>
    </row>
    <row r="78" spans="1:21">
      <c r="A78" s="3" t="s">
        <v>244</v>
      </c>
      <c r="B78" s="3" t="s">
        <v>12533</v>
      </c>
      <c r="C78" s="4" t="s">
        <v>12534</v>
      </c>
      <c r="D78" s="5">
        <f t="shared" si="6"/>
        <v>2</v>
      </c>
      <c r="E78" s="3" t="s">
        <v>12371</v>
      </c>
      <c r="F78" s="6">
        <v>3.6778400000000003E-2</v>
      </c>
      <c r="G78" s="6">
        <v>-0.1435775</v>
      </c>
      <c r="H78" s="6">
        <v>1.0140455500000001</v>
      </c>
      <c r="I78" s="6">
        <v>-0.81756319999999993</v>
      </c>
      <c r="J78" s="6">
        <v>-6.3304749999999993E-2</v>
      </c>
      <c r="K78" s="7">
        <v>-4.0764500000000023E-3</v>
      </c>
      <c r="L78" s="7">
        <v>8.0343299999999993E-3</v>
      </c>
      <c r="M78" s="7">
        <v>1.3029249999999999E-2</v>
      </c>
      <c r="N78" s="7">
        <v>-0.34564315000000001</v>
      </c>
      <c r="O78" s="7">
        <v>-0.38519930000000002</v>
      </c>
      <c r="P78" s="7">
        <v>-2.4575499999999972E-2</v>
      </c>
      <c r="Q78" s="7">
        <v>-0.1230806</v>
      </c>
      <c r="R78" s="7">
        <v>-0.75785709999999995</v>
      </c>
      <c r="S78" s="7">
        <v>0.40657249999999995</v>
      </c>
      <c r="T78" s="7">
        <v>-0.29133500000000001</v>
      </c>
      <c r="U78" s="7">
        <v>1.0140455500000001</v>
      </c>
    </row>
    <row r="79" spans="1:21">
      <c r="A79" s="3" t="s">
        <v>246</v>
      </c>
      <c r="B79" s="3" t="s">
        <v>12535</v>
      </c>
      <c r="C79" s="4" t="s">
        <v>12536</v>
      </c>
      <c r="D79" s="5">
        <f t="shared" si="6"/>
        <v>2</v>
      </c>
      <c r="E79" s="3" t="s">
        <v>12537</v>
      </c>
      <c r="F79" s="6">
        <v>4.54426E-2</v>
      </c>
      <c r="G79" s="6">
        <v>8.6506899999999998E-2</v>
      </c>
      <c r="H79" s="6">
        <v>0.84150455000000002</v>
      </c>
      <c r="I79" s="6">
        <v>-0.1345528</v>
      </c>
      <c r="J79" s="6">
        <v>-1.242273E-2</v>
      </c>
      <c r="K79" s="7">
        <v>3.5012759999999997E-2</v>
      </c>
      <c r="L79" s="7">
        <v>-0.30557669999999998</v>
      </c>
      <c r="M79" s="7">
        <v>0.19148886000000001</v>
      </c>
      <c r="N79" s="7">
        <v>-3.3768350000000003E-2</v>
      </c>
      <c r="O79" s="7">
        <v>0.3994067</v>
      </c>
      <c r="P79" s="7">
        <v>8.9231300000000013E-2</v>
      </c>
      <c r="Q79" s="7">
        <v>-0.113722</v>
      </c>
      <c r="R79" s="7">
        <v>-0.20207310000000001</v>
      </c>
      <c r="S79" s="7">
        <v>0.23585850000000003</v>
      </c>
      <c r="T79" s="7">
        <v>-0.27138600000000002</v>
      </c>
      <c r="U79" s="7">
        <v>0.84150455000000002</v>
      </c>
    </row>
    <row r="80" spans="1:21">
      <c r="A80" s="3" t="s">
        <v>248</v>
      </c>
      <c r="B80" s="3" t="s">
        <v>12538</v>
      </c>
      <c r="C80" s="4" t="s">
        <v>12539</v>
      </c>
      <c r="D80" s="5">
        <f t="shared" si="6"/>
        <v>2</v>
      </c>
      <c r="E80" s="3" t="s">
        <v>12371</v>
      </c>
      <c r="F80" s="6">
        <v>-1.5209499999999994E-2</v>
      </c>
      <c r="G80" s="6">
        <v>6.7685000000000037E-3</v>
      </c>
      <c r="H80" s="6">
        <v>0.80514954999999999</v>
      </c>
      <c r="I80" s="6">
        <v>-0.21067720000000001</v>
      </c>
      <c r="J80" s="6">
        <v>0.11063375</v>
      </c>
      <c r="K80" s="7">
        <v>2.7465949999999999E-2</v>
      </c>
      <c r="L80" s="7">
        <v>-7.6059600000000005E-2</v>
      </c>
      <c r="M80" s="7">
        <v>-6.3775540000000006E-2</v>
      </c>
      <c r="N80" s="7">
        <v>1.4998399999999999E-2</v>
      </c>
      <c r="O80" s="7">
        <v>-0.10841129999999999</v>
      </c>
      <c r="P80" s="7">
        <v>0.16202826000000001</v>
      </c>
      <c r="Q80" s="7">
        <v>0.17714199999999999</v>
      </c>
      <c r="R80" s="7">
        <v>0.28839389999999998</v>
      </c>
      <c r="S80" s="7">
        <v>9.4816500000000026E-2</v>
      </c>
      <c r="T80" s="7">
        <v>0.213282</v>
      </c>
      <c r="U80" s="7">
        <v>0.80514954999999999</v>
      </c>
    </row>
    <row r="81" spans="1:21">
      <c r="A81" s="3" t="s">
        <v>250</v>
      </c>
      <c r="B81" s="3" t="s">
        <v>12540</v>
      </c>
      <c r="C81" s="4" t="s">
        <v>12425</v>
      </c>
      <c r="D81" s="5">
        <f t="shared" si="6"/>
        <v>2</v>
      </c>
      <c r="E81" s="3" t="s">
        <v>12426</v>
      </c>
      <c r="F81" s="6">
        <v>5.0569299999999998E-2</v>
      </c>
      <c r="G81" s="6">
        <v>0.1458199</v>
      </c>
      <c r="H81" s="6">
        <v>0.39037454999999999</v>
      </c>
      <c r="I81" s="6">
        <v>0.1144018</v>
      </c>
      <c r="J81" s="6">
        <v>0.49235475000000001</v>
      </c>
      <c r="K81" s="7">
        <v>0.21238735</v>
      </c>
      <c r="L81" s="7">
        <v>-5.7631999999999996E-3</v>
      </c>
      <c r="M81" s="7">
        <v>-0.12039414</v>
      </c>
      <c r="N81" s="7">
        <v>0.23201184999999999</v>
      </c>
      <c r="O81" s="7">
        <v>-0.11402329999999999</v>
      </c>
      <c r="P81" s="7">
        <v>-0.10468449999999996</v>
      </c>
      <c r="Q81" s="7">
        <v>4.1612999999999983E-2</v>
      </c>
      <c r="R81" s="7">
        <v>-0.73427609999999999</v>
      </c>
      <c r="S81" s="7">
        <v>-0.14884649999999999</v>
      </c>
      <c r="T81" s="7">
        <v>6.0578999999999994E-2</v>
      </c>
      <c r="U81" s="7">
        <v>0.39037454999999999</v>
      </c>
    </row>
    <row r="82" spans="1:21">
      <c r="A82" s="3" t="s">
        <v>254</v>
      </c>
      <c r="B82" s="3" t="s">
        <v>12541</v>
      </c>
      <c r="C82" s="4" t="s">
        <v>12542</v>
      </c>
      <c r="D82" s="5">
        <f t="shared" si="6"/>
        <v>2</v>
      </c>
      <c r="E82" s="3" t="s">
        <v>12371</v>
      </c>
      <c r="F82" s="6">
        <v>9.9920000000000009E-2</v>
      </c>
      <c r="G82" s="6">
        <v>-0.15082139999999999</v>
      </c>
      <c r="H82" s="6">
        <v>0.40923754999999995</v>
      </c>
      <c r="I82" s="6">
        <v>1.0291628000000002</v>
      </c>
      <c r="J82" s="6">
        <v>-9.6251050000000005E-2</v>
      </c>
      <c r="K82" s="7" t="s">
        <v>12371</v>
      </c>
      <c r="L82" s="7" t="s">
        <v>12371</v>
      </c>
      <c r="M82" s="7" t="s">
        <v>12371</v>
      </c>
      <c r="N82" s="7" t="s">
        <v>12371</v>
      </c>
      <c r="O82" s="7" t="s">
        <v>12371</v>
      </c>
      <c r="P82" s="7">
        <v>0.17725561000000001</v>
      </c>
      <c r="Q82" s="7">
        <v>0.48205699999999996</v>
      </c>
      <c r="R82" s="7">
        <v>0.15140989999999999</v>
      </c>
      <c r="S82" s="7">
        <v>0.3283565</v>
      </c>
      <c r="T82" s="7">
        <v>0.16766899999999998</v>
      </c>
      <c r="U82" s="7">
        <v>0.40923754999999995</v>
      </c>
    </row>
    <row r="83" spans="1:21">
      <c r="A83" s="3" t="s">
        <v>256</v>
      </c>
      <c r="B83" s="3" t="s">
        <v>12543</v>
      </c>
      <c r="C83" s="4" t="s">
        <v>12544</v>
      </c>
      <c r="D83" s="5">
        <f t="shared" si="6"/>
        <v>2</v>
      </c>
      <c r="E83" s="3" t="s">
        <v>12545</v>
      </c>
      <c r="F83" s="6">
        <v>-2.16511E-2</v>
      </c>
      <c r="G83" s="6">
        <v>9.3203900000000006E-2</v>
      </c>
      <c r="H83" s="6">
        <v>0.57833255000000006</v>
      </c>
      <c r="I83" s="6">
        <v>0.28185379999999999</v>
      </c>
      <c r="J83" s="6">
        <v>0.10242474999999999</v>
      </c>
      <c r="K83" s="7">
        <v>0.34615734999999997</v>
      </c>
      <c r="L83" s="7">
        <v>-7.430740000000001E-2</v>
      </c>
      <c r="M83" s="7">
        <v>0.31537586000000001</v>
      </c>
      <c r="N83" s="7">
        <v>4.1252549999999999E-2</v>
      </c>
      <c r="O83" s="7">
        <v>0.3666547</v>
      </c>
      <c r="P83" s="7">
        <v>-7.7381499999999992E-2</v>
      </c>
      <c r="Q83" s="7">
        <v>4.5120000000000021E-2</v>
      </c>
      <c r="R83" s="7">
        <v>-0.25134810000000002</v>
      </c>
      <c r="S83" s="7">
        <v>0.16994250000000005</v>
      </c>
      <c r="T83" s="7">
        <v>3.1076999999999994E-2</v>
      </c>
      <c r="U83" s="7">
        <v>0.57833255000000006</v>
      </c>
    </row>
    <row r="84" spans="1:21">
      <c r="A84" s="3" t="s">
        <v>258</v>
      </c>
      <c r="B84" s="3" t="s">
        <v>12546</v>
      </c>
      <c r="C84" s="4" t="s">
        <v>12547</v>
      </c>
      <c r="D84" s="5">
        <f t="shared" si="6"/>
        <v>2</v>
      </c>
      <c r="E84" s="3" t="s">
        <v>12371</v>
      </c>
      <c r="F84" s="6">
        <v>1.7113500000000004E-2</v>
      </c>
      <c r="G84" s="6">
        <v>-9.828499999999997E-3</v>
      </c>
      <c r="H84" s="6">
        <v>1.2015455500000001</v>
      </c>
      <c r="I84" s="6">
        <v>-0.20924419999999999</v>
      </c>
      <c r="J84" s="6">
        <v>0.20367475000000002</v>
      </c>
      <c r="K84" s="7">
        <v>-2.0673549999999999E-2</v>
      </c>
      <c r="L84" s="7">
        <v>0.15517429999999999</v>
      </c>
      <c r="M84" s="7">
        <v>0.15267786</v>
      </c>
      <c r="N84" s="7">
        <v>0.16295884999999999</v>
      </c>
      <c r="O84" s="7">
        <v>-0.1717243</v>
      </c>
      <c r="P84" s="7">
        <v>-3.5831499999999988E-2</v>
      </c>
      <c r="Q84" s="7">
        <v>0.123997</v>
      </c>
      <c r="R84" s="7">
        <v>0.2291629</v>
      </c>
      <c r="S84" s="7">
        <v>7.177349999999999E-2</v>
      </c>
      <c r="T84" s="7">
        <v>-0.26628499999999999</v>
      </c>
      <c r="U84" s="7">
        <v>1.2015455500000001</v>
      </c>
    </row>
    <row r="85" spans="1:21">
      <c r="A85" s="3" t="s">
        <v>260</v>
      </c>
      <c r="B85" s="3" t="s">
        <v>12548</v>
      </c>
      <c r="C85" s="4" t="s">
        <v>12549</v>
      </c>
      <c r="D85" s="5">
        <f t="shared" si="6"/>
        <v>2</v>
      </c>
      <c r="E85" s="3" t="s">
        <v>12550</v>
      </c>
      <c r="F85" s="6">
        <v>0.1280819</v>
      </c>
      <c r="G85" s="6">
        <v>4.46738E-2</v>
      </c>
      <c r="H85" s="6">
        <v>0.95041755000000006</v>
      </c>
      <c r="I85" s="6">
        <v>-0.15343299999999999</v>
      </c>
      <c r="J85" s="6">
        <v>0.16373675000000001</v>
      </c>
      <c r="K85" s="7">
        <v>-2.6074350000000003E-2</v>
      </c>
      <c r="L85" s="7">
        <v>-3.3518699999999998E-2</v>
      </c>
      <c r="M85" s="7">
        <v>-0.21517513999999999</v>
      </c>
      <c r="N85" s="7">
        <v>-9.555015E-2</v>
      </c>
      <c r="O85" s="7">
        <v>-9.4484999999999986E-3</v>
      </c>
      <c r="P85" s="7">
        <v>0.17989340000000001</v>
      </c>
      <c r="Q85" s="7">
        <v>-0.17902599999999999</v>
      </c>
      <c r="R85" s="7">
        <v>0.33484390000000003</v>
      </c>
      <c r="S85" s="7">
        <v>0.29426749999999996</v>
      </c>
      <c r="T85" s="7">
        <v>8.8363999999999998E-2</v>
      </c>
      <c r="U85" s="7">
        <v>0.95041755000000006</v>
      </c>
    </row>
    <row r="86" spans="1:21">
      <c r="A86" s="3" t="s">
        <v>262</v>
      </c>
      <c r="B86" s="3" t="s">
        <v>12551</v>
      </c>
      <c r="C86" s="4" t="s">
        <v>12552</v>
      </c>
      <c r="D86" s="5">
        <f t="shared" si="6"/>
        <v>2</v>
      </c>
      <c r="E86" s="3" t="s">
        <v>12371</v>
      </c>
      <c r="F86" s="6">
        <v>9.4285000000000029E-3</v>
      </c>
      <c r="G86" s="6">
        <v>-3.8850999999999997E-2</v>
      </c>
      <c r="H86" s="6">
        <v>1.0146955500000001</v>
      </c>
      <c r="I86" s="6">
        <v>-0.14888309999999999</v>
      </c>
      <c r="J86" s="6">
        <v>-0.13592325</v>
      </c>
      <c r="K86" s="7">
        <v>5.4618349999999996E-2</v>
      </c>
      <c r="L86" s="7">
        <v>-9.6646700000000002E-2</v>
      </c>
      <c r="M86" s="7">
        <v>-0.13707113999999998</v>
      </c>
      <c r="N86" s="7">
        <v>-2.4944750000000002E-2</v>
      </c>
      <c r="O86" s="7">
        <v>-5.0711400000000004E-2</v>
      </c>
      <c r="P86" s="7">
        <v>2.5755000000000083E-3</v>
      </c>
      <c r="Q86" s="7">
        <v>-1.1631000000000002E-2</v>
      </c>
      <c r="R86" s="7">
        <v>-6.7706199999999994E-2</v>
      </c>
      <c r="S86" s="7">
        <v>-0.49951049999999997</v>
      </c>
      <c r="T86" s="7">
        <v>-3.1441999999999998E-2</v>
      </c>
      <c r="U86" s="7">
        <v>1.0146955500000001</v>
      </c>
    </row>
    <row r="87" spans="1:21">
      <c r="A87" s="3" t="s">
        <v>264</v>
      </c>
      <c r="B87" s="3" t="s">
        <v>12553</v>
      </c>
      <c r="C87" s="4" t="s">
        <v>12554</v>
      </c>
      <c r="D87" s="5">
        <f t="shared" si="6"/>
        <v>2</v>
      </c>
      <c r="E87" s="3" t="s">
        <v>12555</v>
      </c>
      <c r="F87" s="6" t="s">
        <v>12371</v>
      </c>
      <c r="G87" s="6" t="s">
        <v>12371</v>
      </c>
      <c r="H87" s="6" t="s">
        <v>12371</v>
      </c>
      <c r="I87" s="6" t="s">
        <v>12371</v>
      </c>
      <c r="J87" s="6" t="s">
        <v>12371</v>
      </c>
      <c r="K87" s="7">
        <v>0.32909234999999998</v>
      </c>
      <c r="L87" s="7">
        <v>0.7124273000000001</v>
      </c>
      <c r="M87" s="7">
        <v>0.29722386000000001</v>
      </c>
      <c r="N87" s="7">
        <v>-4.5611250000000006E-2</v>
      </c>
      <c r="O87" s="7">
        <v>0.35821170000000002</v>
      </c>
      <c r="P87" s="7" t="s">
        <v>12371</v>
      </c>
      <c r="Q87" s="7" t="s">
        <v>12371</v>
      </c>
      <c r="R87" s="7" t="s">
        <v>12371</v>
      </c>
      <c r="S87" s="7" t="s">
        <v>12371</v>
      </c>
      <c r="T87" s="7" t="s">
        <v>12371</v>
      </c>
      <c r="U87" s="7" t="s">
        <v>12371</v>
      </c>
    </row>
    <row r="88" spans="1:21">
      <c r="A88" s="3" t="s">
        <v>266</v>
      </c>
      <c r="B88" s="3" t="s">
        <v>12556</v>
      </c>
      <c r="C88" s="4" t="s">
        <v>12557</v>
      </c>
      <c r="D88" s="5">
        <f t="shared" si="6"/>
        <v>2</v>
      </c>
      <c r="E88" s="3" t="s">
        <v>12558</v>
      </c>
      <c r="F88" s="6">
        <v>-6.4462199999999997E-2</v>
      </c>
      <c r="G88" s="6">
        <v>9.1040900000000008E-2</v>
      </c>
      <c r="H88" s="6">
        <v>0.23015555000000001</v>
      </c>
      <c r="I88" s="6">
        <v>0.52599580000000001</v>
      </c>
      <c r="J88" s="6">
        <v>-3.851135E-2</v>
      </c>
      <c r="K88" s="7">
        <v>0.13434415</v>
      </c>
      <c r="L88" s="7">
        <v>0.20832429999999999</v>
      </c>
      <c r="M88" s="7">
        <v>0.28817986000000001</v>
      </c>
      <c r="N88" s="7">
        <v>0.22641185</v>
      </c>
      <c r="O88" s="7">
        <v>0.37330370000000002</v>
      </c>
      <c r="P88" s="7">
        <v>-4.9306499999999975E-2</v>
      </c>
      <c r="Q88" s="7">
        <v>-0.21158015999999999</v>
      </c>
      <c r="R88" s="7">
        <v>-0.14922009999999999</v>
      </c>
      <c r="S88" s="7">
        <v>0.13722150000000005</v>
      </c>
      <c r="T88" s="7">
        <v>5.902300000000002E-2</v>
      </c>
      <c r="U88" s="7">
        <v>0.23015555000000001</v>
      </c>
    </row>
    <row r="89" spans="1:21">
      <c r="A89" s="3" t="s">
        <v>268</v>
      </c>
      <c r="B89" s="3" t="s">
        <v>12559</v>
      </c>
      <c r="C89" s="4" t="s">
        <v>12560</v>
      </c>
      <c r="D89" s="5">
        <f t="shared" si="6"/>
        <v>2</v>
      </c>
      <c r="E89" s="3" t="s">
        <v>12561</v>
      </c>
      <c r="F89" s="6">
        <v>-1.9989599999999996E-2</v>
      </c>
      <c r="G89" s="6">
        <v>-5.3926360000000007E-2</v>
      </c>
      <c r="H89" s="6">
        <v>-0.13592446499999999</v>
      </c>
      <c r="I89" s="6">
        <v>-0.21350540000000001</v>
      </c>
      <c r="J89" s="6">
        <v>-0.19677424999999998</v>
      </c>
      <c r="K89" s="7">
        <v>-5.2062000000000004E-2</v>
      </c>
      <c r="L89" s="7">
        <v>-5.3048999999999978E-3</v>
      </c>
      <c r="M89" s="7">
        <v>-0.12147283</v>
      </c>
      <c r="N89" s="7">
        <v>6.9853600000000002E-2</v>
      </c>
      <c r="O89" s="7">
        <v>-0.14294409999999999</v>
      </c>
      <c r="P89" s="7">
        <v>-1.1254999999999987E-2</v>
      </c>
      <c r="Q89" s="7">
        <v>-0.67062549999999999</v>
      </c>
      <c r="R89" s="7">
        <v>-0.17349600000000001</v>
      </c>
      <c r="S89" s="7">
        <v>-0.52557199999999993</v>
      </c>
      <c r="T89" s="7">
        <v>-0.36774699999999999</v>
      </c>
      <c r="U89" s="7">
        <v>-0.13592446499999999</v>
      </c>
    </row>
    <row r="90" spans="1:21">
      <c r="A90" s="3" t="s">
        <v>270</v>
      </c>
      <c r="B90" s="3" t="s">
        <v>270</v>
      </c>
      <c r="C90" s="4" t="s">
        <v>12562</v>
      </c>
      <c r="D90" s="5">
        <f t="shared" si="6"/>
        <v>2</v>
      </c>
      <c r="E90" s="3" t="s">
        <v>12371</v>
      </c>
      <c r="F90" s="6">
        <v>4.3619200000000004E-2</v>
      </c>
      <c r="G90" s="6">
        <v>2.1185999999999997E-2</v>
      </c>
      <c r="H90" s="6">
        <v>0.15711955</v>
      </c>
      <c r="I90" s="6">
        <v>-0.33901320000000001</v>
      </c>
      <c r="J90" s="6">
        <v>-0.45252924999999999</v>
      </c>
      <c r="K90" s="7">
        <v>7.5522249999999999E-2</v>
      </c>
      <c r="L90" s="7">
        <v>-0.10804570000000001</v>
      </c>
      <c r="M90" s="7">
        <v>-4.2548299999999994E-3</v>
      </c>
      <c r="N90" s="7">
        <v>0.14484885</v>
      </c>
      <c r="O90" s="7">
        <v>-5.3083599999999995E-2</v>
      </c>
      <c r="P90" s="7">
        <v>-0.42775250000000004</v>
      </c>
      <c r="Q90" s="7">
        <v>-0.346113</v>
      </c>
      <c r="R90" s="7">
        <v>-0.88108109999999995</v>
      </c>
      <c r="S90" s="7">
        <v>-1.1109255</v>
      </c>
      <c r="T90" s="7">
        <v>-0.931029</v>
      </c>
      <c r="U90" s="7">
        <v>0.15711955</v>
      </c>
    </row>
    <row r="91" spans="1:21">
      <c r="A91" s="3" t="s">
        <v>272</v>
      </c>
      <c r="B91" s="3" t="s">
        <v>272</v>
      </c>
      <c r="C91" s="4" t="s">
        <v>12563</v>
      </c>
      <c r="D91" s="5">
        <f t="shared" si="6"/>
        <v>2</v>
      </c>
      <c r="E91" s="3" t="s">
        <v>12371</v>
      </c>
      <c r="F91" s="6">
        <v>6.75071E-2</v>
      </c>
      <c r="G91" s="6">
        <v>0.1254739</v>
      </c>
      <c r="H91" s="6">
        <v>1.3575655500000001</v>
      </c>
      <c r="I91" s="6">
        <v>3.0317300000000005E-2</v>
      </c>
      <c r="J91" s="6">
        <v>0.31709175000000001</v>
      </c>
      <c r="K91" s="7">
        <v>-0.24933865</v>
      </c>
      <c r="L91" s="7">
        <v>-7.198220000000001E-2</v>
      </c>
      <c r="M91" s="7">
        <v>-2.2047540000000001E-2</v>
      </c>
      <c r="N91" s="7">
        <v>0.51385085000000008</v>
      </c>
      <c r="O91" s="7">
        <v>-8.06973E-2</v>
      </c>
      <c r="P91" s="7">
        <v>-0.17042249999999998</v>
      </c>
      <c r="Q91" s="7">
        <v>0.41101599999999994</v>
      </c>
      <c r="R91" s="7">
        <v>-0.18008209999999999</v>
      </c>
      <c r="S91" s="7">
        <v>1.0209154999999999</v>
      </c>
      <c r="T91" s="7">
        <v>0.52195800000000003</v>
      </c>
      <c r="U91" s="7">
        <v>1.3575655500000001</v>
      </c>
    </row>
    <row r="92" spans="1:21">
      <c r="A92" s="3" t="s">
        <v>276</v>
      </c>
      <c r="B92" s="3" t="s">
        <v>12564</v>
      </c>
      <c r="C92" s="4" t="s">
        <v>12565</v>
      </c>
      <c r="D92" s="5">
        <f t="shared" si="6"/>
        <v>2</v>
      </c>
      <c r="E92" s="3" t="s">
        <v>12371</v>
      </c>
      <c r="F92" s="6">
        <v>-4.9542099999999992E-2</v>
      </c>
      <c r="G92" s="6">
        <v>3.8492800000000008E-2</v>
      </c>
      <c r="H92" s="6">
        <v>1.04714555</v>
      </c>
      <c r="I92" s="6">
        <v>-1.3504799999999997E-2</v>
      </c>
      <c r="J92" s="6">
        <v>-6.2474550000000004E-2</v>
      </c>
      <c r="K92" s="7">
        <v>-4.1361650000000007E-2</v>
      </c>
      <c r="L92" s="7">
        <v>0.1307353</v>
      </c>
      <c r="M92" s="7">
        <v>2.2441559999999999E-2</v>
      </c>
      <c r="N92" s="7">
        <v>0.35975085000000001</v>
      </c>
      <c r="O92" s="7">
        <v>-1.0292143</v>
      </c>
      <c r="P92" s="7">
        <v>-3.0397499999999994E-2</v>
      </c>
      <c r="Q92" s="7">
        <v>2.682000000000001E-2</v>
      </c>
      <c r="R92" s="7">
        <v>-0.40504010000000001</v>
      </c>
      <c r="S92" s="7">
        <v>0.59063449999999995</v>
      </c>
      <c r="T92" s="7">
        <v>-0.19332679999999999</v>
      </c>
      <c r="U92" s="7">
        <v>1.04714555</v>
      </c>
    </row>
    <row r="93" spans="1:21">
      <c r="A93" s="3" t="s">
        <v>278</v>
      </c>
      <c r="B93" s="3" t="s">
        <v>12566</v>
      </c>
      <c r="C93" s="4" t="s">
        <v>12567</v>
      </c>
      <c r="D93" s="5">
        <f t="shared" si="6"/>
        <v>2</v>
      </c>
      <c r="E93" s="3" t="s">
        <v>12371</v>
      </c>
      <c r="F93" s="6">
        <v>-0.23105540000000002</v>
      </c>
      <c r="G93" s="6">
        <v>-0.27023510000000001</v>
      </c>
      <c r="H93" s="6">
        <v>0.73076154999999998</v>
      </c>
      <c r="I93" s="6">
        <v>-1.1108372</v>
      </c>
      <c r="J93" s="6">
        <v>-0.56883225000000004</v>
      </c>
      <c r="K93" s="7" t="s">
        <v>12371</v>
      </c>
      <c r="L93" s="7" t="s">
        <v>12371</v>
      </c>
      <c r="M93" s="7" t="s">
        <v>12371</v>
      </c>
      <c r="N93" s="7" t="s">
        <v>12371</v>
      </c>
      <c r="O93" s="7" t="s">
        <v>12371</v>
      </c>
      <c r="P93" s="7">
        <v>-9.9732500000000002E-2</v>
      </c>
      <c r="Q93" s="7">
        <v>-0.21341341999999999</v>
      </c>
      <c r="R93" s="7">
        <v>0.14648990000000001</v>
      </c>
      <c r="S93" s="7">
        <v>-3.3531499999999992E-2</v>
      </c>
      <c r="T93" s="7">
        <v>0.12695599999999999</v>
      </c>
      <c r="U93" s="7">
        <v>0.73076154999999998</v>
      </c>
    </row>
    <row r="94" spans="1:21">
      <c r="A94" s="3" t="s">
        <v>280</v>
      </c>
      <c r="B94" s="3" t="s">
        <v>12568</v>
      </c>
      <c r="C94" s="4" t="s">
        <v>12569</v>
      </c>
      <c r="D94" s="5">
        <f t="shared" si="6"/>
        <v>2</v>
      </c>
      <c r="E94" s="3" t="s">
        <v>12371</v>
      </c>
      <c r="F94" s="6">
        <v>0.14955659999999998</v>
      </c>
      <c r="G94" s="6">
        <v>6.4843899999999996E-2</v>
      </c>
      <c r="H94" s="6">
        <v>1.0194355500000001</v>
      </c>
      <c r="I94" s="6">
        <v>-0.2192672</v>
      </c>
      <c r="J94" s="6">
        <v>-0.34021124999999997</v>
      </c>
      <c r="K94" s="7">
        <v>-4.7096249999999999E-2</v>
      </c>
      <c r="L94" s="7">
        <v>-0.11305770000000001</v>
      </c>
      <c r="M94" s="7">
        <v>-0.32673414000000001</v>
      </c>
      <c r="N94" s="7">
        <v>-0.29597014999999999</v>
      </c>
      <c r="O94" s="7">
        <v>-0.74932130000000008</v>
      </c>
      <c r="P94" s="7">
        <v>4.8230500000000009E-2</v>
      </c>
      <c r="Q94" s="7">
        <v>-0.15766160000000001</v>
      </c>
      <c r="R94" s="7">
        <v>-0.21356310000000001</v>
      </c>
      <c r="S94" s="7">
        <v>-0.43318309999999999</v>
      </c>
      <c r="T94" s="7">
        <v>-0.12789429999999999</v>
      </c>
      <c r="U94" s="7">
        <v>1.0194355500000001</v>
      </c>
    </row>
    <row r="95" spans="1:21">
      <c r="A95" s="3" t="s">
        <v>282</v>
      </c>
      <c r="B95" s="3" t="s">
        <v>12570</v>
      </c>
      <c r="C95" s="4" t="s">
        <v>12571</v>
      </c>
      <c r="D95" s="5">
        <f t="shared" si="6"/>
        <v>2</v>
      </c>
      <c r="E95" s="3" t="s">
        <v>12371</v>
      </c>
      <c r="F95" s="6">
        <v>2.7056680000000003E-2</v>
      </c>
      <c r="G95" s="6">
        <v>-6.9489999999999996E-2</v>
      </c>
      <c r="H95" s="6">
        <v>0.93546055000000006</v>
      </c>
      <c r="I95" s="6">
        <v>-0.16526859999999999</v>
      </c>
      <c r="J95" s="6">
        <v>-6.3527150000000004E-2</v>
      </c>
      <c r="K95" s="7">
        <v>0.11810105000000001</v>
      </c>
      <c r="L95" s="7">
        <v>-8.7055000000000014E-3</v>
      </c>
      <c r="M95" s="7">
        <v>-9.0812539999999997E-2</v>
      </c>
      <c r="N95" s="7">
        <v>0.21361985</v>
      </c>
      <c r="O95" s="7">
        <v>0.33155469999999998</v>
      </c>
      <c r="P95" s="7">
        <v>0.43215249999999999</v>
      </c>
      <c r="Q95" s="7">
        <v>-0.29419509999999999</v>
      </c>
      <c r="R95" s="7">
        <v>0.30824289999999999</v>
      </c>
      <c r="S95" s="7">
        <v>-0.60993849999999994</v>
      </c>
      <c r="T95" s="7">
        <v>-0.17620439999999998</v>
      </c>
      <c r="U95" s="7">
        <v>0.93546055000000006</v>
      </c>
    </row>
    <row r="96" spans="1:21">
      <c r="A96" s="3" t="s">
        <v>284</v>
      </c>
      <c r="B96" s="3" t="s">
        <v>12572</v>
      </c>
      <c r="C96" s="4" t="s">
        <v>12573</v>
      </c>
      <c r="D96" s="5">
        <f t="shared" si="6"/>
        <v>2</v>
      </c>
      <c r="E96" s="3" t="s">
        <v>12371</v>
      </c>
      <c r="F96" s="6">
        <v>-0.13207940000000001</v>
      </c>
      <c r="G96" s="6">
        <v>-5.056999999999999E-3</v>
      </c>
      <c r="H96" s="6">
        <v>1.1022455500000001</v>
      </c>
      <c r="I96" s="6">
        <v>-0.27631020000000001</v>
      </c>
      <c r="J96" s="6">
        <v>1.646135E-2</v>
      </c>
      <c r="K96" s="7">
        <v>-2.2209050000000001E-2</v>
      </c>
      <c r="L96" s="7">
        <v>-5.2034999999999998E-2</v>
      </c>
      <c r="M96" s="7">
        <v>6.0405360000000005E-2</v>
      </c>
      <c r="N96" s="7">
        <v>0.23035185</v>
      </c>
      <c r="O96" s="7">
        <v>0.29193669999999999</v>
      </c>
      <c r="P96" s="7">
        <v>-0.12915349999999998</v>
      </c>
      <c r="Q96" s="7">
        <v>0.11790799999999999</v>
      </c>
      <c r="R96" s="7">
        <v>2.0895799999999999E-2</v>
      </c>
      <c r="S96" s="7">
        <v>0.25841850000000005</v>
      </c>
      <c r="T96" s="7">
        <v>-4.2302999999999993E-2</v>
      </c>
      <c r="U96" s="7">
        <v>1.1022455500000001</v>
      </c>
    </row>
    <row r="97" spans="1:21">
      <c r="A97" s="3" t="s">
        <v>286</v>
      </c>
      <c r="B97" s="3" t="s">
        <v>12574</v>
      </c>
      <c r="C97" s="4" t="s">
        <v>12575</v>
      </c>
      <c r="D97" s="5">
        <f t="shared" si="6"/>
        <v>2</v>
      </c>
      <c r="E97" s="3" t="s">
        <v>12576</v>
      </c>
      <c r="F97" s="6">
        <v>-0.1803034</v>
      </c>
      <c r="G97" s="6">
        <v>5.7959899999999995E-2</v>
      </c>
      <c r="H97" s="6">
        <v>0.69541955</v>
      </c>
      <c r="I97" s="6">
        <v>0.29443079999999999</v>
      </c>
      <c r="J97" s="6">
        <v>-0.40659624999999999</v>
      </c>
      <c r="K97" s="7">
        <v>-0.21327265000000001</v>
      </c>
      <c r="L97" s="7">
        <v>-0.33881070000000002</v>
      </c>
      <c r="M97" s="7">
        <v>-0.54144314000000004</v>
      </c>
      <c r="N97" s="7">
        <v>-0.52125414999999997</v>
      </c>
      <c r="O97" s="7">
        <v>-0.44006630000000002</v>
      </c>
      <c r="P97" s="7">
        <v>4.0439500000000017E-2</v>
      </c>
      <c r="Q97" s="7">
        <v>8.4543000000000007E-2</v>
      </c>
      <c r="R97" s="7">
        <v>-0.42205809999999999</v>
      </c>
      <c r="S97" s="7">
        <v>9.9749499999999991E-2</v>
      </c>
      <c r="T97" s="7">
        <v>0.15135699999999999</v>
      </c>
      <c r="U97" s="7">
        <v>0.69541955</v>
      </c>
    </row>
    <row r="98" spans="1:21">
      <c r="A98" s="3" t="s">
        <v>288</v>
      </c>
      <c r="B98" s="3" t="s">
        <v>288</v>
      </c>
      <c r="C98" s="4" t="s">
        <v>12577</v>
      </c>
      <c r="D98" s="5">
        <f t="shared" si="6"/>
        <v>2</v>
      </c>
      <c r="E98" s="3" t="s">
        <v>12371</v>
      </c>
      <c r="F98" s="6">
        <v>9.7204399999999996E-2</v>
      </c>
      <c r="G98" s="6">
        <v>0.13179389999999999</v>
      </c>
      <c r="H98" s="6">
        <v>1.1809355500000001</v>
      </c>
      <c r="I98" s="6">
        <v>-7.5728599999999993E-2</v>
      </c>
      <c r="J98" s="6">
        <v>0.25098875000000004</v>
      </c>
      <c r="K98" s="7">
        <v>4.0504999999999708E-4</v>
      </c>
      <c r="L98" s="7">
        <v>0.22989329999999999</v>
      </c>
      <c r="M98" s="7">
        <v>0.33006985999999999</v>
      </c>
      <c r="N98" s="7">
        <v>0.11094535</v>
      </c>
      <c r="O98" s="7">
        <v>0.34083869999999999</v>
      </c>
      <c r="P98" s="7">
        <v>2.1146500000000013E-2</v>
      </c>
      <c r="Q98" s="7">
        <v>0.22558700000000001</v>
      </c>
      <c r="R98" s="7">
        <v>0.2476439</v>
      </c>
      <c r="S98" s="7">
        <v>-0.16454150000000001</v>
      </c>
      <c r="T98" s="7">
        <v>0.11109100000000002</v>
      </c>
      <c r="U98" s="7">
        <v>1.1809355500000001</v>
      </c>
    </row>
    <row r="99" spans="1:21">
      <c r="A99" s="3" t="s">
        <v>290</v>
      </c>
      <c r="B99" s="3" t="s">
        <v>12578</v>
      </c>
      <c r="C99" s="4" t="s">
        <v>12579</v>
      </c>
      <c r="D99" s="5">
        <f t="shared" si="6"/>
        <v>2</v>
      </c>
      <c r="E99" s="3" t="s">
        <v>12580</v>
      </c>
      <c r="F99" s="6">
        <v>-7.0039400000000002E-2</v>
      </c>
      <c r="G99" s="6">
        <v>6.0293899999999997E-2</v>
      </c>
      <c r="H99" s="6">
        <v>0.77689855000000008</v>
      </c>
      <c r="I99" s="6">
        <v>-5.5136999999999964E-3</v>
      </c>
      <c r="J99" s="6">
        <v>0.18318975000000001</v>
      </c>
      <c r="K99" s="7">
        <v>0.22304735000000001</v>
      </c>
      <c r="L99" s="7">
        <v>0.53949030000000009</v>
      </c>
      <c r="M99" s="7">
        <v>-6.6457840000000004E-2</v>
      </c>
      <c r="N99" s="7">
        <v>0.42062785000000003</v>
      </c>
      <c r="O99" s="7">
        <v>0.37403969999999997</v>
      </c>
      <c r="P99" s="7">
        <v>0.1547636</v>
      </c>
      <c r="Q99" s="7">
        <v>-1.2657000000000002E-2</v>
      </c>
      <c r="R99" s="7">
        <v>-2.8170999999999995E-3</v>
      </c>
      <c r="S99" s="7">
        <v>-0.71803349999999999</v>
      </c>
      <c r="T99" s="7">
        <v>-0.42367599999999994</v>
      </c>
      <c r="U99" s="7">
        <v>0.77689855000000008</v>
      </c>
    </row>
    <row r="100" spans="1:21">
      <c r="A100" s="3" t="s">
        <v>292</v>
      </c>
      <c r="B100" s="3" t="s">
        <v>12581</v>
      </c>
      <c r="C100" s="4" t="s">
        <v>12582</v>
      </c>
      <c r="D100" s="5">
        <f t="shared" si="6"/>
        <v>2</v>
      </c>
      <c r="E100" s="3" t="s">
        <v>12583</v>
      </c>
      <c r="F100" s="6">
        <v>-4.6828800000000004E-2</v>
      </c>
      <c r="G100" s="6">
        <v>-7.4291400000000007E-2</v>
      </c>
      <c r="H100" s="6">
        <v>0.38533754999999997</v>
      </c>
      <c r="I100" s="6">
        <v>-4.0754699999999998E-2</v>
      </c>
      <c r="J100" s="6">
        <v>-0.14534924999999999</v>
      </c>
      <c r="K100" s="7">
        <v>1.7335449999999999E-2</v>
      </c>
      <c r="L100" s="7">
        <v>9.7820199999999996E-2</v>
      </c>
      <c r="M100" s="7">
        <v>-1.019114E-2</v>
      </c>
      <c r="N100" s="7">
        <v>0.36046685000000001</v>
      </c>
      <c r="O100" s="7">
        <v>-0.64384829999999993</v>
      </c>
      <c r="P100" s="7">
        <v>-0.15164749999999999</v>
      </c>
      <c r="Q100" s="7">
        <v>0.149641</v>
      </c>
      <c r="R100" s="7">
        <v>-0.38692110000000002</v>
      </c>
      <c r="S100" s="7">
        <v>0.48279449999999996</v>
      </c>
      <c r="T100" s="7">
        <v>-0.14856161199999998</v>
      </c>
      <c r="U100" s="7">
        <v>0.38533754999999997</v>
      </c>
    </row>
    <row r="101" spans="1:21">
      <c r="A101" s="3" t="s">
        <v>294</v>
      </c>
      <c r="B101" s="3" t="s">
        <v>12584</v>
      </c>
      <c r="C101" s="4" t="s">
        <v>12585</v>
      </c>
      <c r="D101" s="5">
        <f t="shared" si="6"/>
        <v>2</v>
      </c>
      <c r="E101" s="3" t="s">
        <v>12371</v>
      </c>
      <c r="F101" s="6">
        <v>5.6624900000000006E-2</v>
      </c>
      <c r="G101" s="6">
        <v>-9.6321900000000002E-2</v>
      </c>
      <c r="H101" s="6">
        <v>0.76939455000000001</v>
      </c>
      <c r="I101" s="6">
        <v>-0.33429720000000002</v>
      </c>
      <c r="J101" s="6">
        <v>8.2567149999999992E-2</v>
      </c>
      <c r="K101" s="7">
        <v>5.7710549999999999E-2</v>
      </c>
      <c r="L101" s="7">
        <v>-7.0718700000000009E-2</v>
      </c>
      <c r="M101" s="7">
        <v>0.10450975999999999</v>
      </c>
      <c r="N101" s="7">
        <v>2.0917970000000001E-2</v>
      </c>
      <c r="O101" s="7">
        <v>0.22246669999999999</v>
      </c>
      <c r="P101" s="7">
        <v>1.7096500000000014E-2</v>
      </c>
      <c r="Q101" s="7">
        <v>-0.39035700000000001</v>
      </c>
      <c r="R101" s="7">
        <v>-0.1715361</v>
      </c>
      <c r="S101" s="7">
        <v>-0.84049949999999995</v>
      </c>
      <c r="T101" s="7">
        <v>-0.2409367</v>
      </c>
      <c r="U101" s="7">
        <v>0.76939455000000001</v>
      </c>
    </row>
    <row r="102" spans="1:21">
      <c r="A102" s="3" t="s">
        <v>298</v>
      </c>
      <c r="B102" s="3" t="s">
        <v>12586</v>
      </c>
      <c r="C102" s="4" t="s">
        <v>12587</v>
      </c>
      <c r="D102" s="5">
        <f t="shared" si="6"/>
        <v>2</v>
      </c>
      <c r="E102" s="3" t="s">
        <v>12588</v>
      </c>
      <c r="F102" s="6">
        <v>7.2465000000000029E-3</v>
      </c>
      <c r="G102" s="6">
        <v>-0.1199554</v>
      </c>
      <c r="H102" s="6">
        <v>0.63243254999999998</v>
      </c>
      <c r="I102" s="6">
        <v>-0.1620655</v>
      </c>
      <c r="J102" s="6">
        <v>4.5762850000000001E-2</v>
      </c>
      <c r="K102" s="7">
        <v>-8.1424649999999987E-2</v>
      </c>
      <c r="L102" s="7">
        <v>-4.4053900000000007E-2</v>
      </c>
      <c r="M102" s="7">
        <v>3.3060659999999999E-2</v>
      </c>
      <c r="N102" s="7">
        <v>-8.9026149999999998E-2</v>
      </c>
      <c r="O102" s="7">
        <v>0.16045670000000001</v>
      </c>
      <c r="P102" s="7">
        <v>-6.2494999999999912E-3</v>
      </c>
      <c r="Q102" s="7">
        <v>-1.3333000000000012E-2</v>
      </c>
      <c r="R102" s="7">
        <v>-9.4184099999999993E-2</v>
      </c>
      <c r="S102" s="7">
        <v>-5.9194499999999983E-2</v>
      </c>
      <c r="T102" s="7">
        <v>3.5528000000000004E-2</v>
      </c>
      <c r="U102" s="7">
        <v>0.63243254999999998</v>
      </c>
    </row>
    <row r="103" spans="1:21">
      <c r="A103" s="3" t="s">
        <v>300</v>
      </c>
      <c r="B103" s="3" t="s">
        <v>12589</v>
      </c>
      <c r="C103" s="4" t="s">
        <v>12590</v>
      </c>
      <c r="D103" s="5">
        <f t="shared" si="6"/>
        <v>2</v>
      </c>
      <c r="E103" s="3" t="s">
        <v>12371</v>
      </c>
      <c r="F103" s="6">
        <v>5.8427100000000003E-2</v>
      </c>
      <c r="G103" s="6">
        <v>4.9604900000000007E-2</v>
      </c>
      <c r="H103" s="6">
        <v>-0.16790444999999998</v>
      </c>
      <c r="I103" s="6">
        <v>-1.9866471999999999</v>
      </c>
      <c r="J103" s="6">
        <v>0.44797475000000003</v>
      </c>
      <c r="K103" s="7" t="s">
        <v>12371</v>
      </c>
      <c r="L103" s="7" t="s">
        <v>12371</v>
      </c>
      <c r="M103" s="7" t="s">
        <v>12371</v>
      </c>
      <c r="N103" s="7" t="s">
        <v>12371</v>
      </c>
      <c r="O103" s="7" t="s">
        <v>12371</v>
      </c>
      <c r="P103" s="7">
        <v>-1.9195499999999976E-2</v>
      </c>
      <c r="Q103" s="7">
        <v>-0.14967609999999998</v>
      </c>
      <c r="R103" s="7">
        <v>-0.49590210000000001</v>
      </c>
      <c r="S103" s="7">
        <v>-0.86312149999999999</v>
      </c>
      <c r="T103" s="7">
        <v>-0.46580699999999997</v>
      </c>
      <c r="U103" s="7">
        <v>-0.16790444999999998</v>
      </c>
    </row>
    <row r="104" spans="1:21">
      <c r="A104" s="3" t="s">
        <v>306</v>
      </c>
      <c r="B104" s="3" t="s">
        <v>12591</v>
      </c>
      <c r="C104" s="4" t="s">
        <v>12592</v>
      </c>
      <c r="D104" s="5">
        <f t="shared" si="6"/>
        <v>2</v>
      </c>
      <c r="E104" s="3" t="s">
        <v>12593</v>
      </c>
      <c r="F104" s="6">
        <v>2.5099900000000001E-2</v>
      </c>
      <c r="G104" s="6">
        <v>5.8166900000000007E-2</v>
      </c>
      <c r="H104" s="6">
        <v>0.92218255000000005</v>
      </c>
      <c r="I104" s="6">
        <v>-0.18629020000000002</v>
      </c>
      <c r="J104" s="6">
        <v>-0.17835224999999999</v>
      </c>
      <c r="K104" s="7">
        <v>-7.8214649999999997E-2</v>
      </c>
      <c r="L104" s="7">
        <v>-6.7063700000000004E-2</v>
      </c>
      <c r="M104" s="7">
        <v>-8.1295340000000008E-2</v>
      </c>
      <c r="N104" s="7">
        <v>0.15808485</v>
      </c>
      <c r="O104" s="7">
        <v>-1.1566942999999998</v>
      </c>
      <c r="P104" s="7">
        <v>-9.12385E-2</v>
      </c>
      <c r="Q104" s="7">
        <v>0.15857400000000002</v>
      </c>
      <c r="R104" s="7">
        <v>-0.45624710000000002</v>
      </c>
      <c r="S104" s="7">
        <v>0.56968649999999998</v>
      </c>
      <c r="T104" s="7">
        <v>-6.35709E-2</v>
      </c>
      <c r="U104" s="7">
        <v>0.92218255000000005</v>
      </c>
    </row>
    <row r="105" spans="1:21">
      <c r="A105" s="3" t="s">
        <v>308</v>
      </c>
      <c r="B105" s="3" t="s">
        <v>12594</v>
      </c>
      <c r="C105" s="4" t="s">
        <v>12595</v>
      </c>
      <c r="D105" s="5">
        <f t="shared" si="6"/>
        <v>2</v>
      </c>
      <c r="E105" s="3" t="s">
        <v>12596</v>
      </c>
      <c r="F105" s="6">
        <v>0.1498766</v>
      </c>
      <c r="G105" s="6">
        <v>-1.3969099999999998E-2</v>
      </c>
      <c r="H105" s="6">
        <v>0.72519555000000002</v>
      </c>
      <c r="I105" s="6">
        <v>1.4467999999999981E-3</v>
      </c>
      <c r="J105" s="6">
        <v>0.11418974999999999</v>
      </c>
      <c r="K105" s="7">
        <v>0.34979935000000001</v>
      </c>
      <c r="L105" s="7">
        <v>-0.11902570000000001</v>
      </c>
      <c r="M105" s="7">
        <v>-0.10481714</v>
      </c>
      <c r="N105" s="7">
        <v>-8.9109149999999998E-2</v>
      </c>
      <c r="O105" s="7">
        <v>0.27249069999999997</v>
      </c>
      <c r="P105" s="7">
        <v>-3.519449999999999E-2</v>
      </c>
      <c r="Q105" s="7">
        <v>-0.21054254999999999</v>
      </c>
      <c r="R105" s="7">
        <v>-0.23536309999999999</v>
      </c>
      <c r="S105" s="7">
        <v>-0.22364049999999999</v>
      </c>
      <c r="T105" s="7">
        <v>-0.33397199999999999</v>
      </c>
      <c r="U105" s="7">
        <v>0.72519555000000002</v>
      </c>
    </row>
    <row r="106" spans="1:21">
      <c r="A106" s="3" t="s">
        <v>310</v>
      </c>
      <c r="B106" s="3" t="s">
        <v>12597</v>
      </c>
      <c r="C106" s="4" t="s">
        <v>12598</v>
      </c>
      <c r="D106" s="5">
        <f t="shared" si="6"/>
        <v>2</v>
      </c>
      <c r="E106" s="3" t="s">
        <v>12371</v>
      </c>
      <c r="F106" s="6">
        <v>3.9329910000000003E-2</v>
      </c>
      <c r="G106" s="6">
        <v>4.1160500000000003E-2</v>
      </c>
      <c r="H106" s="6">
        <v>1.1876555500000001</v>
      </c>
      <c r="I106" s="6">
        <v>8.4241800000000006E-2</v>
      </c>
      <c r="J106" s="6">
        <v>-2.715215E-2</v>
      </c>
      <c r="K106" s="7">
        <v>-1.6942500000000013E-3</v>
      </c>
      <c r="L106" s="7">
        <v>2.5608800000000001E-2</v>
      </c>
      <c r="M106" s="7">
        <v>-0.11627214000000001</v>
      </c>
      <c r="N106" s="7">
        <v>-0.23056915</v>
      </c>
      <c r="O106" s="7">
        <v>-0.11708730000000001</v>
      </c>
      <c r="P106" s="7">
        <v>-5.9704999999999897E-3</v>
      </c>
      <c r="Q106" s="7">
        <v>-5.3012000000000004E-2</v>
      </c>
      <c r="R106" s="7">
        <v>0.2303029</v>
      </c>
      <c r="S106" s="7">
        <v>6.5868499999999996E-2</v>
      </c>
      <c r="T106" s="7">
        <v>-0.23576949999999999</v>
      </c>
      <c r="U106" s="7">
        <v>1.1876555500000001</v>
      </c>
    </row>
    <row r="107" spans="1:21">
      <c r="A107" s="3" t="s">
        <v>316</v>
      </c>
      <c r="B107" s="3" t="s">
        <v>12599</v>
      </c>
      <c r="C107" s="4" t="s">
        <v>12600</v>
      </c>
      <c r="D107" s="5">
        <f t="shared" si="6"/>
        <v>2</v>
      </c>
      <c r="E107" s="3" t="s">
        <v>12371</v>
      </c>
      <c r="F107" s="6">
        <v>-7.1319399999999991E-2</v>
      </c>
      <c r="G107" s="6">
        <v>-8.7097000000000008E-2</v>
      </c>
      <c r="H107" s="6">
        <v>1.0092055500000001</v>
      </c>
      <c r="I107" s="6">
        <v>-0.12023909999999999</v>
      </c>
      <c r="J107" s="6">
        <v>-0.11901525</v>
      </c>
      <c r="K107" s="7">
        <v>-1.4571849999999997E-2</v>
      </c>
      <c r="L107" s="7">
        <v>-8.043610000000001E-2</v>
      </c>
      <c r="M107" s="7">
        <v>-3.2432740000000002E-2</v>
      </c>
      <c r="N107" s="7">
        <v>8.1431050000000005E-2</v>
      </c>
      <c r="O107" s="7">
        <v>0.17867069999999999</v>
      </c>
      <c r="P107" s="7">
        <v>-5.0944499999999976E-2</v>
      </c>
      <c r="Q107" s="7">
        <v>-0.26328380000000001</v>
      </c>
      <c r="R107" s="7">
        <v>-0.11518410000000001</v>
      </c>
      <c r="S107" s="7">
        <v>-5.5864499999999984E-2</v>
      </c>
      <c r="T107" s="7">
        <v>-4.4065999999999994E-2</v>
      </c>
      <c r="U107" s="7">
        <v>1.0092055500000001</v>
      </c>
    </row>
    <row r="108" spans="1:21">
      <c r="A108" s="3" t="s">
        <v>318</v>
      </c>
      <c r="B108" s="3" t="s">
        <v>12601</v>
      </c>
      <c r="C108" s="4" t="s">
        <v>12602</v>
      </c>
      <c r="D108" s="5">
        <f t="shared" si="6"/>
        <v>2</v>
      </c>
      <c r="E108" s="3" t="s">
        <v>12371</v>
      </c>
      <c r="F108" s="6">
        <v>5.4015500000000001E-2</v>
      </c>
      <c r="G108" s="6">
        <v>-0.16336210000000001</v>
      </c>
      <c r="H108" s="6">
        <v>0.84622055000000007</v>
      </c>
      <c r="I108" s="6">
        <v>-0.13153209999999999</v>
      </c>
      <c r="J108" s="6">
        <v>4.8802149999999996E-2</v>
      </c>
      <c r="K108" s="7">
        <v>8.2622950000000001E-2</v>
      </c>
      <c r="L108" s="7">
        <v>-9.6589700000000001E-2</v>
      </c>
      <c r="M108" s="7">
        <v>0.11788586</v>
      </c>
      <c r="N108" s="7">
        <v>0.30515884999999998</v>
      </c>
      <c r="O108" s="7">
        <v>0.46237070000000002</v>
      </c>
      <c r="P108" s="7">
        <v>0.10131780000000001</v>
      </c>
      <c r="Q108" s="7">
        <v>-4.6077000000000007E-2</v>
      </c>
      <c r="R108" s="7">
        <v>0.15610289999999999</v>
      </c>
      <c r="S108" s="7">
        <v>-0.1140465</v>
      </c>
      <c r="T108" s="7">
        <v>0.15339500000000003</v>
      </c>
      <c r="U108" s="7">
        <v>0.84622055000000007</v>
      </c>
    </row>
    <row r="109" spans="1:21">
      <c r="A109" s="3" t="s">
        <v>320</v>
      </c>
      <c r="B109" s="3" t="s">
        <v>12603</v>
      </c>
      <c r="C109" s="4" t="s">
        <v>12604</v>
      </c>
      <c r="D109" s="5">
        <f t="shared" si="6"/>
        <v>2</v>
      </c>
      <c r="E109" s="3" t="s">
        <v>12605</v>
      </c>
      <c r="F109" s="6">
        <v>0.35875259999999998</v>
      </c>
      <c r="G109" s="6">
        <v>0.13591690000000001</v>
      </c>
      <c r="H109" s="6">
        <v>1.26474555</v>
      </c>
      <c r="I109" s="6">
        <v>-0.49405019999999999</v>
      </c>
      <c r="J109" s="6">
        <v>0.11568674999999999</v>
      </c>
      <c r="K109" s="7">
        <v>0.29225435</v>
      </c>
      <c r="L109" s="7">
        <v>-0.20375770000000001</v>
      </c>
      <c r="M109" s="7">
        <v>3.5570160000000003E-2</v>
      </c>
      <c r="N109" s="7">
        <v>-0.19261714999999999</v>
      </c>
      <c r="O109" s="7">
        <v>0.2470967</v>
      </c>
      <c r="P109" s="7">
        <v>-0.10997249999999997</v>
      </c>
      <c r="Q109" s="7">
        <v>0.15184600000000001</v>
      </c>
      <c r="R109" s="7">
        <v>0.15698290000000001</v>
      </c>
      <c r="S109" s="7">
        <v>6.4135500000000012E-2</v>
      </c>
      <c r="T109" s="7">
        <v>7.1540999999999993E-2</v>
      </c>
      <c r="U109" s="7">
        <v>1.26474555</v>
      </c>
    </row>
    <row r="110" spans="1:21">
      <c r="A110" s="3" t="s">
        <v>324</v>
      </c>
      <c r="B110" s="3" t="s">
        <v>12606</v>
      </c>
      <c r="C110" s="4" t="s">
        <v>12607</v>
      </c>
      <c r="D110" s="5">
        <f t="shared" si="6"/>
        <v>2</v>
      </c>
      <c r="E110" s="3" t="s">
        <v>12371</v>
      </c>
      <c r="F110" s="6">
        <v>-9.6289400000000011E-2</v>
      </c>
      <c r="G110" s="6">
        <v>-3.6920300000000003E-2</v>
      </c>
      <c r="H110" s="6">
        <v>0.55592554999999999</v>
      </c>
      <c r="I110" s="6">
        <v>-0.38923219999999997</v>
      </c>
      <c r="J110" s="6">
        <v>0.43801175000000003</v>
      </c>
      <c r="K110" s="7">
        <v>3.4242080000000001E-2</v>
      </c>
      <c r="L110" s="7">
        <v>6.4213599999999996E-2</v>
      </c>
      <c r="M110" s="7">
        <v>-4.8085999999999962E-4</v>
      </c>
      <c r="N110" s="7">
        <v>-6.201885E-2</v>
      </c>
      <c r="O110" s="7">
        <v>0.1329747</v>
      </c>
      <c r="P110" s="7">
        <v>4.782850000000001E-2</v>
      </c>
      <c r="Q110" s="7">
        <v>8.7896000000000002E-2</v>
      </c>
      <c r="R110" s="7">
        <v>-0.31814710000000002</v>
      </c>
      <c r="S110" s="7">
        <v>-0.60035250000000007</v>
      </c>
      <c r="T110" s="7">
        <v>-4.6505999999999992E-2</v>
      </c>
      <c r="U110" s="7">
        <v>0.55592554999999999</v>
      </c>
    </row>
    <row r="111" spans="1:21">
      <c r="A111" s="3" t="s">
        <v>326</v>
      </c>
      <c r="B111" s="3" t="s">
        <v>326</v>
      </c>
      <c r="C111" s="4" t="s">
        <v>12608</v>
      </c>
      <c r="D111" s="5">
        <f t="shared" si="6"/>
        <v>2</v>
      </c>
      <c r="E111" s="3" t="s">
        <v>12371</v>
      </c>
      <c r="F111" s="6">
        <v>-2.0699999999999996E-2</v>
      </c>
      <c r="G111" s="6">
        <v>7.4500900000000009E-2</v>
      </c>
      <c r="H111" s="6">
        <v>0.91515555000000004</v>
      </c>
      <c r="I111" s="6">
        <v>0.25724180000000002</v>
      </c>
      <c r="J111" s="6">
        <v>8.9512049999999996E-2</v>
      </c>
      <c r="K111" s="7">
        <v>7.0277549999999994E-2</v>
      </c>
      <c r="L111" s="7">
        <v>0.16727629999999999</v>
      </c>
      <c r="M111" s="7">
        <v>4.724766E-3</v>
      </c>
      <c r="N111" s="7">
        <v>-0.19211715000000001</v>
      </c>
      <c r="O111" s="7">
        <v>0.38446370000000002</v>
      </c>
      <c r="P111" s="7">
        <v>-2.1733499999999989E-2</v>
      </c>
      <c r="Q111" s="7">
        <v>0.24023900000000001</v>
      </c>
      <c r="R111" s="7">
        <v>0.1666919</v>
      </c>
      <c r="S111" s="7">
        <v>-3.1750500000000015E-2</v>
      </c>
      <c r="T111" s="7">
        <v>0.25086799999999998</v>
      </c>
      <c r="U111" s="7">
        <v>0.91515555000000004</v>
      </c>
    </row>
    <row r="112" spans="1:21">
      <c r="A112" s="3" t="s">
        <v>328</v>
      </c>
      <c r="B112" s="3" t="s">
        <v>12609</v>
      </c>
      <c r="C112" s="4" t="s">
        <v>12610</v>
      </c>
      <c r="D112" s="5">
        <f t="shared" si="6"/>
        <v>2</v>
      </c>
      <c r="E112" s="3" t="s">
        <v>12371</v>
      </c>
      <c r="F112" s="6">
        <v>5.1223200000000003E-2</v>
      </c>
      <c r="G112" s="6">
        <v>4.2188299999999998E-2</v>
      </c>
      <c r="H112" s="6">
        <v>0.79224254999999999</v>
      </c>
      <c r="I112" s="6">
        <v>0.10153280000000001</v>
      </c>
      <c r="J112" s="6">
        <v>-2.3611150000000001E-2</v>
      </c>
      <c r="K112" s="7">
        <v>5.3506650000000003E-2</v>
      </c>
      <c r="L112" s="7">
        <v>4.4698700000000001E-2</v>
      </c>
      <c r="M112" s="7">
        <v>5.9127159999999998E-2</v>
      </c>
      <c r="N112" s="7">
        <v>-0.10354815000000001</v>
      </c>
      <c r="O112" s="7">
        <v>2.0162869999999999E-2</v>
      </c>
      <c r="P112" s="7">
        <v>0.15675370000000002</v>
      </c>
      <c r="Q112" s="7">
        <v>-1.6702999999999996E-2</v>
      </c>
      <c r="R112" s="7">
        <v>0.1207492</v>
      </c>
      <c r="S112" s="7">
        <v>1.0184499999999985E-2</v>
      </c>
      <c r="T112" s="7">
        <v>0.16364300000000001</v>
      </c>
      <c r="U112" s="7">
        <v>0.79224254999999999</v>
      </c>
    </row>
    <row r="113" spans="1:21">
      <c r="A113" s="3" t="s">
        <v>330</v>
      </c>
      <c r="B113" s="3" t="s">
        <v>12611</v>
      </c>
      <c r="C113" s="4" t="s">
        <v>12612</v>
      </c>
      <c r="D113" s="5">
        <f t="shared" si="6"/>
        <v>2</v>
      </c>
      <c r="E113" s="3" t="s">
        <v>12371</v>
      </c>
      <c r="F113" s="6">
        <v>1.4788600000000002E-2</v>
      </c>
      <c r="G113" s="6">
        <v>1.82615E-2</v>
      </c>
      <c r="H113" s="6">
        <v>0.90138855000000007</v>
      </c>
      <c r="I113" s="6">
        <v>0.1605618</v>
      </c>
      <c r="J113" s="6">
        <v>-4.8940549999999999E-2</v>
      </c>
      <c r="K113" s="7">
        <v>1.4322350000000001E-2</v>
      </c>
      <c r="L113" s="7">
        <v>-0.32245970000000002</v>
      </c>
      <c r="M113" s="7">
        <v>5.8431960000000005E-2</v>
      </c>
      <c r="N113" s="7">
        <v>0.20025385000000001</v>
      </c>
      <c r="O113" s="7">
        <v>0.1370277</v>
      </c>
      <c r="P113" s="7">
        <v>-8.324349999999997E-2</v>
      </c>
      <c r="Q113" s="7">
        <v>-7.1214E-2</v>
      </c>
      <c r="R113" s="7">
        <v>-0.23298409999999997</v>
      </c>
      <c r="S113" s="7">
        <v>-0.31940249999999998</v>
      </c>
      <c r="T113" s="7">
        <v>0.18440500000000001</v>
      </c>
      <c r="U113" s="7">
        <v>0.90138855000000007</v>
      </c>
    </row>
    <row r="114" spans="1:21">
      <c r="A114" s="3" t="s">
        <v>332</v>
      </c>
      <c r="B114" s="3" t="s">
        <v>12613</v>
      </c>
      <c r="C114" s="4" t="s">
        <v>12614</v>
      </c>
      <c r="D114" s="5">
        <f t="shared" si="6"/>
        <v>2</v>
      </c>
      <c r="E114" s="3" t="s">
        <v>12371</v>
      </c>
      <c r="F114" s="6">
        <v>-6.3620799999999991E-2</v>
      </c>
      <c r="G114" s="6">
        <v>-5.2876430000000002E-2</v>
      </c>
      <c r="H114" s="6">
        <v>1.16320555</v>
      </c>
      <c r="I114" s="6">
        <v>-0.27187420000000001</v>
      </c>
      <c r="J114" s="6">
        <v>-5.9633950000000005E-2</v>
      </c>
      <c r="K114" s="7">
        <v>4.0280499999999983E-3</v>
      </c>
      <c r="L114" s="7">
        <v>-1.57015E-2</v>
      </c>
      <c r="M114" s="7">
        <v>-2.9288440000000002E-2</v>
      </c>
      <c r="N114" s="7">
        <v>-0.37201214999999999</v>
      </c>
      <c r="O114" s="7">
        <v>-0.3050503</v>
      </c>
      <c r="P114" s="7">
        <v>-2.7243499999999976E-2</v>
      </c>
      <c r="Q114" s="7">
        <v>0.10134299999999999</v>
      </c>
      <c r="R114" s="7">
        <v>7.6400499999999996E-2</v>
      </c>
      <c r="S114" s="7">
        <v>-0.54340650000000001</v>
      </c>
      <c r="T114" s="7">
        <v>-6.5053999999999987E-2</v>
      </c>
      <c r="U114" s="7">
        <v>1.16320555</v>
      </c>
    </row>
    <row r="115" spans="1:21">
      <c r="A115" s="3" t="s">
        <v>334</v>
      </c>
      <c r="B115" s="3" t="s">
        <v>334</v>
      </c>
      <c r="C115" s="4" t="s">
        <v>12615</v>
      </c>
      <c r="D115" s="5">
        <f t="shared" si="6"/>
        <v>2</v>
      </c>
      <c r="E115" s="3" t="s">
        <v>12371</v>
      </c>
      <c r="F115" s="6">
        <v>-3.5829199999999992E-2</v>
      </c>
      <c r="G115" s="6">
        <v>-4.3363999999999972E-3</v>
      </c>
      <c r="H115" s="6">
        <v>1.10219555</v>
      </c>
      <c r="I115" s="6">
        <v>-7.4915609999999994E-2</v>
      </c>
      <c r="J115" s="6">
        <v>-0.22311024999999998</v>
      </c>
      <c r="K115" s="7">
        <v>5.4434750000000004E-2</v>
      </c>
      <c r="L115" s="7">
        <v>-6.739160000000001E-2</v>
      </c>
      <c r="M115" s="7">
        <v>-0.28662813999999998</v>
      </c>
      <c r="N115" s="7">
        <v>0.25156885000000001</v>
      </c>
      <c r="O115" s="7">
        <v>-0.86312830000000007</v>
      </c>
      <c r="P115" s="7">
        <v>-9.3549500000000008E-2</v>
      </c>
      <c r="Q115" s="7">
        <v>0.25407599999999997</v>
      </c>
      <c r="R115" s="7">
        <v>-0.27667310000000001</v>
      </c>
      <c r="S115" s="7">
        <v>8.8216499999999975E-2</v>
      </c>
      <c r="T115" s="7">
        <v>-0.1083905</v>
      </c>
      <c r="U115" s="7">
        <v>1.10219555</v>
      </c>
    </row>
    <row r="116" spans="1:21">
      <c r="A116" s="3" t="s">
        <v>336</v>
      </c>
      <c r="B116" s="3" t="s">
        <v>336</v>
      </c>
      <c r="C116" s="4" t="s">
        <v>12616</v>
      </c>
      <c r="D116" s="5">
        <f t="shared" si="6"/>
        <v>2</v>
      </c>
      <c r="E116" s="3" t="s">
        <v>12371</v>
      </c>
      <c r="F116" s="6" t="s">
        <v>12371</v>
      </c>
      <c r="G116" s="6" t="s">
        <v>12371</v>
      </c>
      <c r="H116" s="6" t="s">
        <v>12371</v>
      </c>
      <c r="I116" s="6" t="s">
        <v>12371</v>
      </c>
      <c r="J116" s="6" t="s">
        <v>12371</v>
      </c>
      <c r="K116" s="7" t="s">
        <v>12371</v>
      </c>
      <c r="L116" s="7" t="s">
        <v>12371</v>
      </c>
      <c r="M116" s="7" t="s">
        <v>12371</v>
      </c>
      <c r="N116" s="7" t="s">
        <v>12371</v>
      </c>
      <c r="O116" s="7" t="s">
        <v>12371</v>
      </c>
      <c r="P116" s="7">
        <v>0.3916115</v>
      </c>
      <c r="Q116" s="7">
        <v>0.13909800000000003</v>
      </c>
      <c r="R116" s="7">
        <v>0.26860990000000001</v>
      </c>
      <c r="S116" s="7">
        <v>0.59684749999999998</v>
      </c>
      <c r="T116" s="7">
        <v>0.29480700000000004</v>
      </c>
      <c r="U116" s="7" t="s">
        <v>12371</v>
      </c>
    </row>
    <row r="117" spans="1:21">
      <c r="A117" s="3" t="s">
        <v>338</v>
      </c>
      <c r="B117" s="3" t="s">
        <v>12617</v>
      </c>
      <c r="C117" s="4" t="s">
        <v>12618</v>
      </c>
      <c r="D117" s="5">
        <f t="shared" si="6"/>
        <v>2</v>
      </c>
      <c r="E117" s="3" t="s">
        <v>12371</v>
      </c>
      <c r="F117" s="6">
        <v>5.2903000000000006E-2</v>
      </c>
      <c r="G117" s="6">
        <v>0.1554219</v>
      </c>
      <c r="H117" s="6">
        <v>0.87060555000000006</v>
      </c>
      <c r="I117" s="6">
        <v>0.32239679999999998</v>
      </c>
      <c r="J117" s="6">
        <v>-1.117159E-2</v>
      </c>
      <c r="K117" s="7">
        <v>6.6958499999999997E-3</v>
      </c>
      <c r="L117" s="7">
        <v>0.16397429999999999</v>
      </c>
      <c r="M117" s="7">
        <v>0.12477486</v>
      </c>
      <c r="N117" s="7">
        <v>-1.0684650000000004E-2</v>
      </c>
      <c r="O117" s="7">
        <v>0.1759027</v>
      </c>
      <c r="P117" s="7">
        <v>-3.5404999999999742E-3</v>
      </c>
      <c r="Q117" s="7">
        <v>8.9325000000000015E-2</v>
      </c>
      <c r="R117" s="7">
        <v>7.6062500000000005E-2</v>
      </c>
      <c r="S117" s="7">
        <v>9.8714999999999775E-3</v>
      </c>
      <c r="T117" s="7">
        <v>0.21338199999999999</v>
      </c>
      <c r="U117" s="7">
        <v>0.87060555000000006</v>
      </c>
    </row>
    <row r="118" spans="1:21">
      <c r="A118" s="3" t="s">
        <v>340</v>
      </c>
      <c r="B118" s="3" t="s">
        <v>12619</v>
      </c>
      <c r="C118" s="4" t="s">
        <v>12620</v>
      </c>
      <c r="D118" s="5">
        <f t="shared" si="6"/>
        <v>2</v>
      </c>
      <c r="E118" s="3" t="s">
        <v>12371</v>
      </c>
      <c r="F118" s="6">
        <v>6.5600199999999997E-2</v>
      </c>
      <c r="G118" s="6">
        <v>0.15633089999999999</v>
      </c>
      <c r="H118" s="6">
        <v>1.04304555</v>
      </c>
      <c r="I118" s="6">
        <v>-0.1364137</v>
      </c>
      <c r="J118" s="6">
        <v>0.37815575000000001</v>
      </c>
      <c r="K118" s="7">
        <v>4.5090320000000003E-2</v>
      </c>
      <c r="L118" s="7">
        <v>4.2204800000000001E-2</v>
      </c>
      <c r="M118" s="7">
        <v>0.26504085999999999</v>
      </c>
      <c r="N118" s="7">
        <v>4.9399249999999999E-2</v>
      </c>
      <c r="O118" s="7">
        <v>0.67616370000000003</v>
      </c>
      <c r="P118" s="7">
        <v>9.9935000000000163E-3</v>
      </c>
      <c r="Q118" s="7">
        <v>-0.32777000000000001</v>
      </c>
      <c r="R118" s="7">
        <v>-2.9953900000000002E-2</v>
      </c>
      <c r="S118" s="7">
        <v>0.23214249999999997</v>
      </c>
      <c r="T118" s="7">
        <v>0.15199900000000002</v>
      </c>
      <c r="U118" s="7">
        <v>1.04304555</v>
      </c>
    </row>
    <row r="119" spans="1:21">
      <c r="A119" s="3" t="s">
        <v>344</v>
      </c>
      <c r="B119" s="3" t="s">
        <v>12621</v>
      </c>
      <c r="C119" s="4" t="s">
        <v>12622</v>
      </c>
      <c r="D119" s="5">
        <f t="shared" si="6"/>
        <v>2</v>
      </c>
      <c r="E119" s="3" t="s">
        <v>12371</v>
      </c>
      <c r="F119" s="6">
        <v>-1.9107799999999994E-2</v>
      </c>
      <c r="G119" s="6">
        <v>0.46629589999999999</v>
      </c>
      <c r="H119" s="6">
        <v>1.3540755500000001</v>
      </c>
      <c r="I119" s="6">
        <v>-0.18190919999999999</v>
      </c>
      <c r="J119" s="6">
        <v>0.25318075000000001</v>
      </c>
      <c r="K119" s="7" t="s">
        <v>12371</v>
      </c>
      <c r="L119" s="7" t="s">
        <v>12371</v>
      </c>
      <c r="M119" s="7" t="s">
        <v>12371</v>
      </c>
      <c r="N119" s="7" t="s">
        <v>12371</v>
      </c>
      <c r="O119" s="7" t="s">
        <v>12371</v>
      </c>
      <c r="P119" s="7">
        <v>-4.6122499999999983E-2</v>
      </c>
      <c r="Q119" s="7">
        <v>0.18932800000000002</v>
      </c>
      <c r="R119" s="7">
        <v>-3.4442E-2</v>
      </c>
      <c r="S119" s="7">
        <v>-0.43894719999999998</v>
      </c>
      <c r="T119" s="7">
        <v>0.21810100000000002</v>
      </c>
      <c r="U119" s="7">
        <v>1.3540755500000001</v>
      </c>
    </row>
    <row r="120" spans="1:21">
      <c r="A120" s="3" t="s">
        <v>346</v>
      </c>
      <c r="B120" s="3" t="s">
        <v>12623</v>
      </c>
      <c r="C120" s="4" t="s">
        <v>12624</v>
      </c>
      <c r="D120" s="5">
        <f t="shared" si="6"/>
        <v>2</v>
      </c>
      <c r="E120" s="3" t="s">
        <v>12371</v>
      </c>
      <c r="F120" s="6">
        <v>-0.16473739999999998</v>
      </c>
      <c r="G120" s="6">
        <v>-7.5363999999999987E-3</v>
      </c>
      <c r="H120" s="6">
        <v>1.1996555500000001</v>
      </c>
      <c r="I120" s="6">
        <v>-0.72358119999999992</v>
      </c>
      <c r="J120" s="6">
        <v>0.28055174999999999</v>
      </c>
      <c r="K120" s="7">
        <v>4.2648159999999997E-2</v>
      </c>
      <c r="L120" s="7">
        <v>0.20254629999999998</v>
      </c>
      <c r="M120" s="7">
        <v>-2.4462540000000001E-2</v>
      </c>
      <c r="N120" s="7">
        <v>-0.38536314999999999</v>
      </c>
      <c r="O120" s="7">
        <v>-0.59268830000000006</v>
      </c>
      <c r="P120" s="7">
        <v>-2.5369499999999989E-2</v>
      </c>
      <c r="Q120" s="7">
        <v>0.92325899999999994</v>
      </c>
      <c r="R120" s="7">
        <v>-1.4996499999999999E-2</v>
      </c>
      <c r="S120" s="7">
        <v>4.0276499999999993E-2</v>
      </c>
      <c r="T120" s="7">
        <v>-1.8057999999999991E-2</v>
      </c>
      <c r="U120" s="7">
        <v>1.1996555500000001</v>
      </c>
    </row>
    <row r="121" spans="1:21">
      <c r="A121" s="3" t="s">
        <v>350</v>
      </c>
      <c r="B121" s="3" t="s">
        <v>12625</v>
      </c>
      <c r="C121" s="4" t="s">
        <v>12626</v>
      </c>
      <c r="D121" s="5">
        <f t="shared" si="6"/>
        <v>2</v>
      </c>
      <c r="E121" s="3" t="s">
        <v>12371</v>
      </c>
      <c r="F121" s="6" t="s">
        <v>12371</v>
      </c>
      <c r="G121" s="6" t="s">
        <v>12371</v>
      </c>
      <c r="H121" s="6" t="s">
        <v>12371</v>
      </c>
      <c r="I121" s="6" t="s">
        <v>12371</v>
      </c>
      <c r="J121" s="6" t="s">
        <v>12371</v>
      </c>
      <c r="K121" s="7">
        <v>1.0341349999999999E-2</v>
      </c>
      <c r="L121" s="7">
        <v>0.18245129999999998</v>
      </c>
      <c r="M121" s="7">
        <v>0.18125686000000002</v>
      </c>
      <c r="N121" s="7">
        <v>0.30836985</v>
      </c>
      <c r="O121" s="7">
        <v>-0.5735513000000001</v>
      </c>
      <c r="P121" s="7" t="s">
        <v>12371</v>
      </c>
      <c r="Q121" s="7" t="s">
        <v>12371</v>
      </c>
      <c r="R121" s="7" t="s">
        <v>12371</v>
      </c>
      <c r="S121" s="7" t="s">
        <v>12371</v>
      </c>
      <c r="T121" s="7" t="s">
        <v>12371</v>
      </c>
      <c r="U121" s="7" t="s">
        <v>12371</v>
      </c>
    </row>
    <row r="122" spans="1:21">
      <c r="A122" s="3" t="s">
        <v>352</v>
      </c>
      <c r="B122" s="3" t="s">
        <v>12627</v>
      </c>
      <c r="C122" s="4" t="s">
        <v>12628</v>
      </c>
      <c r="D122" s="5">
        <f t="shared" si="6"/>
        <v>2</v>
      </c>
      <c r="E122" s="3" t="s">
        <v>12371</v>
      </c>
      <c r="F122" s="6">
        <v>-7.3997399999999991E-2</v>
      </c>
      <c r="G122" s="6">
        <v>0.21335489999999999</v>
      </c>
      <c r="H122" s="6">
        <v>1.11487555</v>
      </c>
      <c r="I122" s="6">
        <v>0.2194778</v>
      </c>
      <c r="J122" s="6">
        <v>0.13534275000000001</v>
      </c>
      <c r="K122" s="7">
        <v>2.0329449999999999E-2</v>
      </c>
      <c r="L122" s="7">
        <v>0.50409330000000008</v>
      </c>
      <c r="M122" s="7">
        <v>5.0476460000000001E-2</v>
      </c>
      <c r="N122" s="7">
        <v>0.10588285</v>
      </c>
      <c r="O122" s="7">
        <v>-0.22036230000000001</v>
      </c>
      <c r="P122" s="7">
        <v>-9.1691499999999981E-2</v>
      </c>
      <c r="Q122" s="7">
        <v>0.131522</v>
      </c>
      <c r="R122" s="7">
        <v>-3.3820100000000006E-2</v>
      </c>
      <c r="S122" s="7">
        <v>0.2013065</v>
      </c>
      <c r="T122" s="7">
        <v>-0.17134259999999998</v>
      </c>
      <c r="U122" s="7">
        <v>1.11487555</v>
      </c>
    </row>
    <row r="123" spans="1:21">
      <c r="A123" s="3" t="s">
        <v>354</v>
      </c>
      <c r="B123" s="3" t="s">
        <v>12629</v>
      </c>
      <c r="C123" s="4" t="s">
        <v>12630</v>
      </c>
      <c r="D123" s="5">
        <f t="shared" si="6"/>
        <v>2</v>
      </c>
      <c r="E123" s="3" t="s">
        <v>12371</v>
      </c>
      <c r="F123" s="6">
        <v>-1.1937699999999996E-2</v>
      </c>
      <c r="G123" s="6">
        <v>8.13189E-2</v>
      </c>
      <c r="H123" s="6">
        <v>0.76138955000000008</v>
      </c>
      <c r="I123" s="6">
        <v>-0.13606400000000002</v>
      </c>
      <c r="J123" s="6">
        <v>-5.4191250000000003E-2</v>
      </c>
      <c r="K123" s="7">
        <v>7.1649350000000001E-2</v>
      </c>
      <c r="L123" s="7">
        <v>4.3955999999999995E-3</v>
      </c>
      <c r="M123" s="7">
        <v>5.6274459999999998E-2</v>
      </c>
      <c r="N123" s="7">
        <v>2.484981E-2</v>
      </c>
      <c r="O123" s="7">
        <v>0.34340670000000001</v>
      </c>
      <c r="P123" s="7">
        <v>-8.2989499999999994E-2</v>
      </c>
      <c r="Q123" s="7">
        <v>-0.18985299999999999</v>
      </c>
      <c r="R123" s="7">
        <v>-0.1417581</v>
      </c>
      <c r="S123" s="7">
        <v>-0.1329745</v>
      </c>
      <c r="T123" s="7">
        <v>-0.28010499999999999</v>
      </c>
      <c r="U123" s="7">
        <v>0.76138955000000008</v>
      </c>
    </row>
    <row r="124" spans="1:21">
      <c r="A124" s="3" t="s">
        <v>12631</v>
      </c>
      <c r="B124" s="3" t="s">
        <v>12631</v>
      </c>
      <c r="C124" s="4" t="s">
        <v>12632</v>
      </c>
      <c r="D124" s="5">
        <f t="shared" si="6"/>
        <v>2</v>
      </c>
      <c r="E124" s="3" t="s">
        <v>12371</v>
      </c>
      <c r="F124" s="6">
        <v>-6.983919999999999E-2</v>
      </c>
      <c r="G124" s="6">
        <v>3.2278050000000003E-2</v>
      </c>
      <c r="H124" s="6">
        <v>0.62848053500000001</v>
      </c>
      <c r="I124" s="6">
        <v>0.11536659999999999</v>
      </c>
      <c r="J124" s="6">
        <v>-4.5099550000000002E-2</v>
      </c>
      <c r="K124" s="7">
        <v>-9.0859300000000004E-2</v>
      </c>
      <c r="L124" s="7">
        <v>-2.7477799999999997E-2</v>
      </c>
      <c r="M124" s="7">
        <v>2.489997E-2</v>
      </c>
      <c r="N124" s="7">
        <v>-8.0444800000000011E-2</v>
      </c>
      <c r="O124" s="7">
        <v>0.13470789999999999</v>
      </c>
      <c r="P124" s="7">
        <v>-0.22953799999999999</v>
      </c>
      <c r="Q124" s="7">
        <v>5.9819499999999998E-2</v>
      </c>
      <c r="R124" s="7">
        <v>-0.33399299999999998</v>
      </c>
      <c r="S124" s="7">
        <v>-7.6324999999999976E-2</v>
      </c>
      <c r="T124" s="7">
        <v>-5.441399999999999E-2</v>
      </c>
      <c r="U124" s="7">
        <v>0.62848053500000001</v>
      </c>
    </row>
    <row r="125" spans="1:21">
      <c r="A125" s="3" t="s">
        <v>356</v>
      </c>
      <c r="B125" s="3" t="s">
        <v>12633</v>
      </c>
      <c r="C125" s="4" t="s">
        <v>12634</v>
      </c>
      <c r="D125" s="5">
        <f t="shared" si="6"/>
        <v>2</v>
      </c>
      <c r="E125" s="3" t="s">
        <v>12371</v>
      </c>
      <c r="F125" s="6">
        <v>-1.4012299999999998E-2</v>
      </c>
      <c r="G125" s="6">
        <v>7.9620899999999994E-2</v>
      </c>
      <c r="H125" s="6">
        <v>0.86127555</v>
      </c>
      <c r="I125" s="6">
        <v>-4.4776799999999999E-2</v>
      </c>
      <c r="J125" s="6">
        <v>-0.12027125</v>
      </c>
      <c r="K125" s="7">
        <v>0.23804434999999999</v>
      </c>
      <c r="L125" s="7">
        <v>0.1210083</v>
      </c>
      <c r="M125" s="7">
        <v>-0.40256113999999998</v>
      </c>
      <c r="N125" s="7">
        <v>0.16124485</v>
      </c>
      <c r="O125" s="7">
        <v>0.36131370000000002</v>
      </c>
      <c r="P125" s="7">
        <v>0.15345030000000001</v>
      </c>
      <c r="Q125" s="7">
        <v>3.8815999999999989E-2</v>
      </c>
      <c r="R125" s="7">
        <v>-1.9317600000000001E-2</v>
      </c>
      <c r="S125" s="7">
        <v>-0.2263985</v>
      </c>
      <c r="T125" s="7">
        <v>0.161388</v>
      </c>
      <c r="U125" s="7">
        <v>0.86127555</v>
      </c>
    </row>
    <row r="126" spans="1:21">
      <c r="A126" s="3" t="s">
        <v>364</v>
      </c>
      <c r="B126" s="3" t="s">
        <v>12635</v>
      </c>
      <c r="C126" s="4" t="s">
        <v>12636</v>
      </c>
      <c r="D126" s="5">
        <f t="shared" si="6"/>
        <v>2</v>
      </c>
      <c r="E126" s="3" t="s">
        <v>12637</v>
      </c>
      <c r="F126" s="6">
        <v>-3.543499999999998E-3</v>
      </c>
      <c r="G126" s="6">
        <v>-2.5678450000000002E-2</v>
      </c>
      <c r="H126" s="6">
        <v>-6.7101500000000007E-4</v>
      </c>
      <c r="I126" s="6">
        <v>-7.1464799999999995E-2</v>
      </c>
      <c r="J126" s="6">
        <v>-6.648975E-2</v>
      </c>
      <c r="K126" s="7">
        <v>4.5782179999999999E-2</v>
      </c>
      <c r="L126" s="7">
        <v>-4.6077999999999987E-3</v>
      </c>
      <c r="M126" s="7">
        <v>9.6583299999999997E-3</v>
      </c>
      <c r="N126" s="7">
        <v>3.96508E-2</v>
      </c>
      <c r="O126" s="7">
        <v>-8.1937999999999976E-3</v>
      </c>
      <c r="P126" s="7">
        <v>6.3430000000000153E-3</v>
      </c>
      <c r="Q126" s="7">
        <v>-0.24202879999999999</v>
      </c>
      <c r="R126" s="7">
        <v>-0.11117600000000001</v>
      </c>
      <c r="S126" s="7">
        <v>-0.44085439999999998</v>
      </c>
      <c r="T126" s="7">
        <v>-0.24223499999999998</v>
      </c>
      <c r="U126" s="7">
        <v>-6.7101500000000007E-4</v>
      </c>
    </row>
    <row r="127" spans="1:21">
      <c r="A127" s="3" t="s">
        <v>368</v>
      </c>
      <c r="B127" s="3" t="s">
        <v>12638</v>
      </c>
      <c r="C127" s="4" t="s">
        <v>12639</v>
      </c>
      <c r="D127" s="5">
        <f t="shared" si="6"/>
        <v>2</v>
      </c>
      <c r="E127" s="3" t="s">
        <v>12640</v>
      </c>
      <c r="F127" s="6">
        <v>0.10828270000000001</v>
      </c>
      <c r="G127" s="6">
        <v>0.45149889999999993</v>
      </c>
      <c r="H127" s="6">
        <v>1.4077355499999999</v>
      </c>
      <c r="I127" s="6">
        <v>-0.2020382</v>
      </c>
      <c r="J127" s="6">
        <v>0.15864275</v>
      </c>
      <c r="K127" s="7">
        <v>-1.8966950000000003E-2</v>
      </c>
      <c r="L127" s="7">
        <v>-0.1313367</v>
      </c>
      <c r="M127" s="7">
        <v>-0.17091313999999999</v>
      </c>
      <c r="N127" s="7">
        <v>-4.7339500000000007E-3</v>
      </c>
      <c r="O127" s="7">
        <v>0.12534600000000001</v>
      </c>
      <c r="P127" s="7">
        <v>0.22756590000000002</v>
      </c>
      <c r="Q127" s="7">
        <v>0.37598299999999996</v>
      </c>
      <c r="R127" s="7">
        <v>0.126775</v>
      </c>
      <c r="S127" s="7">
        <v>0.50425750000000003</v>
      </c>
      <c r="T127" s="7">
        <v>0.36477300000000001</v>
      </c>
      <c r="U127" s="7">
        <v>1.4077355499999999</v>
      </c>
    </row>
    <row r="128" spans="1:21">
      <c r="A128" s="3" t="s">
        <v>370</v>
      </c>
      <c r="B128" s="3" t="s">
        <v>12641</v>
      </c>
      <c r="C128" s="4" t="s">
        <v>12642</v>
      </c>
      <c r="D128" s="5">
        <f t="shared" si="6"/>
        <v>2</v>
      </c>
      <c r="E128" s="3" t="s">
        <v>12643</v>
      </c>
      <c r="F128" s="6">
        <v>0.1008975</v>
      </c>
      <c r="G128" s="6">
        <v>-0.1272837</v>
      </c>
      <c r="H128" s="6">
        <v>-0.28313245000000004</v>
      </c>
      <c r="I128" s="6">
        <v>-0.93778120000000009</v>
      </c>
      <c r="J128" s="6">
        <v>-0.74885525000000008</v>
      </c>
      <c r="K128" s="7">
        <v>0.18491235</v>
      </c>
      <c r="L128" s="7">
        <v>0.44538529999999998</v>
      </c>
      <c r="M128" s="7">
        <v>0.43228686</v>
      </c>
      <c r="N128" s="7">
        <v>-1.1213361499999999</v>
      </c>
      <c r="O128" s="7">
        <v>-1.7606443000000001</v>
      </c>
      <c r="P128" s="7">
        <v>0.11656980000000002</v>
      </c>
      <c r="Q128" s="7">
        <v>-1.287261</v>
      </c>
      <c r="R128" s="7">
        <v>1.1116828999999999</v>
      </c>
      <c r="S128" s="7">
        <v>-1.5711245</v>
      </c>
      <c r="T128" s="7">
        <v>-0.89514099999999996</v>
      </c>
      <c r="U128" s="7">
        <v>-0.28313245000000004</v>
      </c>
    </row>
    <row r="129" spans="1:21">
      <c r="A129" s="3" t="s">
        <v>372</v>
      </c>
      <c r="B129" s="3" t="s">
        <v>12644</v>
      </c>
      <c r="C129" s="4" t="s">
        <v>12645</v>
      </c>
      <c r="D129" s="5">
        <f t="shared" si="6"/>
        <v>2</v>
      </c>
      <c r="E129" s="3" t="s">
        <v>12371</v>
      </c>
      <c r="F129" s="6">
        <v>-3.9930800000000002E-2</v>
      </c>
      <c r="G129" s="6">
        <v>-4.6616190000000002E-2</v>
      </c>
      <c r="H129" s="6">
        <v>0.85445254999999998</v>
      </c>
      <c r="I129" s="6">
        <v>-0.22236120000000001</v>
      </c>
      <c r="J129" s="6">
        <v>-3.1078050000000003E-2</v>
      </c>
      <c r="K129" s="7">
        <v>-1.3906849999999998E-2</v>
      </c>
      <c r="L129" s="7">
        <v>3.4470100000000004E-2</v>
      </c>
      <c r="M129" s="7">
        <v>9.5572160000000003E-2</v>
      </c>
      <c r="N129" s="7">
        <v>-0.11998714999999999</v>
      </c>
      <c r="O129" s="7">
        <v>0.23869970000000001</v>
      </c>
      <c r="P129" s="7">
        <v>-2.2342499999999987E-2</v>
      </c>
      <c r="Q129" s="7">
        <v>-0.1771007</v>
      </c>
      <c r="R129" s="7">
        <v>0.2129569</v>
      </c>
      <c r="S129" s="7">
        <v>-0.48739949999999999</v>
      </c>
      <c r="T129" s="7">
        <v>-0.16943469999999999</v>
      </c>
      <c r="U129" s="7">
        <v>0.85445254999999998</v>
      </c>
    </row>
    <row r="130" spans="1:21">
      <c r="A130" s="3" t="s">
        <v>376</v>
      </c>
      <c r="B130" s="3" t="s">
        <v>12646</v>
      </c>
      <c r="C130" s="4" t="s">
        <v>12647</v>
      </c>
      <c r="D130" s="5">
        <f t="shared" si="6"/>
        <v>2</v>
      </c>
      <c r="E130" s="3" t="s">
        <v>12371</v>
      </c>
      <c r="F130" s="6">
        <v>6.2093000000000044E-3</v>
      </c>
      <c r="G130" s="6">
        <v>0.33799990000000002</v>
      </c>
      <c r="H130" s="6">
        <v>1.2224355499999999</v>
      </c>
      <c r="I130" s="6">
        <v>0.45334979999999997</v>
      </c>
      <c r="J130" s="6">
        <v>0.47104175000000004</v>
      </c>
      <c r="K130" s="7">
        <v>8.9321349999999994E-2</v>
      </c>
      <c r="L130" s="7">
        <v>0.60161730000000002</v>
      </c>
      <c r="M130" s="7">
        <v>0.43903286000000002</v>
      </c>
      <c r="N130" s="7">
        <v>0.58565385000000003</v>
      </c>
      <c r="O130" s="7">
        <v>0.2921377</v>
      </c>
      <c r="P130" s="7">
        <v>-2.9347499999999999E-2</v>
      </c>
      <c r="Q130" s="7">
        <v>-5.6000000000000494E-5</v>
      </c>
      <c r="R130" s="7">
        <v>0.6012729</v>
      </c>
      <c r="S130" s="7">
        <v>1.1357554999999999</v>
      </c>
      <c r="T130" s="7">
        <v>0.18055200000000002</v>
      </c>
      <c r="U130" s="7">
        <v>1.2224355499999999</v>
      </c>
    </row>
    <row r="131" spans="1:21">
      <c r="A131" s="3" t="s">
        <v>378</v>
      </c>
      <c r="B131" s="3" t="s">
        <v>12648</v>
      </c>
      <c r="C131" s="4" t="s">
        <v>12649</v>
      </c>
      <c r="D131" s="5">
        <f t="shared" si="6"/>
        <v>2</v>
      </c>
      <c r="E131" s="3" t="s">
        <v>12650</v>
      </c>
      <c r="F131" s="6">
        <v>-6.52832E-2</v>
      </c>
      <c r="G131" s="6">
        <v>-3.2069399999999998E-2</v>
      </c>
      <c r="H131" s="6">
        <v>0.89397855000000004</v>
      </c>
      <c r="I131" s="6">
        <v>-0.21934319999999999</v>
      </c>
      <c r="J131" s="6">
        <v>-3.5220950000000001E-2</v>
      </c>
      <c r="K131" s="7">
        <v>4.5231499999999966E-3</v>
      </c>
      <c r="L131" s="7">
        <v>-7.5635400000000005E-2</v>
      </c>
      <c r="M131" s="7">
        <v>3.1447459999999997E-2</v>
      </c>
      <c r="N131" s="7">
        <v>7.9729750000000002E-2</v>
      </c>
      <c r="O131" s="7">
        <v>-2.90177E-2</v>
      </c>
      <c r="P131" s="7">
        <v>-5.5054999999999965E-3</v>
      </c>
      <c r="Q131" s="7">
        <v>-5.9337000000000001E-2</v>
      </c>
      <c r="R131" s="7">
        <v>3.4105000000000003E-3</v>
      </c>
      <c r="S131" s="7">
        <v>-0.12293850000000001</v>
      </c>
      <c r="T131" s="7">
        <v>-2.3010000000000003E-2</v>
      </c>
      <c r="U131" s="7">
        <v>0.89397855000000004</v>
      </c>
    </row>
    <row r="132" spans="1:21">
      <c r="A132" s="3" t="s">
        <v>382</v>
      </c>
      <c r="B132" s="3" t="s">
        <v>382</v>
      </c>
      <c r="C132" s="4" t="s">
        <v>12651</v>
      </c>
      <c r="D132" s="5">
        <f t="shared" si="6"/>
        <v>2</v>
      </c>
      <c r="E132" s="3" t="s">
        <v>12371</v>
      </c>
      <c r="F132" s="6">
        <v>-3.2729300000000003E-2</v>
      </c>
      <c r="G132" s="6">
        <v>-3.1063899999999998E-2</v>
      </c>
      <c r="H132" s="6">
        <v>0.18481155000000002</v>
      </c>
      <c r="I132" s="6">
        <v>-0.28034720000000002</v>
      </c>
      <c r="J132" s="6">
        <v>-0.42257824999999999</v>
      </c>
      <c r="K132" s="7" t="s">
        <v>12371</v>
      </c>
      <c r="L132" s="7" t="s">
        <v>12371</v>
      </c>
      <c r="M132" s="7" t="s">
        <v>12371</v>
      </c>
      <c r="N132" s="7" t="s">
        <v>12371</v>
      </c>
      <c r="O132" s="7" t="s">
        <v>12371</v>
      </c>
      <c r="P132" s="7">
        <v>-7.6681499999999986E-2</v>
      </c>
      <c r="Q132" s="7">
        <v>-0.79414700000000005</v>
      </c>
      <c r="R132" s="7">
        <v>-0.81245809999999996</v>
      </c>
      <c r="S132" s="7">
        <v>-1.6337245</v>
      </c>
      <c r="T132" s="7">
        <v>-1.0119770000000001</v>
      </c>
      <c r="U132" s="7">
        <v>0.18481155000000002</v>
      </c>
    </row>
    <row r="133" spans="1:21">
      <c r="A133" s="3" t="s">
        <v>388</v>
      </c>
      <c r="B133" s="3" t="s">
        <v>12652</v>
      </c>
      <c r="C133" s="4" t="s">
        <v>12653</v>
      </c>
      <c r="D133" s="5">
        <f t="shared" si="6"/>
        <v>2</v>
      </c>
      <c r="E133" s="3" t="s">
        <v>12654</v>
      </c>
      <c r="F133" s="6" t="s">
        <v>12371</v>
      </c>
      <c r="G133" s="6" t="s">
        <v>12371</v>
      </c>
      <c r="H133" s="6" t="s">
        <v>12371</v>
      </c>
      <c r="I133" s="6" t="s">
        <v>12371</v>
      </c>
      <c r="J133" s="6" t="s">
        <v>12371</v>
      </c>
      <c r="K133" s="7">
        <v>0.19655234999999999</v>
      </c>
      <c r="L133" s="7">
        <v>9.6999500000000002E-2</v>
      </c>
      <c r="M133" s="7">
        <v>0.38518585999999999</v>
      </c>
      <c r="N133" s="7">
        <v>0.12958685</v>
      </c>
      <c r="O133" s="7">
        <v>-0.17326330000000001</v>
      </c>
      <c r="P133" s="7" t="s">
        <v>12371</v>
      </c>
      <c r="Q133" s="7" t="s">
        <v>12371</v>
      </c>
      <c r="R133" s="7" t="s">
        <v>12371</v>
      </c>
      <c r="S133" s="7" t="s">
        <v>12371</v>
      </c>
      <c r="T133" s="7" t="s">
        <v>12371</v>
      </c>
      <c r="U133" s="7" t="s">
        <v>12371</v>
      </c>
    </row>
    <row r="134" spans="1:21">
      <c r="A134" s="3" t="s">
        <v>390</v>
      </c>
      <c r="B134" s="3" t="s">
        <v>12655</v>
      </c>
      <c r="C134" s="4" t="s">
        <v>12656</v>
      </c>
      <c r="D134" s="5">
        <f t="shared" si="6"/>
        <v>2</v>
      </c>
      <c r="E134" s="3" t="s">
        <v>12371</v>
      </c>
      <c r="F134" s="6">
        <v>8.03701E-2</v>
      </c>
      <c r="G134" s="6">
        <v>0.10456489999999999</v>
      </c>
      <c r="H134" s="6">
        <v>0.97875355000000008</v>
      </c>
      <c r="I134" s="6">
        <v>-4.84932E-2</v>
      </c>
      <c r="J134" s="6">
        <v>-1.046911E-2</v>
      </c>
      <c r="K134" s="7">
        <v>8.1672500000000009E-3</v>
      </c>
      <c r="L134" s="7">
        <v>-0.1175677</v>
      </c>
      <c r="M134" s="7">
        <v>-5.4427639999999999E-2</v>
      </c>
      <c r="N134" s="7">
        <v>2.9465499999999999E-2</v>
      </c>
      <c r="O134" s="7">
        <v>-0.27895229999999999</v>
      </c>
      <c r="P134" s="7">
        <v>-2.9027499999999984E-2</v>
      </c>
      <c r="Q134" s="7">
        <v>4.3459999999999888E-3</v>
      </c>
      <c r="R134" s="7">
        <v>-0.1534971</v>
      </c>
      <c r="S134" s="7">
        <v>-0.17773549999999999</v>
      </c>
      <c r="T134" s="7">
        <v>-0.2062098</v>
      </c>
      <c r="U134" s="7">
        <v>0.97875355000000008</v>
      </c>
    </row>
    <row r="135" spans="1:21">
      <c r="A135" s="3" t="s">
        <v>394</v>
      </c>
      <c r="B135" s="3" t="s">
        <v>12657</v>
      </c>
      <c r="C135" s="4" t="s">
        <v>12658</v>
      </c>
      <c r="D135" s="5">
        <f t="shared" si="6"/>
        <v>2</v>
      </c>
      <c r="E135" s="3" t="s">
        <v>12561</v>
      </c>
      <c r="F135" s="6">
        <v>1.19579E-2</v>
      </c>
      <c r="G135" s="6">
        <v>-0.14885494999999999</v>
      </c>
      <c r="H135" s="6">
        <v>-0.309861465</v>
      </c>
      <c r="I135" s="6">
        <v>-0.22565740000000001</v>
      </c>
      <c r="J135" s="6">
        <v>-0.22417124999999999</v>
      </c>
      <c r="K135" s="7">
        <v>-6.5839299999999989E-2</v>
      </c>
      <c r="L135" s="7">
        <v>9.4759999999999983E-4</v>
      </c>
      <c r="M135" s="7">
        <v>-0.22653983</v>
      </c>
      <c r="N135" s="7">
        <v>-1.9453000000000002E-2</v>
      </c>
      <c r="O135" s="7">
        <v>-0.14601810000000001</v>
      </c>
      <c r="P135" s="7">
        <v>4.1225000000000012E-2</v>
      </c>
      <c r="Q135" s="7">
        <v>-0.51749749999999994</v>
      </c>
      <c r="R135" s="7">
        <v>-0.23287400000000003</v>
      </c>
      <c r="S135" s="7">
        <v>-0.70121199999999995</v>
      </c>
      <c r="T135" s="7">
        <v>-0.30305499999999996</v>
      </c>
      <c r="U135" s="7">
        <v>-0.309861465</v>
      </c>
    </row>
    <row r="136" spans="1:21">
      <c r="A136" s="3" t="s">
        <v>400</v>
      </c>
      <c r="B136" s="3" t="s">
        <v>12659</v>
      </c>
      <c r="C136" s="4" t="s">
        <v>12660</v>
      </c>
      <c r="D136" s="5">
        <f t="shared" ref="D136:D199" si="7">CODE(MID(A136,2,1))-64</f>
        <v>2</v>
      </c>
      <c r="E136" s="3" t="s">
        <v>12661</v>
      </c>
      <c r="F136" s="6">
        <v>3.8000850000000003E-2</v>
      </c>
      <c r="G136" s="6">
        <v>-0.1486856</v>
      </c>
      <c r="H136" s="6">
        <v>0.60830555000000008</v>
      </c>
      <c r="I136" s="6">
        <v>-0.19366719999999998</v>
      </c>
      <c r="J136" s="6">
        <v>-0.23624224999999999</v>
      </c>
      <c r="K136" s="7">
        <v>6.6629049999999995E-2</v>
      </c>
      <c r="L136" s="7">
        <v>0.14278730000000001</v>
      </c>
      <c r="M136" s="7">
        <v>7.114856E-2</v>
      </c>
      <c r="N136" s="7">
        <v>0.38924684999999998</v>
      </c>
      <c r="O136" s="7">
        <v>-0.70784430000000009</v>
      </c>
      <c r="P136" s="7">
        <v>1.4253500000000002E-2</v>
      </c>
      <c r="Q136" s="7">
        <v>0.25974600000000003</v>
      </c>
      <c r="R136" s="7">
        <v>-0.20072409999999999</v>
      </c>
      <c r="S136" s="7">
        <v>0.37428250000000002</v>
      </c>
      <c r="T136" s="7">
        <v>-0.326239</v>
      </c>
      <c r="U136" s="7">
        <v>0.60830555000000008</v>
      </c>
    </row>
    <row r="137" spans="1:21">
      <c r="A137" s="3" t="s">
        <v>402</v>
      </c>
      <c r="B137" s="3" t="s">
        <v>12662</v>
      </c>
      <c r="C137" s="4" t="s">
        <v>12663</v>
      </c>
      <c r="D137" s="5">
        <f t="shared" si="7"/>
        <v>2</v>
      </c>
      <c r="E137" s="3" t="s">
        <v>12371</v>
      </c>
      <c r="F137" s="6">
        <v>-1.1012399999999999E-2</v>
      </c>
      <c r="G137" s="6">
        <v>-4.5530569999999999E-2</v>
      </c>
      <c r="H137" s="6">
        <v>0.91996855</v>
      </c>
      <c r="I137" s="6">
        <v>-0.2647892</v>
      </c>
      <c r="J137" s="6">
        <v>-0.25538824999999998</v>
      </c>
      <c r="K137" s="7">
        <v>2.006225E-2</v>
      </c>
      <c r="L137" s="7">
        <v>-0.12529970000000001</v>
      </c>
      <c r="M137" s="7">
        <v>7.5395160000000003E-2</v>
      </c>
      <c r="N137" s="7">
        <v>-0.20554815000000001</v>
      </c>
      <c r="O137" s="7">
        <v>-0.25633630000000002</v>
      </c>
      <c r="P137" s="7">
        <v>1.4508500000000008E-2</v>
      </c>
      <c r="Q137" s="7">
        <v>-0.25275540000000002</v>
      </c>
      <c r="R137" s="7">
        <v>-6.0387799999999991E-2</v>
      </c>
      <c r="S137" s="7">
        <v>-4.656349999999998E-2</v>
      </c>
      <c r="T137" s="7">
        <v>-0.16019149999999999</v>
      </c>
      <c r="U137" s="7">
        <v>0.91996855</v>
      </c>
    </row>
    <row r="138" spans="1:21">
      <c r="A138" s="3" t="s">
        <v>404</v>
      </c>
      <c r="B138" s="3" t="s">
        <v>12664</v>
      </c>
      <c r="C138" s="4" t="s">
        <v>12665</v>
      </c>
      <c r="D138" s="5">
        <f t="shared" si="7"/>
        <v>2</v>
      </c>
      <c r="E138" s="3" t="s">
        <v>12371</v>
      </c>
      <c r="F138" s="6">
        <v>0.52534860000000005</v>
      </c>
      <c r="G138" s="6">
        <v>0.4360039</v>
      </c>
      <c r="H138" s="6">
        <v>1.4770355500000001</v>
      </c>
      <c r="I138" s="6">
        <v>0.26514480000000001</v>
      </c>
      <c r="J138" s="6">
        <v>2.5355349999999999E-2</v>
      </c>
      <c r="K138" s="7" t="s">
        <v>12371</v>
      </c>
      <c r="L138" s="7" t="s">
        <v>12371</v>
      </c>
      <c r="M138" s="7" t="s">
        <v>12371</v>
      </c>
      <c r="N138" s="7" t="s">
        <v>12371</v>
      </c>
      <c r="O138" s="7" t="s">
        <v>12371</v>
      </c>
      <c r="P138" s="7">
        <v>7.0681600000000011E-2</v>
      </c>
      <c r="Q138" s="7">
        <v>0.13729</v>
      </c>
      <c r="R138" s="7">
        <v>0.24199590000000001</v>
      </c>
      <c r="S138" s="7">
        <v>8.6782499999999985E-2</v>
      </c>
      <c r="T138" s="7">
        <v>3.7638000000000005E-2</v>
      </c>
      <c r="U138" s="7">
        <v>1.4770355500000001</v>
      </c>
    </row>
    <row r="139" spans="1:21">
      <c r="A139" s="3" t="s">
        <v>406</v>
      </c>
      <c r="B139" s="3" t="s">
        <v>12666</v>
      </c>
      <c r="C139" s="4" t="s">
        <v>12667</v>
      </c>
      <c r="D139" s="5">
        <f t="shared" si="7"/>
        <v>2</v>
      </c>
      <c r="E139" s="3" t="s">
        <v>12561</v>
      </c>
      <c r="F139" s="6">
        <v>8.1610000000000016E-4</v>
      </c>
      <c r="G139" s="6">
        <v>-0.1635441</v>
      </c>
      <c r="H139" s="6">
        <v>-0.14011545</v>
      </c>
      <c r="I139" s="6">
        <v>-0.2614822</v>
      </c>
      <c r="J139" s="6">
        <v>-0.23986824999999998</v>
      </c>
      <c r="K139" s="7">
        <v>-5.7106250000000004E-2</v>
      </c>
      <c r="L139" s="7">
        <v>-4.1543999999999998E-2</v>
      </c>
      <c r="M139" s="7">
        <v>-0.25966813999999999</v>
      </c>
      <c r="N139" s="7">
        <v>7.424625E-2</v>
      </c>
      <c r="O139" s="7">
        <v>-0.1722023</v>
      </c>
      <c r="P139" s="7">
        <v>-2.1519499999999997E-2</v>
      </c>
      <c r="Q139" s="7">
        <v>-0.39314700000000002</v>
      </c>
      <c r="R139" s="7">
        <v>-0.28528710000000002</v>
      </c>
      <c r="S139" s="7">
        <v>-0.67426350000000002</v>
      </c>
      <c r="T139" s="7">
        <v>-0.32408999999999999</v>
      </c>
      <c r="U139" s="7">
        <v>-0.14011545</v>
      </c>
    </row>
    <row r="140" spans="1:21">
      <c r="A140" s="3" t="s">
        <v>408</v>
      </c>
      <c r="B140" s="3" t="s">
        <v>12668</v>
      </c>
      <c r="C140" s="4" t="s">
        <v>12669</v>
      </c>
      <c r="D140" s="5">
        <f t="shared" si="7"/>
        <v>2</v>
      </c>
      <c r="E140" s="3" t="s">
        <v>12670</v>
      </c>
      <c r="F140" s="6">
        <v>-3.85075E-2</v>
      </c>
      <c r="G140" s="6">
        <v>6.8776900000000002E-2</v>
      </c>
      <c r="H140" s="6">
        <v>0.11268655000000001</v>
      </c>
      <c r="I140" s="6">
        <v>-4.1353999999999974E-3</v>
      </c>
      <c r="J140" s="6">
        <v>-4.5908049999999999E-2</v>
      </c>
      <c r="K140" s="7">
        <v>-0.23287364999999999</v>
      </c>
      <c r="L140" s="7">
        <v>-0.29847770000000001</v>
      </c>
      <c r="M140" s="7">
        <v>-0.55884814000000005</v>
      </c>
      <c r="N140" s="7">
        <v>-0.22726915</v>
      </c>
      <c r="O140" s="7">
        <v>0.18676970000000001</v>
      </c>
      <c r="P140" s="7">
        <v>-4.2366499999999974E-2</v>
      </c>
      <c r="Q140" s="7">
        <v>-0.22087535</v>
      </c>
      <c r="R140" s="7">
        <v>1.7338899999999997E-2</v>
      </c>
      <c r="S140" s="7">
        <v>-0.15425449999999999</v>
      </c>
      <c r="T140" s="7">
        <v>-9.0918799999999994E-2</v>
      </c>
      <c r="U140" s="7">
        <v>0.11268655000000001</v>
      </c>
    </row>
    <row r="141" spans="1:21">
      <c r="A141" s="3" t="s">
        <v>412</v>
      </c>
      <c r="B141" s="3" t="s">
        <v>412</v>
      </c>
      <c r="C141" s="4" t="s">
        <v>12671</v>
      </c>
      <c r="D141" s="5">
        <f t="shared" si="7"/>
        <v>2</v>
      </c>
      <c r="E141" s="3" t="s">
        <v>12371</v>
      </c>
      <c r="F141" s="6" t="s">
        <v>12371</v>
      </c>
      <c r="G141" s="6" t="s">
        <v>12371</v>
      </c>
      <c r="H141" s="6" t="s">
        <v>12371</v>
      </c>
      <c r="I141" s="6" t="s">
        <v>12371</v>
      </c>
      <c r="J141" s="6" t="s">
        <v>12371</v>
      </c>
      <c r="K141" s="7" t="s">
        <v>12371</v>
      </c>
      <c r="L141" s="7" t="s">
        <v>12371</v>
      </c>
      <c r="M141" s="7" t="s">
        <v>12371</v>
      </c>
      <c r="N141" s="7" t="s">
        <v>12371</v>
      </c>
      <c r="O141" s="7" t="s">
        <v>12371</v>
      </c>
      <c r="P141" s="7">
        <v>7.5713500000000017E-2</v>
      </c>
      <c r="Q141" s="7">
        <v>-0.46288899999999999</v>
      </c>
      <c r="R141" s="7">
        <v>-0.47735309999999997</v>
      </c>
      <c r="S141" s="7">
        <v>-0.21981149999999999</v>
      </c>
      <c r="T141" s="7">
        <v>-3.6077999999999999E-2</v>
      </c>
      <c r="U141" s="7" t="s">
        <v>12371</v>
      </c>
    </row>
    <row r="142" spans="1:21">
      <c r="A142" s="3" t="s">
        <v>12672</v>
      </c>
      <c r="B142" s="3" t="s">
        <v>12673</v>
      </c>
      <c r="C142" s="4" t="s">
        <v>12674</v>
      </c>
      <c r="D142" s="5">
        <f t="shared" si="7"/>
        <v>2</v>
      </c>
      <c r="E142" s="3" t="s">
        <v>12675</v>
      </c>
      <c r="F142" s="6">
        <v>-9.0867400000000001E-2</v>
      </c>
      <c r="G142" s="6">
        <v>-2.2656900000000001E-2</v>
      </c>
      <c r="H142" s="6">
        <v>0.28123454999999997</v>
      </c>
      <c r="I142" s="6">
        <v>4.1372800000000001E-2</v>
      </c>
      <c r="J142" s="6">
        <v>-4.7410150000000005E-2</v>
      </c>
      <c r="K142" s="7">
        <v>-7.4341650000000009E-2</v>
      </c>
      <c r="L142" s="7">
        <v>3.3612900000000001E-2</v>
      </c>
      <c r="M142" s="7">
        <v>-0.15628913999999999</v>
      </c>
      <c r="N142" s="7">
        <v>-6.0908149999999994E-2</v>
      </c>
      <c r="O142" s="7">
        <v>-2.6305999999999996E-2</v>
      </c>
      <c r="P142" s="7">
        <v>2.3460500000000023E-2</v>
      </c>
      <c r="Q142" s="7">
        <v>-0.1582134</v>
      </c>
      <c r="R142" s="7">
        <v>1.73636E-2</v>
      </c>
      <c r="S142" s="7">
        <v>-0.28640199999999999</v>
      </c>
      <c r="T142" s="7">
        <v>2.3607000000000017E-2</v>
      </c>
      <c r="U142" s="7">
        <v>0.28123454999999997</v>
      </c>
    </row>
    <row r="143" spans="1:21">
      <c r="A143" s="3" t="s">
        <v>416</v>
      </c>
      <c r="B143" s="3" t="s">
        <v>12676</v>
      </c>
      <c r="C143" s="4" t="s">
        <v>12677</v>
      </c>
      <c r="D143" s="5">
        <f t="shared" si="7"/>
        <v>2</v>
      </c>
      <c r="E143" s="3" t="s">
        <v>12371</v>
      </c>
      <c r="F143" s="6">
        <v>-0.1021064</v>
      </c>
      <c r="G143" s="6">
        <v>0.1711299</v>
      </c>
      <c r="H143" s="6">
        <v>0.45084354999999998</v>
      </c>
      <c r="I143" s="6">
        <v>-0.70465620000000007</v>
      </c>
      <c r="J143" s="6">
        <v>-0.42065324999999998</v>
      </c>
      <c r="K143" s="7">
        <v>-8.3238649999999997E-2</v>
      </c>
      <c r="L143" s="7">
        <v>4.9285200000000001E-2</v>
      </c>
      <c r="M143" s="7">
        <v>0.40287386000000003</v>
      </c>
      <c r="N143" s="7">
        <v>0.88230684999999998</v>
      </c>
      <c r="O143" s="7">
        <v>1.4771557</v>
      </c>
      <c r="P143" s="7">
        <v>8.7774500000000019E-2</v>
      </c>
      <c r="Q143" s="7">
        <v>-0.12874449999999998</v>
      </c>
      <c r="R143" s="7">
        <v>0.44069989999999998</v>
      </c>
      <c r="S143" s="7">
        <v>0.16321150000000001</v>
      </c>
      <c r="T143" s="7">
        <v>0.42193700000000001</v>
      </c>
      <c r="U143" s="7">
        <v>0.45084354999999998</v>
      </c>
    </row>
    <row r="144" spans="1:21">
      <c r="A144" s="3" t="s">
        <v>418</v>
      </c>
      <c r="B144" s="3" t="s">
        <v>12678</v>
      </c>
      <c r="C144" s="4" t="s">
        <v>12679</v>
      </c>
      <c r="D144" s="5">
        <f t="shared" si="7"/>
        <v>2</v>
      </c>
      <c r="E144" s="3" t="s">
        <v>12680</v>
      </c>
      <c r="F144" s="6">
        <v>6.1100000000000043E-3</v>
      </c>
      <c r="G144" s="6">
        <v>-1.7875200000000001E-2</v>
      </c>
      <c r="H144" s="6">
        <v>0.45764854999999999</v>
      </c>
      <c r="I144" s="6">
        <v>-0.2268512</v>
      </c>
      <c r="J144" s="6">
        <v>-0.27575424999999998</v>
      </c>
      <c r="K144" s="7">
        <v>-3.9100149999999993E-2</v>
      </c>
      <c r="L144" s="7">
        <v>-9.0211700000000006E-2</v>
      </c>
      <c r="M144" s="7">
        <v>-0.10078314000000001</v>
      </c>
      <c r="N144" s="7">
        <v>7.549815E-2</v>
      </c>
      <c r="O144" s="7">
        <v>-1.3269043</v>
      </c>
      <c r="P144" s="7">
        <v>2.8205000000000036E-3</v>
      </c>
      <c r="Q144" s="7">
        <v>0.15457699999999999</v>
      </c>
      <c r="R144" s="7">
        <v>-0.28479909999999997</v>
      </c>
      <c r="S144" s="7">
        <v>0.48162149999999998</v>
      </c>
      <c r="T144" s="7">
        <v>-0.1158491</v>
      </c>
      <c r="U144" s="7">
        <v>0.45764854999999999</v>
      </c>
    </row>
    <row r="145" spans="1:21">
      <c r="A145" s="3" t="s">
        <v>422</v>
      </c>
      <c r="B145" s="3" t="s">
        <v>12681</v>
      </c>
      <c r="C145" s="4" t="s">
        <v>12682</v>
      </c>
      <c r="D145" s="5">
        <f t="shared" si="7"/>
        <v>2</v>
      </c>
      <c r="E145" s="3" t="s">
        <v>12371</v>
      </c>
      <c r="F145" s="6">
        <v>-1.0982999999999965E-3</v>
      </c>
      <c r="G145" s="6">
        <v>0.1709609</v>
      </c>
      <c r="H145" s="6">
        <v>1.06371555</v>
      </c>
      <c r="I145" s="6">
        <v>3.5056799999999999E-2</v>
      </c>
      <c r="J145" s="6">
        <v>0.20447175000000001</v>
      </c>
      <c r="K145" s="7">
        <v>-1.5651350000000001E-2</v>
      </c>
      <c r="L145" s="7">
        <v>0.29272929999999997</v>
      </c>
      <c r="M145" s="7">
        <v>0.20035086000000002</v>
      </c>
      <c r="N145" s="7">
        <v>0.48350084999999998</v>
      </c>
      <c r="O145" s="7">
        <v>0.52226670000000008</v>
      </c>
      <c r="P145" s="7">
        <v>-0.11228450000000001</v>
      </c>
      <c r="Q145" s="7">
        <v>6.4806000000000002E-2</v>
      </c>
      <c r="R145" s="7">
        <v>0.28843489999999999</v>
      </c>
      <c r="S145" s="7">
        <v>0.44977249999999996</v>
      </c>
      <c r="T145" s="7">
        <v>8.7107000000000018E-2</v>
      </c>
      <c r="U145" s="7">
        <v>1.06371555</v>
      </c>
    </row>
    <row r="146" spans="1:21">
      <c r="A146" s="3" t="s">
        <v>426</v>
      </c>
      <c r="B146" s="3" t="s">
        <v>12683</v>
      </c>
      <c r="C146" s="4" t="s">
        <v>12684</v>
      </c>
      <c r="D146" s="5">
        <f t="shared" si="7"/>
        <v>2</v>
      </c>
      <c r="E146" s="3" t="s">
        <v>12685</v>
      </c>
      <c r="F146" s="6">
        <v>-0.31849440000000001</v>
      </c>
      <c r="G146" s="6">
        <v>1.89024E-2</v>
      </c>
      <c r="H146" s="6">
        <v>0.83335255000000008</v>
      </c>
      <c r="I146" s="6">
        <v>-0.18079819999999999</v>
      </c>
      <c r="J146" s="6">
        <v>-0.18777824999999998</v>
      </c>
      <c r="K146" s="7">
        <v>5.3625500000000006E-3</v>
      </c>
      <c r="L146" s="7">
        <v>-4.7223100000000004E-2</v>
      </c>
      <c r="M146" s="7">
        <v>-0.33874813999999998</v>
      </c>
      <c r="N146" s="7">
        <v>0.26250285000000001</v>
      </c>
      <c r="O146" s="7">
        <v>9.1062000000000004E-2</v>
      </c>
      <c r="P146" s="7" t="s">
        <v>12371</v>
      </c>
      <c r="Q146" s="7" t="s">
        <v>12371</v>
      </c>
      <c r="R146" s="7" t="s">
        <v>12371</v>
      </c>
      <c r="S146" s="7" t="s">
        <v>12371</v>
      </c>
      <c r="T146" s="7" t="s">
        <v>12371</v>
      </c>
      <c r="U146" s="7">
        <v>0.83335255000000008</v>
      </c>
    </row>
    <row r="147" spans="1:21">
      <c r="A147" s="3" t="s">
        <v>428</v>
      </c>
      <c r="B147" s="3" t="s">
        <v>428</v>
      </c>
      <c r="C147" s="4" t="s">
        <v>12686</v>
      </c>
      <c r="D147" s="5">
        <f t="shared" si="7"/>
        <v>2</v>
      </c>
      <c r="E147" s="3" t="s">
        <v>12371</v>
      </c>
      <c r="F147" s="6">
        <v>0.14756859999999999</v>
      </c>
      <c r="G147" s="6">
        <v>-2.8590000000000001E-2</v>
      </c>
      <c r="H147" s="6">
        <v>1.28724555</v>
      </c>
      <c r="I147" s="6">
        <v>0.14174780000000001</v>
      </c>
      <c r="J147" s="6">
        <v>4.4239499999999994E-3</v>
      </c>
      <c r="K147" s="7">
        <v>7.4954450000000006E-2</v>
      </c>
      <c r="L147" s="7">
        <v>0.1153713</v>
      </c>
      <c r="M147" s="7">
        <v>0.11331386</v>
      </c>
      <c r="N147" s="7">
        <v>0.20636784999999999</v>
      </c>
      <c r="O147" s="7">
        <v>9.18818E-2</v>
      </c>
      <c r="P147" s="7">
        <v>-3.7086499999999994E-2</v>
      </c>
      <c r="Q147" s="7">
        <v>0.15196600000000002</v>
      </c>
      <c r="R147" s="7">
        <v>0.14641089999999998</v>
      </c>
      <c r="S147" s="7">
        <v>-9.3631499999999979E-2</v>
      </c>
      <c r="T147" s="7">
        <v>-9.5791799999999996E-2</v>
      </c>
      <c r="U147" s="7">
        <v>1.28724555</v>
      </c>
    </row>
    <row r="148" spans="1:21">
      <c r="A148" s="3" t="s">
        <v>430</v>
      </c>
      <c r="B148" s="3" t="s">
        <v>12687</v>
      </c>
      <c r="C148" s="4" t="s">
        <v>12688</v>
      </c>
      <c r="D148" s="5">
        <f t="shared" si="7"/>
        <v>2</v>
      </c>
      <c r="E148" s="3" t="s">
        <v>12371</v>
      </c>
      <c r="F148" s="6">
        <v>-5.2215700000000004E-2</v>
      </c>
      <c r="G148" s="6">
        <v>6.0530899999999999E-2</v>
      </c>
      <c r="H148" s="6">
        <v>1.07537555</v>
      </c>
      <c r="I148" s="6">
        <v>3.4685800000000003E-2</v>
      </c>
      <c r="J148" s="6">
        <v>5.070115E-2</v>
      </c>
      <c r="K148" s="7">
        <v>2.224715E-2</v>
      </c>
      <c r="L148" s="7">
        <v>0.1263483</v>
      </c>
      <c r="M148" s="7">
        <v>0.17996586000000001</v>
      </c>
      <c r="N148" s="7">
        <v>-8.4399500000000016E-3</v>
      </c>
      <c r="O148" s="7">
        <v>-0.12241830000000001</v>
      </c>
      <c r="P148" s="7">
        <v>-4.4600499999999987E-2</v>
      </c>
      <c r="Q148" s="7">
        <v>8.0875000000000002E-2</v>
      </c>
      <c r="R148" s="7">
        <v>-6.9251199999999999E-2</v>
      </c>
      <c r="S148" s="7">
        <v>-7.5124999999999775E-3</v>
      </c>
      <c r="T148" s="7">
        <v>-1.3360999999999984E-2</v>
      </c>
      <c r="U148" s="7">
        <v>1.07537555</v>
      </c>
    </row>
    <row r="149" spans="1:21">
      <c r="A149" s="3" t="s">
        <v>434</v>
      </c>
      <c r="B149" s="3" t="s">
        <v>434</v>
      </c>
      <c r="C149" s="4" t="s">
        <v>12689</v>
      </c>
      <c r="D149" s="5">
        <f t="shared" si="7"/>
        <v>2</v>
      </c>
      <c r="E149" s="3" t="s">
        <v>12371</v>
      </c>
      <c r="F149" s="6">
        <v>0.13706160000000001</v>
      </c>
      <c r="G149" s="6">
        <v>-1.5150299999999998E-2</v>
      </c>
      <c r="H149" s="6">
        <v>1.1891155500000001</v>
      </c>
      <c r="I149" s="6">
        <v>-0.19756019999999999</v>
      </c>
      <c r="J149" s="6">
        <v>-7.6813520000000007E-3</v>
      </c>
      <c r="K149" s="7">
        <v>-4.6644349999999994E-2</v>
      </c>
      <c r="L149" s="7">
        <v>0.2547353</v>
      </c>
      <c r="M149" s="7">
        <v>0.11436286</v>
      </c>
      <c r="N149" s="7">
        <v>2.6410219999999998E-2</v>
      </c>
      <c r="O149" s="7">
        <v>-0.23723529999999998</v>
      </c>
      <c r="P149" s="7">
        <v>0.17990410000000001</v>
      </c>
      <c r="Q149" s="7">
        <v>0.26332800000000001</v>
      </c>
      <c r="R149" s="7">
        <v>-0.1587711</v>
      </c>
      <c r="S149" s="7">
        <v>-0.27933330000000001</v>
      </c>
      <c r="T149" s="7">
        <v>-0.1353801</v>
      </c>
      <c r="U149" s="7">
        <v>1.1891155500000001</v>
      </c>
    </row>
    <row r="150" spans="1:21">
      <c r="A150" s="3" t="s">
        <v>450</v>
      </c>
      <c r="B150" s="3" t="s">
        <v>12690</v>
      </c>
      <c r="C150" s="4" t="s">
        <v>12691</v>
      </c>
      <c r="D150" s="5">
        <f t="shared" si="7"/>
        <v>2</v>
      </c>
      <c r="E150" s="3" t="s">
        <v>12371</v>
      </c>
      <c r="F150" s="6">
        <v>-0.19525919999999999</v>
      </c>
      <c r="G150" s="6">
        <v>0.15130204999999999</v>
      </c>
      <c r="H150" s="6">
        <v>-0.178559465</v>
      </c>
      <c r="I150" s="6">
        <v>4.9111599999999998E-2</v>
      </c>
      <c r="J150" s="6">
        <v>0.37933275</v>
      </c>
      <c r="K150" s="7">
        <v>-6.4106000000000024E-3</v>
      </c>
      <c r="L150" s="7">
        <v>0.35873179999999999</v>
      </c>
      <c r="M150" s="7">
        <v>0.37376517000000004</v>
      </c>
      <c r="N150" s="7">
        <v>-5.7088800000000009E-2</v>
      </c>
      <c r="O150" s="7">
        <v>0.31798689999999996</v>
      </c>
      <c r="P150" s="7">
        <v>-0.32359300000000002</v>
      </c>
      <c r="Q150" s="7">
        <v>0.1517665</v>
      </c>
      <c r="R150" s="7">
        <v>-0.11098599999999999</v>
      </c>
      <c r="S150" s="7">
        <v>0.89980000000000016</v>
      </c>
      <c r="T150" s="7">
        <v>-0.39155400000000001</v>
      </c>
      <c r="U150" s="7">
        <v>-0.178559465</v>
      </c>
    </row>
    <row r="151" spans="1:21">
      <c r="A151" s="3" t="s">
        <v>452</v>
      </c>
      <c r="B151" s="3" t="s">
        <v>12692</v>
      </c>
      <c r="C151" s="4" t="s">
        <v>12693</v>
      </c>
      <c r="D151" s="5">
        <f t="shared" si="7"/>
        <v>2</v>
      </c>
      <c r="E151" s="3" t="s">
        <v>12371</v>
      </c>
      <c r="F151" s="6">
        <v>8.9581800000000003E-2</v>
      </c>
      <c r="G151" s="6">
        <v>4.9470899999999998E-2</v>
      </c>
      <c r="H151" s="6">
        <v>1.02400555</v>
      </c>
      <c r="I151" s="6">
        <v>0.22439979999999998</v>
      </c>
      <c r="J151" s="6">
        <v>0.61001274999999999</v>
      </c>
      <c r="K151" s="7">
        <v>8.1478949999999994E-2</v>
      </c>
      <c r="L151" s="7">
        <v>0.1182483</v>
      </c>
      <c r="M151" s="7">
        <v>3.9140159999999993E-2</v>
      </c>
      <c r="N151" s="7">
        <v>0.13501684999999999</v>
      </c>
      <c r="O151" s="7">
        <v>0.76799970000000006</v>
      </c>
      <c r="P151" s="7">
        <v>-0.25825749999999997</v>
      </c>
      <c r="Q151" s="7">
        <v>0.16622400000000001</v>
      </c>
      <c r="R151" s="7">
        <v>-0.34401209999999999</v>
      </c>
      <c r="S151" s="7">
        <v>-0.41548410000000002</v>
      </c>
      <c r="T151" s="7">
        <v>0.13777200000000003</v>
      </c>
      <c r="U151" s="7">
        <v>1.02400555</v>
      </c>
    </row>
    <row r="152" spans="1:21">
      <c r="A152" s="3" t="s">
        <v>454</v>
      </c>
      <c r="B152" s="3" t="s">
        <v>12694</v>
      </c>
      <c r="C152" s="4" t="s">
        <v>12695</v>
      </c>
      <c r="D152" s="5">
        <f t="shared" si="7"/>
        <v>2</v>
      </c>
      <c r="E152" s="3" t="s">
        <v>12371</v>
      </c>
      <c r="F152" s="6">
        <v>2.6435420000000001E-2</v>
      </c>
      <c r="G152" s="6">
        <v>2.2780000000000022E-4</v>
      </c>
      <c r="H152" s="6">
        <v>1.0878755500000001</v>
      </c>
      <c r="I152" s="6">
        <v>-0.34685820000000001</v>
      </c>
      <c r="J152" s="6">
        <v>-0.12661824999999999</v>
      </c>
      <c r="K152" s="7">
        <v>5.1978250000000004E-2</v>
      </c>
      <c r="L152" s="7">
        <v>-4.7127600000000006E-2</v>
      </c>
      <c r="M152" s="7">
        <v>-0.11043414</v>
      </c>
      <c r="N152" s="7">
        <v>0.33602985000000002</v>
      </c>
      <c r="O152" s="7">
        <v>-0.65333329999999989</v>
      </c>
      <c r="P152" s="7">
        <v>6.8726100000000012E-2</v>
      </c>
      <c r="Q152" s="7">
        <v>0.14644900000000002</v>
      </c>
      <c r="R152" s="7">
        <v>-0.30352410000000002</v>
      </c>
      <c r="S152" s="7">
        <v>0.2688835</v>
      </c>
      <c r="T152" s="7">
        <v>8.5240000000000038E-3</v>
      </c>
      <c r="U152" s="7">
        <v>1.0878755500000001</v>
      </c>
    </row>
    <row r="153" spans="1:21">
      <c r="A153" s="3" t="s">
        <v>460</v>
      </c>
      <c r="B153" s="3" t="s">
        <v>12696</v>
      </c>
      <c r="C153" s="4" t="s">
        <v>12697</v>
      </c>
      <c r="D153" s="5">
        <f t="shared" si="7"/>
        <v>2</v>
      </c>
      <c r="E153" s="3" t="s">
        <v>12371</v>
      </c>
      <c r="F153" s="6">
        <v>-7.438539999999999E-2</v>
      </c>
      <c r="G153" s="6">
        <v>0.18353990000000001</v>
      </c>
      <c r="H153" s="6">
        <v>1.31121555</v>
      </c>
      <c r="I153" s="6">
        <v>-0.82463120000000001</v>
      </c>
      <c r="J153" s="6">
        <v>0.34028075000000002</v>
      </c>
      <c r="K153" s="7">
        <v>-0.12659265</v>
      </c>
      <c r="L153" s="7">
        <v>0.2919583</v>
      </c>
      <c r="M153" s="7">
        <v>0.27288386000000003</v>
      </c>
      <c r="N153" s="7">
        <v>-5.106949999999999E-3</v>
      </c>
      <c r="O153" s="7">
        <v>-0.34139730000000001</v>
      </c>
      <c r="P153" s="7">
        <v>1.5216500000000022E-2</v>
      </c>
      <c r="Q153" s="7">
        <v>0.41512700000000002</v>
      </c>
      <c r="R153" s="7">
        <v>-0.15767909999999999</v>
      </c>
      <c r="S153" s="7">
        <v>0.89401549999999985</v>
      </c>
      <c r="T153" s="7">
        <v>9.8172000000000009E-2</v>
      </c>
      <c r="U153" s="7">
        <v>1.31121555</v>
      </c>
    </row>
    <row r="154" spans="1:21">
      <c r="A154" s="3" t="s">
        <v>462</v>
      </c>
      <c r="B154" s="3" t="s">
        <v>12698</v>
      </c>
      <c r="C154" s="4" t="s">
        <v>12699</v>
      </c>
      <c r="D154" s="5">
        <f t="shared" si="7"/>
        <v>2</v>
      </c>
      <c r="E154" s="3" t="s">
        <v>12371</v>
      </c>
      <c r="F154" s="6">
        <v>-8.5474399999999992E-2</v>
      </c>
      <c r="G154" s="6">
        <v>-0.1494451</v>
      </c>
      <c r="H154" s="6">
        <v>1.04317555</v>
      </c>
      <c r="I154" s="6">
        <v>9.4873800000000008E-2</v>
      </c>
      <c r="J154" s="6">
        <v>-5.5726350000000001E-2</v>
      </c>
      <c r="K154" s="7">
        <v>-5.1527549999999998E-2</v>
      </c>
      <c r="L154" s="7">
        <v>0.20345730000000001</v>
      </c>
      <c r="M154" s="7">
        <v>0.20203286000000001</v>
      </c>
      <c r="N154" s="7">
        <v>-0.10063215</v>
      </c>
      <c r="O154" s="7">
        <v>0.23781769999999999</v>
      </c>
      <c r="P154" s="7">
        <v>0.38015450000000001</v>
      </c>
      <c r="Q154" s="7">
        <v>0.108233</v>
      </c>
      <c r="R154" s="7">
        <v>-0.10234109999999999</v>
      </c>
      <c r="S154" s="7">
        <v>0.13147449999999999</v>
      </c>
      <c r="T154" s="7">
        <v>0.20518899999999998</v>
      </c>
      <c r="U154" s="7">
        <v>1.04317555</v>
      </c>
    </row>
    <row r="155" spans="1:21">
      <c r="A155" s="3" t="s">
        <v>466</v>
      </c>
      <c r="B155" s="3" t="s">
        <v>12700</v>
      </c>
      <c r="C155" s="4" t="s">
        <v>12701</v>
      </c>
      <c r="D155" s="5">
        <f t="shared" si="7"/>
        <v>2</v>
      </c>
      <c r="E155" s="3" t="s">
        <v>12702</v>
      </c>
      <c r="F155" s="6">
        <v>1.7450800000000002E-2</v>
      </c>
      <c r="G155" s="6">
        <v>0.82862804999999995</v>
      </c>
      <c r="H155" s="6">
        <v>0.32816253500000003</v>
      </c>
      <c r="I155" s="6">
        <v>0.91270659999999992</v>
      </c>
      <c r="J155" s="6">
        <v>0.25213275000000002</v>
      </c>
      <c r="K155" s="7">
        <v>-3.5137999999999996E-2</v>
      </c>
      <c r="L155" s="7">
        <v>0.75118680000000004</v>
      </c>
      <c r="M155" s="7">
        <v>9.0345469999999997E-2</v>
      </c>
      <c r="N155" s="7">
        <v>0.4292282</v>
      </c>
      <c r="O155" s="7">
        <v>0.15312590000000001</v>
      </c>
      <c r="P155" s="7">
        <v>5.9907000000000016E-2</v>
      </c>
      <c r="Q155" s="7">
        <v>0.16923750000000001</v>
      </c>
      <c r="R155" s="7">
        <v>1.217533</v>
      </c>
      <c r="S155" s="7">
        <v>0.19599000000000005</v>
      </c>
      <c r="T155" s="7">
        <v>0.44407400000000002</v>
      </c>
      <c r="U155" s="7">
        <v>0.32816253500000003</v>
      </c>
    </row>
    <row r="156" spans="1:21">
      <c r="A156" s="3" t="s">
        <v>468</v>
      </c>
      <c r="B156" s="3" t="s">
        <v>12703</v>
      </c>
      <c r="C156" s="4" t="s">
        <v>12704</v>
      </c>
      <c r="D156" s="5">
        <f t="shared" si="7"/>
        <v>2</v>
      </c>
      <c r="E156" s="3" t="s">
        <v>12702</v>
      </c>
      <c r="F156" s="6">
        <v>-3.5955300000000003E-2</v>
      </c>
      <c r="G156" s="6">
        <v>5.3562449999999998E-2</v>
      </c>
      <c r="H156" s="6">
        <v>-0.14183246500000002</v>
      </c>
      <c r="I156" s="6">
        <v>0.73954659999999994</v>
      </c>
      <c r="J156" s="6">
        <v>-0.41583324999999999</v>
      </c>
      <c r="K156" s="7">
        <v>-5.0740399999999998E-2</v>
      </c>
      <c r="L156" s="7">
        <v>0.30077779999999998</v>
      </c>
      <c r="M156" s="7">
        <v>-0.12951082999999999</v>
      </c>
      <c r="N156" s="7">
        <v>-0.20173779999999999</v>
      </c>
      <c r="O156" s="7">
        <v>-0.30136810000000003</v>
      </c>
      <c r="P156" s="7">
        <v>1.2207000000000023E-2</v>
      </c>
      <c r="Q156" s="7">
        <v>0.33659749999999999</v>
      </c>
      <c r="R156" s="7">
        <v>-0.280528</v>
      </c>
      <c r="S156" s="7">
        <v>8.9411000000000018E-2</v>
      </c>
      <c r="T156" s="7">
        <v>0.14466200000000001</v>
      </c>
      <c r="U156" s="7">
        <v>-0.14183246500000002</v>
      </c>
    </row>
    <row r="157" spans="1:21">
      <c r="A157" s="3" t="s">
        <v>470</v>
      </c>
      <c r="B157" s="3" t="s">
        <v>12705</v>
      </c>
      <c r="C157" s="4" t="s">
        <v>12706</v>
      </c>
      <c r="D157" s="5">
        <f t="shared" si="7"/>
        <v>2</v>
      </c>
      <c r="E157" s="3" t="s">
        <v>12371</v>
      </c>
      <c r="F157" s="6">
        <v>-4.3592999999999993E-2</v>
      </c>
      <c r="G157" s="6">
        <v>-7.48283E-2</v>
      </c>
      <c r="H157" s="6">
        <v>0.73826754999999999</v>
      </c>
      <c r="I157" s="6">
        <v>-0.60351819999999989</v>
      </c>
      <c r="J157" s="6">
        <v>-0.20459025</v>
      </c>
      <c r="K157" s="7">
        <v>-3.7944550000000001E-2</v>
      </c>
      <c r="L157" s="7">
        <v>-8.9736700000000003E-2</v>
      </c>
      <c r="M157" s="7">
        <v>-0.24298113999999998</v>
      </c>
      <c r="N157" s="7">
        <v>-0.23356415000000003</v>
      </c>
      <c r="O157" s="7">
        <v>-0.39064329999999997</v>
      </c>
      <c r="P157" s="7">
        <v>-0.14068649999999999</v>
      </c>
      <c r="Q157" s="7">
        <v>-4.2008999999999991E-2</v>
      </c>
      <c r="R157" s="7">
        <v>-0.40061910000000001</v>
      </c>
      <c r="S157" s="7">
        <v>-0.6177935</v>
      </c>
      <c r="T157" s="7">
        <v>-0.64508999999999994</v>
      </c>
      <c r="U157" s="7">
        <v>0.73826754999999999</v>
      </c>
    </row>
    <row r="158" spans="1:21">
      <c r="A158" s="3" t="s">
        <v>472</v>
      </c>
      <c r="B158" s="3" t="s">
        <v>12707</v>
      </c>
      <c r="C158" s="4" t="s">
        <v>12708</v>
      </c>
      <c r="D158" s="5">
        <f t="shared" si="7"/>
        <v>2</v>
      </c>
      <c r="E158" s="3" t="s">
        <v>12371</v>
      </c>
      <c r="F158" s="6">
        <v>0.1133808</v>
      </c>
      <c r="G158" s="6">
        <v>-4.2301600000000002E-2</v>
      </c>
      <c r="H158" s="6">
        <v>0.59989155000000005</v>
      </c>
      <c r="I158" s="6">
        <v>-0.62722619999999996</v>
      </c>
      <c r="J158" s="6">
        <v>-7.3512850000000005E-2</v>
      </c>
      <c r="K158" s="7">
        <v>9.7236500000000003E-3</v>
      </c>
      <c r="L158" s="7">
        <v>0.10556199999999999</v>
      </c>
      <c r="M158" s="7">
        <v>-0.15584513999999999</v>
      </c>
      <c r="N158" s="7">
        <v>-7.288675E-2</v>
      </c>
      <c r="O158" s="7">
        <v>0.1893097</v>
      </c>
      <c r="P158" s="7">
        <v>7.6068600000000014E-2</v>
      </c>
      <c r="Q158" s="7">
        <v>5.9718999999999994E-2</v>
      </c>
      <c r="R158" s="7">
        <v>-0.23321710000000001</v>
      </c>
      <c r="S158" s="7">
        <v>-0.28965750000000001</v>
      </c>
      <c r="T158" s="7">
        <v>0.47633300000000001</v>
      </c>
      <c r="U158" s="7">
        <v>0.59989155000000005</v>
      </c>
    </row>
    <row r="159" spans="1:21">
      <c r="A159" s="3" t="s">
        <v>474</v>
      </c>
      <c r="B159" s="3" t="s">
        <v>12709</v>
      </c>
      <c r="C159" s="4" t="s">
        <v>12710</v>
      </c>
      <c r="D159" s="5">
        <f t="shared" si="7"/>
        <v>2</v>
      </c>
      <c r="E159" s="3" t="s">
        <v>12371</v>
      </c>
      <c r="F159" s="6">
        <v>-6.4782699999999999E-2</v>
      </c>
      <c r="G159" s="6">
        <v>-0.1100657</v>
      </c>
      <c r="H159" s="6">
        <v>0.75334055</v>
      </c>
      <c r="I159" s="6">
        <v>-0.27817120000000001</v>
      </c>
      <c r="J159" s="6">
        <v>-0.25042025000000001</v>
      </c>
      <c r="K159" s="7">
        <v>3.5265240000000003E-2</v>
      </c>
      <c r="L159" s="7">
        <v>1.354522E-2</v>
      </c>
      <c r="M159" s="7">
        <v>-0.14199013999999999</v>
      </c>
      <c r="N159" s="7">
        <v>-2.0936250000000003E-2</v>
      </c>
      <c r="O159" s="7">
        <v>5.5980500000000002E-2</v>
      </c>
      <c r="P159" s="7">
        <v>-1.3424999999999965E-3</v>
      </c>
      <c r="Q159" s="7">
        <v>0.12697899999999998</v>
      </c>
      <c r="R159" s="7">
        <v>-0.13735410000000001</v>
      </c>
      <c r="S159" s="7">
        <v>-3.5044499999999978E-2</v>
      </c>
      <c r="T159" s="7">
        <v>-5.638109999999999E-2</v>
      </c>
      <c r="U159" s="7">
        <v>0.75334055</v>
      </c>
    </row>
    <row r="160" spans="1:21">
      <c r="A160" s="3" t="s">
        <v>478</v>
      </c>
      <c r="B160" s="3" t="s">
        <v>12711</v>
      </c>
      <c r="C160" s="4" t="s">
        <v>12712</v>
      </c>
      <c r="D160" s="5">
        <f t="shared" si="7"/>
        <v>2</v>
      </c>
      <c r="E160" s="3" t="s">
        <v>12371</v>
      </c>
      <c r="F160" s="6">
        <v>-5.1833699999999996E-2</v>
      </c>
      <c r="G160" s="6">
        <v>-1.17079E-2</v>
      </c>
      <c r="H160" s="6">
        <v>0.77299755000000003</v>
      </c>
      <c r="I160" s="6">
        <v>0.18296880000000001</v>
      </c>
      <c r="J160" s="6">
        <v>9.5432749999999997E-2</v>
      </c>
      <c r="K160" s="7">
        <v>-6.2085649999999999E-2</v>
      </c>
      <c r="L160" s="7">
        <v>-0.17253570000000001</v>
      </c>
      <c r="M160" s="7">
        <v>-0.13910313999999999</v>
      </c>
      <c r="N160" s="7">
        <v>-0.19431414999999999</v>
      </c>
      <c r="O160" s="7">
        <v>0.2905277</v>
      </c>
      <c r="P160" s="7">
        <v>-3.1282499999999991E-2</v>
      </c>
      <c r="Q160" s="7">
        <v>5.4599999999999926E-3</v>
      </c>
      <c r="R160" s="7">
        <v>0.14544389999999999</v>
      </c>
      <c r="S160" s="7">
        <v>-0.11269649999999998</v>
      </c>
      <c r="T160" s="7">
        <v>-0.28346300000000002</v>
      </c>
      <c r="U160" s="7">
        <v>0.77299755000000003</v>
      </c>
    </row>
    <row r="161" spans="1:21">
      <c r="A161" s="3" t="s">
        <v>488</v>
      </c>
      <c r="B161" s="3" t="s">
        <v>12713</v>
      </c>
      <c r="C161" s="4" t="s">
        <v>12714</v>
      </c>
      <c r="D161" s="5">
        <f t="shared" si="7"/>
        <v>2</v>
      </c>
      <c r="E161" s="3" t="s">
        <v>12371</v>
      </c>
      <c r="F161" s="6">
        <v>0.19751760000000002</v>
      </c>
      <c r="G161" s="6">
        <v>-0.20554210000000001</v>
      </c>
      <c r="H161" s="6">
        <v>0.80088455000000003</v>
      </c>
      <c r="I161" s="6">
        <v>0.2568608</v>
      </c>
      <c r="J161" s="6">
        <v>-0.55789325000000001</v>
      </c>
      <c r="K161" s="7">
        <v>-0.13953865000000001</v>
      </c>
      <c r="L161" s="7">
        <v>-9.8165700000000009E-2</v>
      </c>
      <c r="M161" s="7">
        <v>-0.63753914</v>
      </c>
      <c r="N161" s="7">
        <v>0.10841975</v>
      </c>
      <c r="O161" s="7">
        <v>-0.65181029999999995</v>
      </c>
      <c r="P161" s="7">
        <v>-2.8033499999999989E-2</v>
      </c>
      <c r="Q161" s="7">
        <v>-5.319299999999999E-2</v>
      </c>
      <c r="R161" s="7">
        <v>-0.39278809999999997</v>
      </c>
      <c r="S161" s="7">
        <v>-0.22935249999999999</v>
      </c>
      <c r="T161" s="7">
        <v>-0.34985299999999997</v>
      </c>
      <c r="U161" s="7">
        <v>0.80088455000000003</v>
      </c>
    </row>
    <row r="162" spans="1:21">
      <c r="A162" s="3" t="s">
        <v>490</v>
      </c>
      <c r="B162" s="3" t="s">
        <v>12715</v>
      </c>
      <c r="C162" s="4" t="s">
        <v>12716</v>
      </c>
      <c r="D162" s="5">
        <f t="shared" si="7"/>
        <v>2</v>
      </c>
      <c r="E162" s="3" t="s">
        <v>12371</v>
      </c>
      <c r="F162" s="6">
        <v>-3.38759E-2</v>
      </c>
      <c r="G162" s="6">
        <v>1.2977699999999995E-2</v>
      </c>
      <c r="H162" s="6">
        <v>1.1912455500000001</v>
      </c>
      <c r="I162" s="6">
        <v>-0.63406019999999996</v>
      </c>
      <c r="J162" s="6">
        <v>7.8239050000000004E-2</v>
      </c>
      <c r="K162" s="7">
        <v>3.3620030000000002E-2</v>
      </c>
      <c r="L162" s="7">
        <v>4.3213700000000001E-2</v>
      </c>
      <c r="M162" s="7">
        <v>0.49339186000000002</v>
      </c>
      <c r="N162" s="7">
        <v>0.14572784999999999</v>
      </c>
      <c r="O162" s="7">
        <v>0.78226670000000009</v>
      </c>
      <c r="P162" s="7">
        <v>-6.3347499999999973E-2</v>
      </c>
      <c r="Q162" s="7">
        <v>-0.38499099999999997</v>
      </c>
      <c r="R162" s="7">
        <v>-0.1191171</v>
      </c>
      <c r="S162" s="7">
        <v>0.31993549999999998</v>
      </c>
      <c r="T162" s="7">
        <v>2.0640000000000103E-3</v>
      </c>
      <c r="U162" s="7">
        <v>1.1912455500000001</v>
      </c>
    </row>
    <row r="163" spans="1:21">
      <c r="A163" s="3" t="s">
        <v>492</v>
      </c>
      <c r="B163" s="3" t="s">
        <v>12717</v>
      </c>
      <c r="C163" s="4" t="s">
        <v>12718</v>
      </c>
      <c r="D163" s="5">
        <f t="shared" si="7"/>
        <v>2</v>
      </c>
      <c r="E163" s="3" t="s">
        <v>12371</v>
      </c>
      <c r="F163" s="6">
        <v>2.1415600000000003E-2</v>
      </c>
      <c r="G163" s="6">
        <v>-0.42204810000000004</v>
      </c>
      <c r="H163" s="6">
        <v>1.12737555</v>
      </c>
      <c r="I163" s="6">
        <v>-0.58273719999999996</v>
      </c>
      <c r="J163" s="6">
        <v>-0.15919624999999998</v>
      </c>
      <c r="K163" s="7">
        <v>0.23791835</v>
      </c>
      <c r="L163" s="7">
        <v>4.3468400000000004E-2</v>
      </c>
      <c r="M163" s="7">
        <v>5.7636420000000002E-3</v>
      </c>
      <c r="N163" s="7">
        <v>-0.13239115000000001</v>
      </c>
      <c r="O163" s="7">
        <v>-0.70182429999999996</v>
      </c>
      <c r="P163" s="7">
        <v>0.19236500000000001</v>
      </c>
      <c r="Q163" s="7">
        <v>0.42216799999999999</v>
      </c>
      <c r="R163" s="7">
        <v>-1.0271271000000002</v>
      </c>
      <c r="S163" s="7">
        <v>0.83797549999999998</v>
      </c>
      <c r="T163" s="7">
        <v>0.19375400000000001</v>
      </c>
      <c r="U163" s="7">
        <v>1.12737555</v>
      </c>
    </row>
    <row r="164" spans="1:21">
      <c r="A164" s="3" t="s">
        <v>494</v>
      </c>
      <c r="B164" s="3" t="s">
        <v>12719</v>
      </c>
      <c r="C164" s="4" t="s">
        <v>12720</v>
      </c>
      <c r="D164" s="5">
        <f t="shared" si="7"/>
        <v>2</v>
      </c>
      <c r="E164" s="3" t="s">
        <v>12371</v>
      </c>
      <c r="F164" s="6">
        <v>-1.2754999999999996E-2</v>
      </c>
      <c r="G164" s="6">
        <v>-9.6099299999999999E-2</v>
      </c>
      <c r="H164" s="6">
        <v>0.67889255000000004</v>
      </c>
      <c r="I164" s="6">
        <v>-0.29306920000000003</v>
      </c>
      <c r="J164" s="6">
        <v>-0.13952324999999999</v>
      </c>
      <c r="K164" s="7">
        <v>-1.487865E-2</v>
      </c>
      <c r="L164" s="7">
        <v>-8.6133700000000007E-2</v>
      </c>
      <c r="M164" s="7">
        <v>-5.0246139999999995E-2</v>
      </c>
      <c r="N164" s="7">
        <v>-0.23792415</v>
      </c>
      <c r="O164" s="7">
        <v>-0.10471829999999999</v>
      </c>
      <c r="P164" s="7">
        <v>-2.7032499999999987E-2</v>
      </c>
      <c r="Q164" s="7">
        <v>-0.29765209999999998</v>
      </c>
      <c r="R164" s="7">
        <v>-0.2462551</v>
      </c>
      <c r="S164" s="7">
        <v>-0.3471571</v>
      </c>
      <c r="T164" s="7">
        <v>-0.14822591699999998</v>
      </c>
      <c r="U164" s="7">
        <v>0.67889255000000004</v>
      </c>
    </row>
    <row r="165" spans="1:21">
      <c r="A165" s="3" t="s">
        <v>496</v>
      </c>
      <c r="B165" s="3" t="s">
        <v>12721</v>
      </c>
      <c r="C165" s="4" t="s">
        <v>12722</v>
      </c>
      <c r="D165" s="5">
        <f t="shared" si="7"/>
        <v>2</v>
      </c>
      <c r="E165" s="3" t="s">
        <v>12371</v>
      </c>
      <c r="F165" s="6">
        <v>3.2728309000000004E-2</v>
      </c>
      <c r="G165" s="6">
        <v>-5.8188709999999998E-2</v>
      </c>
      <c r="H165" s="6">
        <v>1.08646555</v>
      </c>
      <c r="I165" s="6">
        <v>-0.34496019999999999</v>
      </c>
      <c r="J165" s="6">
        <v>-2.981495E-2</v>
      </c>
      <c r="K165" s="7">
        <v>1.6580500000000012E-3</v>
      </c>
      <c r="L165" s="7">
        <v>3.3248999999999987E-3</v>
      </c>
      <c r="M165" s="7">
        <v>0.14940586</v>
      </c>
      <c r="N165" s="7">
        <v>-0.17012815000000001</v>
      </c>
      <c r="O165" s="7">
        <v>-0.17019429999999999</v>
      </c>
      <c r="P165" s="7">
        <v>4.5428500000000011E-2</v>
      </c>
      <c r="Q165" s="7">
        <v>-2.6841000000000004E-2</v>
      </c>
      <c r="R165" s="7">
        <v>2.7699829999999998E-2</v>
      </c>
      <c r="S165" s="7">
        <v>0.48962650000000002</v>
      </c>
      <c r="T165" s="7">
        <v>-0.10645949999999998</v>
      </c>
      <c r="U165" s="7">
        <v>1.08646555</v>
      </c>
    </row>
    <row r="166" spans="1:21">
      <c r="A166" s="3" t="s">
        <v>498</v>
      </c>
      <c r="B166" s="3" t="s">
        <v>498</v>
      </c>
      <c r="C166" s="4" t="s">
        <v>12723</v>
      </c>
      <c r="D166" s="5">
        <f t="shared" si="7"/>
        <v>2</v>
      </c>
      <c r="E166" s="3" t="s">
        <v>12371</v>
      </c>
      <c r="F166" s="6">
        <v>3.7080520000000006E-2</v>
      </c>
      <c r="G166" s="6">
        <v>0.10974690000000001</v>
      </c>
      <c r="H166" s="6">
        <v>0.46418854999999998</v>
      </c>
      <c r="I166" s="6">
        <v>-0.31586619999999999</v>
      </c>
      <c r="J166" s="6">
        <v>-0.32558025000000002</v>
      </c>
      <c r="K166" s="7">
        <v>-9.1597650000000003E-2</v>
      </c>
      <c r="L166" s="7">
        <v>-1.4876300000000002E-2</v>
      </c>
      <c r="M166" s="7">
        <v>-0.27798413999999999</v>
      </c>
      <c r="N166" s="7">
        <v>-0.10818515000000001</v>
      </c>
      <c r="O166" s="7">
        <v>-0.49886729999999996</v>
      </c>
      <c r="P166" s="7">
        <v>2.3717500000000002E-2</v>
      </c>
      <c r="Q166" s="7">
        <v>-0.21953706000000001</v>
      </c>
      <c r="R166" s="7">
        <v>-0.18323509999999998</v>
      </c>
      <c r="S166" s="7">
        <v>-0.88392950000000003</v>
      </c>
      <c r="T166" s="7">
        <v>-8.644999999999986E-3</v>
      </c>
      <c r="U166" s="7">
        <v>0.46418854999999998</v>
      </c>
    </row>
    <row r="167" spans="1:21">
      <c r="A167" s="3" t="s">
        <v>500</v>
      </c>
      <c r="B167" s="3" t="s">
        <v>12724</v>
      </c>
      <c r="C167" s="4" t="s">
        <v>12725</v>
      </c>
      <c r="D167" s="5">
        <f t="shared" si="7"/>
        <v>2</v>
      </c>
      <c r="E167" s="3" t="s">
        <v>12371</v>
      </c>
      <c r="F167" s="6">
        <v>-1.4633099999999996E-2</v>
      </c>
      <c r="G167" s="6">
        <v>-0.1803941</v>
      </c>
      <c r="H167" s="6">
        <v>0.36413354999999997</v>
      </c>
      <c r="I167" s="6">
        <v>-0.116216</v>
      </c>
      <c r="J167" s="6">
        <v>-0.31587424999999997</v>
      </c>
      <c r="K167" s="7">
        <v>-1.0780949999999997E-2</v>
      </c>
      <c r="L167" s="7">
        <v>3.8018299999999998E-2</v>
      </c>
      <c r="M167" s="7">
        <v>-1.3865840000000001E-2</v>
      </c>
      <c r="N167" s="7">
        <v>7.5980149999999996E-2</v>
      </c>
      <c r="O167" s="7">
        <v>0.1923387</v>
      </c>
      <c r="P167" s="7">
        <v>-7.317849999999998E-2</v>
      </c>
      <c r="Q167" s="7">
        <v>-0.22146263999999999</v>
      </c>
      <c r="R167" s="7">
        <v>-0.35533710000000002</v>
      </c>
      <c r="S167" s="7">
        <v>-0.58781249999999996</v>
      </c>
      <c r="T167" s="7">
        <v>-0.42185099999999998</v>
      </c>
      <c r="U167" s="7">
        <v>0.36413354999999997</v>
      </c>
    </row>
    <row r="168" spans="1:21">
      <c r="A168" s="3" t="s">
        <v>502</v>
      </c>
      <c r="B168" s="3" t="s">
        <v>12726</v>
      </c>
      <c r="C168" s="4" t="s">
        <v>12727</v>
      </c>
      <c r="D168" s="5">
        <f t="shared" si="7"/>
        <v>2</v>
      </c>
      <c r="E168" s="3" t="s">
        <v>12371</v>
      </c>
      <c r="F168" s="6">
        <v>-6.0543799999999995E-2</v>
      </c>
      <c r="G168" s="6">
        <v>-6.3622499999999998E-2</v>
      </c>
      <c r="H168" s="6">
        <v>0.86492555000000004</v>
      </c>
      <c r="I168" s="6">
        <v>0.46167280000000005</v>
      </c>
      <c r="J168" s="6">
        <v>1.7538949999999998E-2</v>
      </c>
      <c r="K168" s="7">
        <v>0.16782234999999998</v>
      </c>
      <c r="L168" s="7">
        <v>-0.21830569999999999</v>
      </c>
      <c r="M168" s="7">
        <v>-9.6466140000000006E-2</v>
      </c>
      <c r="N168" s="7">
        <v>-0.26175015000000001</v>
      </c>
      <c r="O168" s="7">
        <v>0.38221070000000001</v>
      </c>
      <c r="P168" s="7">
        <v>1.9865500000000008E-2</v>
      </c>
      <c r="Q168" s="7">
        <v>-0.13969860000000001</v>
      </c>
      <c r="R168" s="7">
        <v>-2.9040699999999999E-2</v>
      </c>
      <c r="S168" s="7">
        <v>-0.4055803</v>
      </c>
      <c r="T168" s="7">
        <v>-0.11359829999999999</v>
      </c>
      <c r="U168" s="7">
        <v>0.86492555000000004</v>
      </c>
    </row>
    <row r="169" spans="1:21">
      <c r="A169" s="3" t="s">
        <v>504</v>
      </c>
      <c r="B169" s="3" t="s">
        <v>12728</v>
      </c>
      <c r="C169" s="4" t="s">
        <v>12729</v>
      </c>
      <c r="D169" s="5">
        <f t="shared" si="7"/>
        <v>2</v>
      </c>
      <c r="E169" s="3" t="s">
        <v>12561</v>
      </c>
      <c r="F169" s="6">
        <v>-2.9582699999999996E-2</v>
      </c>
      <c r="G169" s="6">
        <v>-0.10526869999999999</v>
      </c>
      <c r="H169" s="6">
        <v>5.036525E-2</v>
      </c>
      <c r="I169" s="6">
        <v>-0.3988872</v>
      </c>
      <c r="J169" s="6">
        <v>-0.10870725000000001</v>
      </c>
      <c r="K169" s="7">
        <v>-6.6963650000000013E-2</v>
      </c>
      <c r="L169" s="7">
        <v>-6.9530599999999998E-2</v>
      </c>
      <c r="M169" s="7">
        <v>-0.15459313999999999</v>
      </c>
      <c r="N169" s="7">
        <v>-0.10894414999999999</v>
      </c>
      <c r="O169" s="7">
        <v>-0.10596430000000001</v>
      </c>
      <c r="P169" s="7">
        <v>-0.11342649999999999</v>
      </c>
      <c r="Q169" s="7">
        <v>-0.42536099999999999</v>
      </c>
      <c r="R169" s="7">
        <v>-0.43349710000000002</v>
      </c>
      <c r="S169" s="7">
        <v>-0.75031049999999999</v>
      </c>
      <c r="T169" s="7">
        <v>-0.43369499999999994</v>
      </c>
      <c r="U169" s="7">
        <v>5.036525E-2</v>
      </c>
    </row>
    <row r="170" spans="1:21">
      <c r="A170" s="3" t="s">
        <v>510</v>
      </c>
      <c r="B170" s="3" t="s">
        <v>12730</v>
      </c>
      <c r="C170" s="4" t="s">
        <v>12731</v>
      </c>
      <c r="D170" s="5">
        <f t="shared" si="7"/>
        <v>2</v>
      </c>
      <c r="E170" s="3" t="s">
        <v>12371</v>
      </c>
      <c r="F170" s="6">
        <v>-0.16150540000000002</v>
      </c>
      <c r="G170" s="6">
        <v>1.4073500000000003E-2</v>
      </c>
      <c r="H170" s="6">
        <v>0.91869255000000005</v>
      </c>
      <c r="I170" s="6">
        <v>-0.13359300000000002</v>
      </c>
      <c r="J170" s="6">
        <v>-3.7074650000000001E-2</v>
      </c>
      <c r="K170" s="7">
        <v>-0.11637765</v>
      </c>
      <c r="L170" s="7">
        <v>-7.6352000000000017E-3</v>
      </c>
      <c r="M170" s="7">
        <v>-0.12600813999999999</v>
      </c>
      <c r="N170" s="7">
        <v>-9.1481149999999997E-2</v>
      </c>
      <c r="O170" s="7">
        <v>-6.1427000000000009E-3</v>
      </c>
      <c r="P170" s="7">
        <v>-0.16646849999999996</v>
      </c>
      <c r="Q170" s="7">
        <v>3.0284000000000005E-2</v>
      </c>
      <c r="R170" s="7">
        <v>-0.21651509999999999</v>
      </c>
      <c r="S170" s="7">
        <v>-0.3225054</v>
      </c>
      <c r="T170" s="7">
        <v>-0.28736799999999996</v>
      </c>
      <c r="U170" s="7">
        <v>0.91869255000000005</v>
      </c>
    </row>
    <row r="171" spans="1:21">
      <c r="A171" s="3" t="s">
        <v>512</v>
      </c>
      <c r="B171" s="3" t="s">
        <v>12732</v>
      </c>
      <c r="C171" s="4" t="s">
        <v>12733</v>
      </c>
      <c r="D171" s="5">
        <f t="shared" si="7"/>
        <v>2</v>
      </c>
      <c r="E171" s="3" t="s">
        <v>12371</v>
      </c>
      <c r="F171" s="6">
        <v>-2.2548799999999994E-2</v>
      </c>
      <c r="G171" s="6">
        <v>5.7331900000000005E-2</v>
      </c>
      <c r="H171" s="6">
        <v>1.12754555</v>
      </c>
      <c r="I171" s="6">
        <v>-0.53233219999999992</v>
      </c>
      <c r="J171" s="6">
        <v>-0.10317965</v>
      </c>
      <c r="K171" s="7">
        <v>1.4488049999999999E-2</v>
      </c>
      <c r="L171" s="7">
        <v>1.8222780000000001E-2</v>
      </c>
      <c r="M171" s="7">
        <v>-1.3120239999999998E-2</v>
      </c>
      <c r="N171" s="7">
        <v>-0.29656115</v>
      </c>
      <c r="O171" s="7">
        <v>-9.2416299999999993E-2</v>
      </c>
      <c r="P171" s="7">
        <v>4.6240500000000018E-2</v>
      </c>
      <c r="Q171" s="7">
        <v>-8.3795000000000008E-2</v>
      </c>
      <c r="R171" s="7">
        <v>0.14910289999999998</v>
      </c>
      <c r="S171" s="7">
        <v>-0.45539019999999997</v>
      </c>
      <c r="T171" s="7">
        <v>-0.55200000000000005</v>
      </c>
      <c r="U171" s="7">
        <v>1.12754555</v>
      </c>
    </row>
    <row r="172" spans="1:21">
      <c r="A172" s="3" t="s">
        <v>516</v>
      </c>
      <c r="B172" s="3" t="s">
        <v>12734</v>
      </c>
      <c r="C172" s="4" t="s">
        <v>12735</v>
      </c>
      <c r="D172" s="5">
        <f t="shared" si="7"/>
        <v>2</v>
      </c>
      <c r="E172" s="3" t="s">
        <v>12371</v>
      </c>
      <c r="F172" s="6">
        <v>-8.3669399999999991E-2</v>
      </c>
      <c r="G172" s="6">
        <v>-0.35577210000000004</v>
      </c>
      <c r="H172" s="6">
        <v>0.90954955000000004</v>
      </c>
      <c r="I172" s="6">
        <v>-7.8199199999999996E-2</v>
      </c>
      <c r="J172" s="6">
        <v>-0.41041925000000001</v>
      </c>
      <c r="K172" s="7">
        <v>-3.3932349999999993E-2</v>
      </c>
      <c r="L172" s="7">
        <v>-0.1438227</v>
      </c>
      <c r="M172" s="7">
        <v>-0.30379314000000002</v>
      </c>
      <c r="N172" s="7">
        <v>0.16759784999999999</v>
      </c>
      <c r="O172" s="7">
        <v>-0.75467630000000008</v>
      </c>
      <c r="P172" s="7">
        <v>-2.1271499999999999E-2</v>
      </c>
      <c r="Q172" s="7">
        <v>0.49408099999999999</v>
      </c>
      <c r="R172" s="7">
        <v>-0.11554709999999999</v>
      </c>
      <c r="S172" s="7">
        <v>7.2856499999999991E-2</v>
      </c>
      <c r="T172" s="7">
        <v>-0.18545039999999999</v>
      </c>
      <c r="U172" s="7">
        <v>0.90954955000000004</v>
      </c>
    </row>
    <row r="173" spans="1:21">
      <c r="A173" s="3" t="s">
        <v>518</v>
      </c>
      <c r="B173" s="3" t="s">
        <v>12736</v>
      </c>
      <c r="C173" s="4" t="s">
        <v>12737</v>
      </c>
      <c r="D173" s="5">
        <f t="shared" si="7"/>
        <v>2</v>
      </c>
      <c r="E173" s="3" t="s">
        <v>12371</v>
      </c>
      <c r="F173" s="6">
        <v>9.8804100000000006E-2</v>
      </c>
      <c r="G173" s="6">
        <v>-1.9404999999999999E-2</v>
      </c>
      <c r="H173" s="6">
        <v>1.2849655500000001</v>
      </c>
      <c r="I173" s="6">
        <v>0.13361780000000001</v>
      </c>
      <c r="J173" s="6">
        <v>0.22246175000000001</v>
      </c>
      <c r="K173" s="7">
        <v>0.18043735</v>
      </c>
      <c r="L173" s="7">
        <v>0.22308629999999999</v>
      </c>
      <c r="M173" s="7">
        <v>0.63187085999999992</v>
      </c>
      <c r="N173" s="7">
        <v>-0.19262414999999999</v>
      </c>
      <c r="O173" s="7">
        <v>0.32787369999999999</v>
      </c>
      <c r="P173" s="7">
        <v>2.8301500000000007E-2</v>
      </c>
      <c r="Q173" s="7">
        <v>-0.33619500000000002</v>
      </c>
      <c r="R173" s="7">
        <v>0.30722189999999999</v>
      </c>
      <c r="S173" s="7">
        <v>-0.1993655</v>
      </c>
      <c r="T173" s="7">
        <v>7.1000000000015495E-5</v>
      </c>
      <c r="U173" s="7">
        <v>1.2849655500000001</v>
      </c>
    </row>
    <row r="174" spans="1:21">
      <c r="A174" s="3" t="s">
        <v>520</v>
      </c>
      <c r="B174" s="3" t="s">
        <v>12738</v>
      </c>
      <c r="C174" s="4" t="s">
        <v>12739</v>
      </c>
      <c r="D174" s="5">
        <f t="shared" si="7"/>
        <v>2</v>
      </c>
      <c r="E174" s="3" t="s">
        <v>12680</v>
      </c>
      <c r="F174" s="6">
        <v>-7.5570399999999996E-2</v>
      </c>
      <c r="G174" s="6">
        <v>-4.0095699999999998E-2</v>
      </c>
      <c r="H174" s="6">
        <v>0.16416554999999999</v>
      </c>
      <c r="I174" s="6">
        <v>-0.27600619999999998</v>
      </c>
      <c r="J174" s="6">
        <v>-0.33682124999999996</v>
      </c>
      <c r="K174" s="7">
        <v>-9.9118650000000003E-2</v>
      </c>
      <c r="L174" s="7">
        <v>-0.16811670000000001</v>
      </c>
      <c r="M174" s="7">
        <v>-0.24339013999999998</v>
      </c>
      <c r="N174" s="7">
        <v>0.11462275</v>
      </c>
      <c r="O174" s="7">
        <v>-1.4489843</v>
      </c>
      <c r="P174" s="7">
        <v>-7.3722499999999996E-2</v>
      </c>
      <c r="Q174" s="7">
        <v>0.13738500000000001</v>
      </c>
      <c r="R174" s="7">
        <v>-0.47950809999999999</v>
      </c>
      <c r="S174" s="7">
        <v>0.39316749999999995</v>
      </c>
      <c r="T174" s="7">
        <v>-0.13102710000000001</v>
      </c>
      <c r="U174" s="7">
        <v>0.16416554999999999</v>
      </c>
    </row>
    <row r="175" spans="1:21">
      <c r="A175" s="3" t="s">
        <v>524</v>
      </c>
      <c r="B175" s="3" t="s">
        <v>12740</v>
      </c>
      <c r="C175" s="4" t="s">
        <v>12741</v>
      </c>
      <c r="D175" s="5">
        <f t="shared" si="7"/>
        <v>2</v>
      </c>
      <c r="E175" s="3" t="s">
        <v>12742</v>
      </c>
      <c r="F175" s="6">
        <v>-8.4035399999999996E-2</v>
      </c>
      <c r="G175" s="6">
        <v>0.12238689999999999</v>
      </c>
      <c r="H175" s="6">
        <v>1.2156855500000001</v>
      </c>
      <c r="I175" s="6">
        <v>0.32968779999999998</v>
      </c>
      <c r="J175" s="6">
        <v>0.30109075000000002</v>
      </c>
      <c r="K175" s="7">
        <v>0.13250405000000001</v>
      </c>
      <c r="L175" s="7">
        <v>0.25274030000000003</v>
      </c>
      <c r="M175" s="7">
        <v>0.45449986000000003</v>
      </c>
      <c r="N175" s="7">
        <v>0.18167985</v>
      </c>
      <c r="O175" s="7">
        <v>0.51891770000000004</v>
      </c>
      <c r="P175" s="7">
        <v>5.7826500000000017E-2</v>
      </c>
      <c r="Q175" s="7">
        <v>-1.4534999999999992E-2</v>
      </c>
      <c r="R175" s="7">
        <v>0.46441690000000002</v>
      </c>
      <c r="S175" s="7">
        <v>0.42939049999999995</v>
      </c>
      <c r="T175" s="7">
        <v>0.13760600000000003</v>
      </c>
      <c r="U175" s="7">
        <v>1.2156855500000001</v>
      </c>
    </row>
    <row r="176" spans="1:21">
      <c r="A176" s="3" t="s">
        <v>526</v>
      </c>
      <c r="B176" s="3" t="s">
        <v>12743</v>
      </c>
      <c r="C176" s="4" t="s">
        <v>12744</v>
      </c>
      <c r="D176" s="5">
        <f t="shared" si="7"/>
        <v>2</v>
      </c>
      <c r="E176" s="3" t="s">
        <v>12371</v>
      </c>
      <c r="F176" s="6">
        <v>-0.11375039999999999</v>
      </c>
      <c r="G176" s="6">
        <v>-2.13817E-2</v>
      </c>
      <c r="H176" s="6">
        <v>0.98572855000000004</v>
      </c>
      <c r="I176" s="6">
        <v>-0.33026220000000001</v>
      </c>
      <c r="J176" s="6">
        <v>-0.29997524999999997</v>
      </c>
      <c r="K176" s="7">
        <v>2.544625E-2</v>
      </c>
      <c r="L176" s="7">
        <v>0.22833829999999999</v>
      </c>
      <c r="M176" s="7">
        <v>0.30659786</v>
      </c>
      <c r="N176" s="7">
        <v>-6.9583450000000005E-2</v>
      </c>
      <c r="O176" s="7">
        <v>-5.740099999999998E-3</v>
      </c>
      <c r="P176" s="7">
        <v>-0.17163049999999996</v>
      </c>
      <c r="Q176" s="7">
        <v>6.3667000000000001E-2</v>
      </c>
      <c r="R176" s="7">
        <v>0.21801690000000001</v>
      </c>
      <c r="S176" s="7">
        <v>-0.41110049999999998</v>
      </c>
      <c r="T176" s="7">
        <v>-0.41089399999999998</v>
      </c>
      <c r="U176" s="7">
        <v>0.98572855000000004</v>
      </c>
    </row>
    <row r="177" spans="1:21">
      <c r="A177" s="3" t="s">
        <v>530</v>
      </c>
      <c r="B177" s="3" t="s">
        <v>12745</v>
      </c>
      <c r="C177" s="4" t="s">
        <v>12746</v>
      </c>
      <c r="D177" s="5">
        <f t="shared" si="7"/>
        <v>2</v>
      </c>
      <c r="E177" s="3" t="s">
        <v>12371</v>
      </c>
      <c r="F177" s="6">
        <v>0.45765459999999997</v>
      </c>
      <c r="G177" s="6">
        <v>0.22033689999999997</v>
      </c>
      <c r="H177" s="6">
        <v>0.84523555000000006</v>
      </c>
      <c r="I177" s="6">
        <v>-0.14446219999999999</v>
      </c>
      <c r="J177" s="6">
        <v>0.35188075000000002</v>
      </c>
      <c r="K177" s="7">
        <v>2.5036050000000001E-2</v>
      </c>
      <c r="L177" s="7">
        <v>-0.10883870000000001</v>
      </c>
      <c r="M177" s="7">
        <v>-0.17129413999999998</v>
      </c>
      <c r="N177" s="7">
        <v>0.22821184999999999</v>
      </c>
      <c r="O177" s="7">
        <v>-0.45502629999999999</v>
      </c>
      <c r="P177" s="7">
        <v>0.27626050000000002</v>
      </c>
      <c r="Q177" s="7">
        <v>4.9720000000000042E-3</v>
      </c>
      <c r="R177" s="7">
        <v>0.2244659</v>
      </c>
      <c r="S177" s="7">
        <v>0.78765549999999984</v>
      </c>
      <c r="T177" s="7">
        <v>0.47847400000000007</v>
      </c>
      <c r="U177" s="7">
        <v>0.84523555000000006</v>
      </c>
    </row>
    <row r="178" spans="1:21">
      <c r="A178" s="3" t="s">
        <v>534</v>
      </c>
      <c r="B178" s="3" t="s">
        <v>12747</v>
      </c>
      <c r="C178" s="4" t="s">
        <v>12748</v>
      </c>
      <c r="D178" s="5">
        <f t="shared" si="7"/>
        <v>2</v>
      </c>
      <c r="E178" s="3" t="s">
        <v>12371</v>
      </c>
      <c r="F178" s="6">
        <v>-3.9830900000000002E-2</v>
      </c>
      <c r="G178" s="6">
        <v>-2.5426399999999998E-2</v>
      </c>
      <c r="H178" s="6">
        <v>1.06223555</v>
      </c>
      <c r="I178" s="6">
        <v>0.14003280000000001</v>
      </c>
      <c r="J178" s="6">
        <v>0.11005775</v>
      </c>
      <c r="K178" s="7">
        <v>-1.9295649999999998E-2</v>
      </c>
      <c r="L178" s="7">
        <v>-1.2131599999999999E-2</v>
      </c>
      <c r="M178" s="7">
        <v>0.17050086</v>
      </c>
      <c r="N178" s="7">
        <v>0.44366984999999998</v>
      </c>
      <c r="O178" s="7">
        <v>5.57314E-2</v>
      </c>
      <c r="P178" s="7">
        <v>0.10983800000000002</v>
      </c>
      <c r="Q178" s="7">
        <v>-0.38735799999999998</v>
      </c>
      <c r="R178" s="7">
        <v>0.4391429</v>
      </c>
      <c r="S178" s="7">
        <v>0.71422549999999996</v>
      </c>
      <c r="T178" s="7">
        <v>-8.9369499999999991E-2</v>
      </c>
      <c r="U178" s="7">
        <v>1.06223555</v>
      </c>
    </row>
    <row r="179" spans="1:21">
      <c r="A179" s="3" t="s">
        <v>538</v>
      </c>
      <c r="B179" s="3" t="s">
        <v>12749</v>
      </c>
      <c r="C179" s="4" t="s">
        <v>12750</v>
      </c>
      <c r="D179" s="5">
        <f t="shared" si="7"/>
        <v>2</v>
      </c>
      <c r="E179" s="3" t="s">
        <v>12637</v>
      </c>
      <c r="F179" s="6">
        <v>1.1088400000000002E-2</v>
      </c>
      <c r="G179" s="6">
        <v>3.1638349999999996E-2</v>
      </c>
      <c r="H179" s="6">
        <v>-5.5798664999999997E-2</v>
      </c>
      <c r="I179" s="6">
        <v>-6.4239589999999999E-2</v>
      </c>
      <c r="J179" s="6">
        <v>-0.20396524999999999</v>
      </c>
      <c r="K179" s="7">
        <v>1.7750999999999999E-2</v>
      </c>
      <c r="L179" s="7">
        <v>0.1971908</v>
      </c>
      <c r="M179" s="7">
        <v>0.18216516999999999</v>
      </c>
      <c r="N179" s="7">
        <v>7.6763499999999998E-2</v>
      </c>
      <c r="O179" s="7">
        <v>-4.1059399999999996E-2</v>
      </c>
      <c r="P179" s="7">
        <v>-6.6941000000000001E-2</v>
      </c>
      <c r="Q179" s="7">
        <v>-0.5522435</v>
      </c>
      <c r="R179" s="7">
        <v>4.5522399999999998E-2</v>
      </c>
      <c r="S179" s="7">
        <v>-0.50314499999999995</v>
      </c>
      <c r="T179" s="7">
        <v>-0.55036299999999994</v>
      </c>
      <c r="U179" s="7">
        <v>-5.5798664999999997E-2</v>
      </c>
    </row>
    <row r="180" spans="1:21">
      <c r="A180" s="3" t="s">
        <v>540</v>
      </c>
      <c r="B180" s="3" t="s">
        <v>12751</v>
      </c>
      <c r="C180" s="4" t="s">
        <v>12752</v>
      </c>
      <c r="D180" s="5">
        <f t="shared" si="7"/>
        <v>2</v>
      </c>
      <c r="E180" s="3" t="s">
        <v>12371</v>
      </c>
      <c r="F180" s="6">
        <v>2.1918700000000003E-2</v>
      </c>
      <c r="G180" s="6">
        <v>1.271300000000003E-3</v>
      </c>
      <c r="H180" s="6">
        <v>0.29483555</v>
      </c>
      <c r="I180" s="6">
        <v>-2.8908400000000001E-2</v>
      </c>
      <c r="J180" s="6">
        <v>-0.25633525000000001</v>
      </c>
      <c r="K180" s="7">
        <v>1.5416499999999986E-3</v>
      </c>
      <c r="L180" s="7">
        <v>-1.9027499999999999E-2</v>
      </c>
      <c r="M180" s="7">
        <v>-8.5557040000000001E-2</v>
      </c>
      <c r="N180" s="7">
        <v>-0.20430514999999999</v>
      </c>
      <c r="O180" s="7">
        <v>-0.27541529999999997</v>
      </c>
      <c r="P180" s="7">
        <v>0.14523680000000003</v>
      </c>
      <c r="Q180" s="7">
        <v>0.20758800000000002</v>
      </c>
      <c r="R180" s="7">
        <v>-8.5204099999999991E-2</v>
      </c>
      <c r="S180" s="7">
        <v>-0.30347049999999998</v>
      </c>
      <c r="T180" s="7">
        <v>0.30058799999999997</v>
      </c>
      <c r="U180" s="7">
        <v>0.29483555</v>
      </c>
    </row>
    <row r="181" spans="1:21">
      <c r="A181" s="3" t="s">
        <v>546</v>
      </c>
      <c r="B181" s="3" t="s">
        <v>12753</v>
      </c>
      <c r="C181" s="4" t="s">
        <v>12754</v>
      </c>
      <c r="D181" s="5">
        <f t="shared" si="7"/>
        <v>2</v>
      </c>
      <c r="E181" s="3" t="s">
        <v>12371</v>
      </c>
      <c r="F181" s="6">
        <v>-8.6586399999999994E-2</v>
      </c>
      <c r="G181" s="6">
        <v>0.1804509</v>
      </c>
      <c r="H181" s="6">
        <v>1.0090055500000001</v>
      </c>
      <c r="I181" s="6">
        <v>0.11666180000000001</v>
      </c>
      <c r="J181" s="6">
        <v>0.40702674999999999</v>
      </c>
      <c r="K181" s="7">
        <v>-4.2365049999999994E-2</v>
      </c>
      <c r="L181" s="7">
        <v>0.14629529999999999</v>
      </c>
      <c r="M181" s="7">
        <v>-4.2696540000000005E-2</v>
      </c>
      <c r="N181" s="7">
        <v>1.7530199999999999E-2</v>
      </c>
      <c r="O181" s="7">
        <v>-0.18933030000000001</v>
      </c>
      <c r="P181" s="7">
        <v>0.34692850000000003</v>
      </c>
      <c r="Q181" s="7">
        <v>0.10372200000000001</v>
      </c>
      <c r="R181" s="7">
        <v>0.4409149</v>
      </c>
      <c r="S181" s="7">
        <v>0.19222049999999996</v>
      </c>
      <c r="T181" s="7">
        <v>0.228602</v>
      </c>
      <c r="U181" s="7">
        <v>1.0090055500000001</v>
      </c>
    </row>
    <row r="182" spans="1:21">
      <c r="A182" s="3" t="s">
        <v>548</v>
      </c>
      <c r="B182" s="3" t="s">
        <v>548</v>
      </c>
      <c r="C182" s="4" t="s">
        <v>12755</v>
      </c>
      <c r="D182" s="5">
        <f t="shared" si="7"/>
        <v>2</v>
      </c>
      <c r="E182" s="3" t="s">
        <v>12371</v>
      </c>
      <c r="F182" s="6">
        <v>-0.23678640000000001</v>
      </c>
      <c r="G182" s="6">
        <v>0.60582190000000002</v>
      </c>
      <c r="H182" s="6">
        <v>2.1518855499999998</v>
      </c>
      <c r="I182" s="6">
        <v>-3.2964899999999998E-2</v>
      </c>
      <c r="J182" s="6">
        <v>0.80773574999999997</v>
      </c>
      <c r="K182" s="7">
        <v>-8.7670650000000017E-2</v>
      </c>
      <c r="L182" s="7">
        <v>0.9746553</v>
      </c>
      <c r="M182" s="7">
        <v>0.60840485999999994</v>
      </c>
      <c r="N182" s="7">
        <v>4.9980150000000001E-2</v>
      </c>
      <c r="O182" s="7">
        <v>0.51370070000000001</v>
      </c>
      <c r="P182" s="7">
        <v>9.7875000000000045E-3</v>
      </c>
      <c r="Q182" s="7">
        <v>0.99614900000000006</v>
      </c>
      <c r="R182" s="7">
        <v>0.14549489999999998</v>
      </c>
      <c r="S182" s="7">
        <v>1.2243355</v>
      </c>
      <c r="T182" s="7">
        <v>0.32008700000000001</v>
      </c>
      <c r="U182" s="7">
        <v>2.1518855499999998</v>
      </c>
    </row>
    <row r="183" spans="1:21">
      <c r="A183" s="3" t="s">
        <v>550</v>
      </c>
      <c r="B183" s="3" t="s">
        <v>12756</v>
      </c>
      <c r="C183" s="4" t="s">
        <v>12757</v>
      </c>
      <c r="D183" s="5">
        <f t="shared" si="7"/>
        <v>2</v>
      </c>
      <c r="E183" s="3" t="s">
        <v>12371</v>
      </c>
      <c r="F183" s="6">
        <v>-0.25314039999999999</v>
      </c>
      <c r="G183" s="6">
        <v>-0.1198647</v>
      </c>
      <c r="H183" s="6">
        <v>1.4743655500000001</v>
      </c>
      <c r="I183" s="6">
        <v>-3.0106771999999999</v>
      </c>
      <c r="J183" s="6">
        <v>0.31016775000000002</v>
      </c>
      <c r="K183" s="7">
        <v>-1.4673949999999998E-2</v>
      </c>
      <c r="L183" s="7">
        <v>0.15693029999999999</v>
      </c>
      <c r="M183" s="7">
        <v>1.22224186</v>
      </c>
      <c r="N183" s="7">
        <v>-3.7674061499999998</v>
      </c>
      <c r="O183" s="7">
        <v>-2.1014643</v>
      </c>
      <c r="P183" s="7">
        <v>-7.8825499999999993E-2</v>
      </c>
      <c r="Q183" s="7">
        <v>2.303159</v>
      </c>
      <c r="R183" s="7">
        <v>-1.2552971000000002</v>
      </c>
      <c r="S183" s="7">
        <v>0.48847950000000001</v>
      </c>
      <c r="T183" s="7">
        <v>1.229962</v>
      </c>
      <c r="U183" s="7">
        <v>1.4743655500000001</v>
      </c>
    </row>
    <row r="184" spans="1:21">
      <c r="A184" s="3" t="s">
        <v>552</v>
      </c>
      <c r="B184" s="3" t="s">
        <v>12758</v>
      </c>
      <c r="C184" s="4" t="s">
        <v>12759</v>
      </c>
      <c r="D184" s="5">
        <f t="shared" si="7"/>
        <v>2</v>
      </c>
      <c r="E184" s="3" t="s">
        <v>12760</v>
      </c>
      <c r="F184" s="6">
        <v>-4.2192999999999953E-3</v>
      </c>
      <c r="G184" s="6">
        <v>-3.7149000000000001E-2</v>
      </c>
      <c r="H184" s="6">
        <v>0.56146255</v>
      </c>
      <c r="I184" s="6">
        <v>-0.1045365</v>
      </c>
      <c r="J184" s="6">
        <v>0.10257474999999999</v>
      </c>
      <c r="K184" s="7">
        <v>-2.0097450000000003E-2</v>
      </c>
      <c r="L184" s="7">
        <v>0.12741630000000001</v>
      </c>
      <c r="M184" s="7">
        <v>-4.3792139999999993E-2</v>
      </c>
      <c r="N184" s="7">
        <v>4.7943050000000001E-2</v>
      </c>
      <c r="O184" s="7">
        <v>0.12960870000000002</v>
      </c>
      <c r="P184" s="7">
        <v>7.0975200000000016E-2</v>
      </c>
      <c r="Q184" s="7">
        <v>6.9791999999999993E-2</v>
      </c>
      <c r="R184" s="7">
        <v>0.20847889999999999</v>
      </c>
      <c r="S184" s="7">
        <v>0.25004350000000003</v>
      </c>
      <c r="T184" s="7">
        <v>-3.629099999999999E-2</v>
      </c>
      <c r="U184" s="7">
        <v>0.56146255</v>
      </c>
    </row>
    <row r="185" spans="1:21">
      <c r="A185" s="3" t="s">
        <v>554</v>
      </c>
      <c r="B185" s="3" t="s">
        <v>554</v>
      </c>
      <c r="C185" s="4" t="s">
        <v>12761</v>
      </c>
      <c r="D185" s="5">
        <f t="shared" si="7"/>
        <v>2</v>
      </c>
      <c r="E185" s="3" t="s">
        <v>12371</v>
      </c>
      <c r="F185" s="6">
        <v>-1.2349300000000001E-2</v>
      </c>
      <c r="G185" s="6">
        <v>0.11442189999999999</v>
      </c>
      <c r="H185" s="6">
        <v>1.2519855500000001</v>
      </c>
      <c r="I185" s="6">
        <v>-7.377997E-2</v>
      </c>
      <c r="J185" s="6">
        <v>0.19790475000000002</v>
      </c>
      <c r="K185" s="7">
        <v>3.4601560000000003E-2</v>
      </c>
      <c r="L185" s="7">
        <v>0.1615693</v>
      </c>
      <c r="M185" s="7">
        <v>0.29905086000000003</v>
      </c>
      <c r="N185" s="7">
        <v>4.894855E-2</v>
      </c>
      <c r="O185" s="7">
        <v>0.15269369999999999</v>
      </c>
      <c r="P185" s="7">
        <v>-5.1080499999999973E-2</v>
      </c>
      <c r="Q185" s="7">
        <v>0.197024</v>
      </c>
      <c r="R185" s="7">
        <v>0.42801290000000003</v>
      </c>
      <c r="S185" s="7">
        <v>0.94373549999999984</v>
      </c>
      <c r="T185" s="7">
        <v>0.14527500000000002</v>
      </c>
      <c r="U185" s="7">
        <v>1.2519855500000001</v>
      </c>
    </row>
    <row r="186" spans="1:21">
      <c r="A186" s="3" t="s">
        <v>556</v>
      </c>
      <c r="B186" s="3" t="s">
        <v>12762</v>
      </c>
      <c r="C186" s="4" t="s">
        <v>12763</v>
      </c>
      <c r="D186" s="5">
        <f t="shared" si="7"/>
        <v>2</v>
      </c>
      <c r="E186" s="3" t="s">
        <v>12371</v>
      </c>
      <c r="F186" s="6">
        <v>0.1194703</v>
      </c>
      <c r="G186" s="6">
        <v>0.12875990000000001</v>
      </c>
      <c r="H186" s="6">
        <v>0.55463755000000003</v>
      </c>
      <c r="I186" s="6">
        <v>2.4478E-3</v>
      </c>
      <c r="J186" s="6">
        <v>0.42914975</v>
      </c>
      <c r="K186" s="7">
        <v>-3.946235E-2</v>
      </c>
      <c r="L186" s="7">
        <v>-2.9428400000000004E-2</v>
      </c>
      <c r="M186" s="7">
        <v>-0.28588113999999998</v>
      </c>
      <c r="N186" s="7">
        <v>-0.14027315000000001</v>
      </c>
      <c r="O186" s="7">
        <v>-0.26192330000000003</v>
      </c>
      <c r="P186" s="7">
        <v>4.342950000000001E-2</v>
      </c>
      <c r="Q186" s="7">
        <v>-0.2921165</v>
      </c>
      <c r="R186" s="7">
        <v>-4.4367099999999993E-2</v>
      </c>
      <c r="S186" s="7">
        <v>-0.2256455</v>
      </c>
      <c r="T186" s="7">
        <v>-0.10777339999999999</v>
      </c>
      <c r="U186" s="7">
        <v>0.55463755000000003</v>
      </c>
    </row>
    <row r="187" spans="1:21">
      <c r="A187" s="3" t="s">
        <v>558</v>
      </c>
      <c r="B187" s="3" t="s">
        <v>12764</v>
      </c>
      <c r="C187" s="4" t="s">
        <v>12765</v>
      </c>
      <c r="D187" s="5">
        <f t="shared" si="7"/>
        <v>2</v>
      </c>
      <c r="E187" s="3" t="s">
        <v>12371</v>
      </c>
      <c r="F187" s="6">
        <v>0.10091120000000001</v>
      </c>
      <c r="G187" s="6">
        <v>-8.2796000000000008E-2</v>
      </c>
      <c r="H187" s="6">
        <v>1.0958355500000001</v>
      </c>
      <c r="I187" s="6">
        <v>-1.4451399999999996E-2</v>
      </c>
      <c r="J187" s="6">
        <v>8.8635350000000002E-2</v>
      </c>
      <c r="K187" s="7">
        <v>-9.3933650000000007E-2</v>
      </c>
      <c r="L187" s="7">
        <v>-0.13091069999999999</v>
      </c>
      <c r="M187" s="7">
        <v>0.22111086000000002</v>
      </c>
      <c r="N187" s="7">
        <v>-6.3238349999999999E-2</v>
      </c>
      <c r="O187" s="7">
        <v>-7.5314300000000001E-2</v>
      </c>
      <c r="P187" s="7">
        <v>2.7015500000000026E-2</v>
      </c>
      <c r="Q187" s="7">
        <v>0.38836999999999999</v>
      </c>
      <c r="R187" s="7">
        <v>0.28650189999999998</v>
      </c>
      <c r="S187" s="7">
        <v>0.13335950000000002</v>
      </c>
      <c r="T187" s="7">
        <v>-2.475000000000005E-3</v>
      </c>
      <c r="U187" s="7">
        <v>1.0958355500000001</v>
      </c>
    </row>
    <row r="188" spans="1:21">
      <c r="A188" s="3" t="s">
        <v>560</v>
      </c>
      <c r="B188" s="3" t="s">
        <v>12766</v>
      </c>
      <c r="C188" s="4" t="s">
        <v>12767</v>
      </c>
      <c r="D188" s="5">
        <f t="shared" si="7"/>
        <v>2</v>
      </c>
      <c r="E188" s="3" t="s">
        <v>12371</v>
      </c>
      <c r="F188" s="6">
        <v>-0.1550454</v>
      </c>
      <c r="G188" s="6">
        <v>-6.18036E-2</v>
      </c>
      <c r="H188" s="6">
        <v>9.5194550000000003E-2</v>
      </c>
      <c r="I188" s="6">
        <v>-0.1120708</v>
      </c>
      <c r="J188" s="6">
        <v>-0.13720525</v>
      </c>
      <c r="K188" s="7">
        <v>0.22857334999999998</v>
      </c>
      <c r="L188" s="7">
        <v>9.8419499999999993E-2</v>
      </c>
      <c r="M188" s="7">
        <v>7.960355999999999E-2</v>
      </c>
      <c r="N188" s="7">
        <v>7.5581349999999992E-2</v>
      </c>
      <c r="O188" s="7">
        <v>0.25814870000000001</v>
      </c>
      <c r="P188" s="7">
        <v>-4.8147499999999982E-2</v>
      </c>
      <c r="Q188" s="7">
        <v>2.0545000000000008E-2</v>
      </c>
      <c r="R188" s="7">
        <v>-0.18814410000000001</v>
      </c>
      <c r="S188" s="7">
        <v>1.6244499999999995E-2</v>
      </c>
      <c r="T188" s="7">
        <v>-0.13715359999999999</v>
      </c>
      <c r="U188" s="7">
        <v>9.5194550000000003E-2</v>
      </c>
    </row>
    <row r="189" spans="1:21">
      <c r="A189" s="3" t="s">
        <v>562</v>
      </c>
      <c r="B189" s="3" t="s">
        <v>12768</v>
      </c>
      <c r="C189" s="4" t="s">
        <v>12769</v>
      </c>
      <c r="D189" s="5">
        <f t="shared" si="7"/>
        <v>2</v>
      </c>
      <c r="E189" s="3" t="s">
        <v>12371</v>
      </c>
      <c r="F189" s="6">
        <v>-2.7656500000000001E-2</v>
      </c>
      <c r="G189" s="6">
        <v>-2.6391899999999999E-2</v>
      </c>
      <c r="H189" s="6">
        <v>1.16143555</v>
      </c>
      <c r="I189" s="6">
        <v>0.10744380000000001</v>
      </c>
      <c r="J189" s="6">
        <v>0.18226375</v>
      </c>
      <c r="K189" s="7">
        <v>5.831455E-2</v>
      </c>
      <c r="L189" s="7">
        <v>-4.0285200000000007E-2</v>
      </c>
      <c r="M189" s="7">
        <v>-1.7412939999999998E-2</v>
      </c>
      <c r="N189" s="7">
        <v>2.7122520000000001E-2</v>
      </c>
      <c r="O189" s="7">
        <v>0.19998669999999999</v>
      </c>
      <c r="P189" s="7">
        <v>4.424850000000001E-2</v>
      </c>
      <c r="Q189" s="7">
        <v>0.18307399999999999</v>
      </c>
      <c r="R189" s="7">
        <v>0.31640590000000002</v>
      </c>
      <c r="S189" s="7">
        <v>0.29134750000000004</v>
      </c>
      <c r="T189" s="7">
        <v>-0.15754642999999999</v>
      </c>
      <c r="U189" s="7">
        <v>1.16143555</v>
      </c>
    </row>
    <row r="190" spans="1:21">
      <c r="A190" s="3" t="s">
        <v>564</v>
      </c>
      <c r="B190" s="3" t="s">
        <v>12770</v>
      </c>
      <c r="C190" s="4" t="s">
        <v>12771</v>
      </c>
      <c r="D190" s="5">
        <f t="shared" si="7"/>
        <v>2</v>
      </c>
      <c r="E190" s="3" t="s">
        <v>12772</v>
      </c>
      <c r="F190" s="6">
        <v>-6.0544799999999996E-2</v>
      </c>
      <c r="G190" s="6">
        <v>1.7962699999999998E-2</v>
      </c>
      <c r="H190" s="6">
        <v>4.5440549999999996E-2</v>
      </c>
      <c r="I190" s="6">
        <v>0.18511680000000003</v>
      </c>
      <c r="J190" s="6">
        <v>0.21253875</v>
      </c>
      <c r="K190" s="7">
        <v>8.6032749999999991E-2</v>
      </c>
      <c r="L190" s="7">
        <v>5.7952699999999996E-2</v>
      </c>
      <c r="M190" s="7">
        <v>-5.725384E-2</v>
      </c>
      <c r="N190" s="7">
        <v>-9.9763500000000019E-3</v>
      </c>
      <c r="O190" s="7">
        <v>0.13693369999999999</v>
      </c>
      <c r="P190" s="7">
        <v>0.21146580000000001</v>
      </c>
      <c r="Q190" s="7">
        <v>-6.9664000000000004E-2</v>
      </c>
      <c r="R190" s="7">
        <v>2.1018579999999999E-2</v>
      </c>
      <c r="S190" s="7">
        <v>0.5808485000000001</v>
      </c>
      <c r="T190" s="7">
        <v>-3.0298999999999993E-2</v>
      </c>
      <c r="U190" s="7">
        <v>4.5440549999999996E-2</v>
      </c>
    </row>
    <row r="191" spans="1:21">
      <c r="A191" s="3" t="s">
        <v>566</v>
      </c>
      <c r="B191" s="3" t="s">
        <v>12773</v>
      </c>
      <c r="C191" s="4" t="s">
        <v>12774</v>
      </c>
      <c r="D191" s="5">
        <f t="shared" si="7"/>
        <v>2</v>
      </c>
      <c r="E191" s="3" t="s">
        <v>12371</v>
      </c>
      <c r="F191" s="6">
        <v>-5.4890599999999998E-2</v>
      </c>
      <c r="G191" s="6">
        <v>-3.3711900000000003E-2</v>
      </c>
      <c r="H191" s="6">
        <v>0.58767455000000002</v>
      </c>
      <c r="I191" s="6">
        <v>-9.6527000000000002E-2</v>
      </c>
      <c r="J191" s="6">
        <v>-0.30823824999999999</v>
      </c>
      <c r="K191" s="7">
        <v>-4.4485249999999997E-2</v>
      </c>
      <c r="L191" s="7">
        <v>-3.3743000000000002E-3</v>
      </c>
      <c r="M191" s="7">
        <v>-9.2655940000000006E-2</v>
      </c>
      <c r="N191" s="7">
        <v>-0.11301215000000001</v>
      </c>
      <c r="O191" s="7">
        <v>-1.7090899999999999E-2</v>
      </c>
      <c r="P191" s="7">
        <v>4.3213500000000016E-2</v>
      </c>
      <c r="Q191" s="7">
        <v>0.20228500000000002</v>
      </c>
      <c r="R191" s="7">
        <v>-4.1629600000000003E-2</v>
      </c>
      <c r="S191" s="7">
        <v>-0.24969050000000001</v>
      </c>
      <c r="T191" s="7">
        <v>0.22264300000000001</v>
      </c>
      <c r="U191" s="7">
        <v>0.58767455000000002</v>
      </c>
    </row>
    <row r="192" spans="1:21">
      <c r="A192" s="3" t="s">
        <v>568</v>
      </c>
      <c r="B192" s="3" t="s">
        <v>568</v>
      </c>
      <c r="C192" s="4" t="s">
        <v>12775</v>
      </c>
      <c r="D192" s="5">
        <f t="shared" si="7"/>
        <v>2</v>
      </c>
      <c r="E192" s="3" t="s">
        <v>12371</v>
      </c>
      <c r="F192" s="6" t="s">
        <v>12371</v>
      </c>
      <c r="G192" s="6" t="s">
        <v>12371</v>
      </c>
      <c r="H192" s="6" t="s">
        <v>12371</v>
      </c>
      <c r="I192" s="6" t="s">
        <v>12371</v>
      </c>
      <c r="J192" s="6" t="s">
        <v>12371</v>
      </c>
      <c r="K192" s="7" t="s">
        <v>12371</v>
      </c>
      <c r="L192" s="7" t="s">
        <v>12371</v>
      </c>
      <c r="M192" s="7" t="s">
        <v>12371</v>
      </c>
      <c r="N192" s="7" t="s">
        <v>12371</v>
      </c>
      <c r="O192" s="7" t="s">
        <v>12371</v>
      </c>
      <c r="P192" s="7">
        <v>0.10707430000000001</v>
      </c>
      <c r="Q192" s="7">
        <v>4.255600000000001E-2</v>
      </c>
      <c r="R192" s="7">
        <v>0.26444089999999998</v>
      </c>
      <c r="S192" s="7">
        <v>-2.4259499999999989E-2</v>
      </c>
      <c r="T192" s="7">
        <v>8.2309999999999994E-2</v>
      </c>
      <c r="U192" s="7" t="s">
        <v>12371</v>
      </c>
    </row>
    <row r="193" spans="1:21">
      <c r="A193" s="3" t="s">
        <v>574</v>
      </c>
      <c r="B193" s="3" t="s">
        <v>12776</v>
      </c>
      <c r="C193" s="4" t="s">
        <v>12777</v>
      </c>
      <c r="D193" s="5">
        <f t="shared" si="7"/>
        <v>2</v>
      </c>
      <c r="E193" s="3" t="s">
        <v>12371</v>
      </c>
      <c r="F193" s="6">
        <v>-3.4679199999999993E-2</v>
      </c>
      <c r="G193" s="6">
        <v>3.7666199999999997E-2</v>
      </c>
      <c r="H193" s="6">
        <v>0.58094754999999998</v>
      </c>
      <c r="I193" s="6">
        <v>-0.58440920000000007</v>
      </c>
      <c r="J193" s="6">
        <v>6.7368349999999994E-2</v>
      </c>
      <c r="K193" s="7">
        <v>-0.20061365</v>
      </c>
      <c r="L193" s="7">
        <v>-0.17040569999999999</v>
      </c>
      <c r="M193" s="7">
        <v>-0.24129914</v>
      </c>
      <c r="N193" s="7">
        <v>3.6874749999999998E-2</v>
      </c>
      <c r="O193" s="7">
        <v>0.24541270000000001</v>
      </c>
      <c r="P193" s="7">
        <v>5.5410500000000015E-2</v>
      </c>
      <c r="Q193" s="7">
        <v>-7.6177999999999996E-2</v>
      </c>
      <c r="R193" s="7">
        <v>0.1869159</v>
      </c>
      <c r="S193" s="7">
        <v>-0.32652039999999999</v>
      </c>
      <c r="T193" s="7">
        <v>0.11171299999999998</v>
      </c>
      <c r="U193" s="7">
        <v>0.58094754999999998</v>
      </c>
    </row>
    <row r="194" spans="1:21">
      <c r="A194" s="3" t="s">
        <v>580</v>
      </c>
      <c r="B194" s="3" t="s">
        <v>12778</v>
      </c>
      <c r="C194" s="4" t="s">
        <v>12779</v>
      </c>
      <c r="D194" s="5">
        <f t="shared" si="7"/>
        <v>2</v>
      </c>
      <c r="E194" s="3" t="s">
        <v>12371</v>
      </c>
      <c r="F194" s="6">
        <v>7.5885599999999998E-2</v>
      </c>
      <c r="G194" s="6">
        <v>-2.2953600000000001E-2</v>
      </c>
      <c r="H194" s="6">
        <v>0.76176854999999999</v>
      </c>
      <c r="I194" s="6">
        <v>-0.20579719999999999</v>
      </c>
      <c r="J194" s="6">
        <v>-1.08025E-2</v>
      </c>
      <c r="K194" s="7">
        <v>4.0014279999999999E-2</v>
      </c>
      <c r="L194" s="7">
        <v>-0.29619270000000003</v>
      </c>
      <c r="M194" s="7">
        <v>9.6732659999999998E-2</v>
      </c>
      <c r="N194" s="7">
        <v>3.01535E-3</v>
      </c>
      <c r="O194" s="7">
        <v>0.1278657</v>
      </c>
      <c r="P194" s="7">
        <v>-2.5857499999999978E-2</v>
      </c>
      <c r="Q194" s="7">
        <v>-0.49681299999999995</v>
      </c>
      <c r="R194" s="7">
        <v>4.46907E-2</v>
      </c>
      <c r="S194" s="7">
        <v>-1.6116245</v>
      </c>
      <c r="T194" s="7">
        <v>7.6694000000000012E-2</v>
      </c>
      <c r="U194" s="7">
        <v>0.76176854999999999</v>
      </c>
    </row>
    <row r="195" spans="1:21">
      <c r="A195" s="3" t="s">
        <v>582</v>
      </c>
      <c r="B195" s="3" t="s">
        <v>12780</v>
      </c>
      <c r="C195" s="4" t="s">
        <v>12781</v>
      </c>
      <c r="D195" s="5">
        <f t="shared" si="7"/>
        <v>2</v>
      </c>
      <c r="E195" s="3" t="s">
        <v>12371</v>
      </c>
      <c r="F195" s="6">
        <v>0.14708360000000001</v>
      </c>
      <c r="G195" s="6">
        <v>-0.10384299999999999</v>
      </c>
      <c r="H195" s="6">
        <v>0.80804455000000008</v>
      </c>
      <c r="I195" s="6">
        <v>-0.1119945</v>
      </c>
      <c r="J195" s="6">
        <v>-0.42463224999999999</v>
      </c>
      <c r="K195" s="7">
        <v>-8.7198650000000016E-2</v>
      </c>
      <c r="L195" s="7">
        <v>-0.5004227</v>
      </c>
      <c r="M195" s="7">
        <v>-0.15278613999999999</v>
      </c>
      <c r="N195" s="7">
        <v>-0.67790815000000004</v>
      </c>
      <c r="O195" s="7">
        <v>-1.7042443</v>
      </c>
      <c r="P195" s="7">
        <v>7.7158100000000021E-2</v>
      </c>
      <c r="Q195" s="7">
        <v>0.33582299999999998</v>
      </c>
      <c r="R195" s="7">
        <v>-0.1064601</v>
      </c>
      <c r="S195" s="7">
        <v>-0.59037249999999997</v>
      </c>
      <c r="T195" s="7">
        <v>7.4565999999999993E-2</v>
      </c>
      <c r="U195" s="7">
        <v>0.80804455000000008</v>
      </c>
    </row>
    <row r="196" spans="1:21">
      <c r="A196" s="3" t="s">
        <v>586</v>
      </c>
      <c r="B196" s="3" t="s">
        <v>586</v>
      </c>
      <c r="C196" s="4" t="s">
        <v>12782</v>
      </c>
      <c r="D196" s="5">
        <f t="shared" si="7"/>
        <v>2</v>
      </c>
      <c r="E196" s="3" t="s">
        <v>12371</v>
      </c>
      <c r="F196" s="6">
        <v>6.1343900000000007E-2</v>
      </c>
      <c r="G196" s="6">
        <v>0.25634889999999999</v>
      </c>
      <c r="H196" s="6">
        <v>0.90267154999999999</v>
      </c>
      <c r="I196" s="6">
        <v>0.89557979999999993</v>
      </c>
      <c r="J196" s="6">
        <v>0.17644875000000002</v>
      </c>
      <c r="K196" s="7">
        <v>0.17161435</v>
      </c>
      <c r="L196" s="7">
        <v>-0.16274369999999999</v>
      </c>
      <c r="M196" s="7">
        <v>-0.17780014</v>
      </c>
      <c r="N196" s="7">
        <v>0.16823684999999999</v>
      </c>
      <c r="O196" s="7">
        <v>0.24013770000000001</v>
      </c>
      <c r="P196" s="7">
        <v>3.3271500000000009E-2</v>
      </c>
      <c r="Q196" s="7">
        <v>-0.52849000000000002</v>
      </c>
      <c r="R196" s="7">
        <v>-2.90878E-2</v>
      </c>
      <c r="S196" s="7">
        <v>8.4219500000000003E-2</v>
      </c>
      <c r="T196" s="7">
        <v>8.9555999999999997E-2</v>
      </c>
      <c r="U196" s="7">
        <v>0.90267154999999999</v>
      </c>
    </row>
    <row r="197" spans="1:21">
      <c r="A197" s="3" t="s">
        <v>588</v>
      </c>
      <c r="B197" s="3" t="s">
        <v>12783</v>
      </c>
      <c r="C197" s="4" t="s">
        <v>12784</v>
      </c>
      <c r="D197" s="5">
        <f t="shared" si="7"/>
        <v>2</v>
      </c>
      <c r="E197" s="3" t="s">
        <v>12371</v>
      </c>
      <c r="F197" s="6">
        <v>2.0185500000000002E-2</v>
      </c>
      <c r="G197" s="6">
        <v>-0.18270610000000001</v>
      </c>
      <c r="H197" s="6">
        <v>0.14303755000000001</v>
      </c>
      <c r="I197" s="6">
        <v>-1.3364372</v>
      </c>
      <c r="J197" s="6">
        <v>-0.96294925000000009</v>
      </c>
      <c r="K197" s="7">
        <v>-9.2209650000000004E-2</v>
      </c>
      <c r="L197" s="7">
        <v>0.30539630000000001</v>
      </c>
      <c r="M197" s="7">
        <v>-0.44613913999999999</v>
      </c>
      <c r="N197" s="7">
        <v>-1.5559061500000002</v>
      </c>
      <c r="O197" s="7">
        <v>-3.5770443000000003</v>
      </c>
      <c r="P197" s="7">
        <v>-9.7782499999999994E-2</v>
      </c>
      <c r="Q197" s="7">
        <v>-2.1085410000000002</v>
      </c>
      <c r="R197" s="7">
        <v>-2.2366970999999998</v>
      </c>
      <c r="S197" s="7">
        <v>-1.7256345</v>
      </c>
      <c r="T197" s="7">
        <v>-2.2289479999999999</v>
      </c>
      <c r="U197" s="7">
        <v>0.14303755000000001</v>
      </c>
    </row>
    <row r="198" spans="1:21">
      <c r="A198" s="3" t="s">
        <v>590</v>
      </c>
      <c r="B198" s="3" t="s">
        <v>12785</v>
      </c>
      <c r="C198" s="4" t="s">
        <v>12786</v>
      </c>
      <c r="D198" s="5">
        <f t="shared" si="7"/>
        <v>2</v>
      </c>
      <c r="E198" s="3" t="s">
        <v>12371</v>
      </c>
      <c r="F198" s="6">
        <v>-2.7537699999999998E-2</v>
      </c>
      <c r="G198" s="6">
        <v>0.12357589999999999</v>
      </c>
      <c r="H198" s="6">
        <v>0.99037955</v>
      </c>
      <c r="I198" s="6">
        <v>-0.1695642</v>
      </c>
      <c r="J198" s="6">
        <v>8.6765349999999991E-2</v>
      </c>
      <c r="K198" s="7">
        <v>-6.0199500000000031E-3</v>
      </c>
      <c r="L198" s="7">
        <v>2.7079599999999999E-2</v>
      </c>
      <c r="M198" s="7">
        <v>0.35559186000000004</v>
      </c>
      <c r="N198" s="7">
        <v>0.24028785</v>
      </c>
      <c r="O198" s="7">
        <v>0.3299607</v>
      </c>
      <c r="P198" s="7">
        <v>6.2526500000000013E-2</v>
      </c>
      <c r="Q198" s="7">
        <v>-0.32914699999999997</v>
      </c>
      <c r="R198" s="7">
        <v>-3.1532900000000003E-2</v>
      </c>
      <c r="S198" s="7">
        <v>0.28242550000000005</v>
      </c>
      <c r="T198" s="7">
        <v>-0.19281129999999999</v>
      </c>
      <c r="U198" s="7">
        <v>0.99037955</v>
      </c>
    </row>
    <row r="199" spans="1:21">
      <c r="A199" s="3" t="s">
        <v>592</v>
      </c>
      <c r="B199" s="3" t="s">
        <v>592</v>
      </c>
      <c r="C199" s="4" t="s">
        <v>12787</v>
      </c>
      <c r="D199" s="5">
        <f t="shared" si="7"/>
        <v>2</v>
      </c>
      <c r="E199" s="3" t="s">
        <v>12371</v>
      </c>
      <c r="F199" s="6">
        <v>5.0247000000000035E-3</v>
      </c>
      <c r="G199" s="6">
        <v>-0.3041391</v>
      </c>
      <c r="H199" s="6">
        <v>0.59316055000000001</v>
      </c>
      <c r="I199" s="6">
        <v>-0.3786312</v>
      </c>
      <c r="J199" s="6">
        <v>-0.24572724999999998</v>
      </c>
      <c r="K199" s="7">
        <v>0.26383234999999999</v>
      </c>
      <c r="L199" s="7">
        <v>-0.31030669999999999</v>
      </c>
      <c r="M199" s="7">
        <v>0.16917486000000001</v>
      </c>
      <c r="N199" s="7">
        <v>-0.56742314999999999</v>
      </c>
      <c r="O199" s="7">
        <v>-0.13214129999999999</v>
      </c>
      <c r="P199" s="7">
        <v>1.2364500000000028E-2</v>
      </c>
      <c r="Q199" s="7">
        <v>-0.13101200000000002</v>
      </c>
      <c r="R199" s="7">
        <v>-0.31037809999999999</v>
      </c>
      <c r="S199" s="7">
        <v>-0.4241336</v>
      </c>
      <c r="T199" s="7">
        <v>0.12657500000000002</v>
      </c>
      <c r="U199" s="7">
        <v>0.59316055000000001</v>
      </c>
    </row>
    <row r="200" spans="1:21">
      <c r="A200" s="3" t="s">
        <v>598</v>
      </c>
      <c r="B200" s="3" t="s">
        <v>12788</v>
      </c>
      <c r="C200" s="4" t="s">
        <v>12789</v>
      </c>
      <c r="D200" s="5">
        <f t="shared" ref="D200:D263" si="8">CODE(MID(A200,2,1))-64</f>
        <v>2</v>
      </c>
      <c r="E200" s="3" t="s">
        <v>12790</v>
      </c>
      <c r="F200" s="6">
        <v>-0.11876540000000001</v>
      </c>
      <c r="G200" s="6">
        <v>8.7188900000000014E-2</v>
      </c>
      <c r="H200" s="6">
        <v>0.53650955</v>
      </c>
      <c r="I200" s="6">
        <v>-7.1290859999999998E-2</v>
      </c>
      <c r="J200" s="6">
        <v>-3.113515E-2</v>
      </c>
      <c r="K200" s="7">
        <v>-0.13196265000000001</v>
      </c>
      <c r="L200" s="7">
        <v>1.5210726899999999E-2</v>
      </c>
      <c r="M200" s="7">
        <v>-0.26143813999999999</v>
      </c>
      <c r="N200" s="7">
        <v>0.25579085000000001</v>
      </c>
      <c r="O200" s="7">
        <v>-4.9860199999999993E-2</v>
      </c>
      <c r="P200" s="7">
        <v>0.13443910000000001</v>
      </c>
      <c r="Q200" s="7">
        <v>-0.41963800000000001</v>
      </c>
      <c r="R200" s="7">
        <v>0.25574189999999997</v>
      </c>
      <c r="S200" s="7">
        <v>9.4524500000000011E-2</v>
      </c>
      <c r="T200" s="7">
        <v>0.21688399999999999</v>
      </c>
      <c r="U200" s="7">
        <v>0.53650955</v>
      </c>
    </row>
    <row r="201" spans="1:21">
      <c r="A201" s="3" t="s">
        <v>600</v>
      </c>
      <c r="B201" s="3" t="s">
        <v>12791</v>
      </c>
      <c r="C201" s="4" t="s">
        <v>12792</v>
      </c>
      <c r="D201" s="5">
        <f t="shared" si="8"/>
        <v>2</v>
      </c>
      <c r="E201" s="3" t="s">
        <v>12371</v>
      </c>
      <c r="F201" s="6">
        <v>3.4157440000000004E-2</v>
      </c>
      <c r="G201" s="6">
        <v>-0.27785510000000002</v>
      </c>
      <c r="H201" s="6">
        <v>1.1816255500000001</v>
      </c>
      <c r="I201" s="6">
        <v>-0.23080319999999999</v>
      </c>
      <c r="J201" s="6">
        <v>-0.12668525</v>
      </c>
      <c r="K201" s="7">
        <v>-6.7845650000000007E-2</v>
      </c>
      <c r="L201" s="7">
        <v>0.1182303</v>
      </c>
      <c r="M201" s="7">
        <v>-0.15360614</v>
      </c>
      <c r="N201" s="7">
        <v>-4.5762449999999996E-2</v>
      </c>
      <c r="O201" s="7">
        <v>0.1367467</v>
      </c>
      <c r="P201" s="7">
        <v>-3.6870499999999973E-2</v>
      </c>
      <c r="Q201" s="7">
        <v>4.4543000000000027E-2</v>
      </c>
      <c r="R201" s="7">
        <v>-0.13627410000000001</v>
      </c>
      <c r="S201" s="7">
        <v>-0.36765165999999999</v>
      </c>
      <c r="T201" s="7">
        <v>-0.15476171</v>
      </c>
      <c r="U201" s="7">
        <v>1.1816255500000001</v>
      </c>
    </row>
    <row r="202" spans="1:21">
      <c r="A202" s="3" t="s">
        <v>602</v>
      </c>
      <c r="B202" s="3" t="s">
        <v>12793</v>
      </c>
      <c r="C202" s="4" t="s">
        <v>12794</v>
      </c>
      <c r="D202" s="5">
        <f t="shared" si="8"/>
        <v>2</v>
      </c>
      <c r="E202" s="3" t="s">
        <v>12795</v>
      </c>
      <c r="F202" s="6">
        <v>1.2532800000000004E-2</v>
      </c>
      <c r="G202" s="6">
        <v>-4.0274999999999998E-2</v>
      </c>
      <c r="H202" s="6">
        <v>0.38192355</v>
      </c>
      <c r="I202" s="6">
        <v>-0.10071949999999999</v>
      </c>
      <c r="J202" s="6">
        <v>-1.866255E-2</v>
      </c>
      <c r="K202" s="7">
        <v>-2.3203250000000002E-2</v>
      </c>
      <c r="L202" s="7">
        <v>-3.45168E-2</v>
      </c>
      <c r="M202" s="7">
        <v>-5.581274E-2</v>
      </c>
      <c r="N202" s="7">
        <v>-2.4590649999999999E-2</v>
      </c>
      <c r="O202" s="7">
        <v>2.6877640000000001E-2</v>
      </c>
      <c r="P202" s="7">
        <v>-6.3682499999999975E-2</v>
      </c>
      <c r="Q202" s="7">
        <v>0.36901899999999999</v>
      </c>
      <c r="R202" s="7">
        <v>-9.0788099999999997E-2</v>
      </c>
      <c r="S202" s="7">
        <v>-0.38418792000000002</v>
      </c>
      <c r="T202" s="7">
        <v>-0.1120215</v>
      </c>
      <c r="U202" s="7">
        <v>0.38192355</v>
      </c>
    </row>
    <row r="203" spans="1:21">
      <c r="A203" s="3" t="s">
        <v>604</v>
      </c>
      <c r="B203" s="3" t="s">
        <v>12796</v>
      </c>
      <c r="C203" s="4" t="s">
        <v>12797</v>
      </c>
      <c r="D203" s="5">
        <f t="shared" si="8"/>
        <v>2</v>
      </c>
      <c r="E203" s="3" t="s">
        <v>12371</v>
      </c>
      <c r="F203" s="6">
        <v>4.352200000000004E-3</v>
      </c>
      <c r="G203" s="6">
        <v>-3.0250300000000001E-2</v>
      </c>
      <c r="H203" s="6">
        <v>1.02674555</v>
      </c>
      <c r="I203" s="6">
        <v>2.3300399999999999E-2</v>
      </c>
      <c r="J203" s="6">
        <v>-3.9797550000000001E-2</v>
      </c>
      <c r="K203" s="7">
        <v>4.461358E-2</v>
      </c>
      <c r="L203" s="7">
        <v>4.1033100000000003E-2</v>
      </c>
      <c r="M203" s="7">
        <v>0.14804886</v>
      </c>
      <c r="N203" s="7">
        <v>2.3990749999999998E-2</v>
      </c>
      <c r="O203" s="7">
        <v>0.18143870000000001</v>
      </c>
      <c r="P203" s="7">
        <v>2.7827500000000005E-2</v>
      </c>
      <c r="Q203" s="7">
        <v>-3.2865000000000005E-2</v>
      </c>
      <c r="R203" s="7">
        <v>0.22798190000000002</v>
      </c>
      <c r="S203" s="7">
        <v>0.14126849999999996</v>
      </c>
      <c r="T203" s="7">
        <v>6.0863E-2</v>
      </c>
      <c r="U203" s="7">
        <v>1.02674555</v>
      </c>
    </row>
    <row r="204" spans="1:21">
      <c r="A204" s="3" t="s">
        <v>606</v>
      </c>
      <c r="B204" s="3" t="s">
        <v>12798</v>
      </c>
      <c r="C204" s="4" t="s">
        <v>12799</v>
      </c>
      <c r="D204" s="5">
        <f t="shared" si="8"/>
        <v>2</v>
      </c>
      <c r="E204" s="3" t="s">
        <v>12800</v>
      </c>
      <c r="F204" s="6">
        <v>1.4104400000000003E-2</v>
      </c>
      <c r="G204" s="6">
        <v>-1.0277099999999997E-2</v>
      </c>
      <c r="H204" s="6">
        <v>0.60001455000000004</v>
      </c>
      <c r="I204" s="6">
        <v>2.5756100000000004E-2</v>
      </c>
      <c r="J204" s="6">
        <v>-4.4853850000000001E-2</v>
      </c>
      <c r="K204" s="7">
        <v>-6.7945649999999996E-2</v>
      </c>
      <c r="L204" s="7">
        <v>1.698413E-2</v>
      </c>
      <c r="M204" s="7">
        <v>-6.8392540000000002E-2</v>
      </c>
      <c r="N204" s="7">
        <v>-1.0007349999999998E-2</v>
      </c>
      <c r="O204" s="7">
        <v>-0.12778229999999999</v>
      </c>
      <c r="P204" s="7">
        <v>-8.4699499999999983E-2</v>
      </c>
      <c r="Q204" s="7">
        <v>-3.2609999999999861E-3</v>
      </c>
      <c r="R204" s="7">
        <v>0.1507349</v>
      </c>
      <c r="S204" s="7">
        <v>0.16683750000000003</v>
      </c>
      <c r="T204" s="7">
        <v>-5.7775599999999996E-2</v>
      </c>
      <c r="U204" s="7">
        <v>0.60001455000000004</v>
      </c>
    </row>
    <row r="205" spans="1:21">
      <c r="A205" s="3" t="s">
        <v>608</v>
      </c>
      <c r="B205" s="3" t="s">
        <v>12802</v>
      </c>
      <c r="C205" s="4" t="s">
        <v>12803</v>
      </c>
      <c r="D205" s="5">
        <f t="shared" si="8"/>
        <v>2</v>
      </c>
      <c r="E205" s="3" t="s">
        <v>12371</v>
      </c>
      <c r="F205" s="6">
        <v>-7.5642399999999999E-2</v>
      </c>
      <c r="G205" s="6">
        <v>0.14535190000000001</v>
      </c>
      <c r="H205" s="6">
        <v>1.18028555</v>
      </c>
      <c r="I205" s="6">
        <v>8.8913800000000015E-2</v>
      </c>
      <c r="J205" s="6">
        <v>0.11206375</v>
      </c>
      <c r="K205" s="7">
        <v>-0.12767465</v>
      </c>
      <c r="L205" s="7">
        <v>0.27781630000000002</v>
      </c>
      <c r="M205" s="7">
        <v>0.53024285999999998</v>
      </c>
      <c r="N205" s="7">
        <v>2.013933E-2</v>
      </c>
      <c r="O205" s="7">
        <v>-1.1748399999999999E-2</v>
      </c>
      <c r="P205" s="7">
        <v>6.587850000000002E-2</v>
      </c>
      <c r="Q205" s="7">
        <v>0.24108300000000002</v>
      </c>
      <c r="R205" s="7">
        <v>0.1192242</v>
      </c>
      <c r="S205" s="7">
        <v>0.14031250000000001</v>
      </c>
      <c r="T205" s="7">
        <v>4.1044999999999998E-2</v>
      </c>
      <c r="U205" s="7">
        <v>1.18028555</v>
      </c>
    </row>
    <row r="206" spans="1:21">
      <c r="A206" s="3" t="s">
        <v>612</v>
      </c>
      <c r="B206" s="3" t="s">
        <v>12804</v>
      </c>
      <c r="C206" s="4" t="s">
        <v>12805</v>
      </c>
      <c r="D206" s="5">
        <f t="shared" si="8"/>
        <v>2</v>
      </c>
      <c r="E206" s="3" t="s">
        <v>12561</v>
      </c>
      <c r="F206" s="6">
        <v>-1.9989599999999996E-2</v>
      </c>
      <c r="G206" s="6">
        <v>-5.3926360000000007E-2</v>
      </c>
      <c r="H206" s="6">
        <v>-0.13592446499999999</v>
      </c>
      <c r="I206" s="6">
        <v>-0.21350540000000001</v>
      </c>
      <c r="J206" s="6">
        <v>-0.19677424999999998</v>
      </c>
      <c r="K206" s="7">
        <v>-5.2062000000000004E-2</v>
      </c>
      <c r="L206" s="7">
        <v>-5.3048999999999978E-3</v>
      </c>
      <c r="M206" s="7">
        <v>-0.12147283</v>
      </c>
      <c r="N206" s="7">
        <v>6.9853600000000002E-2</v>
      </c>
      <c r="O206" s="7">
        <v>-0.14294409999999999</v>
      </c>
      <c r="P206" s="7">
        <v>-1.1254999999999987E-2</v>
      </c>
      <c r="Q206" s="7">
        <v>-0.67062549999999999</v>
      </c>
      <c r="R206" s="7">
        <v>-0.17349600000000001</v>
      </c>
      <c r="S206" s="7">
        <v>-0.52557199999999993</v>
      </c>
      <c r="T206" s="7">
        <v>-0.36774699999999999</v>
      </c>
      <c r="U206" s="7">
        <v>-0.13592446499999999</v>
      </c>
    </row>
    <row r="207" spans="1:21">
      <c r="A207" s="3" t="s">
        <v>614</v>
      </c>
      <c r="B207" s="3" t="s">
        <v>12806</v>
      </c>
      <c r="C207" s="4" t="s">
        <v>12807</v>
      </c>
      <c r="D207" s="5">
        <f t="shared" si="8"/>
        <v>2</v>
      </c>
      <c r="E207" s="3" t="s">
        <v>12371</v>
      </c>
      <c r="F207" s="6">
        <v>-7.9281000000000004E-3</v>
      </c>
      <c r="G207" s="6">
        <v>-6.5223699999999996E-2</v>
      </c>
      <c r="H207" s="6">
        <v>0.75471755000000007</v>
      </c>
      <c r="I207" s="6">
        <v>-0.21153420000000001</v>
      </c>
      <c r="J207" s="6">
        <v>1.9337750000000001E-2</v>
      </c>
      <c r="K207" s="7">
        <v>-7.401350000000001E-3</v>
      </c>
      <c r="L207" s="7">
        <v>1.3858299999999999E-2</v>
      </c>
      <c r="M207" s="7">
        <v>-0.19117613999999999</v>
      </c>
      <c r="N207" s="7">
        <v>6.2284649999999997E-2</v>
      </c>
      <c r="O207" s="7">
        <v>-0.10796829999999999</v>
      </c>
      <c r="P207" s="7">
        <v>-2.6272499999999976E-2</v>
      </c>
      <c r="Q207" s="7">
        <v>-8.0179999999999974E-3</v>
      </c>
      <c r="R207" s="7">
        <v>-0.30670209999999998</v>
      </c>
      <c r="S207" s="7">
        <v>-0.22030649999999999</v>
      </c>
      <c r="T207" s="7">
        <v>5.0890000000000019E-2</v>
      </c>
      <c r="U207" s="7">
        <v>0.75471755000000007</v>
      </c>
    </row>
    <row r="208" spans="1:21">
      <c r="A208" s="3" t="s">
        <v>616</v>
      </c>
      <c r="B208" s="3" t="s">
        <v>616</v>
      </c>
      <c r="C208" s="4" t="s">
        <v>12808</v>
      </c>
      <c r="D208" s="5">
        <f t="shared" si="8"/>
        <v>2</v>
      </c>
      <c r="E208" s="3" t="s">
        <v>12371</v>
      </c>
      <c r="F208" s="6">
        <v>-0.1047424</v>
      </c>
      <c r="G208" s="6">
        <v>1.1772559</v>
      </c>
      <c r="H208" s="6">
        <v>1.8283755500000001</v>
      </c>
      <c r="I208" s="6">
        <v>-0.39519719999999997</v>
      </c>
      <c r="J208" s="6">
        <v>1.23580475</v>
      </c>
      <c r="K208" s="7">
        <v>-5.3437149999999996E-2</v>
      </c>
      <c r="L208" s="7">
        <v>1.0507263</v>
      </c>
      <c r="M208" s="7">
        <v>0.29698585999999999</v>
      </c>
      <c r="N208" s="7">
        <v>0.89837184999999997</v>
      </c>
      <c r="O208" s="7">
        <v>0.76678369999999996</v>
      </c>
      <c r="P208" s="7">
        <v>0.12356350000000002</v>
      </c>
      <c r="Q208" s="7">
        <v>0.73075400000000001</v>
      </c>
      <c r="R208" s="7">
        <v>0.8872949</v>
      </c>
      <c r="S208" s="7">
        <v>2.4842455000000001</v>
      </c>
      <c r="T208" s="7">
        <v>0.44481500000000007</v>
      </c>
      <c r="U208" s="7">
        <v>1.8283755500000001</v>
      </c>
    </row>
    <row r="209" spans="1:21">
      <c r="A209" s="3" t="s">
        <v>618</v>
      </c>
      <c r="B209" s="3" t="s">
        <v>12809</v>
      </c>
      <c r="C209" s="4" t="s">
        <v>12810</v>
      </c>
      <c r="D209" s="5">
        <f t="shared" si="8"/>
        <v>2</v>
      </c>
      <c r="E209" s="3" t="s">
        <v>12371</v>
      </c>
      <c r="F209" s="6">
        <v>2.2732700000000002E-2</v>
      </c>
      <c r="G209" s="6">
        <v>-6.6735650000000007E-2</v>
      </c>
      <c r="H209" s="6">
        <v>0.93311153499999999</v>
      </c>
      <c r="I209" s="6">
        <v>-0.34314339999999999</v>
      </c>
      <c r="J209" s="6">
        <v>-0.13288424999999998</v>
      </c>
      <c r="K209" s="7">
        <v>0.11759085</v>
      </c>
      <c r="L209" s="7">
        <v>7.6709999999999973E-4</v>
      </c>
      <c r="M209" s="7">
        <v>-0.31353813999999997</v>
      </c>
      <c r="N209" s="7">
        <v>0.35598485000000002</v>
      </c>
      <c r="O209" s="7">
        <v>1.7406657000000001</v>
      </c>
      <c r="P209" s="7">
        <v>0.16167198000000002</v>
      </c>
      <c r="Q209" s="7">
        <v>-2.991301</v>
      </c>
      <c r="R209" s="7">
        <v>0.55746390000000001</v>
      </c>
      <c r="S209" s="7">
        <v>-0.47386289999999998</v>
      </c>
      <c r="T209" s="7">
        <v>-1.467538</v>
      </c>
      <c r="U209" s="7">
        <v>0.93311153499999999</v>
      </c>
    </row>
    <row r="210" spans="1:21">
      <c r="A210" s="3" t="s">
        <v>620</v>
      </c>
      <c r="B210" s="3" t="s">
        <v>12811</v>
      </c>
      <c r="C210" s="4" t="s">
        <v>12812</v>
      </c>
      <c r="D210" s="5">
        <f t="shared" si="8"/>
        <v>2</v>
      </c>
      <c r="E210" s="3" t="s">
        <v>12371</v>
      </c>
      <c r="F210" s="6">
        <v>-7.9829999999999485E-4</v>
      </c>
      <c r="G210" s="6">
        <v>-2.3641699999999998E-2</v>
      </c>
      <c r="H210" s="6">
        <v>1.05439555</v>
      </c>
      <c r="I210" s="6">
        <v>-0.36826619999999999</v>
      </c>
      <c r="J210" s="6">
        <v>-0.20851124999999998</v>
      </c>
      <c r="K210" s="7">
        <v>4.1043789999999997E-2</v>
      </c>
      <c r="L210" s="7">
        <v>-0.1510967</v>
      </c>
      <c r="M210" s="7">
        <v>-0.10790414000000001</v>
      </c>
      <c r="N210" s="7">
        <v>-9.6852149999999998E-2</v>
      </c>
      <c r="O210" s="7">
        <v>-0.1601503</v>
      </c>
      <c r="P210" s="7">
        <v>-8.4010499999999988E-2</v>
      </c>
      <c r="Q210" s="7">
        <v>-1.1526000000000008E-2</v>
      </c>
      <c r="R210" s="7">
        <v>-0.11634810000000001</v>
      </c>
      <c r="S210" s="7">
        <v>0.12470750000000003</v>
      </c>
      <c r="T210" s="7">
        <v>-0.1160998</v>
      </c>
      <c r="U210" s="7">
        <v>1.05439555</v>
      </c>
    </row>
    <row r="211" spans="1:21">
      <c r="A211" s="3" t="s">
        <v>622</v>
      </c>
      <c r="B211" s="3" t="s">
        <v>12813</v>
      </c>
      <c r="C211" s="4" t="s">
        <v>12814</v>
      </c>
      <c r="D211" s="5">
        <f t="shared" si="8"/>
        <v>2</v>
      </c>
      <c r="E211" s="3" t="s">
        <v>12815</v>
      </c>
      <c r="F211" s="6">
        <v>-5.87231E-2</v>
      </c>
      <c r="G211" s="6">
        <v>-4.08863E-2</v>
      </c>
      <c r="H211" s="6">
        <v>0.75456055</v>
      </c>
      <c r="I211" s="6">
        <v>-2.0317999999999996E-2</v>
      </c>
      <c r="J211" s="6">
        <v>-1.9266249999999999E-2</v>
      </c>
      <c r="K211" s="7">
        <v>7.7101050000000004E-2</v>
      </c>
      <c r="L211" s="7">
        <v>-1.4587200000000002E-2</v>
      </c>
      <c r="M211" s="7">
        <v>0.22914386</v>
      </c>
      <c r="N211" s="7">
        <v>5.3660149999999997E-2</v>
      </c>
      <c r="O211" s="7">
        <v>0.25514570000000003</v>
      </c>
      <c r="P211" s="7">
        <v>0.18077670000000001</v>
      </c>
      <c r="Q211" s="7">
        <v>0.16040800000000002</v>
      </c>
      <c r="R211" s="7">
        <v>0.13540289999999999</v>
      </c>
      <c r="S211" s="7">
        <v>0.16634849999999995</v>
      </c>
      <c r="T211" s="7">
        <v>0.49317100000000003</v>
      </c>
      <c r="U211" s="7">
        <v>0.75456055</v>
      </c>
    </row>
    <row r="212" spans="1:21">
      <c r="A212" s="3" t="s">
        <v>624</v>
      </c>
      <c r="B212" s="3" t="s">
        <v>12816</v>
      </c>
      <c r="C212" s="4" t="s">
        <v>12817</v>
      </c>
      <c r="D212" s="5">
        <f t="shared" si="8"/>
        <v>2</v>
      </c>
      <c r="E212" s="3" t="s">
        <v>12371</v>
      </c>
      <c r="F212" s="6">
        <v>2.1555200000000004E-2</v>
      </c>
      <c r="G212" s="6">
        <v>0.14969789999999999</v>
      </c>
      <c r="H212" s="6">
        <v>1.1458555500000001</v>
      </c>
      <c r="I212" s="6">
        <v>-8.8035000000000002E-2</v>
      </c>
      <c r="J212" s="6">
        <v>-0.15195324999999998</v>
      </c>
      <c r="K212" s="7">
        <v>-7.7015649999999991E-2</v>
      </c>
      <c r="L212" s="7">
        <v>0.15674730000000001</v>
      </c>
      <c r="M212" s="7">
        <v>-0.19542414</v>
      </c>
      <c r="N212" s="7">
        <v>7.0316550000000005E-2</v>
      </c>
      <c r="O212" s="7">
        <v>-2.40994E-2</v>
      </c>
      <c r="P212" s="7">
        <v>1.184500000000005E-3</v>
      </c>
      <c r="Q212" s="7">
        <v>-0.13120280000000001</v>
      </c>
      <c r="R212" s="7">
        <v>-0.14177309999999999</v>
      </c>
      <c r="S212" s="7">
        <v>6.7688499999999985E-2</v>
      </c>
      <c r="T212" s="7">
        <v>3.9236999999999994E-2</v>
      </c>
      <c r="U212" s="7">
        <v>1.1458555500000001</v>
      </c>
    </row>
    <row r="213" spans="1:21">
      <c r="A213" s="3" t="s">
        <v>626</v>
      </c>
      <c r="B213" s="3" t="s">
        <v>12818</v>
      </c>
      <c r="C213" s="4" t="s">
        <v>12819</v>
      </c>
      <c r="D213" s="5">
        <f t="shared" si="8"/>
        <v>2</v>
      </c>
      <c r="E213" s="3" t="s">
        <v>12371</v>
      </c>
      <c r="F213" s="6">
        <v>-0.11727040000000001</v>
      </c>
      <c r="G213" s="6">
        <v>-0.112133</v>
      </c>
      <c r="H213" s="6">
        <v>-5.5706249999999999E-2</v>
      </c>
      <c r="I213" s="6">
        <v>-0.22916819999999999</v>
      </c>
      <c r="J213" s="6">
        <v>-0.82902225000000007</v>
      </c>
      <c r="K213" s="7">
        <v>6.8035000000000317E-4</v>
      </c>
      <c r="L213" s="7">
        <v>8.0865099999999995E-2</v>
      </c>
      <c r="M213" s="7">
        <v>-0.57929614000000007</v>
      </c>
      <c r="N213" s="7">
        <v>4.5734999999999873E-4</v>
      </c>
      <c r="O213" s="7">
        <v>-9.7828299999999993E-2</v>
      </c>
      <c r="P213" s="7">
        <v>0.24094020000000002</v>
      </c>
      <c r="Q213" s="7">
        <v>0.25797700000000001</v>
      </c>
      <c r="R213" s="7">
        <v>-2.5965800000000001E-2</v>
      </c>
      <c r="S213" s="7">
        <v>-0.1324275</v>
      </c>
      <c r="T213" s="7">
        <v>-0.55330899999999994</v>
      </c>
      <c r="U213" s="7">
        <v>-5.5706249999999999E-2</v>
      </c>
    </row>
    <row r="214" spans="1:21">
      <c r="A214" s="3" t="s">
        <v>632</v>
      </c>
      <c r="B214" s="3" t="s">
        <v>12820</v>
      </c>
      <c r="C214" s="4" t="s">
        <v>12821</v>
      </c>
      <c r="D214" s="5">
        <f t="shared" si="8"/>
        <v>2</v>
      </c>
      <c r="E214" s="3" t="s">
        <v>12822</v>
      </c>
      <c r="F214" s="6" t="s">
        <v>12371</v>
      </c>
      <c r="G214" s="6" t="s">
        <v>12371</v>
      </c>
      <c r="H214" s="6" t="s">
        <v>12371</v>
      </c>
      <c r="I214" s="6" t="s">
        <v>12371</v>
      </c>
      <c r="J214" s="6" t="s">
        <v>12371</v>
      </c>
      <c r="K214" s="7">
        <v>0.31252734999999998</v>
      </c>
      <c r="L214" s="7">
        <v>-0.25589270000000003</v>
      </c>
      <c r="M214" s="7">
        <v>-0.40353413999999999</v>
      </c>
      <c r="N214" s="7">
        <v>-1.5692450000000004E-2</v>
      </c>
      <c r="O214" s="7">
        <v>-0.3745173</v>
      </c>
      <c r="P214" s="7">
        <v>-0.22426249999999998</v>
      </c>
      <c r="Q214" s="7">
        <v>0.16572699999999999</v>
      </c>
      <c r="R214" s="7">
        <v>-0.22079209999999999</v>
      </c>
      <c r="S214" s="7">
        <v>-4.3755500000000003E-2</v>
      </c>
      <c r="T214" s="7">
        <v>-0.14169734</v>
      </c>
      <c r="U214" s="7" t="s">
        <v>12371</v>
      </c>
    </row>
    <row r="215" spans="1:21">
      <c r="A215" s="3" t="s">
        <v>634</v>
      </c>
      <c r="B215" s="3" t="s">
        <v>12823</v>
      </c>
      <c r="C215" s="4" t="s">
        <v>12824</v>
      </c>
      <c r="D215" s="5">
        <f t="shared" si="8"/>
        <v>2</v>
      </c>
      <c r="E215" s="3" t="s">
        <v>12371</v>
      </c>
      <c r="F215" s="6">
        <v>6.2152000000000041E-3</v>
      </c>
      <c r="G215" s="6">
        <v>-0.21156510000000001</v>
      </c>
      <c r="H215" s="6">
        <v>1.0232955500000001</v>
      </c>
      <c r="I215" s="6">
        <v>-2.1373972000000001</v>
      </c>
      <c r="J215" s="6">
        <v>6.2760650000000001E-2</v>
      </c>
      <c r="K215" s="7">
        <v>-0.10085864999999999</v>
      </c>
      <c r="L215" s="7">
        <v>-0.38826870000000002</v>
      </c>
      <c r="M215" s="7">
        <v>0.12258086</v>
      </c>
      <c r="N215" s="7">
        <v>-0.22084914999999999</v>
      </c>
      <c r="O215" s="7">
        <v>-0.16169729999999999</v>
      </c>
      <c r="P215" s="7">
        <v>8.5007700000000019E-2</v>
      </c>
      <c r="Q215" s="7">
        <v>-0.46783799999999998</v>
      </c>
      <c r="R215" s="7">
        <v>-0.1835811</v>
      </c>
      <c r="S215" s="7">
        <v>-0.1892945</v>
      </c>
      <c r="T215" s="7">
        <v>-0.41921600000000003</v>
      </c>
      <c r="U215" s="7">
        <v>1.0232955500000001</v>
      </c>
    </row>
    <row r="216" spans="1:21">
      <c r="A216" s="3" t="s">
        <v>636</v>
      </c>
      <c r="B216" s="3" t="s">
        <v>12825</v>
      </c>
      <c r="C216" s="4" t="s">
        <v>12826</v>
      </c>
      <c r="D216" s="5">
        <f t="shared" si="8"/>
        <v>2</v>
      </c>
      <c r="E216" s="3" t="s">
        <v>12371</v>
      </c>
      <c r="F216" s="6">
        <v>8.9142400000000011E-2</v>
      </c>
      <c r="G216" s="6">
        <v>1.2209300000000006E-2</v>
      </c>
      <c r="H216" s="6">
        <v>-0.11226145</v>
      </c>
      <c r="I216" s="6">
        <v>-2.0396472000000001</v>
      </c>
      <c r="J216" s="6">
        <v>-0.18683624999999998</v>
      </c>
      <c r="K216" s="7">
        <v>-0.14428265000000001</v>
      </c>
      <c r="L216" s="7">
        <v>-1.0466137</v>
      </c>
      <c r="M216" s="7">
        <v>-3.8000181400000002</v>
      </c>
      <c r="N216" s="7">
        <v>-1.4180161500000001</v>
      </c>
      <c r="O216" s="7">
        <v>-0.20110230000000001</v>
      </c>
      <c r="P216" s="7">
        <v>-0.15152000000000002</v>
      </c>
      <c r="Q216" s="7">
        <v>-2.1306685000000001</v>
      </c>
      <c r="R216" s="7">
        <v>-0.94708300000000001</v>
      </c>
      <c r="S216" s="7">
        <v>-1.276511</v>
      </c>
      <c r="T216" s="7">
        <v>-1.6947350000000001</v>
      </c>
      <c r="U216" s="7">
        <v>-0.11226145</v>
      </c>
    </row>
    <row r="217" spans="1:21">
      <c r="A217" s="3" t="s">
        <v>638</v>
      </c>
      <c r="B217" s="3" t="s">
        <v>12827</v>
      </c>
      <c r="C217" s="4" t="s">
        <v>12828</v>
      </c>
      <c r="D217" s="5">
        <f t="shared" si="8"/>
        <v>2</v>
      </c>
      <c r="E217" s="3" t="s">
        <v>12371</v>
      </c>
      <c r="F217" s="6">
        <v>0.16584460000000001</v>
      </c>
      <c r="G217" s="6">
        <v>2.8837000000000002E-2</v>
      </c>
      <c r="H217" s="6">
        <v>0.95606754999999999</v>
      </c>
      <c r="I217" s="6">
        <v>-0.2158862</v>
      </c>
      <c r="J217" s="6">
        <v>0.28672075000000002</v>
      </c>
      <c r="K217" s="7">
        <v>0.11179785</v>
      </c>
      <c r="L217" s="7">
        <v>0.11260489999999999</v>
      </c>
      <c r="M217" s="7">
        <v>0.19537986000000002</v>
      </c>
      <c r="N217" s="7">
        <v>0.16198884999999999</v>
      </c>
      <c r="O217" s="7">
        <v>0.3107647</v>
      </c>
      <c r="P217" s="7">
        <v>5.3603500000000012E-2</v>
      </c>
      <c r="Q217" s="7">
        <v>0.16295800000000002</v>
      </c>
      <c r="R217" s="7">
        <v>9.34112E-2</v>
      </c>
      <c r="S217" s="7">
        <v>0.36225049999999998</v>
      </c>
      <c r="T217" s="7">
        <v>0.10529600000000003</v>
      </c>
      <c r="U217" s="7">
        <v>0.95606754999999999</v>
      </c>
    </row>
    <row r="218" spans="1:21">
      <c r="A218" s="3" t="s">
        <v>640</v>
      </c>
      <c r="B218" s="3" t="s">
        <v>12829</v>
      </c>
      <c r="C218" s="4" t="s">
        <v>12830</v>
      </c>
      <c r="D218" s="5">
        <f t="shared" si="8"/>
        <v>2</v>
      </c>
      <c r="E218" s="3" t="s">
        <v>12388</v>
      </c>
      <c r="F218" s="6">
        <v>0.10428610000000001</v>
      </c>
      <c r="G218" s="6">
        <v>-5.4417149999999997E-2</v>
      </c>
      <c r="H218" s="6">
        <v>0.28256755</v>
      </c>
      <c r="I218" s="6">
        <v>0.14356179999999999</v>
      </c>
      <c r="J218" s="6">
        <v>-9.9307550000000008E-2</v>
      </c>
      <c r="K218" s="7">
        <v>-5.9257349999999993E-2</v>
      </c>
      <c r="L218" s="7">
        <v>0.1466143</v>
      </c>
      <c r="M218" s="7">
        <v>-3.9443199999999994E-3</v>
      </c>
      <c r="N218" s="7">
        <v>-8.8229150000000006E-2</v>
      </c>
      <c r="O218" s="7">
        <v>0.1135422</v>
      </c>
      <c r="P218" s="7">
        <v>9.4359500000000013E-2</v>
      </c>
      <c r="Q218" s="7">
        <v>3.1283000000000005E-2</v>
      </c>
      <c r="R218" s="7">
        <v>0.17833789999999999</v>
      </c>
      <c r="S218" s="7">
        <v>0.20591849999999995</v>
      </c>
      <c r="T218" s="7">
        <v>0.21035000000000001</v>
      </c>
      <c r="U218" s="7">
        <v>0.28256755</v>
      </c>
    </row>
    <row r="219" spans="1:21">
      <c r="A219" s="3" t="s">
        <v>642</v>
      </c>
      <c r="B219" s="3" t="s">
        <v>642</v>
      </c>
      <c r="C219" s="4" t="s">
        <v>12831</v>
      </c>
      <c r="D219" s="5">
        <f t="shared" si="8"/>
        <v>2</v>
      </c>
      <c r="E219" s="3" t="s">
        <v>12371</v>
      </c>
      <c r="F219" s="6">
        <v>0.25775959999999998</v>
      </c>
      <c r="G219" s="6">
        <v>-7.79614E-2</v>
      </c>
      <c r="H219" s="6">
        <v>1.33541555</v>
      </c>
      <c r="I219" s="6">
        <v>0.37231979999999998</v>
      </c>
      <c r="J219" s="6">
        <v>0.20153175000000001</v>
      </c>
      <c r="K219" s="7">
        <v>2.010955E-2</v>
      </c>
      <c r="L219" s="7">
        <v>9.4907599999999995E-2</v>
      </c>
      <c r="M219" s="7">
        <v>0.37466085999999998</v>
      </c>
      <c r="N219" s="7">
        <v>0.32631684999999999</v>
      </c>
      <c r="O219" s="7">
        <v>0.19994770000000001</v>
      </c>
      <c r="P219" s="7">
        <v>-6.1540499999999998E-2</v>
      </c>
      <c r="Q219" s="7">
        <v>0.15726599999999999</v>
      </c>
      <c r="R219" s="7">
        <v>0.56113590000000002</v>
      </c>
      <c r="S219" s="7">
        <v>0.3604445</v>
      </c>
      <c r="T219" s="7">
        <v>0.42650900000000003</v>
      </c>
      <c r="U219" s="7">
        <v>1.33541555</v>
      </c>
    </row>
    <row r="220" spans="1:21">
      <c r="A220" s="3" t="s">
        <v>644</v>
      </c>
      <c r="B220" s="3" t="s">
        <v>12832</v>
      </c>
      <c r="C220" s="4" t="s">
        <v>12833</v>
      </c>
      <c r="D220" s="5">
        <f t="shared" si="8"/>
        <v>2</v>
      </c>
      <c r="E220" s="3" t="s">
        <v>12834</v>
      </c>
      <c r="F220" s="6">
        <v>3.2569589000000003E-2</v>
      </c>
      <c r="G220" s="6">
        <v>1.1048659000000001</v>
      </c>
      <c r="H220" s="6">
        <v>0.35925754999999998</v>
      </c>
      <c r="I220" s="6">
        <v>-0.16711819999999999</v>
      </c>
      <c r="J220" s="6">
        <v>0.46070675</v>
      </c>
      <c r="K220" s="7">
        <v>-7.1760650000000009E-2</v>
      </c>
      <c r="L220" s="7">
        <v>0.2603973</v>
      </c>
      <c r="M220" s="7">
        <v>3.8410260000000002E-2</v>
      </c>
      <c r="N220" s="7">
        <v>-0.12413315</v>
      </c>
      <c r="O220" s="7">
        <v>0.5407687000000001</v>
      </c>
      <c r="P220" s="7">
        <v>-2.0698499999999981E-2</v>
      </c>
      <c r="Q220" s="7">
        <v>-0.24468010000000001</v>
      </c>
      <c r="R220" s="7">
        <v>-0.28164909999999999</v>
      </c>
      <c r="S220" s="7">
        <v>0.3541205</v>
      </c>
      <c r="T220" s="7">
        <v>-0.63727400000000001</v>
      </c>
      <c r="U220" s="7">
        <v>0.35925754999999998</v>
      </c>
    </row>
    <row r="221" spans="1:21">
      <c r="A221" s="3" t="s">
        <v>652</v>
      </c>
      <c r="B221" s="3" t="s">
        <v>12835</v>
      </c>
      <c r="C221" s="4" t="s">
        <v>12836</v>
      </c>
      <c r="D221" s="5">
        <f t="shared" si="8"/>
        <v>2</v>
      </c>
      <c r="E221" s="3" t="s">
        <v>12371</v>
      </c>
      <c r="F221" s="6">
        <v>3.2975011000000005E-2</v>
      </c>
      <c r="G221" s="6">
        <v>-0.2349541</v>
      </c>
      <c r="H221" s="6">
        <v>0.92469655000000006</v>
      </c>
      <c r="I221" s="6">
        <v>0.3951308</v>
      </c>
      <c r="J221" s="6">
        <v>9.8624749999999997E-2</v>
      </c>
      <c r="K221" s="7">
        <v>-4.3926650000000005E-2</v>
      </c>
      <c r="L221" s="7">
        <v>-7.6042999999999999E-2</v>
      </c>
      <c r="M221" s="7">
        <v>0.18247086000000001</v>
      </c>
      <c r="N221" s="7">
        <v>0.10021355</v>
      </c>
      <c r="O221" s="7">
        <v>-2.4227399999999996E-2</v>
      </c>
      <c r="P221" s="7">
        <v>-9.4078500000000009E-2</v>
      </c>
      <c r="Q221" s="7">
        <v>-4.5130000000000003E-2</v>
      </c>
      <c r="R221" s="7">
        <v>0.36492390000000002</v>
      </c>
      <c r="S221" s="7">
        <v>0.16610549999999996</v>
      </c>
      <c r="T221" s="7">
        <v>0.173289</v>
      </c>
      <c r="U221" s="7">
        <v>0.92469655000000006</v>
      </c>
    </row>
    <row r="222" spans="1:21">
      <c r="A222" s="3" t="s">
        <v>654</v>
      </c>
      <c r="B222" s="3" t="s">
        <v>12837</v>
      </c>
      <c r="C222" s="4" t="s">
        <v>12838</v>
      </c>
      <c r="D222" s="5">
        <f t="shared" si="8"/>
        <v>2</v>
      </c>
      <c r="E222" s="3" t="s">
        <v>12839</v>
      </c>
      <c r="F222" s="6">
        <v>5.5965000000000042E-3</v>
      </c>
      <c r="G222" s="6">
        <v>-9.0118900000000002E-2</v>
      </c>
      <c r="H222" s="6">
        <v>0.77898755000000008</v>
      </c>
      <c r="I222" s="6">
        <v>6.5930800000000012E-2</v>
      </c>
      <c r="J222" s="6">
        <v>0.16341475000000003</v>
      </c>
      <c r="K222" s="7">
        <v>6.2100950000000002E-2</v>
      </c>
      <c r="L222" s="7">
        <v>9.3983699999999989E-2</v>
      </c>
      <c r="M222" s="7">
        <v>0.15931486</v>
      </c>
      <c r="N222" s="7">
        <v>3.704615E-2</v>
      </c>
      <c r="O222" s="7">
        <v>-3.1544499999999996E-2</v>
      </c>
      <c r="P222" s="7">
        <v>7.2179300000000016E-2</v>
      </c>
      <c r="Q222" s="7">
        <v>0.13330600000000001</v>
      </c>
      <c r="R222" s="7">
        <v>0.1946309</v>
      </c>
      <c r="S222" s="7">
        <v>0.1467485</v>
      </c>
      <c r="T222" s="7">
        <v>0.22312699999999999</v>
      </c>
      <c r="U222" s="7">
        <v>0.77898755000000008</v>
      </c>
    </row>
    <row r="223" spans="1:21">
      <c r="A223" s="3" t="s">
        <v>658</v>
      </c>
      <c r="B223" s="3" t="s">
        <v>12840</v>
      </c>
      <c r="C223" s="4" t="s">
        <v>12841</v>
      </c>
      <c r="D223" s="5">
        <f t="shared" si="8"/>
        <v>2</v>
      </c>
      <c r="E223" s="3" t="s">
        <v>12842</v>
      </c>
      <c r="F223" s="6">
        <v>1.2918500000000003E-2</v>
      </c>
      <c r="G223" s="6">
        <v>3.6403900000000003E-2</v>
      </c>
      <c r="H223" s="6">
        <v>0.72658255000000005</v>
      </c>
      <c r="I223" s="6">
        <v>0.18566280000000002</v>
      </c>
      <c r="J223" s="6">
        <v>-0.13732524999999998</v>
      </c>
      <c r="K223" s="7">
        <v>-0.15068265</v>
      </c>
      <c r="L223" s="7">
        <v>-4.7374899999999998E-2</v>
      </c>
      <c r="M223" s="7">
        <v>-0.10317214000000001</v>
      </c>
      <c r="N223" s="7">
        <v>-8.3391149999999997E-2</v>
      </c>
      <c r="O223" s="7">
        <v>-0.17129629999999998</v>
      </c>
      <c r="P223" s="7">
        <v>0.15065060000000002</v>
      </c>
      <c r="Q223" s="7">
        <v>-9.9226999999999996E-2</v>
      </c>
      <c r="R223" s="7">
        <v>6.0287300000000002E-2</v>
      </c>
      <c r="S223" s="7">
        <v>-0.24871750000000001</v>
      </c>
      <c r="T223" s="7">
        <v>0.20213800000000001</v>
      </c>
      <c r="U223" s="7">
        <v>0.72658255000000005</v>
      </c>
    </row>
    <row r="224" spans="1:21">
      <c r="A224" s="3" t="s">
        <v>660</v>
      </c>
      <c r="B224" s="3" t="s">
        <v>12843</v>
      </c>
      <c r="C224" s="4" t="s">
        <v>12844</v>
      </c>
      <c r="D224" s="5">
        <f t="shared" si="8"/>
        <v>2</v>
      </c>
      <c r="E224" s="3" t="s">
        <v>12371</v>
      </c>
      <c r="F224" s="6">
        <v>4.1187660000000001E-2</v>
      </c>
      <c r="G224" s="6">
        <v>-0.10137499999999999</v>
      </c>
      <c r="H224" s="6">
        <v>0.73276055000000007</v>
      </c>
      <c r="I224" s="6">
        <v>-0.14902799999999999</v>
      </c>
      <c r="J224" s="6">
        <v>7.2909450000000001E-2</v>
      </c>
      <c r="K224" s="7">
        <v>-1.7041349999999997E-2</v>
      </c>
      <c r="L224" s="7">
        <v>-0.1913377</v>
      </c>
      <c r="M224" s="7">
        <v>-0.11802214</v>
      </c>
      <c r="N224" s="7">
        <v>-1.7149150000000002E-2</v>
      </c>
      <c r="O224" s="7">
        <v>0.75343070000000001</v>
      </c>
      <c r="P224" s="7">
        <v>1.6345000000000109E-3</v>
      </c>
      <c r="Q224" s="7">
        <v>-0.38609899999999997</v>
      </c>
      <c r="R224" s="7">
        <v>-1.6229799999999999E-2</v>
      </c>
      <c r="S224" s="7">
        <v>-0.61479149999999994</v>
      </c>
      <c r="T224" s="7">
        <v>-1.3771000000000005E-2</v>
      </c>
      <c r="U224" s="7">
        <v>0.73276055000000007</v>
      </c>
    </row>
    <row r="225" spans="1:21">
      <c r="A225" s="3" t="s">
        <v>664</v>
      </c>
      <c r="B225" s="3" t="s">
        <v>12845</v>
      </c>
      <c r="C225" s="4" t="s">
        <v>12846</v>
      </c>
      <c r="D225" s="5">
        <f t="shared" si="8"/>
        <v>2</v>
      </c>
      <c r="E225" s="3" t="s">
        <v>12371</v>
      </c>
      <c r="F225" s="6">
        <v>4.9979800000000005E-2</v>
      </c>
      <c r="G225" s="6">
        <v>-0.1779791</v>
      </c>
      <c r="H225" s="6">
        <v>1.06982555</v>
      </c>
      <c r="I225" s="6">
        <v>-0.37479319999999999</v>
      </c>
      <c r="J225" s="6">
        <v>0.11576475</v>
      </c>
      <c r="K225" s="7">
        <v>1.211955E-2</v>
      </c>
      <c r="L225" s="7">
        <v>0.13528229999999999</v>
      </c>
      <c r="M225" s="7">
        <v>-3.3413040000000005E-2</v>
      </c>
      <c r="N225" s="7">
        <v>-2.7133549999999999E-2</v>
      </c>
      <c r="O225" s="7">
        <v>0.2383827</v>
      </c>
      <c r="P225" s="7">
        <v>1.9414500000000001E-2</v>
      </c>
      <c r="Q225" s="7">
        <v>-0.31389309999999998</v>
      </c>
      <c r="R225" s="7">
        <v>-2.0198799999999999E-2</v>
      </c>
      <c r="S225" s="7">
        <v>-0.46495259999999999</v>
      </c>
      <c r="T225" s="7">
        <v>-9.7064899999999996E-2</v>
      </c>
      <c r="U225" s="7">
        <v>1.06982555</v>
      </c>
    </row>
    <row r="226" spans="1:21">
      <c r="A226" s="3" t="s">
        <v>668</v>
      </c>
      <c r="B226" s="3" t="s">
        <v>12847</v>
      </c>
      <c r="C226" s="4" t="s">
        <v>12848</v>
      </c>
      <c r="D226" s="5">
        <f t="shared" si="8"/>
        <v>2</v>
      </c>
      <c r="E226" s="3" t="s">
        <v>12371</v>
      </c>
      <c r="F226" s="6">
        <v>0.1050494</v>
      </c>
      <c r="G226" s="6">
        <v>-0.1216053</v>
      </c>
      <c r="H226" s="6">
        <v>1.28389555</v>
      </c>
      <c r="I226" s="6">
        <v>-3.2644399999999997E-2</v>
      </c>
      <c r="J226" s="6">
        <v>0.28756675000000004</v>
      </c>
      <c r="K226" s="7">
        <v>5.1479499999999984E-3</v>
      </c>
      <c r="L226" s="7">
        <v>2.64852E-2</v>
      </c>
      <c r="M226" s="7">
        <v>9.1501559999999996E-2</v>
      </c>
      <c r="N226" s="7">
        <v>0.19187385000000001</v>
      </c>
      <c r="O226" s="7">
        <v>0.21699869999999999</v>
      </c>
      <c r="P226" s="7">
        <v>0.10364790000000002</v>
      </c>
      <c r="Q226" s="7">
        <v>-0.1265618</v>
      </c>
      <c r="R226" s="7">
        <v>0.12713859999999999</v>
      </c>
      <c r="S226" s="7">
        <v>0.56396350000000006</v>
      </c>
      <c r="T226" s="7">
        <v>3.1179000000000012E-2</v>
      </c>
      <c r="U226" s="7">
        <v>1.28389555</v>
      </c>
    </row>
    <row r="227" spans="1:21">
      <c r="A227" s="3" t="s">
        <v>670</v>
      </c>
      <c r="B227" s="3" t="s">
        <v>12849</v>
      </c>
      <c r="C227" s="4" t="s">
        <v>12850</v>
      </c>
      <c r="D227" s="5">
        <f t="shared" si="8"/>
        <v>2</v>
      </c>
      <c r="E227" s="3" t="s">
        <v>12455</v>
      </c>
      <c r="F227" s="6">
        <v>-1.8570899999999994E-2</v>
      </c>
      <c r="G227" s="6">
        <v>0.12421389999999999</v>
      </c>
      <c r="H227" s="6">
        <v>0.89899255</v>
      </c>
      <c r="I227" s="6">
        <v>-0.17080619999999999</v>
      </c>
      <c r="J227" s="6">
        <v>0.13087375000000001</v>
      </c>
      <c r="K227" s="7">
        <v>-4.8891500000000018E-3</v>
      </c>
      <c r="L227" s="7">
        <v>0.103365</v>
      </c>
      <c r="M227" s="7">
        <v>-7.5107400000000001E-3</v>
      </c>
      <c r="N227" s="7">
        <v>1.7402839999999999E-2</v>
      </c>
      <c r="O227" s="7">
        <v>0.4305177</v>
      </c>
      <c r="P227" s="7">
        <v>-8.1794999999999785E-3</v>
      </c>
      <c r="Q227" s="7">
        <v>2.3225999999999997E-2</v>
      </c>
      <c r="R227" s="7">
        <v>5.7437000000000002E-2</v>
      </c>
      <c r="S227" s="7">
        <v>0.29119350000000005</v>
      </c>
      <c r="T227" s="7">
        <v>1.9686000000000009E-2</v>
      </c>
      <c r="U227" s="7">
        <v>0.89899255</v>
      </c>
    </row>
    <row r="228" spans="1:21">
      <c r="A228" s="3" t="s">
        <v>672</v>
      </c>
      <c r="B228" s="3" t="s">
        <v>12851</v>
      </c>
      <c r="C228" s="4" t="s">
        <v>12852</v>
      </c>
      <c r="D228" s="5">
        <f t="shared" si="8"/>
        <v>2</v>
      </c>
      <c r="E228" s="3" t="s">
        <v>12371</v>
      </c>
      <c r="F228" s="6">
        <v>2.9728360000000002E-2</v>
      </c>
      <c r="G228" s="6">
        <v>-5.8573260000000002E-2</v>
      </c>
      <c r="H228" s="6">
        <v>0.95670155000000001</v>
      </c>
      <c r="I228" s="6">
        <v>-0.11293549999999999</v>
      </c>
      <c r="J228" s="6">
        <v>4.0007499999999991E-3</v>
      </c>
      <c r="K228" s="7">
        <v>6.7458249999999997E-2</v>
      </c>
      <c r="L228" s="7">
        <v>0.17163429999999999</v>
      </c>
      <c r="M228" s="7">
        <v>0.30004886000000003</v>
      </c>
      <c r="N228" s="7">
        <v>0.10245865</v>
      </c>
      <c r="O228" s="7">
        <v>0.1926967</v>
      </c>
      <c r="P228" s="7">
        <v>0.16850270000000001</v>
      </c>
      <c r="Q228" s="7">
        <v>0.26142399999999999</v>
      </c>
      <c r="R228" s="7">
        <v>0.58396590000000004</v>
      </c>
      <c r="S228" s="7">
        <v>9.1046499999999975E-2</v>
      </c>
      <c r="T228" s="7">
        <v>0.24430900000000003</v>
      </c>
      <c r="U228" s="7">
        <v>0.95670155000000001</v>
      </c>
    </row>
    <row r="229" spans="1:21">
      <c r="A229" s="3" t="s">
        <v>674</v>
      </c>
      <c r="B229" s="3" t="s">
        <v>12853</v>
      </c>
      <c r="C229" s="4" t="s">
        <v>12854</v>
      </c>
      <c r="D229" s="5">
        <f t="shared" si="8"/>
        <v>2</v>
      </c>
      <c r="E229" s="3" t="s">
        <v>12371</v>
      </c>
      <c r="F229" s="6">
        <v>-6.61326E-2</v>
      </c>
      <c r="G229" s="6">
        <v>0.26066389999999995</v>
      </c>
      <c r="H229" s="6">
        <v>1.3930255499999999</v>
      </c>
      <c r="I229" s="6">
        <v>-0.19488220000000001</v>
      </c>
      <c r="J229" s="6">
        <v>0.6324567499999999</v>
      </c>
      <c r="K229" s="7">
        <v>-3.6356049999999994E-2</v>
      </c>
      <c r="L229" s="7">
        <v>0.4743213</v>
      </c>
      <c r="M229" s="7">
        <v>0.41201786000000001</v>
      </c>
      <c r="N229" s="7">
        <v>0.29021385</v>
      </c>
      <c r="O229" s="7">
        <v>-0.27360829999999997</v>
      </c>
      <c r="P229" s="7">
        <v>-7.9456499999999985E-2</v>
      </c>
      <c r="Q229" s="7">
        <v>0.51310800000000001</v>
      </c>
      <c r="R229" s="7">
        <v>9.0350100000000003E-2</v>
      </c>
      <c r="S229" s="7">
        <v>0.14473649999999999</v>
      </c>
      <c r="T229" s="7">
        <v>-0.32433000000000001</v>
      </c>
      <c r="U229" s="7">
        <v>1.3930255499999999</v>
      </c>
    </row>
    <row r="230" spans="1:21">
      <c r="A230" s="3" t="s">
        <v>12855</v>
      </c>
      <c r="B230" s="3" t="s">
        <v>12856</v>
      </c>
      <c r="C230" s="4" t="s">
        <v>12857</v>
      </c>
      <c r="D230" s="5">
        <f t="shared" si="8"/>
        <v>2</v>
      </c>
      <c r="E230" s="3" t="s">
        <v>12801</v>
      </c>
      <c r="F230" s="6">
        <v>0.12534339999999999</v>
      </c>
      <c r="G230" s="6">
        <v>0.1740409</v>
      </c>
      <c r="H230" s="6">
        <v>0.42393955</v>
      </c>
      <c r="I230" s="6">
        <v>-0.122445</v>
      </c>
      <c r="J230" s="6">
        <v>0.15970675000000001</v>
      </c>
      <c r="K230" s="7">
        <v>2.3780349999999999E-2</v>
      </c>
      <c r="L230" s="7">
        <v>-0.3102087</v>
      </c>
      <c r="M230" s="7">
        <v>-0.25527613999999998</v>
      </c>
      <c r="N230" s="7">
        <v>5.9795849999999998E-2</v>
      </c>
      <c r="O230" s="7">
        <v>4.7620800000000005E-2</v>
      </c>
      <c r="P230" s="7">
        <v>0.12728820000000002</v>
      </c>
      <c r="Q230" s="7">
        <v>-0.30985050000000003</v>
      </c>
      <c r="R230" s="7">
        <v>-0.28246510000000002</v>
      </c>
      <c r="S230" s="7">
        <v>-0.43639250000000002</v>
      </c>
      <c r="T230" s="7">
        <v>-9.7083399999999986E-2</v>
      </c>
      <c r="U230" s="7">
        <v>0.42393955</v>
      </c>
    </row>
    <row r="231" spans="1:21">
      <c r="A231" s="3" t="s">
        <v>676</v>
      </c>
      <c r="B231" s="3" t="s">
        <v>12858</v>
      </c>
      <c r="C231" s="4" t="s">
        <v>12859</v>
      </c>
      <c r="D231" s="5">
        <f t="shared" si="8"/>
        <v>2</v>
      </c>
      <c r="E231" s="3" t="s">
        <v>12860</v>
      </c>
      <c r="F231" s="6">
        <v>2.7733000000000028E-3</v>
      </c>
      <c r="G231" s="6">
        <v>6.5605000000000038E-3</v>
      </c>
      <c r="H231" s="6">
        <v>0.36976355</v>
      </c>
      <c r="I231" s="6">
        <v>-0.2680942</v>
      </c>
      <c r="J231" s="6">
        <v>-0.29019424999999999</v>
      </c>
      <c r="K231" s="7">
        <v>1.1978550000000001E-2</v>
      </c>
      <c r="L231" s="7">
        <v>-0.16059970000000001</v>
      </c>
      <c r="M231" s="7">
        <v>-0.15297613999999998</v>
      </c>
      <c r="N231" s="7">
        <v>-0.11445215</v>
      </c>
      <c r="O231" s="7">
        <v>-0.34733730000000002</v>
      </c>
      <c r="P231" s="7">
        <v>4.7895000000000021E-3</v>
      </c>
      <c r="Q231" s="7">
        <v>0.20174600000000001</v>
      </c>
      <c r="R231" s="7">
        <v>-9.00561E-2</v>
      </c>
      <c r="S231" s="7">
        <v>-0.1441395</v>
      </c>
      <c r="T231" s="7">
        <v>3.9711999999999997E-2</v>
      </c>
      <c r="U231" s="7">
        <v>0.36976355</v>
      </c>
    </row>
    <row r="232" spans="1:21">
      <c r="A232" s="3" t="s">
        <v>680</v>
      </c>
      <c r="B232" s="3" t="s">
        <v>12861</v>
      </c>
      <c r="C232" s="4" t="s">
        <v>12862</v>
      </c>
      <c r="D232" s="5">
        <f t="shared" si="8"/>
        <v>2</v>
      </c>
      <c r="E232" s="3" t="s">
        <v>12863</v>
      </c>
      <c r="F232" s="6" t="s">
        <v>12371</v>
      </c>
      <c r="G232" s="6" t="s">
        <v>12371</v>
      </c>
      <c r="H232" s="6" t="s">
        <v>12371</v>
      </c>
      <c r="I232" s="6" t="s">
        <v>12371</v>
      </c>
      <c r="J232" s="6" t="s">
        <v>12371</v>
      </c>
      <c r="K232" s="7" t="s">
        <v>12371</v>
      </c>
      <c r="L232" s="7" t="s">
        <v>12371</v>
      </c>
      <c r="M232" s="7" t="s">
        <v>12371</v>
      </c>
      <c r="N232" s="7" t="s">
        <v>12371</v>
      </c>
      <c r="O232" s="7" t="s">
        <v>12371</v>
      </c>
      <c r="P232" s="7">
        <v>-0.24646950000000001</v>
      </c>
      <c r="Q232" s="7">
        <v>-1.3771000000000005E-2</v>
      </c>
      <c r="R232" s="7">
        <v>-0.29188609999999998</v>
      </c>
      <c r="S232" s="7">
        <v>3.2868500000000023E-2</v>
      </c>
      <c r="T232" s="7">
        <v>1.969700000000002E-2</v>
      </c>
      <c r="U232" s="7" t="s">
        <v>12371</v>
      </c>
    </row>
    <row r="233" spans="1:21">
      <c r="A233" s="3" t="s">
        <v>686</v>
      </c>
      <c r="B233" s="3" t="s">
        <v>12864</v>
      </c>
      <c r="C233" s="4" t="s">
        <v>12865</v>
      </c>
      <c r="D233" s="5">
        <f t="shared" si="8"/>
        <v>2</v>
      </c>
      <c r="E233" s="3" t="s">
        <v>12371</v>
      </c>
      <c r="F233" s="6">
        <v>4.0490070000000003E-2</v>
      </c>
      <c r="G233" s="6">
        <v>-0.1509732</v>
      </c>
      <c r="H233" s="6">
        <v>-0.24001144999999999</v>
      </c>
      <c r="I233" s="6">
        <v>-0.51240920000000001</v>
      </c>
      <c r="J233" s="6">
        <v>-0.24529124999999999</v>
      </c>
      <c r="K233" s="7">
        <v>-0.22492765000000003</v>
      </c>
      <c r="L233" s="7">
        <v>7.0100000000000023E-5</v>
      </c>
      <c r="M233" s="7">
        <v>-0.58892914000000007</v>
      </c>
      <c r="N233" s="7">
        <v>0.11142015</v>
      </c>
      <c r="O233" s="7">
        <v>-5.2118600000000001E-2</v>
      </c>
      <c r="P233" s="7">
        <v>-0.16000549999999997</v>
      </c>
      <c r="Q233" s="7">
        <v>-0.57932799999999995</v>
      </c>
      <c r="R233" s="7">
        <v>-0.76267909999999994</v>
      </c>
      <c r="S233" s="7">
        <v>-0.79584750000000004</v>
      </c>
      <c r="T233" s="7">
        <v>0.17442199999999999</v>
      </c>
      <c r="U233" s="7">
        <v>-0.24001144999999999</v>
      </c>
    </row>
    <row r="234" spans="1:21">
      <c r="A234" s="3" t="s">
        <v>688</v>
      </c>
      <c r="B234" s="3" t="s">
        <v>12866</v>
      </c>
      <c r="C234" s="4" t="s">
        <v>12867</v>
      </c>
      <c r="D234" s="5">
        <f t="shared" si="8"/>
        <v>2</v>
      </c>
      <c r="E234" s="3" t="s">
        <v>12375</v>
      </c>
      <c r="F234" s="6">
        <v>-8.4590000000000012E-3</v>
      </c>
      <c r="G234" s="6">
        <v>-2.2178150000000004E-2</v>
      </c>
      <c r="H234" s="6">
        <v>0.57049153500000005</v>
      </c>
      <c r="I234" s="6">
        <v>-0.1495657</v>
      </c>
      <c r="J234" s="6">
        <v>4.0374149999999998E-2</v>
      </c>
      <c r="K234" s="7">
        <v>-2.0308600000000003E-2</v>
      </c>
      <c r="L234" s="7">
        <v>0.1284438</v>
      </c>
      <c r="M234" s="7">
        <v>-5.6889929999999998E-2</v>
      </c>
      <c r="N234" s="7">
        <v>-1.8148100000000004E-2</v>
      </c>
      <c r="O234" s="7">
        <v>-5.2273699999999992E-2</v>
      </c>
      <c r="P234" s="7">
        <v>-3.3796999999999994E-2</v>
      </c>
      <c r="Q234" s="7">
        <v>-7.3696499999999998E-2</v>
      </c>
      <c r="R234" s="7">
        <v>8.0981999999999998E-3</v>
      </c>
      <c r="S234" s="7">
        <v>-0.27388979999999996</v>
      </c>
      <c r="T234" s="7">
        <v>0.54754799999999992</v>
      </c>
      <c r="U234" s="7">
        <v>0.57049153500000005</v>
      </c>
    </row>
    <row r="235" spans="1:21">
      <c r="A235" s="3" t="s">
        <v>690</v>
      </c>
      <c r="B235" s="3" t="s">
        <v>12868</v>
      </c>
      <c r="C235" s="4" t="s">
        <v>12869</v>
      </c>
      <c r="D235" s="5">
        <f t="shared" si="8"/>
        <v>2</v>
      </c>
      <c r="E235" s="3" t="s">
        <v>12870</v>
      </c>
      <c r="F235" s="6">
        <v>1.4779500000000001E-2</v>
      </c>
      <c r="G235" s="6">
        <v>1.3238399999999997E-2</v>
      </c>
      <c r="H235" s="6">
        <v>0.24078655000000002</v>
      </c>
      <c r="I235" s="6">
        <v>0.1501488</v>
      </c>
      <c r="J235" s="6">
        <v>-8.9007650000000008E-2</v>
      </c>
      <c r="K235" s="7">
        <v>0.12422415000000001</v>
      </c>
      <c r="L235" s="7">
        <v>0.13650129999999999</v>
      </c>
      <c r="M235" s="7">
        <v>6.0773560000000004E-2</v>
      </c>
      <c r="N235" s="7">
        <v>-6.2045349999999999E-2</v>
      </c>
      <c r="O235" s="7">
        <v>-2.8425300000000001E-2</v>
      </c>
      <c r="P235" s="7">
        <v>-0.21503649999999996</v>
      </c>
      <c r="Q235" s="7">
        <v>-2.0741000000000009E-2</v>
      </c>
      <c r="R235" s="7">
        <v>-3.3066200000000004E-2</v>
      </c>
      <c r="S235" s="7">
        <v>0.10891650000000003</v>
      </c>
      <c r="T235" s="7">
        <v>5.7240000000000013E-2</v>
      </c>
      <c r="U235" s="7">
        <v>0.24078655000000002</v>
      </c>
    </row>
    <row r="236" spans="1:21">
      <c r="A236" s="3" t="s">
        <v>692</v>
      </c>
      <c r="B236" s="3" t="s">
        <v>12871</v>
      </c>
      <c r="C236" s="4" t="s">
        <v>12872</v>
      </c>
      <c r="D236" s="5">
        <f t="shared" si="8"/>
        <v>2</v>
      </c>
      <c r="E236" s="3" t="s">
        <v>12371</v>
      </c>
      <c r="F236" s="6">
        <v>-1.0462599999999996E-2</v>
      </c>
      <c r="G236" s="6">
        <v>9.0382899999999988E-2</v>
      </c>
      <c r="H236" s="6">
        <v>0.50822455</v>
      </c>
      <c r="I236" s="6">
        <v>0.1770198</v>
      </c>
      <c r="J236" s="6">
        <v>-0.20849925</v>
      </c>
      <c r="K236" s="7">
        <v>3.7771789600000001E-2</v>
      </c>
      <c r="L236" s="7">
        <v>4.4942799999999998E-2</v>
      </c>
      <c r="M236" s="7">
        <v>-0.49812313999999996</v>
      </c>
      <c r="N236" s="7">
        <v>0.27178585</v>
      </c>
      <c r="O236" s="7">
        <v>-0.20584830000000001</v>
      </c>
      <c r="P236" s="7">
        <v>-8.30785E-2</v>
      </c>
      <c r="Q236" s="7">
        <v>0.53327999999999998</v>
      </c>
      <c r="R236" s="7">
        <v>-6.8910299999999994E-2</v>
      </c>
      <c r="S236" s="7">
        <v>0.6159794999999999</v>
      </c>
      <c r="T236" s="7">
        <v>1.5931000000000001E-2</v>
      </c>
      <c r="U236" s="7">
        <v>0.50822455</v>
      </c>
    </row>
    <row r="237" spans="1:21">
      <c r="A237" s="3" t="s">
        <v>694</v>
      </c>
      <c r="B237" s="3" t="s">
        <v>12873</v>
      </c>
      <c r="C237" s="4" t="s">
        <v>12874</v>
      </c>
      <c r="D237" s="5">
        <f t="shared" si="8"/>
        <v>2</v>
      </c>
      <c r="E237" s="3" t="s">
        <v>12371</v>
      </c>
      <c r="F237" s="6">
        <v>-1.4434099999999998E-2</v>
      </c>
      <c r="G237" s="6">
        <v>-0.17167209999999999</v>
      </c>
      <c r="H237" s="6">
        <v>0.88399355000000002</v>
      </c>
      <c r="I237" s="6">
        <v>-0.39202520000000002</v>
      </c>
      <c r="J237" s="6">
        <v>-0.11312625</v>
      </c>
      <c r="K237" s="7">
        <v>-6.7587649999999999E-2</v>
      </c>
      <c r="L237" s="7">
        <v>-0.13201570000000001</v>
      </c>
      <c r="M237" s="7">
        <v>-0.16394613999999999</v>
      </c>
      <c r="N237" s="7">
        <v>2.1232109999999998E-2</v>
      </c>
      <c r="O237" s="7">
        <v>-0.11854229999999999</v>
      </c>
      <c r="P237" s="7">
        <v>2.6429500000000022E-2</v>
      </c>
      <c r="Q237" s="7">
        <v>-0.193297</v>
      </c>
      <c r="R237" s="7">
        <v>-4.8754900000000004E-2</v>
      </c>
      <c r="S237" s="7">
        <v>-0.43824560000000001</v>
      </c>
      <c r="T237" s="7">
        <v>-0.12199189999999999</v>
      </c>
      <c r="U237" s="7">
        <v>0.88399355000000002</v>
      </c>
    </row>
    <row r="238" spans="1:21">
      <c r="A238" s="3" t="s">
        <v>696</v>
      </c>
      <c r="B238" s="3" t="s">
        <v>12875</v>
      </c>
      <c r="C238" s="4" t="s">
        <v>12876</v>
      </c>
      <c r="D238" s="5">
        <f t="shared" si="8"/>
        <v>2</v>
      </c>
      <c r="E238" s="3" t="s">
        <v>12583</v>
      </c>
      <c r="F238" s="6">
        <v>-0.1441424</v>
      </c>
      <c r="G238" s="6">
        <v>0.1160899</v>
      </c>
      <c r="H238" s="6">
        <v>0.49084354999999996</v>
      </c>
      <c r="I238" s="6">
        <v>-0.1846622</v>
      </c>
      <c r="J238" s="6">
        <v>-0.28082425</v>
      </c>
      <c r="K238" s="7">
        <v>0.34197634999999998</v>
      </c>
      <c r="L238" s="7">
        <v>6.5919999999999868E-4</v>
      </c>
      <c r="M238" s="7">
        <v>-5.8298940000000007E-2</v>
      </c>
      <c r="N238" s="7">
        <v>0.13607885</v>
      </c>
      <c r="O238" s="7">
        <v>-0.52813430000000006</v>
      </c>
      <c r="P238" s="7">
        <v>-8.5790499999999992E-2</v>
      </c>
      <c r="Q238" s="7">
        <v>0.307585</v>
      </c>
      <c r="R238" s="7">
        <v>-0.26208910000000002</v>
      </c>
      <c r="S238" s="7">
        <v>6.2106500000000009E-2</v>
      </c>
      <c r="T238" s="7">
        <v>-7.4505499999999988E-2</v>
      </c>
      <c r="U238" s="7">
        <v>0.49084354999999996</v>
      </c>
    </row>
    <row r="239" spans="1:21">
      <c r="A239" s="3" t="s">
        <v>698</v>
      </c>
      <c r="B239" s="3" t="s">
        <v>12877</v>
      </c>
      <c r="C239" s="4" t="s">
        <v>12878</v>
      </c>
      <c r="D239" s="5">
        <f t="shared" si="8"/>
        <v>2</v>
      </c>
      <c r="E239" s="3" t="s">
        <v>12372</v>
      </c>
      <c r="F239" s="6">
        <v>-9.7869999999999902E-4</v>
      </c>
      <c r="G239" s="6">
        <v>0.1243929</v>
      </c>
      <c r="H239" s="6">
        <v>0.66380355000000002</v>
      </c>
      <c r="I239" s="6">
        <v>-3.7133999999999986E-3</v>
      </c>
      <c r="J239" s="6">
        <v>7.9214649999999998E-2</v>
      </c>
      <c r="K239" s="7">
        <v>0.38129734999999998</v>
      </c>
      <c r="L239" s="7">
        <v>1.5643465999999998E-2</v>
      </c>
      <c r="M239" s="7">
        <v>0.23543786</v>
      </c>
      <c r="N239" s="7">
        <v>-2.3166350000000002E-2</v>
      </c>
      <c r="O239" s="7">
        <v>0.21303569999999999</v>
      </c>
      <c r="P239" s="7">
        <v>0.12708700000000001</v>
      </c>
      <c r="Q239" s="7">
        <v>2.4931000000000009E-2</v>
      </c>
      <c r="R239" s="7">
        <v>0.31466490000000003</v>
      </c>
      <c r="S239" s="7">
        <v>-3.6754999999999982E-3</v>
      </c>
      <c r="T239" s="7">
        <v>0.21294500000000002</v>
      </c>
      <c r="U239" s="7">
        <v>0.66380355000000002</v>
      </c>
    </row>
    <row r="240" spans="1:21">
      <c r="A240" s="3" t="s">
        <v>704</v>
      </c>
      <c r="B240" s="3" t="s">
        <v>12879</v>
      </c>
      <c r="C240" s="4" t="s">
        <v>12880</v>
      </c>
      <c r="D240" s="5">
        <f t="shared" si="8"/>
        <v>2</v>
      </c>
      <c r="E240" s="3" t="s">
        <v>12881</v>
      </c>
      <c r="F240" s="6">
        <v>-5.2503899999999992E-2</v>
      </c>
      <c r="G240" s="6">
        <v>5.1150899999999999E-2</v>
      </c>
      <c r="H240" s="6">
        <v>1.1476855500000001</v>
      </c>
      <c r="I240" s="6">
        <v>-0.14601690000000001</v>
      </c>
      <c r="J240" s="6">
        <v>4.866475E-2</v>
      </c>
      <c r="K240" s="7">
        <v>-1.8059350000000002E-2</v>
      </c>
      <c r="L240" s="7">
        <v>6.0974699999999993E-2</v>
      </c>
      <c r="M240" s="7">
        <v>9.7151959999999996E-2</v>
      </c>
      <c r="N240" s="7">
        <v>-6.9737250000000001E-2</v>
      </c>
      <c r="O240" s="7">
        <v>-0.39345229999999998</v>
      </c>
      <c r="P240" s="7">
        <v>-3.1983499999999998E-2</v>
      </c>
      <c r="Q240" s="7">
        <v>0.65418299999999996</v>
      </c>
      <c r="R240" s="7">
        <v>-2.4656600000000004E-2</v>
      </c>
      <c r="S240" s="7">
        <v>0.45348950000000005</v>
      </c>
      <c r="T240" s="7">
        <v>-0.1322246</v>
      </c>
      <c r="U240" s="7">
        <v>1.1476855500000001</v>
      </c>
    </row>
    <row r="241" spans="1:21">
      <c r="A241" s="3" t="s">
        <v>12882</v>
      </c>
      <c r="B241" s="3" t="s">
        <v>12882</v>
      </c>
      <c r="C241" s="4" t="s">
        <v>12883</v>
      </c>
      <c r="D241" s="5">
        <f t="shared" si="8"/>
        <v>2</v>
      </c>
      <c r="E241" s="3" t="s">
        <v>12371</v>
      </c>
      <c r="F241" s="6">
        <v>-4.90892E-2</v>
      </c>
      <c r="G241" s="6">
        <v>0.13591790000000001</v>
      </c>
      <c r="H241" s="6">
        <v>0.33202854999999998</v>
      </c>
      <c r="I241" s="6">
        <v>0.3212218</v>
      </c>
      <c r="J241" s="6">
        <v>-0.12835425</v>
      </c>
      <c r="K241" s="7">
        <v>-4.8955050000000007E-2</v>
      </c>
      <c r="L241" s="7">
        <v>0.1974313</v>
      </c>
      <c r="M241" s="7">
        <v>0.59637385999999992</v>
      </c>
      <c r="N241" s="7">
        <v>-0.18697415000000001</v>
      </c>
      <c r="O241" s="7">
        <v>-0.32607130000000001</v>
      </c>
      <c r="P241" s="7">
        <v>0.10609020000000002</v>
      </c>
      <c r="Q241" s="7">
        <v>-0.19244559999999999</v>
      </c>
      <c r="R241" s="7">
        <v>-0.6239751</v>
      </c>
      <c r="S241" s="7">
        <v>-0.80713349999999995</v>
      </c>
      <c r="T241" s="7">
        <v>0.22822400000000001</v>
      </c>
      <c r="U241" s="7">
        <v>0.33202854999999998</v>
      </c>
    </row>
    <row r="242" spans="1:21">
      <c r="A242" s="3" t="s">
        <v>706</v>
      </c>
      <c r="B242" s="3" t="s">
        <v>12884</v>
      </c>
      <c r="C242" s="4" t="s">
        <v>12885</v>
      </c>
      <c r="D242" s="5">
        <f t="shared" si="8"/>
        <v>2</v>
      </c>
      <c r="E242" s="3" t="s">
        <v>12886</v>
      </c>
      <c r="F242" s="6">
        <v>-1.5895000000000006E-3</v>
      </c>
      <c r="G242" s="6">
        <v>-9.1054999999999997E-2</v>
      </c>
      <c r="H242" s="6">
        <v>0.73180054999999999</v>
      </c>
      <c r="I242" s="6">
        <v>-0.38111220000000001</v>
      </c>
      <c r="J242" s="6">
        <v>-0.11169725</v>
      </c>
      <c r="K242" s="7">
        <v>-1.9184550000000002E-2</v>
      </c>
      <c r="L242" s="7">
        <v>-0.12114070000000002</v>
      </c>
      <c r="M242" s="7">
        <v>-0.16459714</v>
      </c>
      <c r="N242" s="7">
        <v>-0.26315715000000001</v>
      </c>
      <c r="O242" s="7">
        <v>0.1223805</v>
      </c>
      <c r="P242" s="7">
        <v>-6.4475499999999991E-2</v>
      </c>
      <c r="Q242" s="7">
        <v>-0.398005</v>
      </c>
      <c r="R242" s="7">
        <v>-7.8672099999999995E-2</v>
      </c>
      <c r="S242" s="7">
        <v>-0.4403319</v>
      </c>
      <c r="T242" s="7">
        <v>-0.27028999999999997</v>
      </c>
      <c r="U242" s="7">
        <v>0.73180054999999999</v>
      </c>
    </row>
    <row r="243" spans="1:21">
      <c r="A243" s="3" t="s">
        <v>710</v>
      </c>
      <c r="B243" s="3" t="s">
        <v>12887</v>
      </c>
      <c r="C243" s="4" t="s">
        <v>12888</v>
      </c>
      <c r="D243" s="5">
        <f t="shared" si="8"/>
        <v>2</v>
      </c>
      <c r="E243" s="3" t="s">
        <v>12371</v>
      </c>
      <c r="F243" s="6" t="s">
        <v>12371</v>
      </c>
      <c r="G243" s="6" t="s">
        <v>12371</v>
      </c>
      <c r="H243" s="6" t="s">
        <v>12371</v>
      </c>
      <c r="I243" s="6" t="s">
        <v>12371</v>
      </c>
      <c r="J243" s="6" t="s">
        <v>12371</v>
      </c>
      <c r="K243" s="7">
        <v>-8.9708650000000001E-2</v>
      </c>
      <c r="L243" s="7">
        <v>0.1004714</v>
      </c>
      <c r="M243" s="7">
        <v>-0.37265514</v>
      </c>
      <c r="N243" s="7">
        <v>8.5529649999999999E-2</v>
      </c>
      <c r="O243" s="7">
        <v>-0.7894603</v>
      </c>
      <c r="P243" s="7">
        <v>0.16743706862000002</v>
      </c>
      <c r="Q243" s="7">
        <v>0.21061300000000002</v>
      </c>
      <c r="R243" s="7">
        <v>0.2487549</v>
      </c>
      <c r="S243" s="7">
        <v>-0.12808749999999999</v>
      </c>
      <c r="T243" s="7">
        <v>0.17189499999999999</v>
      </c>
      <c r="U243" s="7" t="s">
        <v>12371</v>
      </c>
    </row>
    <row r="244" spans="1:21">
      <c r="A244" s="3" t="s">
        <v>712</v>
      </c>
      <c r="B244" s="3" t="s">
        <v>12889</v>
      </c>
      <c r="C244" s="4" t="s">
        <v>12890</v>
      </c>
      <c r="D244" s="5">
        <f t="shared" si="8"/>
        <v>2</v>
      </c>
      <c r="E244" s="3" t="s">
        <v>12371</v>
      </c>
      <c r="F244" s="6">
        <v>7.2406000000000033E-3</v>
      </c>
      <c r="G244" s="6">
        <v>-2.7129299999999999E-2</v>
      </c>
      <c r="H244" s="6">
        <v>0.81066955000000007</v>
      </c>
      <c r="I244" s="6">
        <v>3.4289700000000006E-2</v>
      </c>
      <c r="J244" s="6">
        <v>-2.5584049999999997E-2</v>
      </c>
      <c r="K244" s="7">
        <v>-3.2717550000000005E-2</v>
      </c>
      <c r="L244" s="7">
        <v>-7.8635500000000011E-2</v>
      </c>
      <c r="M244" s="7">
        <v>1.8197459999999999E-2</v>
      </c>
      <c r="N244" s="7">
        <v>-0.17480014999999999</v>
      </c>
      <c r="O244" s="7">
        <v>9.4573699999999997E-2</v>
      </c>
      <c r="P244" s="7">
        <v>2.6646500000000017E-2</v>
      </c>
      <c r="Q244" s="7">
        <v>-8.1865999999999994E-2</v>
      </c>
      <c r="R244" s="7">
        <v>5.1659099999999999E-2</v>
      </c>
      <c r="S244" s="7">
        <v>-8.387349999999999E-2</v>
      </c>
      <c r="T244" s="7">
        <v>-3.9618E-2</v>
      </c>
      <c r="U244" s="7">
        <v>0.81066955000000007</v>
      </c>
    </row>
    <row r="245" spans="1:21">
      <c r="A245" s="3" t="s">
        <v>714</v>
      </c>
      <c r="B245" s="3" t="s">
        <v>12891</v>
      </c>
      <c r="C245" s="4" t="s">
        <v>12892</v>
      </c>
      <c r="D245" s="5">
        <f t="shared" si="8"/>
        <v>2</v>
      </c>
      <c r="E245" s="3" t="s">
        <v>12893</v>
      </c>
      <c r="F245" s="6">
        <v>0.38973859999999999</v>
      </c>
      <c r="G245" s="6">
        <v>-0.20005709999999999</v>
      </c>
      <c r="H245" s="6">
        <v>1.6796955499999999</v>
      </c>
      <c r="I245" s="6">
        <v>2.2014800000000001E-2</v>
      </c>
      <c r="J245" s="6">
        <v>-7.6398580000000002E-3</v>
      </c>
      <c r="K245" s="7">
        <v>3.9985550000000002E-2</v>
      </c>
      <c r="L245" s="7">
        <v>-0.25046770000000002</v>
      </c>
      <c r="M245" s="7">
        <v>4.8678360000000004E-2</v>
      </c>
      <c r="N245" s="7">
        <v>-0.46489815000000001</v>
      </c>
      <c r="O245" s="7">
        <v>-0.1989523</v>
      </c>
      <c r="P245" s="7">
        <v>6.707550000000001E-2</v>
      </c>
      <c r="Q245" s="7">
        <v>5.9231000000000006E-2</v>
      </c>
      <c r="R245" s="7">
        <v>0.19812189999999999</v>
      </c>
      <c r="S245" s="7">
        <v>-0.13827049999999999</v>
      </c>
      <c r="T245" s="7">
        <v>7.2233000000000019E-2</v>
      </c>
      <c r="U245" s="7">
        <v>1.6796955499999999</v>
      </c>
    </row>
    <row r="246" spans="1:21">
      <c r="A246" s="3" t="s">
        <v>716</v>
      </c>
      <c r="B246" s="3" t="s">
        <v>12894</v>
      </c>
      <c r="C246" s="4" t="s">
        <v>12895</v>
      </c>
      <c r="D246" s="5">
        <f t="shared" si="8"/>
        <v>2</v>
      </c>
      <c r="E246" s="3" t="s">
        <v>12371</v>
      </c>
      <c r="F246" s="6">
        <v>-4.5656799999999997E-2</v>
      </c>
      <c r="G246" s="6">
        <v>-3.9909699999999999E-2</v>
      </c>
      <c r="H246" s="6">
        <v>1.2834055500000001</v>
      </c>
      <c r="I246" s="6">
        <v>-0.39559620000000001</v>
      </c>
      <c r="J246" s="6">
        <v>0.45191275000000003</v>
      </c>
      <c r="K246" s="7" t="s">
        <v>12371</v>
      </c>
      <c r="L246" s="7" t="s">
        <v>12371</v>
      </c>
      <c r="M246" s="7" t="s">
        <v>12371</v>
      </c>
      <c r="N246" s="7" t="s">
        <v>12371</v>
      </c>
      <c r="O246" s="7" t="s">
        <v>12371</v>
      </c>
      <c r="P246" s="7">
        <v>-8.534449999999999E-2</v>
      </c>
      <c r="Q246" s="7">
        <v>0.61473699999999998</v>
      </c>
      <c r="R246" s="7">
        <v>0.50436289999999995</v>
      </c>
      <c r="S246" s="7">
        <v>1.0138455</v>
      </c>
      <c r="T246" s="7">
        <v>0.20941699999999999</v>
      </c>
      <c r="U246" s="7">
        <v>1.2834055500000001</v>
      </c>
    </row>
    <row r="247" spans="1:21">
      <c r="A247" s="3" t="s">
        <v>718</v>
      </c>
      <c r="B247" s="3" t="s">
        <v>12896</v>
      </c>
      <c r="C247" s="4" t="s">
        <v>12897</v>
      </c>
      <c r="D247" s="5">
        <f t="shared" si="8"/>
        <v>2</v>
      </c>
      <c r="E247" s="3" t="s">
        <v>12371</v>
      </c>
      <c r="F247" s="6">
        <v>-0.1130104</v>
      </c>
      <c r="G247" s="6">
        <v>4.2066599999999996E-2</v>
      </c>
      <c r="H247" s="6">
        <v>0.90142855</v>
      </c>
      <c r="I247" s="6">
        <v>-9.0088000000000001E-2</v>
      </c>
      <c r="J247" s="6">
        <v>3.4194849999999999E-2</v>
      </c>
      <c r="K247" s="7">
        <v>0.27998234999999999</v>
      </c>
      <c r="L247" s="7">
        <v>-1.02843E-2</v>
      </c>
      <c r="M247" s="7">
        <v>0.18332186</v>
      </c>
      <c r="N247" s="7">
        <v>0.21888084999999999</v>
      </c>
      <c r="O247" s="7">
        <v>0.2199287</v>
      </c>
      <c r="P247" s="7">
        <v>0.13570320000000002</v>
      </c>
      <c r="Q247" s="7">
        <v>-0.18412000000000001</v>
      </c>
      <c r="R247" s="7">
        <v>0.13745089999999999</v>
      </c>
      <c r="S247" s="7">
        <v>0.39143650000000002</v>
      </c>
      <c r="T247" s="7">
        <v>-3.0827999999999994E-2</v>
      </c>
      <c r="U247" s="7">
        <v>0.90142855</v>
      </c>
    </row>
    <row r="248" spans="1:21">
      <c r="A248" s="3" t="s">
        <v>724</v>
      </c>
      <c r="B248" s="3" t="s">
        <v>12898</v>
      </c>
      <c r="C248" s="4" t="s">
        <v>12899</v>
      </c>
      <c r="D248" s="5">
        <f t="shared" si="8"/>
        <v>2</v>
      </c>
      <c r="E248" s="3" t="s">
        <v>12371</v>
      </c>
      <c r="F248" s="6">
        <v>0.1022421</v>
      </c>
      <c r="G248" s="6">
        <v>-2.4186500000000014E-3</v>
      </c>
      <c r="H248" s="6">
        <v>6.2114435000000003E-2</v>
      </c>
      <c r="I248" s="6">
        <v>-0.1892684</v>
      </c>
      <c r="J248" s="6">
        <v>0.96013074999999992</v>
      </c>
      <c r="K248" s="7" t="s">
        <v>12371</v>
      </c>
      <c r="L248" s="7" t="s">
        <v>12371</v>
      </c>
      <c r="M248" s="7" t="s">
        <v>12371</v>
      </c>
      <c r="N248" s="7" t="s">
        <v>12371</v>
      </c>
      <c r="O248" s="7" t="s">
        <v>12371</v>
      </c>
      <c r="P248" s="7">
        <v>-5.7633999999999991E-2</v>
      </c>
      <c r="Q248" s="7">
        <v>-7.1317500000000006E-2</v>
      </c>
      <c r="R248" s="7">
        <v>8.6399999999999672E-4</v>
      </c>
      <c r="S248" s="7">
        <v>-4.3673999999999991E-2</v>
      </c>
      <c r="T248" s="7">
        <v>-0.11036679999999999</v>
      </c>
      <c r="U248" s="7">
        <v>6.2114435000000003E-2</v>
      </c>
    </row>
    <row r="249" spans="1:21">
      <c r="A249" s="3" t="s">
        <v>728</v>
      </c>
      <c r="B249" s="3" t="s">
        <v>728</v>
      </c>
      <c r="C249" s="4" t="s">
        <v>12900</v>
      </c>
      <c r="D249" s="5">
        <f t="shared" si="8"/>
        <v>2</v>
      </c>
      <c r="E249" s="3" t="s">
        <v>12371</v>
      </c>
      <c r="F249" s="6">
        <v>-1.2600099999999996E-2</v>
      </c>
      <c r="G249" s="6">
        <v>6.6992999999999983E-3</v>
      </c>
      <c r="H249" s="6">
        <v>0.96936054999999999</v>
      </c>
      <c r="I249" s="6">
        <v>0.38591779999999998</v>
      </c>
      <c r="J249" s="6">
        <v>0.41809374999999999</v>
      </c>
      <c r="K249" s="7" t="s">
        <v>12371</v>
      </c>
      <c r="L249" s="7" t="s">
        <v>12371</v>
      </c>
      <c r="M249" s="7" t="s">
        <v>12371</v>
      </c>
      <c r="N249" s="7" t="s">
        <v>12371</v>
      </c>
      <c r="O249" s="7" t="s">
        <v>12371</v>
      </c>
      <c r="P249" s="7">
        <v>0.20839380000000002</v>
      </c>
      <c r="Q249" s="7">
        <v>9.5269999999999994E-2</v>
      </c>
      <c r="R249" s="7">
        <v>0.36654690000000001</v>
      </c>
      <c r="S249" s="7">
        <v>7.0154500000000009E-2</v>
      </c>
      <c r="T249" s="7">
        <v>0.22456200000000001</v>
      </c>
      <c r="U249" s="7">
        <v>0.96936054999999999</v>
      </c>
    </row>
    <row r="250" spans="1:21">
      <c r="A250" s="3" t="s">
        <v>730</v>
      </c>
      <c r="B250" s="3" t="s">
        <v>730</v>
      </c>
      <c r="C250" s="4" t="s">
        <v>12901</v>
      </c>
      <c r="D250" s="5">
        <f t="shared" si="8"/>
        <v>2</v>
      </c>
      <c r="E250" s="3" t="s">
        <v>12371</v>
      </c>
      <c r="F250" s="6">
        <v>-8.6174399999999998E-2</v>
      </c>
      <c r="G250" s="6">
        <v>-9.0342000000000006E-2</v>
      </c>
      <c r="H250" s="6">
        <v>0.81849455000000004</v>
      </c>
      <c r="I250" s="6">
        <v>-0.36728119999999997</v>
      </c>
      <c r="J250" s="6">
        <v>-0.24485925</v>
      </c>
      <c r="K250" s="7">
        <v>-3.6439950000000006E-2</v>
      </c>
      <c r="L250" s="7">
        <v>-2.5611100000000001E-2</v>
      </c>
      <c r="M250" s="7">
        <v>0.15327286000000001</v>
      </c>
      <c r="N250" s="7">
        <v>-9.4998150000000003E-2</v>
      </c>
      <c r="O250" s="7">
        <v>-0.17932529999999999</v>
      </c>
      <c r="P250" s="7">
        <v>-0.12334449999999997</v>
      </c>
      <c r="Q250" s="7">
        <v>0.29732199999999998</v>
      </c>
      <c r="R250" s="7">
        <v>-9.9435099999999998E-2</v>
      </c>
      <c r="S250" s="7">
        <v>0.38490450000000004</v>
      </c>
      <c r="T250" s="7">
        <v>-5.73964E-2</v>
      </c>
      <c r="U250" s="7">
        <v>0.81849455000000004</v>
      </c>
    </row>
    <row r="251" spans="1:21">
      <c r="A251" s="3" t="s">
        <v>732</v>
      </c>
      <c r="B251" s="3" t="s">
        <v>12902</v>
      </c>
      <c r="C251" s="4" t="s">
        <v>12903</v>
      </c>
      <c r="D251" s="5">
        <f t="shared" si="8"/>
        <v>2</v>
      </c>
      <c r="E251" s="3" t="s">
        <v>12371</v>
      </c>
      <c r="F251" s="6">
        <v>-0.33879239999999999</v>
      </c>
      <c r="G251" s="6">
        <v>0.13770189999999999</v>
      </c>
      <c r="H251" s="6">
        <v>0.89846955000000006</v>
      </c>
      <c r="I251" s="6">
        <v>-6.9362779999999999E-2</v>
      </c>
      <c r="J251" s="6">
        <v>0.15322175000000002</v>
      </c>
      <c r="K251" s="7">
        <v>3.533654E-2</v>
      </c>
      <c r="L251" s="7">
        <v>2.0234059999999998E-2</v>
      </c>
      <c r="M251" s="7">
        <v>0.18481286000000002</v>
      </c>
      <c r="N251" s="7">
        <v>-0.14414715</v>
      </c>
      <c r="O251" s="7">
        <v>-0.34555029999999998</v>
      </c>
      <c r="P251" s="7">
        <v>-0.10665049999999998</v>
      </c>
      <c r="Q251" s="7">
        <v>-4.3094999999999994E-2</v>
      </c>
      <c r="R251" s="7">
        <v>-0.2451951</v>
      </c>
      <c r="S251" s="7">
        <v>0.22941950000000005</v>
      </c>
      <c r="T251" s="7">
        <v>-0.1767677</v>
      </c>
      <c r="U251" s="7">
        <v>0.89846955000000006</v>
      </c>
    </row>
    <row r="252" spans="1:21">
      <c r="A252" s="3" t="s">
        <v>734</v>
      </c>
      <c r="B252" s="3" t="s">
        <v>734</v>
      </c>
      <c r="C252" s="4" t="s">
        <v>12904</v>
      </c>
      <c r="D252" s="5">
        <f t="shared" si="8"/>
        <v>2</v>
      </c>
      <c r="E252" s="3" t="s">
        <v>12371</v>
      </c>
      <c r="F252" s="6">
        <v>-1.2628399999999998E-2</v>
      </c>
      <c r="G252" s="6">
        <v>0.35164589999999996</v>
      </c>
      <c r="H252" s="6">
        <v>0.93114755000000005</v>
      </c>
      <c r="I252" s="6">
        <v>0.5803138000000001</v>
      </c>
      <c r="J252" s="6">
        <v>1.8219050000000001E-2</v>
      </c>
      <c r="K252" s="7">
        <v>0.18213435</v>
      </c>
      <c r="L252" s="7">
        <v>-6.8403900000000004E-2</v>
      </c>
      <c r="M252" s="7">
        <v>0.27622886000000002</v>
      </c>
      <c r="N252" s="7">
        <v>2.4518430000000001E-2</v>
      </c>
      <c r="O252" s="7">
        <v>0.1116685</v>
      </c>
      <c r="P252" s="7">
        <v>9.4050000000001077E-4</v>
      </c>
      <c r="Q252" s="7">
        <v>0.31905399999999995</v>
      </c>
      <c r="R252" s="7">
        <v>0.21085190000000001</v>
      </c>
      <c r="S252" s="7">
        <v>1.0625000000000218E-3</v>
      </c>
      <c r="T252" s="7">
        <v>9.8489999999999994E-2</v>
      </c>
      <c r="U252" s="7">
        <v>0.93114755000000005</v>
      </c>
    </row>
    <row r="253" spans="1:21">
      <c r="A253" s="3" t="s">
        <v>736</v>
      </c>
      <c r="B253" s="3" t="s">
        <v>12905</v>
      </c>
      <c r="C253" s="4" t="s">
        <v>12906</v>
      </c>
      <c r="D253" s="5">
        <f t="shared" si="8"/>
        <v>2</v>
      </c>
      <c r="E253" s="3" t="s">
        <v>12371</v>
      </c>
      <c r="F253" s="6">
        <v>-5.6889700000000001E-2</v>
      </c>
      <c r="G253" s="6">
        <v>-4.9054800000000003E-2</v>
      </c>
      <c r="H253" s="6">
        <v>0.80115555000000005</v>
      </c>
      <c r="I253" s="6">
        <v>-2.5666000000000022E-3</v>
      </c>
      <c r="J253" s="6">
        <v>9.3335749999999995E-2</v>
      </c>
      <c r="K253" s="7">
        <v>6.2334649999999998E-2</v>
      </c>
      <c r="L253" s="7">
        <v>3.4249000000000002E-2</v>
      </c>
      <c r="M253" s="7">
        <v>-6.6480940000000002E-2</v>
      </c>
      <c r="N253" s="7">
        <v>-3.4043450000000003E-2</v>
      </c>
      <c r="O253" s="7">
        <v>2.162327E-2</v>
      </c>
      <c r="P253" s="7">
        <v>-9.832499999999994E-3</v>
      </c>
      <c r="Q253" s="7">
        <v>-2.9516999999999988E-2</v>
      </c>
      <c r="R253" s="7">
        <v>3.4777589999999997E-2</v>
      </c>
      <c r="S253" s="7">
        <v>-0.2976644</v>
      </c>
      <c r="T253" s="7">
        <v>-9.8589799999999991E-2</v>
      </c>
      <c r="U253" s="7">
        <v>0.80115555000000005</v>
      </c>
    </row>
    <row r="254" spans="1:21">
      <c r="A254" s="3" t="s">
        <v>738</v>
      </c>
      <c r="B254" s="3" t="s">
        <v>12907</v>
      </c>
      <c r="C254" s="4" t="s">
        <v>12908</v>
      </c>
      <c r="D254" s="5">
        <f t="shared" si="8"/>
        <v>2</v>
      </c>
      <c r="E254" s="3" t="s">
        <v>12909</v>
      </c>
      <c r="F254" s="6">
        <v>-1.2330199999999999E-2</v>
      </c>
      <c r="G254" s="6">
        <v>-0.15462110000000001</v>
      </c>
      <c r="H254" s="6">
        <v>0.83479855000000003</v>
      </c>
      <c r="I254" s="6">
        <v>-0.27409320000000004</v>
      </c>
      <c r="J254" s="6">
        <v>-0.17268424999999998</v>
      </c>
      <c r="K254" s="7">
        <v>-5.1581750000000003E-2</v>
      </c>
      <c r="L254" s="7">
        <v>-8.6485699999999999E-2</v>
      </c>
      <c r="M254" s="7">
        <v>-0.14405013999999999</v>
      </c>
      <c r="N254" s="7">
        <v>-0.13575814999999999</v>
      </c>
      <c r="O254" s="7">
        <v>-0.1153043</v>
      </c>
      <c r="P254" s="7">
        <v>-3.9732499999999976E-2</v>
      </c>
      <c r="Q254" s="7">
        <v>-0.1629292</v>
      </c>
      <c r="R254" s="7">
        <v>-0.1218371</v>
      </c>
      <c r="S254" s="7">
        <v>-0.49302950000000001</v>
      </c>
      <c r="T254" s="7">
        <v>-0.1148159</v>
      </c>
      <c r="U254" s="7">
        <v>0.83479855000000003</v>
      </c>
    </row>
    <row r="255" spans="1:21">
      <c r="A255" s="3" t="s">
        <v>742</v>
      </c>
      <c r="B255" s="3" t="s">
        <v>12910</v>
      </c>
      <c r="C255" s="4" t="s">
        <v>12911</v>
      </c>
      <c r="D255" s="5">
        <f t="shared" si="8"/>
        <v>2</v>
      </c>
      <c r="E255" s="3" t="s">
        <v>12371</v>
      </c>
      <c r="F255" s="6">
        <v>0.23947760000000001</v>
      </c>
      <c r="G255" s="6">
        <v>-0.2719781</v>
      </c>
      <c r="H255" s="6">
        <v>0.19269654999999999</v>
      </c>
      <c r="I255" s="6">
        <v>0.14957780000000001</v>
      </c>
      <c r="J255" s="6">
        <v>-0.18063224999999999</v>
      </c>
      <c r="K255" s="7">
        <v>7.5642149999999991E-2</v>
      </c>
      <c r="L255" s="7">
        <v>-0.33540170000000002</v>
      </c>
      <c r="M255" s="7">
        <v>-1.09299814</v>
      </c>
      <c r="N255" s="7">
        <v>0.64045384999999999</v>
      </c>
      <c r="O255" s="7">
        <v>1.4701257000000001</v>
      </c>
      <c r="P255" s="7">
        <v>8.420660000000002E-2</v>
      </c>
      <c r="Q255" s="7">
        <v>-0.86217300000000008</v>
      </c>
      <c r="R255" s="7">
        <v>0.6817529</v>
      </c>
      <c r="S255" s="7">
        <v>-1.2917155</v>
      </c>
      <c r="T255" s="7">
        <v>-0.83639999999999992</v>
      </c>
      <c r="U255" s="7">
        <v>0.19269654999999999</v>
      </c>
    </row>
    <row r="256" spans="1:21">
      <c r="A256" s="3" t="s">
        <v>744</v>
      </c>
      <c r="B256" s="3" t="s">
        <v>12912</v>
      </c>
      <c r="C256" s="4" t="s">
        <v>12913</v>
      </c>
      <c r="D256" s="5">
        <f t="shared" si="8"/>
        <v>2</v>
      </c>
      <c r="E256" s="3" t="s">
        <v>12661</v>
      </c>
      <c r="F256" s="6">
        <v>3.0212000000000017E-3</v>
      </c>
      <c r="G256" s="6">
        <v>2.2998699999999997E-2</v>
      </c>
      <c r="H256" s="6">
        <v>0.58157455000000002</v>
      </c>
      <c r="I256" s="6">
        <v>-9.24952E-2</v>
      </c>
      <c r="J256" s="6">
        <v>-0.15350824999999998</v>
      </c>
      <c r="K256" s="7">
        <v>0.10637205</v>
      </c>
      <c r="L256" s="7">
        <v>5.4980399999999999E-2</v>
      </c>
      <c r="M256" s="7">
        <v>-1.6877940000000001E-2</v>
      </c>
      <c r="N256" s="7">
        <v>0.25350685000000001</v>
      </c>
      <c r="O256" s="7">
        <v>-0.91305030000000009</v>
      </c>
      <c r="P256" s="7">
        <v>-6.7681499999999978E-2</v>
      </c>
      <c r="Q256" s="7">
        <v>0.36792799999999992</v>
      </c>
      <c r="R256" s="7">
        <v>-0.14123910000000001</v>
      </c>
      <c r="S256" s="7">
        <v>0.43397650000000004</v>
      </c>
      <c r="T256" s="7">
        <v>-0.10129539999999999</v>
      </c>
      <c r="U256" s="7">
        <v>0.58157455000000002</v>
      </c>
    </row>
    <row r="257" spans="1:21">
      <c r="A257" s="3" t="s">
        <v>750</v>
      </c>
      <c r="B257" s="3" t="s">
        <v>12914</v>
      </c>
      <c r="C257" s="4" t="s">
        <v>12915</v>
      </c>
      <c r="D257" s="5">
        <f t="shared" si="8"/>
        <v>2</v>
      </c>
      <c r="E257" s="3" t="s">
        <v>12371</v>
      </c>
      <c r="F257" s="6">
        <v>6.4591800000000005E-2</v>
      </c>
      <c r="G257" s="6">
        <v>-2.1802999999999999E-2</v>
      </c>
      <c r="H257" s="6">
        <v>1.24539555</v>
      </c>
      <c r="I257" s="6">
        <v>-8.8360999999999995E-3</v>
      </c>
      <c r="J257" s="6">
        <v>0.16083975</v>
      </c>
      <c r="K257" s="7">
        <v>-2.0576549999999999E-2</v>
      </c>
      <c r="L257" s="7">
        <v>2.6734899999999999E-2</v>
      </c>
      <c r="M257" s="7">
        <v>0.15449586000000001</v>
      </c>
      <c r="N257" s="7">
        <v>0.14209484999999999</v>
      </c>
      <c r="O257" s="7">
        <v>-0.64636129999999992</v>
      </c>
      <c r="P257" s="7">
        <v>-2.2132499999999972E-2</v>
      </c>
      <c r="Q257" s="7">
        <v>0.71452300000000002</v>
      </c>
      <c r="R257" s="7">
        <v>0.23084689999999999</v>
      </c>
      <c r="S257" s="7">
        <v>0.97613550000000004</v>
      </c>
      <c r="T257" s="7">
        <v>-0.15413341</v>
      </c>
      <c r="U257" s="7">
        <v>1.24539555</v>
      </c>
    </row>
    <row r="258" spans="1:21">
      <c r="A258" s="3" t="s">
        <v>754</v>
      </c>
      <c r="B258" s="3" t="s">
        <v>12916</v>
      </c>
      <c r="C258" s="4" t="s">
        <v>12917</v>
      </c>
      <c r="D258" s="5">
        <f t="shared" si="8"/>
        <v>2</v>
      </c>
      <c r="E258" s="3" t="s">
        <v>12371</v>
      </c>
      <c r="F258" s="6">
        <v>-7.0984400000000003E-2</v>
      </c>
      <c r="G258" s="6">
        <v>-0.15473409999999999</v>
      </c>
      <c r="H258" s="6">
        <v>1.0709555500000001</v>
      </c>
      <c r="I258" s="6">
        <v>-0.3980862</v>
      </c>
      <c r="J258" s="6">
        <v>-0.19773125</v>
      </c>
      <c r="K258" s="7">
        <v>5.3760950000000002E-2</v>
      </c>
      <c r="L258" s="7">
        <v>2.9009799999999999E-2</v>
      </c>
      <c r="M258" s="7">
        <v>5.8125460000000004E-2</v>
      </c>
      <c r="N258" s="7">
        <v>0.12636085</v>
      </c>
      <c r="O258" s="7">
        <v>4.5024700000000001E-2</v>
      </c>
      <c r="P258" s="7">
        <v>-3.0733499999999997E-2</v>
      </c>
      <c r="Q258" s="7">
        <v>-0.103701</v>
      </c>
      <c r="R258" s="7">
        <v>-0.1001891</v>
      </c>
      <c r="S258" s="7">
        <v>0.32184750000000001</v>
      </c>
      <c r="T258" s="7">
        <v>0.10765300000000003</v>
      </c>
      <c r="U258" s="7">
        <v>1.0709555500000001</v>
      </c>
    </row>
    <row r="259" spans="1:21">
      <c r="A259" s="3" t="s">
        <v>756</v>
      </c>
      <c r="B259" s="3" t="s">
        <v>12918</v>
      </c>
      <c r="C259" s="4" t="s">
        <v>12919</v>
      </c>
      <c r="D259" s="5">
        <f t="shared" si="8"/>
        <v>2</v>
      </c>
      <c r="E259" s="3" t="s">
        <v>12760</v>
      </c>
      <c r="F259" s="6">
        <v>0.1596786</v>
      </c>
      <c r="G259" s="6">
        <v>5.5541900000000005E-2</v>
      </c>
      <c r="H259" s="6">
        <v>1.00285555</v>
      </c>
      <c r="I259" s="6">
        <v>2.3042900000000005E-2</v>
      </c>
      <c r="J259" s="6">
        <v>4.0225549999999999E-2</v>
      </c>
      <c r="K259" s="7">
        <v>0.21366535</v>
      </c>
      <c r="L259" s="7">
        <v>-0.17718970000000001</v>
      </c>
      <c r="M259" s="7">
        <v>-0.21748914</v>
      </c>
      <c r="N259" s="7">
        <v>-1.1208650000000001E-2</v>
      </c>
      <c r="O259" s="7">
        <v>-4.5313599999999996E-2</v>
      </c>
      <c r="P259" s="7">
        <v>2.5038500000000019E-2</v>
      </c>
      <c r="Q259" s="7">
        <v>-5.896499999999999E-2</v>
      </c>
      <c r="R259" s="7">
        <v>-0.25480209999999998</v>
      </c>
      <c r="S259" s="7">
        <v>-0.39854460000000003</v>
      </c>
      <c r="T259" s="7">
        <v>-0.15571815999999999</v>
      </c>
      <c r="U259" s="7">
        <v>1.00285555</v>
      </c>
    </row>
    <row r="260" spans="1:21">
      <c r="A260" s="3" t="s">
        <v>758</v>
      </c>
      <c r="B260" s="3" t="s">
        <v>12920</v>
      </c>
      <c r="C260" s="4" t="s">
        <v>12921</v>
      </c>
      <c r="D260" s="5">
        <f t="shared" si="8"/>
        <v>2</v>
      </c>
      <c r="E260" s="3" t="s">
        <v>12371</v>
      </c>
      <c r="F260" s="6">
        <v>2.9891810000000001E-2</v>
      </c>
      <c r="G260" s="6">
        <v>0.23364290000000001</v>
      </c>
      <c r="H260" s="6">
        <v>0.60751454999999999</v>
      </c>
      <c r="I260" s="6">
        <v>0.1099628</v>
      </c>
      <c r="J260" s="6">
        <v>-6.1300550000000002E-2</v>
      </c>
      <c r="K260" s="7" t="s">
        <v>12371</v>
      </c>
      <c r="L260" s="7" t="s">
        <v>12371</v>
      </c>
      <c r="M260" s="7" t="s">
        <v>12371</v>
      </c>
      <c r="N260" s="7" t="s">
        <v>12371</v>
      </c>
      <c r="O260" s="7" t="s">
        <v>12371</v>
      </c>
      <c r="P260" s="7">
        <v>-0.2621175</v>
      </c>
      <c r="Q260" s="7">
        <v>-6.1923000000000006E-2</v>
      </c>
      <c r="R260" s="7">
        <v>-0.45981810000000001</v>
      </c>
      <c r="S260" s="7">
        <v>0.43055150000000003</v>
      </c>
      <c r="T260" s="7">
        <v>5.038200000000001E-2</v>
      </c>
      <c r="U260" s="7">
        <v>0.60751454999999999</v>
      </c>
    </row>
    <row r="261" spans="1:21">
      <c r="A261" s="3" t="s">
        <v>760</v>
      </c>
      <c r="B261" s="3" t="s">
        <v>12922</v>
      </c>
      <c r="C261" s="4" t="s">
        <v>12923</v>
      </c>
      <c r="D261" s="5">
        <f t="shared" si="8"/>
        <v>2</v>
      </c>
      <c r="E261" s="3" t="s">
        <v>12924</v>
      </c>
      <c r="F261" s="6">
        <v>5.5574800000000008E-2</v>
      </c>
      <c r="G261" s="6">
        <v>-5.5925679999999998E-2</v>
      </c>
      <c r="H261" s="6">
        <v>0.92929455000000005</v>
      </c>
      <c r="I261" s="6">
        <v>-0.2988982</v>
      </c>
      <c r="J261" s="6">
        <v>-4.8351100000000001E-3</v>
      </c>
      <c r="K261" s="7">
        <v>3.9985550000000002E-2</v>
      </c>
      <c r="L261" s="7">
        <v>5.4657600000000001E-2</v>
      </c>
      <c r="M261" s="7">
        <v>-0.33313413999999997</v>
      </c>
      <c r="N261" s="7">
        <v>-1.3688449999999998E-2</v>
      </c>
      <c r="O261" s="7">
        <v>0.18835669999999999</v>
      </c>
      <c r="P261" s="7">
        <v>1.7236500000000016E-2</v>
      </c>
      <c r="Q261" s="7">
        <v>-0.15754580000000001</v>
      </c>
      <c r="R261" s="7">
        <v>-0.15593509999999999</v>
      </c>
      <c r="S261" s="7">
        <v>-0.13493949999999999</v>
      </c>
      <c r="T261" s="7">
        <v>2.2457000000000005E-2</v>
      </c>
      <c r="U261" s="7">
        <v>0.92929455000000005</v>
      </c>
    </row>
    <row r="262" spans="1:21">
      <c r="A262" s="3" t="s">
        <v>762</v>
      </c>
      <c r="B262" s="3" t="s">
        <v>12925</v>
      </c>
      <c r="C262" s="4" t="s">
        <v>12926</v>
      </c>
      <c r="D262" s="5">
        <f t="shared" si="8"/>
        <v>2</v>
      </c>
      <c r="E262" s="3" t="s">
        <v>12371</v>
      </c>
      <c r="F262" s="6">
        <v>-4.1763399999999992E-2</v>
      </c>
      <c r="G262" s="6">
        <v>-0.26206109999999999</v>
      </c>
      <c r="H262" s="6">
        <v>0.73263155000000002</v>
      </c>
      <c r="I262" s="6">
        <v>-0.3692472</v>
      </c>
      <c r="J262" s="6">
        <v>0.15630475000000002</v>
      </c>
      <c r="K262" s="7">
        <v>-5.1884549999999995E-2</v>
      </c>
      <c r="L262" s="7">
        <v>-8.4548600000000002E-2</v>
      </c>
      <c r="M262" s="7">
        <v>-0.11717414000000001</v>
      </c>
      <c r="N262" s="7">
        <v>-4.601355E-2</v>
      </c>
      <c r="O262" s="7">
        <v>-5.5074100000000001E-2</v>
      </c>
      <c r="P262" s="7">
        <v>-1.4309499999999975E-2</v>
      </c>
      <c r="Q262" s="7">
        <v>-0.21384511</v>
      </c>
      <c r="R262" s="7">
        <v>-8.5089100000000001E-2</v>
      </c>
      <c r="S262" s="7">
        <v>-0.65573949999999992</v>
      </c>
      <c r="T262" s="7">
        <v>-0.23084529999999998</v>
      </c>
      <c r="U262" s="7">
        <v>0.73263155000000002</v>
      </c>
    </row>
    <row r="263" spans="1:21">
      <c r="A263" s="3" t="s">
        <v>764</v>
      </c>
      <c r="B263" s="3" t="s">
        <v>12927</v>
      </c>
      <c r="C263" s="4" t="s">
        <v>12928</v>
      </c>
      <c r="D263" s="5">
        <f t="shared" si="8"/>
        <v>2</v>
      </c>
      <c r="E263" s="3" t="s">
        <v>12929</v>
      </c>
      <c r="F263" s="6" t="s">
        <v>12371</v>
      </c>
      <c r="G263" s="6" t="s">
        <v>12371</v>
      </c>
      <c r="H263" s="6" t="s">
        <v>12371</v>
      </c>
      <c r="I263" s="6" t="s">
        <v>12371</v>
      </c>
      <c r="J263" s="6" t="s">
        <v>12371</v>
      </c>
      <c r="K263" s="7">
        <v>-8.7944650000000013E-2</v>
      </c>
      <c r="L263" s="7">
        <v>-0.1873987</v>
      </c>
      <c r="M263" s="7">
        <v>3.4382860000000001E-2</v>
      </c>
      <c r="N263" s="7">
        <v>0.24412285</v>
      </c>
      <c r="O263" s="7">
        <v>0.19220570000000001</v>
      </c>
      <c r="P263" s="7">
        <v>3.0268500000000004E-2</v>
      </c>
      <c r="Q263" s="7">
        <v>4.4711000000000028E-2</v>
      </c>
      <c r="R263" s="7">
        <v>2.3947219999999998E-2</v>
      </c>
      <c r="S263" s="7">
        <v>0.15921749999999996</v>
      </c>
      <c r="T263" s="7">
        <v>-0.1037964</v>
      </c>
      <c r="U263" s="7" t="s">
        <v>12371</v>
      </c>
    </row>
    <row r="264" spans="1:21">
      <c r="A264" s="3" t="s">
        <v>768</v>
      </c>
      <c r="B264" s="3" t="s">
        <v>12930</v>
      </c>
      <c r="C264" s="4" t="s">
        <v>12931</v>
      </c>
      <c r="D264" s="5">
        <f t="shared" ref="D264:D327" si="9">CODE(MID(A264,2,1))-64</f>
        <v>2</v>
      </c>
      <c r="E264" s="3" t="s">
        <v>12371</v>
      </c>
      <c r="F264" s="6" t="s">
        <v>12371</v>
      </c>
      <c r="G264" s="6" t="s">
        <v>12371</v>
      </c>
      <c r="H264" s="6" t="s">
        <v>12371</v>
      </c>
      <c r="I264" s="6" t="s">
        <v>12371</v>
      </c>
      <c r="J264" s="6" t="s">
        <v>12371</v>
      </c>
      <c r="K264" s="7" t="s">
        <v>12371</v>
      </c>
      <c r="L264" s="7" t="s">
        <v>12371</v>
      </c>
      <c r="M264" s="7" t="s">
        <v>12371</v>
      </c>
      <c r="N264" s="7" t="s">
        <v>12371</v>
      </c>
      <c r="O264" s="7" t="s">
        <v>12371</v>
      </c>
      <c r="P264" s="7">
        <v>7.0560200000000017E-2</v>
      </c>
      <c r="Q264" s="7">
        <v>0.22760300000000003</v>
      </c>
      <c r="R264" s="7">
        <v>-2.9662600000000001E-2</v>
      </c>
      <c r="S264" s="7">
        <v>-2.8250000000001885E-4</v>
      </c>
      <c r="T264" s="7">
        <v>-0.14526211</v>
      </c>
      <c r="U264" s="7" t="s">
        <v>12371</v>
      </c>
    </row>
    <row r="265" spans="1:21">
      <c r="A265" s="3" t="s">
        <v>770</v>
      </c>
      <c r="B265" s="3" t="s">
        <v>12932</v>
      </c>
      <c r="C265" s="4" t="s">
        <v>12933</v>
      </c>
      <c r="D265" s="5">
        <f t="shared" si="9"/>
        <v>2</v>
      </c>
      <c r="E265" s="3" t="s">
        <v>12371</v>
      </c>
      <c r="F265" s="6">
        <v>-6.31443E-2</v>
      </c>
      <c r="G265" s="6">
        <v>8.7568900000000005E-2</v>
      </c>
      <c r="H265" s="6">
        <v>0.90998455</v>
      </c>
      <c r="I265" s="6">
        <v>0.4178578</v>
      </c>
      <c r="J265" s="6">
        <v>-6.3777050000000002E-2</v>
      </c>
      <c r="K265" s="7">
        <v>6.4879450000000005E-2</v>
      </c>
      <c r="L265" s="7">
        <v>0.1080411</v>
      </c>
      <c r="M265" s="7">
        <v>0.25984286000000001</v>
      </c>
      <c r="N265" s="7">
        <v>-0.21142015</v>
      </c>
      <c r="O265" s="7">
        <v>3.4053800000000002E-2</v>
      </c>
      <c r="P265" s="7">
        <v>-0.13377349999999999</v>
      </c>
      <c r="Q265" s="7">
        <v>4.9502999999999991E-2</v>
      </c>
      <c r="R265" s="7">
        <v>-1.7079500000000001E-2</v>
      </c>
      <c r="S265" s="7">
        <v>2.7591499999999991E-2</v>
      </c>
      <c r="T265" s="7">
        <v>0.20139100000000001</v>
      </c>
      <c r="U265" s="7">
        <v>0.90998455</v>
      </c>
    </row>
    <row r="266" spans="1:21">
      <c r="A266" s="3" t="s">
        <v>772</v>
      </c>
      <c r="B266" s="3" t="s">
        <v>12934</v>
      </c>
      <c r="C266" s="4" t="s">
        <v>12935</v>
      </c>
      <c r="D266" s="5">
        <f t="shared" si="9"/>
        <v>2</v>
      </c>
      <c r="E266" s="3" t="s">
        <v>12936</v>
      </c>
      <c r="F266" s="6">
        <v>-2.8123999999999996E-2</v>
      </c>
      <c r="G266" s="6">
        <v>0.11799889999999999</v>
      </c>
      <c r="H266" s="6">
        <v>1.1580955500000001</v>
      </c>
      <c r="I266" s="6">
        <v>-0.1241868</v>
      </c>
      <c r="J266" s="6">
        <v>5.45525E-3</v>
      </c>
      <c r="K266" s="7">
        <v>2.499525E-2</v>
      </c>
      <c r="L266" s="7">
        <v>5.8152800000000004E-2</v>
      </c>
      <c r="M266" s="7">
        <v>9.1585659999999999E-2</v>
      </c>
      <c r="N266" s="7">
        <v>-1.7198850000000002E-2</v>
      </c>
      <c r="O266" s="7">
        <v>0.5412627000000001</v>
      </c>
      <c r="P266" s="7">
        <v>-3.5480499999999998E-2</v>
      </c>
      <c r="Q266" s="7">
        <v>-0.11079799999999999</v>
      </c>
      <c r="R266" s="7">
        <v>-2.6097699999999998E-2</v>
      </c>
      <c r="S266" s="7">
        <v>0.38588349999999999</v>
      </c>
      <c r="T266" s="7">
        <v>0.313913</v>
      </c>
      <c r="U266" s="7">
        <v>1.1580955500000001</v>
      </c>
    </row>
    <row r="267" spans="1:21">
      <c r="A267" s="3" t="s">
        <v>776</v>
      </c>
      <c r="B267" s="3" t="s">
        <v>12937</v>
      </c>
      <c r="C267" s="4" t="s">
        <v>12938</v>
      </c>
      <c r="D267" s="5">
        <f t="shared" si="9"/>
        <v>2</v>
      </c>
      <c r="E267" s="3" t="s">
        <v>12371</v>
      </c>
      <c r="F267" s="6">
        <v>-3.9130600000000001E-2</v>
      </c>
      <c r="G267" s="6">
        <v>-0.14667459999999999</v>
      </c>
      <c r="H267" s="6">
        <v>1.02860555</v>
      </c>
      <c r="I267" s="6">
        <v>-0.13737139999999998</v>
      </c>
      <c r="J267" s="6">
        <v>-0.51315125000000006</v>
      </c>
      <c r="K267" s="7">
        <v>5.0320650000000001E-2</v>
      </c>
      <c r="L267" s="7">
        <v>-0.11441770000000001</v>
      </c>
      <c r="M267" s="7">
        <v>-0.37885014</v>
      </c>
      <c r="N267" s="7">
        <v>-0.19407015</v>
      </c>
      <c r="O267" s="7">
        <v>0.11871910000000001</v>
      </c>
      <c r="P267" s="7">
        <v>3.220500000000015E-3</v>
      </c>
      <c r="Q267" s="7">
        <v>-0.53449599999999997</v>
      </c>
      <c r="R267" s="7">
        <v>1.0190359</v>
      </c>
      <c r="S267" s="7">
        <v>-0.15449750000000001</v>
      </c>
      <c r="T267" s="7">
        <v>5.9439999999999993E-2</v>
      </c>
      <c r="U267" s="7">
        <v>1.02860555</v>
      </c>
    </row>
    <row r="268" spans="1:21">
      <c r="A268" s="3" t="s">
        <v>782</v>
      </c>
      <c r="B268" s="3" t="s">
        <v>12939</v>
      </c>
      <c r="C268" s="4" t="s">
        <v>12940</v>
      </c>
      <c r="D268" s="5">
        <f t="shared" si="9"/>
        <v>2</v>
      </c>
      <c r="E268" s="3" t="s">
        <v>12371</v>
      </c>
      <c r="F268" s="6">
        <v>-0.26514340000000003</v>
      </c>
      <c r="G268" s="6">
        <v>0.25903589999999999</v>
      </c>
      <c r="H268" s="6">
        <v>1.48620555</v>
      </c>
      <c r="I268" s="6">
        <v>-4.0085099999999999E-2</v>
      </c>
      <c r="J268" s="6">
        <v>-5.0594050000000002E-2</v>
      </c>
      <c r="K268" s="7">
        <v>-0.16070665000000001</v>
      </c>
      <c r="L268" s="7">
        <v>0.29869129999999999</v>
      </c>
      <c r="M268" s="7">
        <v>4.4548249999999999E-3</v>
      </c>
      <c r="N268" s="7">
        <v>-0.34064915000000001</v>
      </c>
      <c r="O268" s="7">
        <v>0.20967369999999999</v>
      </c>
      <c r="P268" s="7">
        <v>-2.6931499999999997E-2</v>
      </c>
      <c r="Q268" s="7">
        <v>0.41720599999999997</v>
      </c>
      <c r="R268" s="7">
        <v>0.3825209</v>
      </c>
      <c r="S268" s="7">
        <v>0.49800349999999999</v>
      </c>
      <c r="T268" s="7">
        <v>0.44379100000000005</v>
      </c>
      <c r="U268" s="7">
        <v>1.48620555</v>
      </c>
    </row>
    <row r="269" spans="1:21">
      <c r="A269" s="3" t="s">
        <v>784</v>
      </c>
      <c r="B269" s="3" t="s">
        <v>12941</v>
      </c>
      <c r="C269" s="4" t="s">
        <v>12942</v>
      </c>
      <c r="D269" s="5">
        <f t="shared" si="9"/>
        <v>2</v>
      </c>
      <c r="E269" s="3" t="s">
        <v>12371</v>
      </c>
      <c r="F269" s="6">
        <v>9.40275E-2</v>
      </c>
      <c r="G269" s="6">
        <v>0.19973090000000002</v>
      </c>
      <c r="H269" s="6">
        <v>0.82854855000000005</v>
      </c>
      <c r="I269" s="6">
        <v>0.1904788</v>
      </c>
      <c r="J269" s="6">
        <v>-8.6085350000000005E-2</v>
      </c>
      <c r="K269" s="7" t="s">
        <v>12371</v>
      </c>
      <c r="L269" s="7" t="s">
        <v>12371</v>
      </c>
      <c r="M269" s="7" t="s">
        <v>12371</v>
      </c>
      <c r="N269" s="7" t="s">
        <v>12371</v>
      </c>
      <c r="O269" s="7" t="s">
        <v>12371</v>
      </c>
      <c r="P269" s="7" t="s">
        <v>12371</v>
      </c>
      <c r="Q269" s="7" t="s">
        <v>12371</v>
      </c>
      <c r="R269" s="7" t="s">
        <v>12371</v>
      </c>
      <c r="S269" s="7" t="s">
        <v>12371</v>
      </c>
      <c r="T269" s="7" t="s">
        <v>12371</v>
      </c>
      <c r="U269" s="7">
        <v>0.82854855000000005</v>
      </c>
    </row>
    <row r="270" spans="1:21">
      <c r="A270" s="3" t="s">
        <v>786</v>
      </c>
      <c r="B270" s="3" t="s">
        <v>12943</v>
      </c>
      <c r="C270" s="4" t="s">
        <v>12944</v>
      </c>
      <c r="D270" s="5">
        <f t="shared" si="9"/>
        <v>2</v>
      </c>
      <c r="E270" s="3" t="s">
        <v>12371</v>
      </c>
      <c r="F270" s="6">
        <v>-9.8854399999999995E-2</v>
      </c>
      <c r="G270" s="6">
        <v>-6.0121919999999995E-2</v>
      </c>
      <c r="H270" s="6">
        <v>0.94817055000000006</v>
      </c>
      <c r="I270" s="6">
        <v>9.2336799999999997E-2</v>
      </c>
      <c r="J270" s="6">
        <v>9.077375E-2</v>
      </c>
      <c r="K270" s="7">
        <v>2.9420500000000016E-3</v>
      </c>
      <c r="L270" s="7">
        <v>4.3369400000000002E-2</v>
      </c>
      <c r="M270" s="7">
        <v>0.11930586</v>
      </c>
      <c r="N270" s="7">
        <v>0.43454884999999999</v>
      </c>
      <c r="O270" s="7">
        <v>0.66911269999999989</v>
      </c>
      <c r="P270" s="7">
        <v>2.5470500000000007E-2</v>
      </c>
      <c r="Q270" s="7">
        <v>-0.21071109999999998</v>
      </c>
      <c r="R270" s="7">
        <v>0.27763789999999999</v>
      </c>
      <c r="S270" s="7">
        <v>0.26373850000000004</v>
      </c>
      <c r="T270" s="7">
        <v>0.18585900000000002</v>
      </c>
      <c r="U270" s="7">
        <v>0.94817055000000006</v>
      </c>
    </row>
    <row r="271" spans="1:21">
      <c r="A271" s="3" t="s">
        <v>788</v>
      </c>
      <c r="B271" s="3" t="s">
        <v>12945</v>
      </c>
      <c r="C271" s="4" t="s">
        <v>12425</v>
      </c>
      <c r="D271" s="5">
        <f t="shared" si="9"/>
        <v>2</v>
      </c>
      <c r="E271" s="3" t="s">
        <v>12426</v>
      </c>
      <c r="F271" s="6">
        <v>0.1988296</v>
      </c>
      <c r="G271" s="6">
        <v>0.24698390000000001</v>
      </c>
      <c r="H271" s="6">
        <v>0.46567454999999996</v>
      </c>
      <c r="I271" s="6">
        <v>0.22858279999999997</v>
      </c>
      <c r="J271" s="6">
        <v>0.23430375000000001</v>
      </c>
      <c r="K271" s="7">
        <v>-7.7320649999999991E-2</v>
      </c>
      <c r="L271" s="7">
        <v>-0.21827370000000001</v>
      </c>
      <c r="M271" s="7">
        <v>-0.21061313999999998</v>
      </c>
      <c r="N271" s="7">
        <v>0.27340084999999997</v>
      </c>
      <c r="O271" s="7">
        <v>-1.7616199999999999E-2</v>
      </c>
      <c r="P271" s="7">
        <v>-1.5249499999999971E-2</v>
      </c>
      <c r="Q271" s="7">
        <v>-4.7667999999999988E-2</v>
      </c>
      <c r="R271" s="7">
        <v>-0.13796710000000001</v>
      </c>
      <c r="S271" s="7">
        <v>0.20422449999999998</v>
      </c>
      <c r="T271" s="7">
        <v>1.7899999999999999E-2</v>
      </c>
      <c r="U271" s="7">
        <v>0.46567454999999996</v>
      </c>
    </row>
    <row r="272" spans="1:21">
      <c r="A272" s="3" t="s">
        <v>792</v>
      </c>
      <c r="B272" s="3" t="s">
        <v>12946</v>
      </c>
      <c r="C272" s="4" t="s">
        <v>12947</v>
      </c>
      <c r="D272" s="5">
        <f t="shared" si="9"/>
        <v>2</v>
      </c>
      <c r="E272" s="3" t="s">
        <v>12371</v>
      </c>
      <c r="F272" s="6">
        <v>6.2531600000000007E-2</v>
      </c>
      <c r="G272" s="6">
        <v>0.14391390000000001</v>
      </c>
      <c r="H272" s="6">
        <v>0.72477055000000001</v>
      </c>
      <c r="I272" s="6">
        <v>-0.19027620000000001</v>
      </c>
      <c r="J272" s="6">
        <v>0.20070675000000002</v>
      </c>
      <c r="K272" s="7">
        <v>-3.7701549999999993E-2</v>
      </c>
      <c r="L272" s="7">
        <v>0.33842129999999998</v>
      </c>
      <c r="M272" s="7">
        <v>-0.12141713999999999</v>
      </c>
      <c r="N272" s="7">
        <v>-0.16337715</v>
      </c>
      <c r="O272" s="7">
        <v>-0.4480633</v>
      </c>
      <c r="P272" s="7">
        <v>2.3589500000000013E-2</v>
      </c>
      <c r="Q272" s="7">
        <v>-0.17804010000000001</v>
      </c>
      <c r="R272" s="7">
        <v>0.39370490000000002</v>
      </c>
      <c r="S272" s="7">
        <v>0.51877550000000006</v>
      </c>
      <c r="T272" s="7">
        <v>8.8798000000000016E-2</v>
      </c>
      <c r="U272" s="7">
        <v>0.72477055000000001</v>
      </c>
    </row>
    <row r="273" spans="1:21">
      <c r="A273" s="3" t="s">
        <v>794</v>
      </c>
      <c r="B273" s="3" t="s">
        <v>12948</v>
      </c>
      <c r="C273" s="4" t="s">
        <v>12949</v>
      </c>
      <c r="D273" s="5">
        <f t="shared" si="9"/>
        <v>2</v>
      </c>
      <c r="E273" s="3" t="s">
        <v>12950</v>
      </c>
      <c r="F273" s="6">
        <v>2.5124150000000005E-2</v>
      </c>
      <c r="G273" s="6">
        <v>4.3098499999999998E-2</v>
      </c>
      <c r="H273" s="6">
        <v>1.21041555</v>
      </c>
      <c r="I273" s="6">
        <v>-9.6583599999999992E-2</v>
      </c>
      <c r="J273" s="6">
        <v>0.17050675000000001</v>
      </c>
      <c r="K273" s="7">
        <v>7.9837500000000013E-3</v>
      </c>
      <c r="L273" s="7">
        <v>0.13740430000000001</v>
      </c>
      <c r="M273" s="7">
        <v>0.10827386</v>
      </c>
      <c r="N273" s="7">
        <v>0.10747395</v>
      </c>
      <c r="O273" s="7">
        <v>0.25701969999999996</v>
      </c>
      <c r="P273" s="7">
        <v>-4.9790499999999988E-2</v>
      </c>
      <c r="Q273" s="7">
        <v>0.14183399999999999</v>
      </c>
      <c r="R273" s="7">
        <v>0.26738889999999998</v>
      </c>
      <c r="S273" s="7">
        <v>0.18912950000000001</v>
      </c>
      <c r="T273" s="7">
        <v>9.0657000000000015E-2</v>
      </c>
      <c r="U273" s="7">
        <v>1.21041555</v>
      </c>
    </row>
    <row r="274" spans="1:21">
      <c r="A274" s="3" t="s">
        <v>796</v>
      </c>
      <c r="B274" s="3" t="s">
        <v>12951</v>
      </c>
      <c r="C274" s="4" t="s">
        <v>12952</v>
      </c>
      <c r="D274" s="5">
        <f t="shared" si="9"/>
        <v>2</v>
      </c>
      <c r="E274" s="3" t="s">
        <v>12953</v>
      </c>
      <c r="F274" s="6">
        <v>5.7904000000000011E-3</v>
      </c>
      <c r="G274" s="6">
        <v>-0.1089663</v>
      </c>
      <c r="H274" s="6">
        <v>-8.4407519999999993E-3</v>
      </c>
      <c r="I274" s="6">
        <v>0.18885879999999999</v>
      </c>
      <c r="J274" s="6">
        <v>1.2982249999999999E-2</v>
      </c>
      <c r="K274" s="7">
        <v>4.5655500000000016E-3</v>
      </c>
      <c r="L274" s="7">
        <v>-4.6903399999999998E-2</v>
      </c>
      <c r="M274" s="7">
        <v>0.15058786000000002</v>
      </c>
      <c r="N274" s="7">
        <v>3.9970550000000001E-2</v>
      </c>
      <c r="O274" s="7">
        <v>9.6443600000000004E-2</v>
      </c>
      <c r="P274" s="7">
        <v>6.4725500000000019E-2</v>
      </c>
      <c r="Q274" s="7">
        <v>7.3758999999999991E-2</v>
      </c>
      <c r="R274" s="7">
        <v>0.28848990000000002</v>
      </c>
      <c r="S274" s="7">
        <v>8.9543499999999998E-2</v>
      </c>
      <c r="T274" s="7">
        <v>8.9006000000000002E-2</v>
      </c>
      <c r="U274" s="7">
        <v>-8.4407519999999993E-3</v>
      </c>
    </row>
    <row r="275" spans="1:21">
      <c r="A275" s="3" t="s">
        <v>798</v>
      </c>
      <c r="B275" s="3" t="s">
        <v>12954</v>
      </c>
      <c r="C275" s="4" t="s">
        <v>12955</v>
      </c>
      <c r="D275" s="5">
        <f t="shared" si="9"/>
        <v>2</v>
      </c>
      <c r="E275" s="3" t="s">
        <v>12371</v>
      </c>
      <c r="F275" s="6">
        <v>2.1625000000000002E-2</v>
      </c>
      <c r="G275" s="6">
        <v>2.3300100000000004E-2</v>
      </c>
      <c r="H275" s="6">
        <v>0.97658455</v>
      </c>
      <c r="I275" s="6">
        <v>-0.33091520000000002</v>
      </c>
      <c r="J275" s="6">
        <v>-0.11538825</v>
      </c>
      <c r="K275" s="7">
        <v>-3.1042149999999998E-2</v>
      </c>
      <c r="L275" s="7">
        <v>-0.19303770000000001</v>
      </c>
      <c r="M275" s="7">
        <v>-0.31218513999999997</v>
      </c>
      <c r="N275" s="7">
        <v>1.5100869999999999E-2</v>
      </c>
      <c r="O275" s="7">
        <v>8.0543599999999993E-2</v>
      </c>
      <c r="P275" s="7">
        <v>3.3609500000000014E-2</v>
      </c>
      <c r="Q275" s="7">
        <v>-0.20748358</v>
      </c>
      <c r="R275" s="7">
        <v>-0.10125409999999999</v>
      </c>
      <c r="S275" s="7">
        <v>-7.5045499999999987E-2</v>
      </c>
      <c r="T275" s="7">
        <v>-0.20709169999999999</v>
      </c>
      <c r="U275" s="7">
        <v>0.97658455</v>
      </c>
    </row>
    <row r="276" spans="1:21">
      <c r="A276" s="3" t="s">
        <v>800</v>
      </c>
      <c r="B276" s="3" t="s">
        <v>12956</v>
      </c>
      <c r="C276" s="4" t="s">
        <v>12957</v>
      </c>
      <c r="D276" s="5">
        <f t="shared" si="9"/>
        <v>2</v>
      </c>
      <c r="E276" s="3" t="s">
        <v>12371</v>
      </c>
      <c r="F276" s="6">
        <v>3.6620130000000001E-2</v>
      </c>
      <c r="G276" s="6">
        <v>-0.89890409999999998</v>
      </c>
      <c r="H276" s="6">
        <v>1.91567555</v>
      </c>
      <c r="I276" s="6">
        <v>1.1406228</v>
      </c>
      <c r="J276" s="6">
        <v>-0.19717825</v>
      </c>
      <c r="K276" s="7">
        <v>-0.10330765</v>
      </c>
      <c r="L276" s="7">
        <v>0.50135430000000003</v>
      </c>
      <c r="M276" s="7">
        <v>0.42187185999999999</v>
      </c>
      <c r="N276" s="7">
        <v>-0.51896014999999995</v>
      </c>
      <c r="O276" s="7">
        <v>0.17716270000000001</v>
      </c>
      <c r="P276" s="7">
        <v>-3.5332499999999989E-2</v>
      </c>
      <c r="Q276" s="7">
        <v>-0.37914199999999998</v>
      </c>
      <c r="R276" s="7">
        <v>0.67358790000000002</v>
      </c>
      <c r="S276" s="7">
        <v>0.46171749999999995</v>
      </c>
      <c r="T276" s="7">
        <v>-0.15264960999999999</v>
      </c>
      <c r="U276" s="7">
        <v>1.91567555</v>
      </c>
    </row>
    <row r="277" spans="1:21">
      <c r="A277" s="3" t="s">
        <v>804</v>
      </c>
      <c r="B277" s="3" t="s">
        <v>12958</v>
      </c>
      <c r="C277" s="4" t="s">
        <v>12959</v>
      </c>
      <c r="D277" s="5">
        <f t="shared" si="9"/>
        <v>2</v>
      </c>
      <c r="E277" s="3" t="s">
        <v>12485</v>
      </c>
      <c r="F277" s="6">
        <v>0.12542510000000001</v>
      </c>
      <c r="G277" s="6">
        <v>2.5139300000000003E-2</v>
      </c>
      <c r="H277" s="6">
        <v>1.0315755500000001</v>
      </c>
      <c r="I277" s="6">
        <v>0.24379879999999998</v>
      </c>
      <c r="J277" s="6">
        <v>9.6371749999999992E-2</v>
      </c>
      <c r="K277" s="7">
        <v>0.15701435</v>
      </c>
      <c r="L277" s="7">
        <v>0.13291030000000001</v>
      </c>
      <c r="M277" s="7">
        <v>0.13683886000000001</v>
      </c>
      <c r="N277" s="7">
        <v>4.4213249999999996E-2</v>
      </c>
      <c r="O277" s="7">
        <v>9.00865E-2</v>
      </c>
      <c r="P277" s="7">
        <v>0.12232530000000001</v>
      </c>
      <c r="Q277" s="7">
        <v>0.23711299999999999</v>
      </c>
      <c r="R277" s="7">
        <v>3.9477100000000001E-2</v>
      </c>
      <c r="S277" s="7">
        <v>-0.16882449999999999</v>
      </c>
      <c r="T277" s="7">
        <v>0.202292</v>
      </c>
      <c r="U277" s="7">
        <v>1.0315755500000001</v>
      </c>
    </row>
    <row r="278" spans="1:21">
      <c r="A278" s="3" t="s">
        <v>806</v>
      </c>
      <c r="B278" s="3" t="s">
        <v>12960</v>
      </c>
      <c r="C278" s="4" t="s">
        <v>12961</v>
      </c>
      <c r="D278" s="5">
        <f t="shared" si="9"/>
        <v>2</v>
      </c>
      <c r="E278" s="3" t="s">
        <v>12371</v>
      </c>
      <c r="F278" s="6">
        <v>0.15850960000000003</v>
      </c>
      <c r="G278" s="6">
        <v>-0.11258699999999999</v>
      </c>
      <c r="H278" s="6">
        <v>0.87492855000000003</v>
      </c>
      <c r="I278" s="6">
        <v>-0.25261619999999996</v>
      </c>
      <c r="J278" s="6">
        <v>0.28075375000000002</v>
      </c>
      <c r="K278" s="7">
        <v>-5.8585249999999998E-2</v>
      </c>
      <c r="L278" s="7">
        <v>-0.1079587</v>
      </c>
      <c r="M278" s="7">
        <v>-1.1323839999999998E-2</v>
      </c>
      <c r="N278" s="7">
        <v>-7.6496250000000002E-2</v>
      </c>
      <c r="O278" s="7">
        <v>0.1944717</v>
      </c>
      <c r="P278" s="7">
        <v>-0.10188549999999996</v>
      </c>
      <c r="Q278" s="7">
        <v>-2.463499999999999E-2</v>
      </c>
      <c r="R278" s="7">
        <v>-2.66161E-2</v>
      </c>
      <c r="S278" s="7">
        <v>-1.8236499999999989E-2</v>
      </c>
      <c r="T278" s="7">
        <v>-8.9049599999999993E-2</v>
      </c>
      <c r="U278" s="7">
        <v>0.87492855000000003</v>
      </c>
    </row>
    <row r="279" spans="1:21">
      <c r="A279" s="3" t="s">
        <v>808</v>
      </c>
      <c r="B279" s="3" t="s">
        <v>12962</v>
      </c>
      <c r="C279" s="4" t="s">
        <v>12963</v>
      </c>
      <c r="D279" s="5">
        <f t="shared" si="9"/>
        <v>2</v>
      </c>
      <c r="E279" s="3" t="s">
        <v>12371</v>
      </c>
      <c r="F279" s="6">
        <v>-2.0581699999999994E-2</v>
      </c>
      <c r="G279" s="6">
        <v>0.1745179</v>
      </c>
      <c r="H279" s="6">
        <v>0.69839155000000008</v>
      </c>
      <c r="I279" s="6">
        <v>0.73124680000000009</v>
      </c>
      <c r="J279" s="6">
        <v>-0.28811324999999999</v>
      </c>
      <c r="K279" s="7">
        <v>-7.7696650000000006E-2</v>
      </c>
      <c r="L279" s="7">
        <v>0.38546530000000001</v>
      </c>
      <c r="M279" s="7">
        <v>-0.10720914000000001</v>
      </c>
      <c r="N279" s="7">
        <v>0.29635085</v>
      </c>
      <c r="O279" s="7">
        <v>0.27143470000000003</v>
      </c>
      <c r="P279" s="7">
        <v>-6.9356499999999988E-2</v>
      </c>
      <c r="Q279" s="7">
        <v>-4.1440000000000088E-3</v>
      </c>
      <c r="R279" s="7">
        <v>-0.39007809999999998</v>
      </c>
      <c r="S279" s="7">
        <v>-2.3051500000000003E-2</v>
      </c>
      <c r="T279" s="7">
        <v>9.4560000000000199E-3</v>
      </c>
      <c r="U279" s="7">
        <v>0.69839155000000008</v>
      </c>
    </row>
    <row r="280" spans="1:21">
      <c r="A280" s="3" t="s">
        <v>812</v>
      </c>
      <c r="B280" s="3" t="s">
        <v>12964</v>
      </c>
      <c r="C280" s="4" t="s">
        <v>12965</v>
      </c>
      <c r="D280" s="5">
        <f t="shared" si="9"/>
        <v>2</v>
      </c>
      <c r="E280" s="3" t="s">
        <v>12966</v>
      </c>
      <c r="F280" s="6">
        <v>5.6455600000000002E-2</v>
      </c>
      <c r="G280" s="6">
        <v>7.2568900000000006E-2</v>
      </c>
      <c r="H280" s="6">
        <v>1.01904555</v>
      </c>
      <c r="I280" s="6">
        <v>0.1280278</v>
      </c>
      <c r="J280" s="6">
        <v>2.880485E-2</v>
      </c>
      <c r="K280" s="7">
        <v>0.34990935000000001</v>
      </c>
      <c r="L280" s="7">
        <v>9.4612099999999991E-2</v>
      </c>
      <c r="M280" s="7">
        <v>0.47989986000000001</v>
      </c>
      <c r="N280" s="7">
        <v>0.16173684999999999</v>
      </c>
      <c r="O280" s="7">
        <v>-0.1258213</v>
      </c>
      <c r="P280" s="7">
        <v>0.11374420000000002</v>
      </c>
      <c r="Q280" s="7">
        <v>0.53097099999999997</v>
      </c>
      <c r="R280" s="7">
        <v>0.24279590000000001</v>
      </c>
      <c r="S280" s="7">
        <v>0.55892049999999993</v>
      </c>
      <c r="T280" s="7">
        <v>0.33762700000000001</v>
      </c>
      <c r="U280" s="7">
        <v>1.01904555</v>
      </c>
    </row>
    <row r="281" spans="1:21">
      <c r="A281" s="3" t="s">
        <v>816</v>
      </c>
      <c r="B281" s="3" t="s">
        <v>12967</v>
      </c>
      <c r="C281" s="4" t="s">
        <v>12968</v>
      </c>
      <c r="D281" s="5">
        <f t="shared" si="9"/>
        <v>2</v>
      </c>
      <c r="E281" s="3" t="s">
        <v>12637</v>
      </c>
      <c r="F281" s="6">
        <v>2.409787E-2</v>
      </c>
      <c r="G281" s="6">
        <v>-0.12282195</v>
      </c>
      <c r="H281" s="6">
        <v>-0.12352346499999999</v>
      </c>
      <c r="I281" s="6">
        <v>-0.21040140000000002</v>
      </c>
      <c r="J281" s="6">
        <v>-0.12978524999999999</v>
      </c>
      <c r="K281" s="7">
        <v>-9.8060000000000022E-3</v>
      </c>
      <c r="L281" s="7">
        <v>-6.6151299999999996E-2</v>
      </c>
      <c r="M281" s="7">
        <v>-0.11392983000000001</v>
      </c>
      <c r="N281" s="7">
        <v>-6.7511399999999999E-2</v>
      </c>
      <c r="O281" s="7">
        <v>-5.1553599999999991E-2</v>
      </c>
      <c r="P281" s="7">
        <v>2.7270000000000016E-2</v>
      </c>
      <c r="Q281" s="7">
        <v>-0.36662549999999999</v>
      </c>
      <c r="R281" s="7">
        <v>-8.1233E-2</v>
      </c>
      <c r="S281" s="7">
        <v>-0.50071500000000002</v>
      </c>
      <c r="T281" s="7">
        <v>-0.20235829999999999</v>
      </c>
      <c r="U281" s="7">
        <v>-0.12352346499999999</v>
      </c>
    </row>
    <row r="282" spans="1:21">
      <c r="A282" s="3" t="s">
        <v>824</v>
      </c>
      <c r="B282" s="3" t="s">
        <v>12969</v>
      </c>
      <c r="C282" s="4" t="s">
        <v>12970</v>
      </c>
      <c r="D282" s="5">
        <f t="shared" si="9"/>
        <v>2</v>
      </c>
      <c r="E282" s="3" t="s">
        <v>12371</v>
      </c>
      <c r="F282" s="6" t="s">
        <v>12371</v>
      </c>
      <c r="G282" s="6" t="s">
        <v>12371</v>
      </c>
      <c r="H282" s="6" t="s">
        <v>12371</v>
      </c>
      <c r="I282" s="6" t="s">
        <v>12371</v>
      </c>
      <c r="J282" s="6" t="s">
        <v>12371</v>
      </c>
      <c r="K282" s="7">
        <v>0.15840335</v>
      </c>
      <c r="L282" s="7">
        <v>-1.2239999999999994E-3</v>
      </c>
      <c r="M282" s="7">
        <v>0.14924986000000001</v>
      </c>
      <c r="N282" s="7">
        <v>0.22945784999999999</v>
      </c>
      <c r="O282" s="7">
        <v>-0.97237829999999992</v>
      </c>
      <c r="P282" s="7">
        <v>-0.22374949999999999</v>
      </c>
      <c r="Q282" s="7">
        <v>0.37782799999999994</v>
      </c>
      <c r="R282" s="7">
        <v>-0.37658910000000001</v>
      </c>
      <c r="S282" s="7">
        <v>0.6537655</v>
      </c>
      <c r="T282" s="7">
        <v>-0.14057798999999999</v>
      </c>
      <c r="U282" s="7" t="s">
        <v>12371</v>
      </c>
    </row>
    <row r="283" spans="1:21">
      <c r="A283" s="3" t="s">
        <v>830</v>
      </c>
      <c r="B283" s="3" t="s">
        <v>12971</v>
      </c>
      <c r="C283" s="4" t="s">
        <v>12972</v>
      </c>
      <c r="D283" s="5">
        <f t="shared" si="9"/>
        <v>2</v>
      </c>
      <c r="E283" s="3" t="s">
        <v>12973</v>
      </c>
      <c r="F283" s="6">
        <v>-0.16795339999999997</v>
      </c>
      <c r="G283" s="6">
        <v>-9.5102500000000006E-2</v>
      </c>
      <c r="H283" s="6">
        <v>0.65450554999999999</v>
      </c>
      <c r="I283" s="6">
        <v>-0.17923919999999999</v>
      </c>
      <c r="J283" s="6">
        <v>-1.135824E-2</v>
      </c>
      <c r="K283" s="7">
        <v>-2.1365500000000009E-3</v>
      </c>
      <c r="L283" s="7">
        <v>-0.11033570000000001</v>
      </c>
      <c r="M283" s="7">
        <v>2.4091400000000002E-3</v>
      </c>
      <c r="N283" s="7">
        <v>0.21634585000000001</v>
      </c>
      <c r="O283" s="7">
        <v>-1.2117299999999998E-2</v>
      </c>
      <c r="P283" s="7">
        <v>0.11479470000000001</v>
      </c>
      <c r="Q283" s="7">
        <v>-0.26599889999999998</v>
      </c>
      <c r="R283" s="7">
        <v>-2.8818100000000003E-2</v>
      </c>
      <c r="S283" s="7">
        <v>0.12693349999999998</v>
      </c>
      <c r="T283" s="7">
        <v>-2.3412999999999989E-2</v>
      </c>
      <c r="U283" s="7">
        <v>0.65450554999999999</v>
      </c>
    </row>
    <row r="284" spans="1:21">
      <c r="A284" s="3" t="s">
        <v>832</v>
      </c>
      <c r="B284" s="3" t="s">
        <v>12974</v>
      </c>
      <c r="C284" s="4" t="s">
        <v>12975</v>
      </c>
      <c r="D284" s="5">
        <f t="shared" si="9"/>
        <v>2</v>
      </c>
      <c r="E284" s="3" t="s">
        <v>12637</v>
      </c>
      <c r="F284" s="6">
        <v>-7.0043399999999992E-2</v>
      </c>
      <c r="G284" s="6">
        <v>1.0480959000000001</v>
      </c>
      <c r="H284" s="6">
        <v>0.94733054999999999</v>
      </c>
      <c r="I284" s="6">
        <v>1.6436828000000001</v>
      </c>
      <c r="J284" s="6">
        <v>0.86980774999999999</v>
      </c>
      <c r="K284" s="7">
        <v>-5.6915349999999996E-2</v>
      </c>
      <c r="L284" s="7">
        <v>1.0807062999999999</v>
      </c>
      <c r="M284" s="7">
        <v>0.91264785999999998</v>
      </c>
      <c r="N284" s="7">
        <v>0.35497285000000001</v>
      </c>
      <c r="O284" s="7">
        <v>0.87602570000000002</v>
      </c>
      <c r="P284" s="7">
        <v>0.18103160000000001</v>
      </c>
      <c r="Q284" s="7">
        <v>7.6534999999999992E-2</v>
      </c>
      <c r="R284" s="7">
        <v>0.85100089999999995</v>
      </c>
      <c r="S284" s="7">
        <v>-1.8998499999999974E-2</v>
      </c>
      <c r="T284" s="7">
        <v>0.28840299999999996</v>
      </c>
      <c r="U284" s="7">
        <v>0.94733054999999999</v>
      </c>
    </row>
    <row r="285" spans="1:21">
      <c r="A285" s="3" t="s">
        <v>836</v>
      </c>
      <c r="B285" s="3" t="s">
        <v>12976</v>
      </c>
      <c r="C285" s="4" t="s">
        <v>12977</v>
      </c>
      <c r="D285" s="5">
        <f t="shared" si="9"/>
        <v>2</v>
      </c>
      <c r="E285" s="3" t="s">
        <v>12561</v>
      </c>
      <c r="F285" s="6">
        <v>-5.5609699999999998E-2</v>
      </c>
      <c r="G285" s="6">
        <v>0.24026489999999998</v>
      </c>
      <c r="H285" s="6">
        <v>0.36584954999999997</v>
      </c>
      <c r="I285" s="6">
        <v>0.12921080000000001</v>
      </c>
      <c r="J285" s="6">
        <v>0.21128475000000002</v>
      </c>
      <c r="K285" s="7">
        <v>-0.11088165</v>
      </c>
      <c r="L285" s="7">
        <v>0.1818323</v>
      </c>
      <c r="M285" s="7">
        <v>2.418286E-2</v>
      </c>
      <c r="N285" s="7">
        <v>0.48398785</v>
      </c>
      <c r="O285" s="7">
        <v>6.5425999999999998E-2</v>
      </c>
      <c r="P285" s="7">
        <v>2.6664500000000008E-2</v>
      </c>
      <c r="Q285" s="7">
        <v>-0.48328300000000002</v>
      </c>
      <c r="R285" s="7">
        <v>0.1261824</v>
      </c>
      <c r="S285" s="7">
        <v>-0.23378750000000001</v>
      </c>
      <c r="T285" s="7">
        <v>-0.49462300000000003</v>
      </c>
      <c r="U285" s="7">
        <v>0.36584954999999997</v>
      </c>
    </row>
    <row r="286" spans="1:21">
      <c r="A286" s="3" t="s">
        <v>838</v>
      </c>
      <c r="B286" s="3" t="s">
        <v>12978</v>
      </c>
      <c r="C286" s="4" t="s">
        <v>12979</v>
      </c>
      <c r="D286" s="5">
        <f t="shared" si="9"/>
        <v>2</v>
      </c>
      <c r="E286" s="3" t="s">
        <v>12371</v>
      </c>
      <c r="F286" s="6">
        <v>4.0638650000000005E-2</v>
      </c>
      <c r="G286" s="6">
        <v>-0.1002017</v>
      </c>
      <c r="H286" s="6">
        <v>1.07467555</v>
      </c>
      <c r="I286" s="6">
        <v>-0.30285319999999999</v>
      </c>
      <c r="J286" s="6">
        <v>-0.18223224999999998</v>
      </c>
      <c r="K286" s="7">
        <v>-2.9723950000000006E-2</v>
      </c>
      <c r="L286" s="7">
        <v>-1.20935E-2</v>
      </c>
      <c r="M286" s="7">
        <v>-0.16040813999999998</v>
      </c>
      <c r="N286" s="7">
        <v>0.15239685</v>
      </c>
      <c r="O286" s="7">
        <v>-0.61118030000000001</v>
      </c>
      <c r="P286" s="7">
        <v>-4.6104999999999896E-3</v>
      </c>
      <c r="Q286" s="7">
        <v>0.44153100000000001</v>
      </c>
      <c r="R286" s="7">
        <v>-9.2208100000000001E-2</v>
      </c>
      <c r="S286" s="7">
        <v>0.23540549999999999</v>
      </c>
      <c r="T286" s="7">
        <v>-0.13672429999999999</v>
      </c>
      <c r="U286" s="7">
        <v>1.07467555</v>
      </c>
    </row>
    <row r="287" spans="1:21">
      <c r="A287" s="3" t="s">
        <v>840</v>
      </c>
      <c r="B287" s="3" t="s">
        <v>12980</v>
      </c>
      <c r="C287" s="4" t="s">
        <v>12981</v>
      </c>
      <c r="D287" s="5">
        <f t="shared" si="9"/>
        <v>2</v>
      </c>
      <c r="E287" s="3" t="s">
        <v>12670</v>
      </c>
      <c r="F287" s="6">
        <v>0.52680360000000004</v>
      </c>
      <c r="G287" s="6">
        <v>0.16087290000000001</v>
      </c>
      <c r="H287" s="6">
        <v>1.0235455500000001</v>
      </c>
      <c r="I287" s="6">
        <v>-0.18314819999999998</v>
      </c>
      <c r="J287" s="6">
        <v>0.58636774999999997</v>
      </c>
      <c r="K287" s="7">
        <v>-8.4241650000000001E-2</v>
      </c>
      <c r="L287" s="7">
        <v>-0.39758870000000002</v>
      </c>
      <c r="M287" s="7">
        <v>-0.23790813999999999</v>
      </c>
      <c r="N287" s="7">
        <v>0.16976184999999999</v>
      </c>
      <c r="O287" s="7">
        <v>-0.1744753</v>
      </c>
      <c r="P287" s="7">
        <v>-2.2367499999999985E-2</v>
      </c>
      <c r="Q287" s="7">
        <v>-7.0009999999999989E-2</v>
      </c>
      <c r="R287" s="7">
        <v>-0.23940410000000001</v>
      </c>
      <c r="S287" s="7">
        <v>-3.2294500000000004E-2</v>
      </c>
      <c r="T287" s="7">
        <v>6.3552999999999998E-2</v>
      </c>
      <c r="U287" s="7">
        <v>1.0235455500000001</v>
      </c>
    </row>
    <row r="288" spans="1:21">
      <c r="A288" s="3" t="s">
        <v>842</v>
      </c>
      <c r="B288" s="3" t="s">
        <v>12982</v>
      </c>
      <c r="C288" s="4" t="s">
        <v>12983</v>
      </c>
      <c r="D288" s="5">
        <f t="shared" si="9"/>
        <v>2</v>
      </c>
      <c r="E288" s="3" t="s">
        <v>12371</v>
      </c>
      <c r="F288" s="6" t="s">
        <v>12371</v>
      </c>
      <c r="G288" s="6" t="s">
        <v>12371</v>
      </c>
      <c r="H288" s="6" t="s">
        <v>12371</v>
      </c>
      <c r="I288" s="6" t="s">
        <v>12371</v>
      </c>
      <c r="J288" s="6" t="s">
        <v>12371</v>
      </c>
      <c r="K288" s="7">
        <v>1.1483549999999999E-2</v>
      </c>
      <c r="L288" s="7">
        <v>7.5506599999999993E-2</v>
      </c>
      <c r="M288" s="7">
        <v>0.17362486000000002</v>
      </c>
      <c r="N288" s="7">
        <v>0.62035085000000001</v>
      </c>
      <c r="O288" s="7">
        <v>-0.11610229999999999</v>
      </c>
      <c r="P288" s="7">
        <v>-9.4184999999999963E-3</v>
      </c>
      <c r="Q288" s="7">
        <v>0.18745399999999998</v>
      </c>
      <c r="R288" s="7">
        <v>5.6131799999999996E-2</v>
      </c>
      <c r="S288" s="7">
        <v>0.12845449999999997</v>
      </c>
      <c r="T288" s="7">
        <v>0.563303</v>
      </c>
      <c r="U288" s="7" t="s">
        <v>12371</v>
      </c>
    </row>
    <row r="289" spans="1:21">
      <c r="A289" s="3" t="s">
        <v>844</v>
      </c>
      <c r="B289" s="3" t="s">
        <v>12984</v>
      </c>
      <c r="C289" s="4" t="s">
        <v>12985</v>
      </c>
      <c r="D289" s="5">
        <f t="shared" si="9"/>
        <v>2</v>
      </c>
      <c r="E289" s="3" t="s">
        <v>12986</v>
      </c>
      <c r="F289" s="6">
        <v>-0.10469939999999998</v>
      </c>
      <c r="G289" s="6">
        <v>6.0791899999999996E-2</v>
      </c>
      <c r="H289" s="6">
        <v>0.64992755000000002</v>
      </c>
      <c r="I289" s="6">
        <v>0.14483380000000001</v>
      </c>
      <c r="J289" s="6">
        <v>-0.11525425</v>
      </c>
      <c r="K289" s="7">
        <v>0.16795335</v>
      </c>
      <c r="L289" s="7">
        <v>-4.61506E-2</v>
      </c>
      <c r="M289" s="7">
        <v>-0.30699514</v>
      </c>
      <c r="N289" s="7">
        <v>-0.34447214999999998</v>
      </c>
      <c r="O289" s="7">
        <v>-0.3510143</v>
      </c>
      <c r="P289" s="7">
        <v>0.14518450000000002</v>
      </c>
      <c r="Q289" s="7">
        <v>0.47117100000000001</v>
      </c>
      <c r="R289" s="7">
        <v>-0.34402110000000002</v>
      </c>
      <c r="S289" s="7">
        <v>-0.36902983</v>
      </c>
      <c r="T289" s="7">
        <v>-2.7134999999999992E-2</v>
      </c>
      <c r="U289" s="7">
        <v>0.64992755000000002</v>
      </c>
    </row>
    <row r="290" spans="1:21">
      <c r="A290" s="3" t="s">
        <v>846</v>
      </c>
      <c r="B290" s="3" t="s">
        <v>12987</v>
      </c>
      <c r="C290" s="4" t="s">
        <v>12988</v>
      </c>
      <c r="D290" s="5">
        <f t="shared" si="9"/>
        <v>2</v>
      </c>
      <c r="E290" s="3" t="s">
        <v>12371</v>
      </c>
      <c r="F290" s="6">
        <v>-2.6575000000000001E-3</v>
      </c>
      <c r="G290" s="6">
        <v>-2.7881299999999998E-2</v>
      </c>
      <c r="H290" s="6">
        <v>0.85990155000000001</v>
      </c>
      <c r="I290" s="6">
        <v>-0.4811822</v>
      </c>
      <c r="J290" s="6">
        <v>-1.324054E-2</v>
      </c>
      <c r="K290" s="7">
        <v>-5.1500750000000005E-2</v>
      </c>
      <c r="L290" s="7">
        <v>5.6789699999999999E-2</v>
      </c>
      <c r="M290" s="7">
        <v>-0.11860614</v>
      </c>
      <c r="N290" s="7">
        <v>2.5562629999999999E-2</v>
      </c>
      <c r="O290" s="7">
        <v>0.17816270000000001</v>
      </c>
      <c r="P290" s="7">
        <v>-3.976449999999998E-2</v>
      </c>
      <c r="Q290" s="7">
        <v>-0.44885399999999998</v>
      </c>
      <c r="R290" s="7">
        <v>-1.4867200000000001E-2</v>
      </c>
      <c r="S290" s="7">
        <v>-0.39676899999999998</v>
      </c>
      <c r="T290" s="7">
        <v>-0.386104</v>
      </c>
      <c r="U290" s="7">
        <v>0.85990155000000001</v>
      </c>
    </row>
    <row r="291" spans="1:21">
      <c r="A291" s="3" t="s">
        <v>848</v>
      </c>
      <c r="B291" s="3" t="s">
        <v>848</v>
      </c>
      <c r="C291" s="4" t="s">
        <v>12989</v>
      </c>
      <c r="D291" s="5">
        <f t="shared" si="9"/>
        <v>2</v>
      </c>
      <c r="E291" s="3" t="s">
        <v>12371</v>
      </c>
      <c r="F291" s="6">
        <v>6.689210000000001E-2</v>
      </c>
      <c r="G291" s="6">
        <v>-0.2238011</v>
      </c>
      <c r="H291" s="6">
        <v>0.83226655000000005</v>
      </c>
      <c r="I291" s="6">
        <v>-0.13003779999999998</v>
      </c>
      <c r="J291" s="6">
        <v>0.14517575000000002</v>
      </c>
      <c r="K291" s="7">
        <v>-4.5270250000000005E-2</v>
      </c>
      <c r="L291" s="7">
        <v>-0.45312170000000002</v>
      </c>
      <c r="M291" s="7">
        <v>0.10612686</v>
      </c>
      <c r="N291" s="7">
        <v>-0.30836714999999998</v>
      </c>
      <c r="O291" s="7">
        <v>0.39971869999999998</v>
      </c>
      <c r="P291" s="7">
        <v>0.2147366</v>
      </c>
      <c r="Q291" s="7">
        <v>-0.1295452</v>
      </c>
      <c r="R291" s="7">
        <v>-8.3341100000000001E-2</v>
      </c>
      <c r="S291" s="7">
        <v>-0.10558250000000002</v>
      </c>
      <c r="T291" s="7">
        <v>0.14888300000000002</v>
      </c>
      <c r="U291" s="7">
        <v>0.83226655000000005</v>
      </c>
    </row>
    <row r="292" spans="1:21">
      <c r="A292" s="3" t="s">
        <v>850</v>
      </c>
      <c r="B292" s="3" t="s">
        <v>12990</v>
      </c>
      <c r="C292" s="4" t="s">
        <v>12991</v>
      </c>
      <c r="D292" s="5">
        <f t="shared" si="9"/>
        <v>2</v>
      </c>
      <c r="E292" s="3" t="s">
        <v>12992</v>
      </c>
      <c r="F292" s="6">
        <v>3.2286736000000003E-2</v>
      </c>
      <c r="G292" s="6">
        <v>5.5698899999999996E-2</v>
      </c>
      <c r="H292" s="6">
        <v>0.91348954999999998</v>
      </c>
      <c r="I292" s="6">
        <v>-0.11232499999999999</v>
      </c>
      <c r="J292" s="6">
        <v>-0.11480825</v>
      </c>
      <c r="K292" s="7">
        <v>8.5935049999999999E-2</v>
      </c>
      <c r="L292" s="7">
        <v>-0.11511570000000002</v>
      </c>
      <c r="M292" s="7">
        <v>-0.26170514</v>
      </c>
      <c r="N292" s="7">
        <v>-0.17378215</v>
      </c>
      <c r="O292" s="7">
        <v>-7.3380699999999993E-2</v>
      </c>
      <c r="P292" s="7">
        <v>1.3066500000000009E-2</v>
      </c>
      <c r="Q292" s="7">
        <v>3.5514999999999991E-2</v>
      </c>
      <c r="R292" s="7">
        <v>0.1186991</v>
      </c>
      <c r="S292" s="7">
        <v>-0.20662349999999999</v>
      </c>
      <c r="T292" s="7">
        <v>8.1437000000000009E-2</v>
      </c>
      <c r="U292" s="7">
        <v>0.91348954999999998</v>
      </c>
    </row>
    <row r="293" spans="1:21">
      <c r="A293" s="3" t="s">
        <v>852</v>
      </c>
      <c r="B293" s="3" t="s">
        <v>12993</v>
      </c>
      <c r="C293" s="4" t="s">
        <v>12994</v>
      </c>
      <c r="D293" s="5">
        <f t="shared" si="9"/>
        <v>2</v>
      </c>
      <c r="E293" s="3" t="s">
        <v>12371</v>
      </c>
      <c r="F293" s="6">
        <v>-0.12321439999999999</v>
      </c>
      <c r="G293" s="6">
        <v>-0.31409310000000001</v>
      </c>
      <c r="H293" s="6">
        <v>0.86806254999999999</v>
      </c>
      <c r="I293" s="6">
        <v>-6.1618999999999979E-3</v>
      </c>
      <c r="J293" s="6">
        <v>-6.7698949999999994E-2</v>
      </c>
      <c r="K293" s="7">
        <v>-3.7483449999999995E-2</v>
      </c>
      <c r="L293" s="7">
        <v>0.1034872</v>
      </c>
      <c r="M293" s="7">
        <v>0.11297285999999999</v>
      </c>
      <c r="N293" s="7">
        <v>-3.5750950000000004E-2</v>
      </c>
      <c r="O293" s="7">
        <v>-7.5501299999999993E-2</v>
      </c>
      <c r="P293" s="7">
        <v>4.269450000000001E-2</v>
      </c>
      <c r="Q293" s="7">
        <v>7.9607000000000011E-2</v>
      </c>
      <c r="R293" s="7">
        <v>-9.53151E-2</v>
      </c>
      <c r="S293" s="7">
        <v>0.23102950000000005</v>
      </c>
      <c r="T293" s="7">
        <v>0.11319799999999999</v>
      </c>
      <c r="U293" s="7">
        <v>0.86806254999999999</v>
      </c>
    </row>
    <row r="294" spans="1:21">
      <c r="A294" s="3" t="s">
        <v>854</v>
      </c>
      <c r="B294" s="3" t="s">
        <v>12995</v>
      </c>
      <c r="C294" s="4" t="s">
        <v>12996</v>
      </c>
      <c r="D294" s="5">
        <f t="shared" si="9"/>
        <v>2</v>
      </c>
      <c r="E294" s="3" t="s">
        <v>12371</v>
      </c>
      <c r="F294" s="6">
        <v>0.1154033</v>
      </c>
      <c r="G294" s="6">
        <v>-4.8100230000000001E-2</v>
      </c>
      <c r="H294" s="6">
        <v>1.1807355500000001</v>
      </c>
      <c r="I294" s="6">
        <v>-9.3763299999999994E-2</v>
      </c>
      <c r="J294" s="6">
        <v>5.4818350000000002E-2</v>
      </c>
      <c r="K294" s="7">
        <v>-1.3878950000000001E-2</v>
      </c>
      <c r="L294" s="7">
        <v>-0.16926370000000002</v>
      </c>
      <c r="M294" s="7">
        <v>-9.2317040000000003E-2</v>
      </c>
      <c r="N294" s="7">
        <v>-8.7413149999999995E-2</v>
      </c>
      <c r="O294" s="7">
        <v>-6.9391599999999998E-2</v>
      </c>
      <c r="P294" s="7">
        <v>0.13598340000000003</v>
      </c>
      <c r="Q294" s="7">
        <v>-0.11828129999999999</v>
      </c>
      <c r="R294" s="7">
        <v>3.2392879999999999E-2</v>
      </c>
      <c r="S294" s="7">
        <v>-0.1191295</v>
      </c>
      <c r="T294" s="7">
        <v>2.9993999999999993E-2</v>
      </c>
      <c r="U294" s="7">
        <v>1.1807355500000001</v>
      </c>
    </row>
    <row r="295" spans="1:21">
      <c r="A295" s="3" t="s">
        <v>858</v>
      </c>
      <c r="B295" s="3" t="s">
        <v>12997</v>
      </c>
      <c r="C295" s="4" t="s">
        <v>12998</v>
      </c>
      <c r="D295" s="5">
        <f t="shared" si="9"/>
        <v>2</v>
      </c>
      <c r="E295" s="3" t="s">
        <v>12550</v>
      </c>
      <c r="F295" s="6">
        <v>0.25161559999999999</v>
      </c>
      <c r="G295" s="6">
        <v>7.4513899999999994E-2</v>
      </c>
      <c r="H295" s="6">
        <v>1.23136555</v>
      </c>
      <c r="I295" s="6">
        <v>-0.25999220000000001</v>
      </c>
      <c r="J295" s="6">
        <v>0.16090375000000001</v>
      </c>
      <c r="K295" s="7">
        <v>9.6016550000000006E-2</v>
      </c>
      <c r="L295" s="7">
        <v>5.3323399999999993E-2</v>
      </c>
      <c r="M295" s="7">
        <v>0.12588985999999999</v>
      </c>
      <c r="N295" s="7">
        <v>-0.15304714999999999</v>
      </c>
      <c r="O295" s="7">
        <v>0.17694170000000001</v>
      </c>
      <c r="P295" s="7">
        <v>-6.1675499999999994E-2</v>
      </c>
      <c r="Q295" s="7">
        <v>-0.16969519999999999</v>
      </c>
      <c r="R295" s="7">
        <v>-7.12893E-2</v>
      </c>
      <c r="S295" s="7">
        <v>0.22312649999999995</v>
      </c>
      <c r="T295" s="7">
        <v>7.3018E-2</v>
      </c>
      <c r="U295" s="7">
        <v>1.23136555</v>
      </c>
    </row>
    <row r="296" spans="1:21">
      <c r="A296" s="3" t="s">
        <v>862</v>
      </c>
      <c r="B296" s="3" t="s">
        <v>862</v>
      </c>
      <c r="C296" s="4" t="s">
        <v>12999</v>
      </c>
      <c r="D296" s="5">
        <f t="shared" si="9"/>
        <v>2</v>
      </c>
      <c r="E296" s="3" t="s">
        <v>12371</v>
      </c>
      <c r="F296" s="6">
        <v>-0.18477539999999998</v>
      </c>
      <c r="G296" s="6">
        <v>0.1189549</v>
      </c>
      <c r="H296" s="6">
        <v>1.07250555</v>
      </c>
      <c r="I296" s="6">
        <v>3.6078800000000008E-2</v>
      </c>
      <c r="J296" s="6">
        <v>0.10437475</v>
      </c>
      <c r="K296" s="7">
        <v>-0.19377865</v>
      </c>
      <c r="L296" s="7">
        <v>0.24612429999999999</v>
      </c>
      <c r="M296" s="7">
        <v>5.9511370000000004E-3</v>
      </c>
      <c r="N296" s="7">
        <v>0.10280965</v>
      </c>
      <c r="O296" s="7">
        <v>-3.1599999999999996E-2</v>
      </c>
      <c r="P296" s="7">
        <v>-4.3002499999999971E-2</v>
      </c>
      <c r="Q296" s="7">
        <v>0.23966200000000001</v>
      </c>
      <c r="R296" s="7">
        <v>0.20747389999999999</v>
      </c>
      <c r="S296" s="7">
        <v>0.60066149999999996</v>
      </c>
      <c r="T296" s="7">
        <v>8.1933000000000006E-2</v>
      </c>
      <c r="U296" s="7">
        <v>1.07250555</v>
      </c>
    </row>
    <row r="297" spans="1:21">
      <c r="A297" s="3" t="s">
        <v>864</v>
      </c>
      <c r="B297" s="3" t="s">
        <v>13000</v>
      </c>
      <c r="C297" s="4" t="s">
        <v>13001</v>
      </c>
      <c r="D297" s="5">
        <f t="shared" si="9"/>
        <v>2</v>
      </c>
      <c r="E297" s="3" t="s">
        <v>12371</v>
      </c>
      <c r="F297" s="6">
        <v>-0.11661339999999999</v>
      </c>
      <c r="G297" s="6">
        <v>-0.2160241</v>
      </c>
      <c r="H297" s="6">
        <v>0.69059455000000003</v>
      </c>
      <c r="I297" s="6">
        <v>-0.55643719999999997</v>
      </c>
      <c r="J297" s="6">
        <v>-0.16810424999999998</v>
      </c>
      <c r="K297" s="7">
        <v>0.21801435</v>
      </c>
      <c r="L297" s="7">
        <v>-0.13642370000000001</v>
      </c>
      <c r="M297" s="7">
        <v>4.7151460000000006E-2</v>
      </c>
      <c r="N297" s="7">
        <v>-0.22903915000000002</v>
      </c>
      <c r="O297" s="7">
        <v>-0.18221329999999999</v>
      </c>
      <c r="P297" s="7">
        <v>0.14835430000000002</v>
      </c>
      <c r="Q297" s="7">
        <v>-7.6150999999999996E-2</v>
      </c>
      <c r="R297" s="7">
        <v>-0.14266309999999999</v>
      </c>
      <c r="S297" s="7">
        <v>-7.6895500000000006E-2</v>
      </c>
      <c r="T297" s="7">
        <v>5.4761000000000004E-2</v>
      </c>
      <c r="U297" s="7">
        <v>0.69059455000000003</v>
      </c>
    </row>
    <row r="298" spans="1:21">
      <c r="A298" s="3" t="s">
        <v>868</v>
      </c>
      <c r="B298" s="3" t="s">
        <v>13002</v>
      </c>
      <c r="C298" s="4" t="s">
        <v>13003</v>
      </c>
      <c r="D298" s="5">
        <f t="shared" si="9"/>
        <v>2</v>
      </c>
      <c r="E298" s="3" t="s">
        <v>13004</v>
      </c>
      <c r="F298" s="6" t="s">
        <v>12371</v>
      </c>
      <c r="G298" s="6" t="s">
        <v>12371</v>
      </c>
      <c r="H298" s="6" t="s">
        <v>12371</v>
      </c>
      <c r="I298" s="6" t="s">
        <v>12371</v>
      </c>
      <c r="J298" s="6" t="s">
        <v>12371</v>
      </c>
      <c r="K298" s="7" t="s">
        <v>12371</v>
      </c>
      <c r="L298" s="7" t="s">
        <v>12371</v>
      </c>
      <c r="M298" s="7" t="s">
        <v>12371</v>
      </c>
      <c r="N298" s="7" t="s">
        <v>12371</v>
      </c>
      <c r="O298" s="7" t="s">
        <v>12371</v>
      </c>
      <c r="P298" s="7">
        <v>0.11220600000000001</v>
      </c>
      <c r="Q298" s="7">
        <v>-3.8811000000000012E-2</v>
      </c>
      <c r="R298" s="7">
        <v>0.19012690000000002</v>
      </c>
      <c r="S298" s="7">
        <v>0.39746549999999997</v>
      </c>
      <c r="T298" s="7">
        <v>0.167577</v>
      </c>
      <c r="U298" s="7" t="s">
        <v>12371</v>
      </c>
    </row>
    <row r="299" spans="1:21">
      <c r="A299" s="3" t="s">
        <v>870</v>
      </c>
      <c r="B299" s="3" t="s">
        <v>13005</v>
      </c>
      <c r="C299" s="4" t="s">
        <v>13006</v>
      </c>
      <c r="D299" s="5">
        <f t="shared" si="9"/>
        <v>2</v>
      </c>
      <c r="E299" s="3" t="s">
        <v>12371</v>
      </c>
      <c r="F299" s="6">
        <v>-1.9765999999999999E-2</v>
      </c>
      <c r="G299" s="6">
        <v>6.30859E-2</v>
      </c>
      <c r="H299" s="6">
        <v>-0.26607145000000004</v>
      </c>
      <c r="I299" s="6">
        <v>1.0218628000000001</v>
      </c>
      <c r="J299" s="6">
        <v>0.22819275</v>
      </c>
      <c r="K299" s="7">
        <v>2.59765E-3</v>
      </c>
      <c r="L299" s="7">
        <v>0.43258730000000001</v>
      </c>
      <c r="M299" s="7">
        <v>-0.49429413999999999</v>
      </c>
      <c r="N299" s="7">
        <v>-0.41039815000000002</v>
      </c>
      <c r="O299" s="7">
        <v>-0.58815930000000005</v>
      </c>
      <c r="P299" s="7">
        <v>5.3604500000000013E-2</v>
      </c>
      <c r="Q299" s="7">
        <v>-1.904701</v>
      </c>
      <c r="R299" s="7">
        <v>-0.25454709999999997</v>
      </c>
      <c r="S299" s="7">
        <v>-1.9045645</v>
      </c>
      <c r="T299" s="7">
        <v>-1.8203880000000001</v>
      </c>
      <c r="U299" s="7">
        <v>-0.26607145000000004</v>
      </c>
    </row>
    <row r="300" spans="1:21">
      <c r="A300" s="3" t="s">
        <v>876</v>
      </c>
      <c r="B300" s="3" t="s">
        <v>13007</v>
      </c>
      <c r="C300" s="4" t="s">
        <v>13008</v>
      </c>
      <c r="D300" s="5">
        <f t="shared" si="9"/>
        <v>2</v>
      </c>
      <c r="E300" s="3" t="s">
        <v>12371</v>
      </c>
      <c r="F300" s="6">
        <v>0.1386126</v>
      </c>
      <c r="G300" s="6">
        <v>-0.10086919999999999</v>
      </c>
      <c r="H300" s="6">
        <v>0.97272155000000005</v>
      </c>
      <c r="I300" s="6">
        <v>-0.26216919999999999</v>
      </c>
      <c r="J300" s="6">
        <v>-0.15618224999999999</v>
      </c>
      <c r="K300" s="7">
        <v>0.11571095000000001</v>
      </c>
      <c r="L300" s="7">
        <v>-0.37753570000000003</v>
      </c>
      <c r="M300" s="7">
        <v>0.25169385999999999</v>
      </c>
      <c r="N300" s="7">
        <v>2.952983E-2</v>
      </c>
      <c r="O300" s="7">
        <v>-0.37935629999999998</v>
      </c>
      <c r="P300" s="7">
        <v>-7.3363499999999998E-2</v>
      </c>
      <c r="Q300" s="7">
        <v>0.24428599999999998</v>
      </c>
      <c r="R300" s="7">
        <v>0.2110909</v>
      </c>
      <c r="S300" s="7">
        <v>0.27345950000000002</v>
      </c>
      <c r="T300" s="7">
        <v>-0.12373219999999999</v>
      </c>
      <c r="U300" s="7">
        <v>0.97272155000000005</v>
      </c>
    </row>
    <row r="301" spans="1:21">
      <c r="A301" s="3" t="s">
        <v>878</v>
      </c>
      <c r="B301" s="3" t="s">
        <v>13009</v>
      </c>
      <c r="C301" s="4" t="s">
        <v>13010</v>
      </c>
      <c r="D301" s="5">
        <f t="shared" si="9"/>
        <v>2</v>
      </c>
      <c r="E301" s="3" t="s">
        <v>12371</v>
      </c>
      <c r="F301" s="6">
        <v>0.21972760000000002</v>
      </c>
      <c r="G301" s="6">
        <v>-0.48369110000000004</v>
      </c>
      <c r="H301" s="6">
        <v>-0.40209045000000004</v>
      </c>
      <c r="I301" s="6">
        <v>-1.6861472</v>
      </c>
      <c r="J301" s="6">
        <v>-1.28781525</v>
      </c>
      <c r="K301" s="7">
        <v>3.5334270000000001E-2</v>
      </c>
      <c r="L301" s="7">
        <v>0.43607429999999997</v>
      </c>
      <c r="M301" s="7">
        <v>-1.9358839999999999E-2</v>
      </c>
      <c r="N301" s="7">
        <v>0.10966525000000001</v>
      </c>
      <c r="O301" s="7">
        <v>0.19618669999999999</v>
      </c>
      <c r="P301" s="7">
        <v>8.2500000000013118E-5</v>
      </c>
      <c r="Q301" s="7">
        <v>-8.3430000000000004E-2</v>
      </c>
      <c r="R301" s="7">
        <v>-0.18284709999999998</v>
      </c>
      <c r="S301" s="7">
        <v>-0.29286119999999999</v>
      </c>
      <c r="T301" s="7">
        <v>-0.54775399999999996</v>
      </c>
      <c r="U301" s="7">
        <v>-0.40209045000000004</v>
      </c>
    </row>
    <row r="302" spans="1:21">
      <c r="A302" s="3" t="s">
        <v>880</v>
      </c>
      <c r="B302" s="3" t="s">
        <v>13011</v>
      </c>
      <c r="C302" s="4" t="s">
        <v>13012</v>
      </c>
      <c r="D302" s="5">
        <f t="shared" si="9"/>
        <v>2</v>
      </c>
      <c r="E302" s="3" t="s">
        <v>12371</v>
      </c>
      <c r="F302" s="6">
        <v>-4.5023000000000007E-3</v>
      </c>
      <c r="G302" s="6">
        <v>0.18385589999999999</v>
      </c>
      <c r="H302" s="6">
        <v>1.04792555</v>
      </c>
      <c r="I302" s="6">
        <v>8.894379999999999E-2</v>
      </c>
      <c r="J302" s="6">
        <v>-8.4612850000000003E-2</v>
      </c>
      <c r="K302" s="7">
        <v>5.1166650000000001E-2</v>
      </c>
      <c r="L302" s="7">
        <v>0.16672029999999999</v>
      </c>
      <c r="M302" s="7">
        <v>-0.18530313999999998</v>
      </c>
      <c r="N302" s="7">
        <v>-0.15436715000000001</v>
      </c>
      <c r="O302" s="7">
        <v>-0.41835329999999998</v>
      </c>
      <c r="P302" s="7">
        <v>-1.2324499999999988E-2</v>
      </c>
      <c r="Q302" s="7">
        <v>-1.2056000000000011E-2</v>
      </c>
      <c r="R302" s="7">
        <v>0.34535890000000002</v>
      </c>
      <c r="S302" s="7">
        <v>0.72723549999999992</v>
      </c>
      <c r="T302" s="7">
        <v>-0.50049100000000002</v>
      </c>
      <c r="U302" s="7">
        <v>1.04792555</v>
      </c>
    </row>
    <row r="303" spans="1:21">
      <c r="A303" s="3" t="s">
        <v>882</v>
      </c>
      <c r="B303" s="3" t="s">
        <v>13013</v>
      </c>
      <c r="C303" s="4" t="s">
        <v>13014</v>
      </c>
      <c r="D303" s="5">
        <f t="shared" si="9"/>
        <v>2</v>
      </c>
      <c r="E303" s="3" t="s">
        <v>12529</v>
      </c>
      <c r="F303" s="6">
        <v>4.8616400000000004E-2</v>
      </c>
      <c r="G303" s="6">
        <v>-2.393300000000001E-3</v>
      </c>
      <c r="H303" s="6">
        <v>0.36262054999999999</v>
      </c>
      <c r="I303" s="6">
        <v>-0.19738619999999998</v>
      </c>
      <c r="J303" s="6">
        <v>9.5777749999999995E-2</v>
      </c>
      <c r="K303" s="7">
        <v>1.966495E-2</v>
      </c>
      <c r="L303" s="7">
        <v>-0.19942270000000001</v>
      </c>
      <c r="M303" s="7">
        <v>-0.10951514</v>
      </c>
      <c r="N303" s="7">
        <v>-6.3826250000000001E-2</v>
      </c>
      <c r="O303" s="7">
        <v>9.4367699999999999E-2</v>
      </c>
      <c r="P303" s="7">
        <v>9.627500000000011E-3</v>
      </c>
      <c r="Q303" s="7">
        <v>-0.13836870000000001</v>
      </c>
      <c r="R303" s="7">
        <v>2.5644069999999998E-2</v>
      </c>
      <c r="S303" s="7">
        <v>0.15921749999999996</v>
      </c>
      <c r="T303" s="7">
        <v>-7.81414E-2</v>
      </c>
      <c r="U303" s="7">
        <v>0.36262054999999999</v>
      </c>
    </row>
    <row r="304" spans="1:21">
      <c r="A304" s="3" t="s">
        <v>888</v>
      </c>
      <c r="B304" s="3" t="s">
        <v>13015</v>
      </c>
      <c r="C304" s="4" t="s">
        <v>13016</v>
      </c>
      <c r="D304" s="5">
        <f t="shared" si="9"/>
        <v>2</v>
      </c>
      <c r="E304" s="3" t="s">
        <v>12371</v>
      </c>
      <c r="F304" s="6">
        <v>-7.7454399999999993E-2</v>
      </c>
      <c r="G304" s="6">
        <v>-0.2359241</v>
      </c>
      <c r="H304" s="6">
        <v>0.32659754999999996</v>
      </c>
      <c r="I304" s="6">
        <v>-0.39585619999999999</v>
      </c>
      <c r="J304" s="6">
        <v>-3.1593650000000001E-2</v>
      </c>
      <c r="K304" s="7">
        <v>-4.525655E-2</v>
      </c>
      <c r="L304" s="7">
        <v>-0.22355069999999999</v>
      </c>
      <c r="M304" s="7">
        <v>-0.38389413999999999</v>
      </c>
      <c r="N304" s="7">
        <v>5.4997650000000002E-2</v>
      </c>
      <c r="O304" s="7">
        <v>0.39091870000000001</v>
      </c>
      <c r="P304" s="7">
        <v>9.2975000000000141E-3</v>
      </c>
      <c r="Q304" s="7">
        <v>-0.58604400000000001</v>
      </c>
      <c r="R304" s="7">
        <v>0.53990190000000005</v>
      </c>
      <c r="S304" s="7">
        <v>-0.71744849999999993</v>
      </c>
      <c r="T304" s="7">
        <v>-0.59857899999999997</v>
      </c>
      <c r="U304" s="7">
        <v>0.32659754999999996</v>
      </c>
    </row>
    <row r="305" spans="1:21">
      <c r="A305" s="3" t="s">
        <v>894</v>
      </c>
      <c r="B305" s="3" t="s">
        <v>13017</v>
      </c>
      <c r="C305" s="4" t="s">
        <v>13018</v>
      </c>
      <c r="D305" s="5">
        <f t="shared" si="9"/>
        <v>2</v>
      </c>
      <c r="E305" s="3" t="s">
        <v>13019</v>
      </c>
      <c r="F305" s="6">
        <v>3.621717E-2</v>
      </c>
      <c r="G305" s="6">
        <v>-0.1215205</v>
      </c>
      <c r="H305" s="6">
        <v>0.58198654999999999</v>
      </c>
      <c r="I305" s="6">
        <v>-0.1378771</v>
      </c>
      <c r="J305" s="6">
        <v>-8.212535E-2</v>
      </c>
      <c r="K305" s="7">
        <v>2.2137750000000001E-2</v>
      </c>
      <c r="L305" s="7">
        <v>-4.9569000000000002E-3</v>
      </c>
      <c r="M305" s="7">
        <v>-0.21803913999999999</v>
      </c>
      <c r="N305" s="7">
        <v>0.25760585000000003</v>
      </c>
      <c r="O305" s="7">
        <v>-0.2256473</v>
      </c>
      <c r="P305" s="7">
        <v>-1.5465499999999993E-2</v>
      </c>
      <c r="Q305" s="7">
        <v>-0.20272009999999999</v>
      </c>
      <c r="R305" s="7">
        <v>0.13170889999999999</v>
      </c>
      <c r="S305" s="7">
        <v>-0.23675550000000001</v>
      </c>
      <c r="T305" s="7">
        <v>-7.9543299999999997E-2</v>
      </c>
      <c r="U305" s="7">
        <v>0.58198654999999999</v>
      </c>
    </row>
    <row r="306" spans="1:21">
      <c r="A306" s="3" t="s">
        <v>896</v>
      </c>
      <c r="B306" s="3" t="s">
        <v>13020</v>
      </c>
      <c r="C306" s="4" t="s">
        <v>13021</v>
      </c>
      <c r="D306" s="5">
        <f t="shared" si="9"/>
        <v>2</v>
      </c>
      <c r="E306" s="3" t="s">
        <v>12371</v>
      </c>
      <c r="F306" s="6">
        <v>-0.14858939999999998</v>
      </c>
      <c r="G306" s="6">
        <v>0.11461589999999999</v>
      </c>
      <c r="H306" s="6">
        <v>1.1312155500000001</v>
      </c>
      <c r="I306" s="6">
        <v>-0.25411320000000004</v>
      </c>
      <c r="J306" s="6">
        <v>2.8903249999999998E-2</v>
      </c>
      <c r="K306" s="7">
        <v>-2.6922350000000005E-2</v>
      </c>
      <c r="L306" s="7">
        <v>0.2199103</v>
      </c>
      <c r="M306" s="7">
        <v>0.37568886000000001</v>
      </c>
      <c r="N306" s="7">
        <v>0.58633785000000005</v>
      </c>
      <c r="O306" s="7">
        <v>0.51416070000000003</v>
      </c>
      <c r="P306" s="7">
        <v>-9.5106499999999983E-2</v>
      </c>
      <c r="Q306" s="7">
        <v>-0.50696399999999997</v>
      </c>
      <c r="R306" s="7">
        <v>0.58479890000000001</v>
      </c>
      <c r="S306" s="7">
        <v>0.2544555</v>
      </c>
      <c r="T306" s="7">
        <v>0.14510999999999999</v>
      </c>
      <c r="U306" s="7">
        <v>1.1312155500000001</v>
      </c>
    </row>
    <row r="307" spans="1:21">
      <c r="A307" s="3" t="s">
        <v>898</v>
      </c>
      <c r="B307" s="3" t="s">
        <v>13022</v>
      </c>
      <c r="C307" s="4" t="s">
        <v>13023</v>
      </c>
      <c r="D307" s="5">
        <f t="shared" si="9"/>
        <v>2</v>
      </c>
      <c r="E307" s="3" t="s">
        <v>12371</v>
      </c>
      <c r="F307" s="6" t="s">
        <v>12371</v>
      </c>
      <c r="G307" s="6" t="s">
        <v>12371</v>
      </c>
      <c r="H307" s="6" t="s">
        <v>12371</v>
      </c>
      <c r="I307" s="6" t="s">
        <v>12371</v>
      </c>
      <c r="J307" s="6" t="s">
        <v>12371</v>
      </c>
      <c r="K307" s="7">
        <v>-0.11823164999999999</v>
      </c>
      <c r="L307" s="7">
        <v>0.22122729999999999</v>
      </c>
      <c r="M307" s="7">
        <v>-0.68148713999999999</v>
      </c>
      <c r="N307" s="7">
        <v>0.30500585000000002</v>
      </c>
      <c r="O307" s="7">
        <v>-0.39723029999999998</v>
      </c>
      <c r="P307" s="7">
        <v>7.3895100000000019E-2</v>
      </c>
      <c r="Q307" s="7">
        <v>0.19347899999999998</v>
      </c>
      <c r="R307" s="7">
        <v>0.8135059</v>
      </c>
      <c r="S307" s="7">
        <v>0.40409849999999997</v>
      </c>
      <c r="T307" s="7">
        <v>0.254359</v>
      </c>
      <c r="U307" s="7" t="s">
        <v>12371</v>
      </c>
    </row>
    <row r="308" spans="1:21">
      <c r="A308" s="3" t="s">
        <v>900</v>
      </c>
      <c r="B308" s="3" t="s">
        <v>900</v>
      </c>
      <c r="C308" s="4" t="s">
        <v>13024</v>
      </c>
      <c r="D308" s="5">
        <f t="shared" si="9"/>
        <v>2</v>
      </c>
      <c r="E308" s="3" t="s">
        <v>12371</v>
      </c>
      <c r="F308" s="6">
        <v>1.4399600000000002E-2</v>
      </c>
      <c r="G308" s="6">
        <v>-6.5729099999999999E-2</v>
      </c>
      <c r="H308" s="6">
        <v>1.07985555</v>
      </c>
      <c r="I308" s="6">
        <v>-0.18270720000000001</v>
      </c>
      <c r="J308" s="6">
        <v>0.27237275</v>
      </c>
      <c r="K308" s="7">
        <v>4.941015E-2</v>
      </c>
      <c r="L308" s="7">
        <v>2.0016489999999998E-2</v>
      </c>
      <c r="M308" s="7">
        <v>0.31874686000000002</v>
      </c>
      <c r="N308" s="7">
        <v>0.26958985000000002</v>
      </c>
      <c r="O308" s="7">
        <v>9.8891000000000007E-2</v>
      </c>
      <c r="P308" s="7">
        <v>-1.875449999999998E-2</v>
      </c>
      <c r="Q308" s="7">
        <v>3.6035000000000011E-2</v>
      </c>
      <c r="R308" s="7">
        <v>0.26141490000000001</v>
      </c>
      <c r="S308" s="7">
        <v>0.45634250000000004</v>
      </c>
      <c r="T308" s="7">
        <v>0.25539500000000004</v>
      </c>
      <c r="U308" s="7">
        <v>1.07985555</v>
      </c>
    </row>
    <row r="309" spans="1:21">
      <c r="A309" s="3" t="s">
        <v>904</v>
      </c>
      <c r="B309" s="3" t="s">
        <v>13025</v>
      </c>
      <c r="C309" s="4" t="s">
        <v>13026</v>
      </c>
      <c r="D309" s="5">
        <f t="shared" si="9"/>
        <v>2</v>
      </c>
      <c r="E309" s="3" t="s">
        <v>12371</v>
      </c>
      <c r="F309" s="6">
        <v>-4.3588399999999999E-2</v>
      </c>
      <c r="G309" s="6">
        <v>-0.2100611</v>
      </c>
      <c r="H309" s="6">
        <v>0.89951655000000008</v>
      </c>
      <c r="I309" s="6">
        <v>9.894E-3</v>
      </c>
      <c r="J309" s="6">
        <v>1.1959699999999993E-3</v>
      </c>
      <c r="K309" s="7">
        <v>-4.2340350000000006E-2</v>
      </c>
      <c r="L309" s="7">
        <v>-2.3339700000000001E-2</v>
      </c>
      <c r="M309" s="7">
        <v>-9.276094E-2</v>
      </c>
      <c r="N309" s="7">
        <v>-0.10472814999999999</v>
      </c>
      <c r="O309" s="7">
        <v>0.2004097</v>
      </c>
      <c r="P309" s="7">
        <v>2.6603500000000002E-2</v>
      </c>
      <c r="Q309" s="7">
        <v>2.7743999999999991E-2</v>
      </c>
      <c r="R309" s="7">
        <v>0.44107190000000002</v>
      </c>
      <c r="S309" s="7">
        <v>-0.1653075</v>
      </c>
      <c r="T309" s="7">
        <v>6.5931000000000017E-2</v>
      </c>
      <c r="U309" s="7">
        <v>0.89951655000000008</v>
      </c>
    </row>
    <row r="310" spans="1:21">
      <c r="A310" s="3" t="s">
        <v>908</v>
      </c>
      <c r="B310" s="3" t="s">
        <v>13027</v>
      </c>
      <c r="C310" s="4" t="s">
        <v>13028</v>
      </c>
      <c r="D310" s="5">
        <f t="shared" si="9"/>
        <v>2</v>
      </c>
      <c r="E310" s="3" t="s">
        <v>13029</v>
      </c>
      <c r="F310" s="6">
        <v>-3.6230499999999999E-2</v>
      </c>
      <c r="G310" s="6">
        <v>-0.1560821</v>
      </c>
      <c r="H310" s="6">
        <v>0.90091355000000006</v>
      </c>
      <c r="I310" s="6">
        <v>-7.50691E-2</v>
      </c>
      <c r="J310" s="6">
        <v>0.11626974999999999</v>
      </c>
      <c r="K310" s="7">
        <v>0.12949174999999999</v>
      </c>
      <c r="L310" s="7">
        <v>-0.1670247</v>
      </c>
      <c r="M310" s="7">
        <v>0.52462186</v>
      </c>
      <c r="N310" s="7">
        <v>-2.7590450000000002E-2</v>
      </c>
      <c r="O310" s="7">
        <v>-0.10147029999999999</v>
      </c>
      <c r="P310" s="7">
        <v>0.12718490000000002</v>
      </c>
      <c r="Q310" s="7">
        <v>0.11141799999999999</v>
      </c>
      <c r="R310" s="7">
        <v>0.55598389999999998</v>
      </c>
      <c r="S310" s="7">
        <v>0.12723950000000001</v>
      </c>
      <c r="T310" s="7">
        <v>0.29452100000000003</v>
      </c>
      <c r="U310" s="7">
        <v>0.90091355000000006</v>
      </c>
    </row>
    <row r="311" spans="1:21">
      <c r="A311" s="3" t="s">
        <v>910</v>
      </c>
      <c r="B311" s="3" t="s">
        <v>13030</v>
      </c>
      <c r="C311" s="4" t="s">
        <v>13031</v>
      </c>
      <c r="D311" s="5">
        <f t="shared" si="9"/>
        <v>2</v>
      </c>
      <c r="E311" s="3" t="s">
        <v>12371</v>
      </c>
      <c r="F311" s="6">
        <v>6.803300000000001E-2</v>
      </c>
      <c r="G311" s="6">
        <v>-5.9770829999999997E-2</v>
      </c>
      <c r="H311" s="6">
        <v>1.30050555</v>
      </c>
      <c r="I311" s="6">
        <v>-0.45517819999999998</v>
      </c>
      <c r="J311" s="6">
        <v>8.5822499999999979E-3</v>
      </c>
      <c r="K311" s="7">
        <v>1.9782750000000002E-2</v>
      </c>
      <c r="L311" s="7">
        <v>0.23554030000000001</v>
      </c>
      <c r="M311" s="7">
        <v>0.44785886000000003</v>
      </c>
      <c r="N311" s="7">
        <v>0.13037985000000002</v>
      </c>
      <c r="O311" s="7">
        <v>-0.37671929999999998</v>
      </c>
      <c r="P311" s="7">
        <v>-9.1634999999999911E-3</v>
      </c>
      <c r="Q311" s="7">
        <v>0.43166700000000002</v>
      </c>
      <c r="R311" s="7">
        <v>-0.72559709999999999</v>
      </c>
      <c r="S311" s="7">
        <v>0.53756549999999992</v>
      </c>
      <c r="T311" s="7">
        <v>-0.37523099999999998</v>
      </c>
      <c r="U311" s="7">
        <v>1.30050555</v>
      </c>
    </row>
    <row r="312" spans="1:21">
      <c r="A312" s="3" t="s">
        <v>13032</v>
      </c>
      <c r="B312" s="3" t="s">
        <v>13032</v>
      </c>
      <c r="C312" s="4" t="s">
        <v>13033</v>
      </c>
      <c r="D312" s="5">
        <f t="shared" si="9"/>
        <v>2</v>
      </c>
      <c r="E312" s="3" t="s">
        <v>12371</v>
      </c>
      <c r="F312" s="6" t="s">
        <v>12371</v>
      </c>
      <c r="G312" s="6" t="s">
        <v>12371</v>
      </c>
      <c r="H312" s="6" t="s">
        <v>12371</v>
      </c>
      <c r="I312" s="6" t="s">
        <v>12371</v>
      </c>
      <c r="J312" s="6" t="s">
        <v>12371</v>
      </c>
      <c r="K312" s="7">
        <v>-0.25740465000000001</v>
      </c>
      <c r="L312" s="7">
        <v>0.13210630000000001</v>
      </c>
      <c r="M312" s="7">
        <v>0.18315786000000001</v>
      </c>
      <c r="N312" s="7">
        <v>0.16124485</v>
      </c>
      <c r="O312" s="7">
        <v>-5.1544300000000001E-2</v>
      </c>
      <c r="P312" s="7">
        <v>-1.1304499999999995E-2</v>
      </c>
      <c r="Q312" s="7">
        <v>-0.24520220000000001</v>
      </c>
      <c r="R312" s="7">
        <v>8.4189E-2</v>
      </c>
      <c r="S312" s="7">
        <v>-0.15331449999999999</v>
      </c>
      <c r="T312" s="7">
        <v>-0.1003744</v>
      </c>
      <c r="U312" s="7" t="s">
        <v>12371</v>
      </c>
    </row>
    <row r="313" spans="1:21">
      <c r="A313" s="3" t="s">
        <v>912</v>
      </c>
      <c r="B313" s="3" t="s">
        <v>13034</v>
      </c>
      <c r="C313" s="4" t="s">
        <v>13035</v>
      </c>
      <c r="D313" s="5">
        <f t="shared" si="9"/>
        <v>2</v>
      </c>
      <c r="E313" s="3" t="s">
        <v>12383</v>
      </c>
      <c r="F313" s="6">
        <v>-9.601839999999999E-2</v>
      </c>
      <c r="G313" s="6">
        <v>-8.0074199999999998E-2</v>
      </c>
      <c r="H313" s="6">
        <v>0.53941755000000002</v>
      </c>
      <c r="I313" s="6">
        <v>-0.24113419999999999</v>
      </c>
      <c r="J313" s="6">
        <v>-0.37155125</v>
      </c>
      <c r="K313" s="7">
        <v>0.15365835</v>
      </c>
      <c r="L313" s="7">
        <v>0.14801029999999998</v>
      </c>
      <c r="M313" s="7">
        <v>6.4702300000000004E-3</v>
      </c>
      <c r="N313" s="7">
        <v>-4.1433150000000002E-2</v>
      </c>
      <c r="O313" s="7">
        <v>0.1196387</v>
      </c>
      <c r="P313" s="7">
        <v>9.7588500000000009E-2</v>
      </c>
      <c r="Q313" s="7">
        <v>0.22128299999999998</v>
      </c>
      <c r="R313" s="7">
        <v>0.3480299</v>
      </c>
      <c r="S313" s="7">
        <v>-0.4688157</v>
      </c>
      <c r="T313" s="7">
        <v>0.29915000000000003</v>
      </c>
      <c r="U313" s="7">
        <v>0.53941755000000002</v>
      </c>
    </row>
    <row r="314" spans="1:21">
      <c r="A314" s="3" t="s">
        <v>914</v>
      </c>
      <c r="B314" s="3" t="s">
        <v>13036</v>
      </c>
      <c r="C314" s="4" t="s">
        <v>13037</v>
      </c>
      <c r="D314" s="5">
        <f t="shared" si="9"/>
        <v>2</v>
      </c>
      <c r="E314" s="3" t="s">
        <v>12371</v>
      </c>
      <c r="F314" s="6">
        <v>-3.9137699999999997E-2</v>
      </c>
      <c r="G314" s="6">
        <v>-4.441486E-2</v>
      </c>
      <c r="H314" s="6">
        <v>0.47769655</v>
      </c>
      <c r="I314" s="6">
        <v>-0.1553165</v>
      </c>
      <c r="J314" s="6">
        <v>0.11293275</v>
      </c>
      <c r="K314" s="7">
        <v>-0.18209865</v>
      </c>
      <c r="L314" s="7">
        <v>-0.1393887</v>
      </c>
      <c r="M314" s="7">
        <v>-0.28820313999999997</v>
      </c>
      <c r="N314" s="7">
        <v>-0.17519214999999999</v>
      </c>
      <c r="O314" s="7">
        <v>-0.18037030000000001</v>
      </c>
      <c r="P314" s="7">
        <v>4.2725500000000013E-2</v>
      </c>
      <c r="Q314" s="7">
        <v>-3.4658999999999995E-2</v>
      </c>
      <c r="R314" s="7">
        <v>0.36736190000000002</v>
      </c>
      <c r="S314" s="7">
        <v>0.57187549999999998</v>
      </c>
      <c r="T314" s="7">
        <v>0.12858699999999998</v>
      </c>
      <c r="U314" s="7">
        <v>0.47769655</v>
      </c>
    </row>
    <row r="315" spans="1:21">
      <c r="A315" s="3" t="s">
        <v>916</v>
      </c>
      <c r="B315" s="3" t="s">
        <v>13038</v>
      </c>
      <c r="C315" s="4" t="s">
        <v>13039</v>
      </c>
      <c r="D315" s="5">
        <f t="shared" si="9"/>
        <v>2</v>
      </c>
      <c r="E315" s="3" t="s">
        <v>13040</v>
      </c>
      <c r="F315" s="6">
        <v>5.34578E-2</v>
      </c>
      <c r="G315" s="6">
        <v>0.23607989999999998</v>
      </c>
      <c r="H315" s="6">
        <v>0.30300554999999996</v>
      </c>
      <c r="I315" s="6">
        <v>3.9811800000000008E-2</v>
      </c>
      <c r="J315" s="6">
        <v>1.0904949999999998E-2</v>
      </c>
      <c r="K315" s="7">
        <v>0.17606434999999998</v>
      </c>
      <c r="L315" s="7">
        <v>-7.5560500000000003E-2</v>
      </c>
      <c r="M315" s="7">
        <v>-2.452294E-2</v>
      </c>
      <c r="N315" s="7">
        <v>0.10205905</v>
      </c>
      <c r="O315" s="7">
        <v>-0.1038413</v>
      </c>
      <c r="P315" s="7">
        <v>0.22450400000000001</v>
      </c>
      <c r="Q315" s="7">
        <v>-0.35069300000000003</v>
      </c>
      <c r="R315" s="7">
        <v>0.17408390000000001</v>
      </c>
      <c r="S315" s="7">
        <v>-9.7558499999999992E-2</v>
      </c>
      <c r="T315" s="7">
        <v>7.5981999999999994E-2</v>
      </c>
      <c r="U315" s="7">
        <v>0.30300554999999996</v>
      </c>
    </row>
    <row r="316" spans="1:21">
      <c r="A316" s="3" t="s">
        <v>918</v>
      </c>
      <c r="B316" s="3" t="s">
        <v>13041</v>
      </c>
      <c r="C316" s="4" t="s">
        <v>13042</v>
      </c>
      <c r="D316" s="5">
        <f t="shared" si="9"/>
        <v>2</v>
      </c>
      <c r="E316" s="3" t="s">
        <v>13043</v>
      </c>
      <c r="F316" s="6">
        <v>-0.13411440000000002</v>
      </c>
      <c r="G316" s="6">
        <v>-3.0623000000000001E-2</v>
      </c>
      <c r="H316" s="6">
        <v>0.47919054999999999</v>
      </c>
      <c r="I316" s="6">
        <v>0.30749080000000001</v>
      </c>
      <c r="J316" s="6">
        <v>-0.51236925</v>
      </c>
      <c r="K316" s="7">
        <v>-0.17560565</v>
      </c>
      <c r="L316" s="7">
        <v>2.158769E-2</v>
      </c>
      <c r="M316" s="7">
        <v>0.11326686</v>
      </c>
      <c r="N316" s="7">
        <v>2.2080915999999999E-2</v>
      </c>
      <c r="O316" s="7">
        <v>-0.1971223</v>
      </c>
      <c r="P316" s="7">
        <v>7.2478300000000009E-2</v>
      </c>
      <c r="Q316" s="7">
        <v>0.17069999999999999</v>
      </c>
      <c r="R316" s="7">
        <v>0.3935169</v>
      </c>
      <c r="S316" s="7">
        <v>0.43471949999999998</v>
      </c>
      <c r="T316" s="7">
        <v>0.368475</v>
      </c>
      <c r="U316" s="7">
        <v>0.47919054999999999</v>
      </c>
    </row>
    <row r="317" spans="1:21">
      <c r="A317" s="3" t="s">
        <v>920</v>
      </c>
      <c r="B317" s="3" t="s">
        <v>920</v>
      </c>
      <c r="C317" s="4" t="s">
        <v>13044</v>
      </c>
      <c r="D317" s="5">
        <f t="shared" si="9"/>
        <v>2</v>
      </c>
      <c r="E317" s="3" t="s">
        <v>12371</v>
      </c>
      <c r="F317" s="6">
        <v>-4.4441700000000001E-2</v>
      </c>
      <c r="G317" s="6">
        <v>-0.1295586</v>
      </c>
      <c r="H317" s="6">
        <v>1.13557555</v>
      </c>
      <c r="I317" s="6">
        <v>-0.1343985</v>
      </c>
      <c r="J317" s="6">
        <v>0.23721575</v>
      </c>
      <c r="K317" s="7">
        <v>-1.8561849999999998E-2</v>
      </c>
      <c r="L317" s="7">
        <v>-2.6800000000000001E-2</v>
      </c>
      <c r="M317" s="7">
        <v>0.33379686000000003</v>
      </c>
      <c r="N317" s="7">
        <v>-0.11773815000000001</v>
      </c>
      <c r="O317" s="7">
        <v>0.1431317</v>
      </c>
      <c r="P317" s="7">
        <v>4.4107500000000022E-2</v>
      </c>
      <c r="Q317" s="7">
        <v>-0.1595771</v>
      </c>
      <c r="R317" s="7">
        <v>0.39209690000000003</v>
      </c>
      <c r="S317" s="7">
        <v>0.20013549999999997</v>
      </c>
      <c r="T317" s="7">
        <v>4.388000000000003E-3</v>
      </c>
      <c r="U317" s="7">
        <v>1.13557555</v>
      </c>
    </row>
    <row r="318" spans="1:21">
      <c r="A318" s="3" t="s">
        <v>922</v>
      </c>
      <c r="B318" s="3" t="s">
        <v>13045</v>
      </c>
      <c r="C318" s="4" t="s">
        <v>13046</v>
      </c>
      <c r="D318" s="5">
        <f t="shared" si="9"/>
        <v>2</v>
      </c>
      <c r="E318" s="3" t="s">
        <v>12371</v>
      </c>
      <c r="F318" s="6">
        <v>0.20977659999999998</v>
      </c>
      <c r="G318" s="6">
        <v>-5.2949959999999997E-2</v>
      </c>
      <c r="H318" s="6">
        <v>1.29402555</v>
      </c>
      <c r="I318" s="6">
        <v>-2.3134999999999961E-3</v>
      </c>
      <c r="J318" s="6">
        <v>9.7809750000000001E-2</v>
      </c>
      <c r="K318" s="7">
        <v>8.0483550000000001E-2</v>
      </c>
      <c r="L318" s="7">
        <v>4.2287599999999995E-2</v>
      </c>
      <c r="M318" s="7">
        <v>0.11817585999999999</v>
      </c>
      <c r="N318" s="7">
        <v>-1.1960249999999999E-2</v>
      </c>
      <c r="O318" s="7">
        <v>0.27157370000000003</v>
      </c>
      <c r="P318" s="7">
        <v>0.14292380000000002</v>
      </c>
      <c r="Q318" s="7">
        <v>-0.108879</v>
      </c>
      <c r="R318" s="7">
        <v>0.48169089999999998</v>
      </c>
      <c r="S318" s="7">
        <v>0.27724949999999998</v>
      </c>
      <c r="T318" s="7">
        <v>0.14615599999999998</v>
      </c>
      <c r="U318" s="7">
        <v>1.29402555</v>
      </c>
    </row>
    <row r="319" spans="1:21">
      <c r="A319" s="3" t="s">
        <v>924</v>
      </c>
      <c r="B319" s="3" t="s">
        <v>13047</v>
      </c>
      <c r="C319" s="4" t="s">
        <v>13048</v>
      </c>
      <c r="D319" s="5">
        <f t="shared" si="9"/>
        <v>2</v>
      </c>
      <c r="E319" s="3" t="s">
        <v>12371</v>
      </c>
      <c r="F319" s="6">
        <v>4.4798900000000003E-2</v>
      </c>
      <c r="G319" s="6">
        <v>0.20613990000000001</v>
      </c>
      <c r="H319" s="6">
        <v>0.12809655</v>
      </c>
      <c r="I319" s="6">
        <v>0.68699979999999994</v>
      </c>
      <c r="J319" s="6">
        <v>-7.9501950000000002E-2</v>
      </c>
      <c r="K319" s="7">
        <v>-0.22710065000000002</v>
      </c>
      <c r="L319" s="7">
        <v>-0.1452377</v>
      </c>
      <c r="M319" s="7">
        <v>-0.28926614</v>
      </c>
      <c r="N319" s="7">
        <v>-9.8656500000000036E-3</v>
      </c>
      <c r="O319" s="7">
        <v>0.29179270000000002</v>
      </c>
      <c r="P319" s="7">
        <v>0.10422530000000002</v>
      </c>
      <c r="Q319" s="7">
        <v>0.12259699999999998</v>
      </c>
      <c r="R319" s="7">
        <v>0.65462089999999995</v>
      </c>
      <c r="S319" s="7">
        <v>0.17809550000000002</v>
      </c>
      <c r="T319" s="7">
        <v>0.43509700000000007</v>
      </c>
      <c r="U319" s="7">
        <v>0.12809655</v>
      </c>
    </row>
    <row r="320" spans="1:21">
      <c r="A320" s="3" t="s">
        <v>926</v>
      </c>
      <c r="B320" s="3" t="s">
        <v>926</v>
      </c>
      <c r="C320" s="4" t="s">
        <v>13049</v>
      </c>
      <c r="D320" s="5">
        <f t="shared" si="9"/>
        <v>2</v>
      </c>
      <c r="E320" s="3" t="s">
        <v>12371</v>
      </c>
      <c r="F320" s="6" t="s">
        <v>12371</v>
      </c>
      <c r="G320" s="6" t="s">
        <v>12371</v>
      </c>
      <c r="H320" s="6" t="s">
        <v>12371</v>
      </c>
      <c r="I320" s="6" t="s">
        <v>12371</v>
      </c>
      <c r="J320" s="6" t="s">
        <v>12371</v>
      </c>
      <c r="K320" s="7">
        <v>0.47527534999999999</v>
      </c>
      <c r="L320" s="7">
        <v>0.7616463</v>
      </c>
      <c r="M320" s="7">
        <v>0.46265886000000001</v>
      </c>
      <c r="N320" s="7">
        <v>9.5258850000000006E-2</v>
      </c>
      <c r="O320" s="7">
        <v>0.99527870000000007</v>
      </c>
      <c r="P320" s="7" t="s">
        <v>12371</v>
      </c>
      <c r="Q320" s="7" t="s">
        <v>12371</v>
      </c>
      <c r="R320" s="7" t="s">
        <v>12371</v>
      </c>
      <c r="S320" s="7" t="s">
        <v>12371</v>
      </c>
      <c r="T320" s="7" t="s">
        <v>12371</v>
      </c>
      <c r="U320" s="7" t="s">
        <v>12371</v>
      </c>
    </row>
    <row r="321" spans="1:21">
      <c r="A321" s="3" t="s">
        <v>934</v>
      </c>
      <c r="B321" s="3" t="s">
        <v>934</v>
      </c>
      <c r="C321" s="4" t="s">
        <v>13050</v>
      </c>
      <c r="D321" s="5">
        <f t="shared" si="9"/>
        <v>2</v>
      </c>
      <c r="E321" s="3" t="s">
        <v>12371</v>
      </c>
      <c r="F321" s="6">
        <v>-3.4725400000000003E-2</v>
      </c>
      <c r="G321" s="6">
        <v>-5.4859000000000019E-3</v>
      </c>
      <c r="H321" s="6">
        <v>0.66294554999999999</v>
      </c>
      <c r="I321" s="6">
        <v>6.9118800000000008E-2</v>
      </c>
      <c r="J321" s="6">
        <v>8.4837849999999992E-2</v>
      </c>
      <c r="K321" s="7">
        <v>4.8616350000000003E-2</v>
      </c>
      <c r="L321" s="7">
        <v>-0.11445269999999999</v>
      </c>
      <c r="M321" s="7">
        <v>-0.14328314</v>
      </c>
      <c r="N321" s="7">
        <v>-2.1769549999999999E-2</v>
      </c>
      <c r="O321" s="7">
        <v>1.0951157</v>
      </c>
      <c r="P321" s="7">
        <v>-6.6586499999999993E-2</v>
      </c>
      <c r="Q321" s="7">
        <v>-0.51382399999999995</v>
      </c>
      <c r="R321" s="7">
        <v>0.1261958</v>
      </c>
      <c r="S321" s="7">
        <v>-0.10871750000000002</v>
      </c>
      <c r="T321" s="7">
        <v>-0.27251799999999998</v>
      </c>
      <c r="U321" s="7">
        <v>0.66294554999999999</v>
      </c>
    </row>
    <row r="322" spans="1:21">
      <c r="A322" s="3" t="s">
        <v>938</v>
      </c>
      <c r="B322" s="3" t="s">
        <v>13051</v>
      </c>
      <c r="C322" s="4" t="s">
        <v>13052</v>
      </c>
      <c r="D322" s="5">
        <f t="shared" si="9"/>
        <v>2</v>
      </c>
      <c r="E322" s="3" t="s">
        <v>12371</v>
      </c>
      <c r="F322" s="6">
        <v>-0.19098039999999999</v>
      </c>
      <c r="G322" s="6">
        <v>-8.63815E-2</v>
      </c>
      <c r="H322" s="6">
        <v>0.82808855000000003</v>
      </c>
      <c r="I322" s="6">
        <v>0.6650138000000001</v>
      </c>
      <c r="J322" s="6">
        <v>0.82423774999999999</v>
      </c>
      <c r="K322" s="7">
        <v>1.9048249999999999E-2</v>
      </c>
      <c r="L322" s="7">
        <v>-0.2439347</v>
      </c>
      <c r="M322" s="7">
        <v>0.58583785999999993</v>
      </c>
      <c r="N322" s="7">
        <v>-0.24925714999999998</v>
      </c>
      <c r="O322" s="7">
        <v>-0.54174429999999996</v>
      </c>
      <c r="P322" s="7">
        <v>-0.22588649999999999</v>
      </c>
      <c r="Q322" s="7">
        <v>0.39819599999999999</v>
      </c>
      <c r="R322" s="7">
        <v>0.6578579</v>
      </c>
      <c r="S322" s="7">
        <v>-0.92165549999999996</v>
      </c>
      <c r="T322" s="7">
        <v>-1.245158</v>
      </c>
      <c r="U322" s="7">
        <v>0.82808855000000003</v>
      </c>
    </row>
    <row r="323" spans="1:21">
      <c r="A323" s="3" t="s">
        <v>940</v>
      </c>
      <c r="B323" s="3" t="s">
        <v>13053</v>
      </c>
      <c r="C323" s="4" t="s">
        <v>13054</v>
      </c>
      <c r="D323" s="5">
        <f t="shared" si="9"/>
        <v>2</v>
      </c>
      <c r="E323" s="3" t="s">
        <v>13055</v>
      </c>
      <c r="F323" s="6">
        <v>1.2255600000000002E-2</v>
      </c>
      <c r="G323" s="6">
        <v>3.2088400000000003E-2</v>
      </c>
      <c r="H323" s="6">
        <v>0.96521455</v>
      </c>
      <c r="I323" s="6">
        <v>9.3414799999999992E-2</v>
      </c>
      <c r="J323" s="6">
        <v>-6.6991049999999996E-2</v>
      </c>
      <c r="K323" s="7">
        <v>2.6113549999999999E-2</v>
      </c>
      <c r="L323" s="7">
        <v>2.183359E-2</v>
      </c>
      <c r="M323" s="7">
        <v>5.7272420000000004E-3</v>
      </c>
      <c r="N323" s="7">
        <v>-0.15369815000000001</v>
      </c>
      <c r="O323" s="7">
        <v>0.14617269999999999</v>
      </c>
      <c r="P323" s="7">
        <v>7.8412200000000015E-2</v>
      </c>
      <c r="Q323" s="7">
        <v>-3.5219999999999974E-3</v>
      </c>
      <c r="R323" s="7">
        <v>0.35977690000000001</v>
      </c>
      <c r="S323" s="7">
        <v>-0.11587449999999999</v>
      </c>
      <c r="T323" s="7">
        <v>3.2146000000000008E-2</v>
      </c>
      <c r="U323" s="7">
        <v>0.96521455</v>
      </c>
    </row>
    <row r="324" spans="1:21">
      <c r="A324" s="3" t="s">
        <v>942</v>
      </c>
      <c r="B324" s="3" t="s">
        <v>13056</v>
      </c>
      <c r="C324" s="4" t="s">
        <v>13057</v>
      </c>
      <c r="D324" s="5">
        <f t="shared" si="9"/>
        <v>2</v>
      </c>
      <c r="E324" s="3" t="s">
        <v>12371</v>
      </c>
      <c r="F324" s="6">
        <v>0.16821059999999999</v>
      </c>
      <c r="G324" s="6">
        <v>0.41944490000000001</v>
      </c>
      <c r="H324" s="6">
        <v>1.6700355499999999</v>
      </c>
      <c r="I324" s="6">
        <v>0.29898780000000003</v>
      </c>
      <c r="J324" s="6">
        <v>0.88898474999999999</v>
      </c>
      <c r="K324" s="7">
        <v>-0.18235165</v>
      </c>
      <c r="L324" s="7">
        <v>0.7434303000000001</v>
      </c>
      <c r="M324" s="7">
        <v>0.40268686000000004</v>
      </c>
      <c r="N324" s="7">
        <v>0.38312584999999999</v>
      </c>
      <c r="O324" s="7">
        <v>0.67548169999999996</v>
      </c>
      <c r="P324" s="7">
        <v>-0.12202049999999998</v>
      </c>
      <c r="Q324" s="7">
        <v>-7.2780000000000067E-3</v>
      </c>
      <c r="R324" s="7">
        <v>0.1488159</v>
      </c>
      <c r="S324" s="7">
        <v>-1.5976500000000005E-2</v>
      </c>
      <c r="T324" s="7">
        <v>-0.19350699999999998</v>
      </c>
      <c r="U324" s="7">
        <v>1.6700355499999999</v>
      </c>
    </row>
    <row r="325" spans="1:21">
      <c r="A325" s="3" t="s">
        <v>944</v>
      </c>
      <c r="B325" s="3" t="s">
        <v>13058</v>
      </c>
      <c r="C325" s="4" t="s">
        <v>13059</v>
      </c>
      <c r="D325" s="5">
        <f t="shared" si="9"/>
        <v>2</v>
      </c>
      <c r="E325" s="3" t="s">
        <v>12371</v>
      </c>
      <c r="F325" s="6">
        <v>-0.12742939999999997</v>
      </c>
      <c r="G325" s="6">
        <v>-2.90598E-2</v>
      </c>
      <c r="H325" s="6">
        <v>0.89305255000000006</v>
      </c>
      <c r="I325" s="6">
        <v>-0.16180020000000001</v>
      </c>
      <c r="J325" s="6">
        <v>0.20270275000000001</v>
      </c>
      <c r="K325" s="7">
        <v>8.6519349999999995E-2</v>
      </c>
      <c r="L325" s="7">
        <v>2.1276839999999998E-2</v>
      </c>
      <c r="M325" s="7">
        <v>8.5734259999999993E-2</v>
      </c>
      <c r="N325" s="7">
        <v>0.11490114999999999</v>
      </c>
      <c r="O325" s="7">
        <v>3.6938600000000002E-2</v>
      </c>
      <c r="P325" s="7">
        <v>8.7361300000000017E-2</v>
      </c>
      <c r="Q325" s="7">
        <v>-2.1921999999999997E-2</v>
      </c>
      <c r="R325" s="7">
        <v>0.33257589999999998</v>
      </c>
      <c r="S325" s="7">
        <v>-0.27697349999999998</v>
      </c>
      <c r="T325" s="7">
        <v>2.4948999999999999E-2</v>
      </c>
      <c r="U325" s="7">
        <v>0.89305255000000006</v>
      </c>
    </row>
    <row r="326" spans="1:21">
      <c r="A326" s="3" t="s">
        <v>946</v>
      </c>
      <c r="B326" s="3" t="s">
        <v>13060</v>
      </c>
      <c r="C326" s="4" t="s">
        <v>13061</v>
      </c>
      <c r="D326" s="5">
        <f t="shared" si="9"/>
        <v>2</v>
      </c>
      <c r="E326" s="3" t="s">
        <v>12371</v>
      </c>
      <c r="F326" s="6">
        <v>-2.7017899999999997E-2</v>
      </c>
      <c r="G326" s="6">
        <v>-4.808018E-2</v>
      </c>
      <c r="H326" s="6">
        <v>0.72025254999999999</v>
      </c>
      <c r="I326" s="6">
        <v>-0.15084140000000001</v>
      </c>
      <c r="J326" s="6">
        <v>-0.17907324999999999</v>
      </c>
      <c r="K326" s="7">
        <v>-3.3117500000000022E-3</v>
      </c>
      <c r="L326" s="7">
        <v>-3.33069E-2</v>
      </c>
      <c r="M326" s="7">
        <v>-0.21346213999999999</v>
      </c>
      <c r="N326" s="7">
        <v>-6.3305749999999994E-2</v>
      </c>
      <c r="O326" s="7">
        <v>0.4308227</v>
      </c>
      <c r="P326" s="7">
        <v>-3.2810499999999992E-2</v>
      </c>
      <c r="Q326" s="7">
        <v>-0.20687549999999999</v>
      </c>
      <c r="R326" s="7">
        <v>0.31250889999999998</v>
      </c>
      <c r="S326" s="7">
        <v>-0.65760050000000003</v>
      </c>
      <c r="T326" s="7">
        <v>-0.30537999999999998</v>
      </c>
      <c r="U326" s="7">
        <v>0.72025254999999999</v>
      </c>
    </row>
    <row r="327" spans="1:21">
      <c r="A327" s="3" t="s">
        <v>948</v>
      </c>
      <c r="B327" s="3" t="s">
        <v>13062</v>
      </c>
      <c r="C327" s="4" t="s">
        <v>13063</v>
      </c>
      <c r="D327" s="5">
        <f t="shared" si="9"/>
        <v>2</v>
      </c>
      <c r="E327" s="3" t="s">
        <v>12371</v>
      </c>
      <c r="F327" s="6">
        <v>8.6455000000000039E-3</v>
      </c>
      <c r="G327" s="6">
        <v>-0.2230761</v>
      </c>
      <c r="H327" s="6">
        <v>0.64679154999999999</v>
      </c>
      <c r="I327" s="6">
        <v>-0.47877419999999998</v>
      </c>
      <c r="J327" s="6">
        <v>-0.22554025</v>
      </c>
      <c r="K327" s="7">
        <v>4.3568139999999998E-2</v>
      </c>
      <c r="L327" s="7">
        <v>-0.23401569999999999</v>
      </c>
      <c r="M327" s="7">
        <v>-0.44409914</v>
      </c>
      <c r="N327" s="7">
        <v>6.7021499999999987E-3</v>
      </c>
      <c r="O327" s="7">
        <v>0.60933670000000006</v>
      </c>
      <c r="P327" s="7">
        <v>-2.6763499999999996E-2</v>
      </c>
      <c r="Q327" s="7">
        <v>-0.872637</v>
      </c>
      <c r="R327" s="7">
        <v>0.29200090000000001</v>
      </c>
      <c r="S327" s="7">
        <v>-1.0976245</v>
      </c>
      <c r="T327" s="7">
        <v>-0.586677</v>
      </c>
      <c r="U327" s="7">
        <v>0.64679154999999999</v>
      </c>
    </row>
    <row r="328" spans="1:21">
      <c r="A328" s="3" t="s">
        <v>952</v>
      </c>
      <c r="B328" s="3" t="s">
        <v>13064</v>
      </c>
      <c r="C328" s="4" t="s">
        <v>12913</v>
      </c>
      <c r="D328" s="5">
        <f t="shared" ref="D328:D391" si="10">CODE(MID(A328,2,1))-64</f>
        <v>2</v>
      </c>
      <c r="E328" s="3" t="s">
        <v>12661</v>
      </c>
      <c r="F328" s="6">
        <v>-3.5272799999999993E-2</v>
      </c>
      <c r="G328" s="6">
        <v>-8.2313999999999998E-2</v>
      </c>
      <c r="H328" s="6">
        <v>0.40502054999999998</v>
      </c>
      <c r="I328" s="6">
        <v>-0.21071719999999999</v>
      </c>
      <c r="J328" s="6">
        <v>-7.3852550000000003E-2</v>
      </c>
      <c r="K328" s="7">
        <v>3.1414640000000001E-2</v>
      </c>
      <c r="L328" s="7">
        <v>9.4147599999999998E-2</v>
      </c>
      <c r="M328" s="7">
        <v>-6.558464E-2</v>
      </c>
      <c r="N328" s="7">
        <v>0.44967885000000002</v>
      </c>
      <c r="O328" s="7">
        <v>-0.70009330000000003</v>
      </c>
      <c r="P328" s="7">
        <v>1.5127500000000016E-2</v>
      </c>
      <c r="Q328" s="7">
        <v>0.45812699999999995</v>
      </c>
      <c r="R328" s="7">
        <v>-0.1078991</v>
      </c>
      <c r="S328" s="7">
        <v>0.41126950000000001</v>
      </c>
      <c r="T328" s="7">
        <v>-0.18461439999999998</v>
      </c>
      <c r="U328" s="7">
        <v>0.40502054999999998</v>
      </c>
    </row>
    <row r="329" spans="1:21">
      <c r="A329" s="3" t="s">
        <v>954</v>
      </c>
      <c r="B329" s="3" t="s">
        <v>13065</v>
      </c>
      <c r="C329" s="4" t="s">
        <v>13066</v>
      </c>
      <c r="D329" s="5">
        <f t="shared" si="10"/>
        <v>2</v>
      </c>
      <c r="E329" s="3" t="s">
        <v>12371</v>
      </c>
      <c r="F329" s="6">
        <v>-1.9389999999999963E-3</v>
      </c>
      <c r="G329" s="6">
        <v>-0.1020335</v>
      </c>
      <c r="H329" s="6">
        <v>0.82921855</v>
      </c>
      <c r="I329" s="6">
        <v>-0.26583119999999999</v>
      </c>
      <c r="J329" s="6">
        <v>-0.34547525000000001</v>
      </c>
      <c r="K329" s="7">
        <v>0.12326385000000001</v>
      </c>
      <c r="L329" s="7">
        <v>-0.20381869999999999</v>
      </c>
      <c r="M329" s="7">
        <v>-0.11316814</v>
      </c>
      <c r="N329" s="7">
        <v>-0.28618915</v>
      </c>
      <c r="O329" s="7">
        <v>-0.85710229999999998</v>
      </c>
      <c r="P329" s="7">
        <v>-5.9010499999999994E-2</v>
      </c>
      <c r="Q329" s="7">
        <v>-0.50840700000000005</v>
      </c>
      <c r="R329" s="7">
        <v>-5.2911100000000003E-2</v>
      </c>
      <c r="S329" s="7">
        <v>-0.93040049999999996</v>
      </c>
      <c r="T329" s="7">
        <v>-0.53240100000000001</v>
      </c>
      <c r="U329" s="7">
        <v>0.82921855</v>
      </c>
    </row>
    <row r="330" spans="1:21">
      <c r="A330" s="3" t="s">
        <v>956</v>
      </c>
      <c r="B330" s="3" t="s">
        <v>13067</v>
      </c>
      <c r="C330" s="4" t="s">
        <v>12981</v>
      </c>
      <c r="D330" s="5">
        <f t="shared" si="10"/>
        <v>2</v>
      </c>
      <c r="E330" s="3" t="s">
        <v>12670</v>
      </c>
      <c r="F330" s="6">
        <v>-4.4564999999999994E-2</v>
      </c>
      <c r="G330" s="6">
        <v>6.30999E-2</v>
      </c>
      <c r="H330" s="6">
        <v>0.58876155000000008</v>
      </c>
      <c r="I330" s="6">
        <v>0.3085598</v>
      </c>
      <c r="J330" s="6">
        <v>-0.33076325000000001</v>
      </c>
      <c r="K330" s="7">
        <v>-3.4869749999999998E-2</v>
      </c>
      <c r="L330" s="7">
        <v>-0.28250069999999999</v>
      </c>
      <c r="M330" s="7">
        <v>-0.34135013999999997</v>
      </c>
      <c r="N330" s="7">
        <v>-0.48612414999999998</v>
      </c>
      <c r="O330" s="7">
        <v>-0.56295230000000007</v>
      </c>
      <c r="P330" s="7">
        <v>-4.4243499999999991E-2</v>
      </c>
      <c r="Q330" s="7">
        <v>-0.16633139999999999</v>
      </c>
      <c r="R330" s="7">
        <v>-0.25092110000000001</v>
      </c>
      <c r="S330" s="7">
        <v>-8.0685500000000021E-2</v>
      </c>
      <c r="T330" s="7">
        <v>1.5638000000000013E-2</v>
      </c>
      <c r="U330" s="7">
        <v>0.58876155000000008</v>
      </c>
    </row>
    <row r="331" spans="1:21">
      <c r="A331" s="3" t="s">
        <v>960</v>
      </c>
      <c r="B331" s="3" t="s">
        <v>960</v>
      </c>
      <c r="C331" s="4" t="s">
        <v>13068</v>
      </c>
      <c r="D331" s="5">
        <f t="shared" si="10"/>
        <v>2</v>
      </c>
      <c r="E331" s="3" t="s">
        <v>12371</v>
      </c>
      <c r="F331" s="6">
        <v>0.1283859</v>
      </c>
      <c r="G331" s="6">
        <v>-6.14648E-2</v>
      </c>
      <c r="H331" s="6">
        <v>0.76486755000000006</v>
      </c>
      <c r="I331" s="6">
        <v>-0.41660520000000001</v>
      </c>
      <c r="J331" s="6">
        <v>-0.15634324999999999</v>
      </c>
      <c r="K331" s="7">
        <v>2.1441950000000001E-2</v>
      </c>
      <c r="L331" s="7">
        <v>-0.33206069999999999</v>
      </c>
      <c r="M331" s="7">
        <v>-0.24028813999999998</v>
      </c>
      <c r="N331" s="7">
        <v>0.16111385</v>
      </c>
      <c r="O331" s="7">
        <v>-0.8121122999999999</v>
      </c>
      <c r="P331" s="7">
        <v>-0.11408449999999998</v>
      </c>
      <c r="Q331" s="7">
        <v>-6.3321999999999989E-2</v>
      </c>
      <c r="R331" s="7">
        <v>-0.11790310000000001</v>
      </c>
      <c r="S331" s="7">
        <v>0.34402050000000001</v>
      </c>
      <c r="T331" s="7">
        <v>-0.616313</v>
      </c>
      <c r="U331" s="7">
        <v>0.76486755000000006</v>
      </c>
    </row>
    <row r="332" spans="1:21">
      <c r="A332" s="3" t="s">
        <v>962</v>
      </c>
      <c r="B332" s="3" t="s">
        <v>13069</v>
      </c>
      <c r="C332" s="4" t="s">
        <v>13070</v>
      </c>
      <c r="D332" s="5">
        <f t="shared" si="10"/>
        <v>2</v>
      </c>
      <c r="E332" s="3" t="s">
        <v>12371</v>
      </c>
      <c r="F332" s="6">
        <v>-9.6337400000000004E-2</v>
      </c>
      <c r="G332" s="6">
        <v>-0.1048766</v>
      </c>
      <c r="H332" s="6">
        <v>0.23381755000000001</v>
      </c>
      <c r="I332" s="6">
        <v>0.42442679999999999</v>
      </c>
      <c r="J332" s="6">
        <v>-4.5280050000000002E-2</v>
      </c>
      <c r="K332" s="7">
        <v>-1.2691349999999997E-2</v>
      </c>
      <c r="L332" s="7">
        <v>0.36810130000000002</v>
      </c>
      <c r="M332" s="7">
        <v>0.27181685999999999</v>
      </c>
      <c r="N332" s="7">
        <v>-0.58698815000000004</v>
      </c>
      <c r="O332" s="7">
        <v>-0.21778030000000001</v>
      </c>
      <c r="P332" s="7">
        <v>7.8312400000000018E-2</v>
      </c>
      <c r="Q332" s="7">
        <v>0.23031300000000002</v>
      </c>
      <c r="R332" s="7">
        <v>0.36428490000000002</v>
      </c>
      <c r="S332" s="7">
        <v>0.51559350000000004</v>
      </c>
      <c r="T332" s="7">
        <v>0.23444200000000001</v>
      </c>
      <c r="U332" s="7">
        <v>0.23381755000000001</v>
      </c>
    </row>
    <row r="333" spans="1:21">
      <c r="A333" s="3" t="s">
        <v>964</v>
      </c>
      <c r="B333" s="3" t="s">
        <v>13071</v>
      </c>
      <c r="C333" s="4" t="s">
        <v>13072</v>
      </c>
      <c r="D333" s="5">
        <f t="shared" si="10"/>
        <v>2</v>
      </c>
      <c r="E333" s="3" t="s">
        <v>12371</v>
      </c>
      <c r="F333" s="6">
        <v>-0.1196444</v>
      </c>
      <c r="G333" s="6">
        <v>1.67939E-2</v>
      </c>
      <c r="H333" s="6">
        <v>1.19102555</v>
      </c>
      <c r="I333" s="6">
        <v>-0.32228119999999999</v>
      </c>
      <c r="J333" s="6">
        <v>6.9661499999999991E-3</v>
      </c>
      <c r="K333" s="7">
        <v>4.4400500000000009E-3</v>
      </c>
      <c r="L333" s="7">
        <v>-1.0086400000000002E-2</v>
      </c>
      <c r="M333" s="7">
        <v>-0.11247714</v>
      </c>
      <c r="N333" s="7">
        <v>0.15930485</v>
      </c>
      <c r="O333" s="7">
        <v>0.42480570000000001</v>
      </c>
      <c r="P333" s="7">
        <v>-6.6860499999999989E-2</v>
      </c>
      <c r="Q333" s="7">
        <v>-0.40568300000000002</v>
      </c>
      <c r="R333" s="7">
        <v>0.61820390000000003</v>
      </c>
      <c r="S333" s="7">
        <v>-0.58317850000000004</v>
      </c>
      <c r="T333" s="7">
        <v>-0.27114099999999997</v>
      </c>
      <c r="U333" s="7">
        <v>1.19102555</v>
      </c>
    </row>
    <row r="334" spans="1:21">
      <c r="A334" s="3" t="s">
        <v>966</v>
      </c>
      <c r="B334" s="3" t="s">
        <v>13073</v>
      </c>
      <c r="C334" s="4" t="s">
        <v>13074</v>
      </c>
      <c r="D334" s="5">
        <f t="shared" si="10"/>
        <v>2</v>
      </c>
      <c r="E334" s="3" t="s">
        <v>12426</v>
      </c>
      <c r="F334" s="6">
        <v>-6.1157999999999976E-3</v>
      </c>
      <c r="G334" s="6">
        <v>-3.2971100000000003E-2</v>
      </c>
      <c r="H334" s="6">
        <v>0.23604654999999999</v>
      </c>
      <c r="I334" s="6">
        <v>0.10773779999999999</v>
      </c>
      <c r="J334" s="6">
        <v>8.9134450000000004E-2</v>
      </c>
      <c r="K334" s="7">
        <v>0.10459625</v>
      </c>
      <c r="L334" s="7">
        <v>7.73871E-2</v>
      </c>
      <c r="M334" s="7">
        <v>-2.7474839999999997E-2</v>
      </c>
      <c r="N334" s="7">
        <v>-5.9426500000000007E-3</v>
      </c>
      <c r="O334" s="7">
        <v>8.0154599999999993E-2</v>
      </c>
      <c r="P334" s="7">
        <v>-0.23903350000000001</v>
      </c>
      <c r="Q334" s="7">
        <v>2.9382999999999992E-2</v>
      </c>
      <c r="R334" s="7">
        <v>5.1766300000000001E-2</v>
      </c>
      <c r="S334" s="7">
        <v>-0.13565150000000001</v>
      </c>
      <c r="T334" s="7">
        <v>-0.1229097</v>
      </c>
      <c r="U334" s="7">
        <v>0.23604654999999999</v>
      </c>
    </row>
    <row r="335" spans="1:21">
      <c r="A335" s="3" t="s">
        <v>972</v>
      </c>
      <c r="B335" s="3" t="s">
        <v>13075</v>
      </c>
      <c r="C335" s="4" t="s">
        <v>13076</v>
      </c>
      <c r="D335" s="5">
        <f t="shared" si="10"/>
        <v>2</v>
      </c>
      <c r="E335" s="3" t="s">
        <v>12371</v>
      </c>
      <c r="F335" s="6">
        <v>-3.3353999999999995E-2</v>
      </c>
      <c r="G335" s="6">
        <v>-1.5653599999999997E-2</v>
      </c>
      <c r="H335" s="6">
        <v>1.0038455500000001</v>
      </c>
      <c r="I335" s="6">
        <v>-4.0767600000000001E-2</v>
      </c>
      <c r="J335" s="6">
        <v>0.12372675000000001</v>
      </c>
      <c r="K335" s="7">
        <v>-3.2755050000000001E-2</v>
      </c>
      <c r="L335" s="7">
        <v>3.2551499999999997E-2</v>
      </c>
      <c r="M335" s="7">
        <v>-1.9179640000000001E-2</v>
      </c>
      <c r="N335" s="7">
        <v>2.3073844E-2</v>
      </c>
      <c r="O335" s="7">
        <v>7.8644600000000009E-2</v>
      </c>
      <c r="P335" s="7">
        <v>0.13054720000000003</v>
      </c>
      <c r="Q335" s="7">
        <v>-7.6716000000000006E-2</v>
      </c>
      <c r="R335" s="7">
        <v>0.39306489999999999</v>
      </c>
      <c r="S335" s="7">
        <v>6.2958499999999973E-2</v>
      </c>
      <c r="T335" s="7">
        <v>0.12794800000000003</v>
      </c>
      <c r="U335" s="7">
        <v>1.0038455500000001</v>
      </c>
    </row>
    <row r="336" spans="1:21">
      <c r="A336" s="3" t="s">
        <v>974</v>
      </c>
      <c r="B336" s="3" t="s">
        <v>13077</v>
      </c>
      <c r="C336" s="4" t="s">
        <v>13078</v>
      </c>
      <c r="D336" s="5">
        <f t="shared" si="10"/>
        <v>2</v>
      </c>
      <c r="E336" s="3" t="s">
        <v>12371</v>
      </c>
      <c r="F336" s="6">
        <v>-4.1605799999999998E-2</v>
      </c>
      <c r="G336" s="6">
        <v>1.7769400000000005E-2</v>
      </c>
      <c r="H336" s="6">
        <v>1.0009955500000001</v>
      </c>
      <c r="I336" s="6">
        <v>-0.28337519999999999</v>
      </c>
      <c r="J336" s="6">
        <v>0.23938075</v>
      </c>
      <c r="K336" s="7">
        <v>-9.1232649999999998E-2</v>
      </c>
      <c r="L336" s="7">
        <v>4.9239999999999874E-4</v>
      </c>
      <c r="M336" s="7">
        <v>-0.10050714000000001</v>
      </c>
      <c r="N336" s="7">
        <v>-6.5511949999999999E-2</v>
      </c>
      <c r="O336" s="7">
        <v>8.9272000000000032E-3</v>
      </c>
      <c r="P336" s="7">
        <v>3.5825000000000162E-3</v>
      </c>
      <c r="Q336" s="7">
        <v>-6.1845000000000011E-2</v>
      </c>
      <c r="R336" s="7">
        <v>0.27518589999999998</v>
      </c>
      <c r="S336" s="7">
        <v>-0.43154609999999999</v>
      </c>
      <c r="T336" s="7">
        <v>-6.8024799999999996E-2</v>
      </c>
      <c r="U336" s="7">
        <v>1.0009955500000001</v>
      </c>
    </row>
    <row r="337" spans="1:21">
      <c r="A337" s="3" t="s">
        <v>976</v>
      </c>
      <c r="B337" s="3" t="s">
        <v>13079</v>
      </c>
      <c r="C337" s="4" t="s">
        <v>13080</v>
      </c>
      <c r="D337" s="5">
        <f t="shared" si="10"/>
        <v>2</v>
      </c>
      <c r="E337" s="3" t="s">
        <v>12371</v>
      </c>
      <c r="F337" s="6">
        <v>7.1717100000000006E-2</v>
      </c>
      <c r="G337" s="6">
        <v>0.11474390000000001</v>
      </c>
      <c r="H337" s="6">
        <v>0.82087555000000001</v>
      </c>
      <c r="I337" s="6">
        <v>-0.20215920000000001</v>
      </c>
      <c r="J337" s="6">
        <v>-0.29031724999999997</v>
      </c>
      <c r="K337" s="7">
        <v>-0.28783365</v>
      </c>
      <c r="L337" s="7">
        <v>-5.4139000000000007E-2</v>
      </c>
      <c r="M337" s="7">
        <v>-0.5030291400000001</v>
      </c>
      <c r="N337" s="7">
        <v>2.1681191999999998E-2</v>
      </c>
      <c r="O337" s="7">
        <v>-0.80460229999999999</v>
      </c>
      <c r="P337" s="7">
        <v>1.1777500000000024E-2</v>
      </c>
      <c r="Q337" s="7">
        <v>0.37861999999999996</v>
      </c>
      <c r="R337" s="7">
        <v>-0.20036209999999999</v>
      </c>
      <c r="S337" s="7">
        <v>0.47368349999999998</v>
      </c>
      <c r="T337" s="7">
        <v>-0.22103980000000001</v>
      </c>
      <c r="U337" s="7">
        <v>0.82087555000000001</v>
      </c>
    </row>
    <row r="338" spans="1:21">
      <c r="A338" s="3" t="s">
        <v>978</v>
      </c>
      <c r="B338" s="3" t="s">
        <v>13081</v>
      </c>
      <c r="C338" s="4" t="s">
        <v>13082</v>
      </c>
      <c r="D338" s="5">
        <f t="shared" si="10"/>
        <v>2</v>
      </c>
      <c r="E338" s="3" t="s">
        <v>12371</v>
      </c>
      <c r="F338" s="6">
        <v>1.3839800000000003E-2</v>
      </c>
      <c r="G338" s="6">
        <v>-0.14183010000000001</v>
      </c>
      <c r="H338" s="6">
        <v>0.77250255000000001</v>
      </c>
      <c r="I338" s="6">
        <v>-0.40126220000000001</v>
      </c>
      <c r="J338" s="6">
        <v>-6.8804549999999992E-2</v>
      </c>
      <c r="K338" s="7">
        <v>-6.0633050000000001E-2</v>
      </c>
      <c r="L338" s="7">
        <v>-4.3912300000000001E-2</v>
      </c>
      <c r="M338" s="7">
        <v>-0.26523414000000001</v>
      </c>
      <c r="N338" s="7">
        <v>-8.0611150000000006E-2</v>
      </c>
      <c r="O338" s="7">
        <v>8.7444500000000008E-2</v>
      </c>
      <c r="P338" s="7">
        <v>-0.1037015</v>
      </c>
      <c r="Q338" s="7">
        <v>-0.27423029999999998</v>
      </c>
      <c r="R338" s="7">
        <v>0.1235393</v>
      </c>
      <c r="S338" s="7">
        <v>-0.16310849999999999</v>
      </c>
      <c r="T338" s="7">
        <v>-0.19559470000000001</v>
      </c>
      <c r="U338" s="7">
        <v>0.77250255000000001</v>
      </c>
    </row>
    <row r="339" spans="1:21">
      <c r="A339" s="3" t="s">
        <v>980</v>
      </c>
      <c r="B339" s="3" t="s">
        <v>13083</v>
      </c>
      <c r="C339" s="4" t="s">
        <v>13084</v>
      </c>
      <c r="D339" s="5">
        <f t="shared" si="10"/>
        <v>2</v>
      </c>
      <c r="E339" s="3" t="s">
        <v>12371</v>
      </c>
      <c r="F339" s="6">
        <v>0.109002</v>
      </c>
      <c r="G339" s="6">
        <v>0.13493089999999999</v>
      </c>
      <c r="H339" s="6">
        <v>0.84126155000000002</v>
      </c>
      <c r="I339" s="6">
        <v>0.11250280000000001</v>
      </c>
      <c r="J339" s="6">
        <v>4.9363850000000001E-2</v>
      </c>
      <c r="K339" s="7">
        <v>-7.5203650000000011E-2</v>
      </c>
      <c r="L339" s="7">
        <v>-0.17163870000000001</v>
      </c>
      <c r="M339" s="7">
        <v>-0.36089714000000001</v>
      </c>
      <c r="N339" s="7">
        <v>-5.7052649999999996E-2</v>
      </c>
      <c r="O339" s="7">
        <v>-0.15705430000000001</v>
      </c>
      <c r="P339" s="7">
        <v>-4.624049999999999E-2</v>
      </c>
      <c r="Q339" s="7">
        <v>1.7777000000000015E-2</v>
      </c>
      <c r="R339" s="7">
        <v>9.4196100000000005E-2</v>
      </c>
      <c r="S339" s="7">
        <v>0.52473349999999996</v>
      </c>
      <c r="T339" s="7">
        <v>3.1909999999999994E-2</v>
      </c>
      <c r="U339" s="7">
        <v>0.84126155000000002</v>
      </c>
    </row>
    <row r="340" spans="1:21">
      <c r="A340" s="3" t="s">
        <v>982</v>
      </c>
      <c r="B340" s="3" t="s">
        <v>13085</v>
      </c>
      <c r="C340" s="4" t="s">
        <v>13086</v>
      </c>
      <c r="D340" s="5">
        <f t="shared" si="10"/>
        <v>2</v>
      </c>
      <c r="E340" s="3" t="s">
        <v>12371</v>
      </c>
      <c r="F340" s="6">
        <v>0.15383859999999999</v>
      </c>
      <c r="G340" s="6">
        <v>8.1192900000000012E-2</v>
      </c>
      <c r="H340" s="6">
        <v>0.83040354999999999</v>
      </c>
      <c r="I340" s="6">
        <v>0.18210780000000001</v>
      </c>
      <c r="J340" s="6">
        <v>-0.20835824999999999</v>
      </c>
      <c r="K340" s="7">
        <v>0.21667334999999999</v>
      </c>
      <c r="L340" s="7">
        <v>-0.14599970000000001</v>
      </c>
      <c r="M340" s="7">
        <v>-9.4949140000000001E-2</v>
      </c>
      <c r="N340" s="7">
        <v>-0.13299315</v>
      </c>
      <c r="O340" s="7">
        <v>-0.34313529999999998</v>
      </c>
      <c r="P340" s="7">
        <v>5.8202500000000018E-2</v>
      </c>
      <c r="Q340" s="7">
        <v>-0.18227199999999999</v>
      </c>
      <c r="R340" s="7">
        <v>0.18435390000000001</v>
      </c>
      <c r="S340" s="7">
        <v>-0.78123049999999994</v>
      </c>
      <c r="T340" s="7">
        <v>-0.25434000000000001</v>
      </c>
      <c r="U340" s="7">
        <v>0.83040354999999999</v>
      </c>
    </row>
    <row r="341" spans="1:21">
      <c r="A341" s="3" t="s">
        <v>986</v>
      </c>
      <c r="B341" s="3" t="s">
        <v>13087</v>
      </c>
      <c r="C341" s="4" t="s">
        <v>13088</v>
      </c>
      <c r="D341" s="5">
        <f t="shared" si="10"/>
        <v>2</v>
      </c>
      <c r="E341" s="3" t="s">
        <v>12371</v>
      </c>
      <c r="F341" s="6">
        <v>-1.6966999999999954E-3</v>
      </c>
      <c r="G341" s="6">
        <v>-0.1158933</v>
      </c>
      <c r="H341" s="6">
        <v>0.66571255000000007</v>
      </c>
      <c r="I341" s="6">
        <v>-0.31341620000000003</v>
      </c>
      <c r="J341" s="6">
        <v>-6.7834249999999999E-2</v>
      </c>
      <c r="K341" s="7">
        <v>6.9632849999999996E-2</v>
      </c>
      <c r="L341" s="7">
        <v>-5.122560000000001E-2</v>
      </c>
      <c r="M341" s="7">
        <v>-0.31105413999999998</v>
      </c>
      <c r="N341" s="7">
        <v>-8.5151499999999991E-3</v>
      </c>
      <c r="O341" s="7">
        <v>-0.1792813</v>
      </c>
      <c r="P341" s="7">
        <v>-0.1657265</v>
      </c>
      <c r="Q341" s="7">
        <v>-0.110624</v>
      </c>
      <c r="R341" s="7">
        <v>-0.11923210000000001</v>
      </c>
      <c r="S341" s="7">
        <v>-0.79875450000000003</v>
      </c>
      <c r="T341" s="7">
        <v>-0.24821679999999999</v>
      </c>
      <c r="U341" s="7">
        <v>0.66571255000000007</v>
      </c>
    </row>
    <row r="342" spans="1:21">
      <c r="A342" s="3" t="s">
        <v>988</v>
      </c>
      <c r="B342" s="3" t="s">
        <v>13089</v>
      </c>
      <c r="C342" s="4" t="s">
        <v>12582</v>
      </c>
      <c r="D342" s="5">
        <f t="shared" si="10"/>
        <v>2</v>
      </c>
      <c r="E342" s="3" t="s">
        <v>12583</v>
      </c>
      <c r="F342" s="6">
        <v>6.77373E-2</v>
      </c>
      <c r="G342" s="6">
        <v>0.17605889999999999</v>
      </c>
      <c r="H342" s="6">
        <v>0.39800854999999996</v>
      </c>
      <c r="I342" s="6">
        <v>-0.3832372</v>
      </c>
      <c r="J342" s="6">
        <v>-0.44606425</v>
      </c>
      <c r="K342" s="7">
        <v>0.43227034999999997</v>
      </c>
      <c r="L342" s="7">
        <v>-0.17660670000000001</v>
      </c>
      <c r="M342" s="7">
        <v>0.24758886000000002</v>
      </c>
      <c r="N342" s="7">
        <v>0.24617485</v>
      </c>
      <c r="O342" s="7">
        <v>-0.1838043</v>
      </c>
      <c r="P342" s="7">
        <v>-8.3090500000000012E-2</v>
      </c>
      <c r="Q342" s="7">
        <v>0.30394100000000002</v>
      </c>
      <c r="R342" s="7">
        <v>-0.3056721</v>
      </c>
      <c r="S342" s="7">
        <v>-0.15514449999999999</v>
      </c>
      <c r="T342" s="7">
        <v>-0.29100099999999995</v>
      </c>
      <c r="U342" s="7">
        <v>0.39800854999999996</v>
      </c>
    </row>
    <row r="343" spans="1:21">
      <c r="A343" s="3" t="s">
        <v>990</v>
      </c>
      <c r="B343" s="3" t="s">
        <v>13090</v>
      </c>
      <c r="C343" s="4" t="s">
        <v>12671</v>
      </c>
      <c r="D343" s="5">
        <f t="shared" si="10"/>
        <v>2</v>
      </c>
      <c r="E343" s="3" t="s">
        <v>12371</v>
      </c>
      <c r="F343" s="6">
        <v>-9.4136399999999995E-2</v>
      </c>
      <c r="G343" s="6">
        <v>0.24902290000000002</v>
      </c>
      <c r="H343" s="6">
        <v>0.28008054999999998</v>
      </c>
      <c r="I343" s="6">
        <v>0.65758680000000003</v>
      </c>
      <c r="J343" s="6">
        <v>0.27475775000000002</v>
      </c>
      <c r="K343" s="7">
        <v>-7.0589650000000004E-2</v>
      </c>
      <c r="L343" s="7">
        <v>0.3023363</v>
      </c>
      <c r="M343" s="7">
        <v>5.7131459999999995E-2</v>
      </c>
      <c r="N343" s="7">
        <v>0.96009785000000003</v>
      </c>
      <c r="O343" s="7">
        <v>-0.72618929999999993</v>
      </c>
      <c r="P343" s="7">
        <v>-2.2584999999999966E-3</v>
      </c>
      <c r="Q343" s="7">
        <v>0.34949299999999994</v>
      </c>
      <c r="R343" s="7">
        <v>4.0736499999999995E-2</v>
      </c>
      <c r="S343" s="7">
        <v>0.90325549999999999</v>
      </c>
      <c r="T343" s="7">
        <v>0.32064999999999999</v>
      </c>
      <c r="U343" s="7">
        <v>0.28008054999999998</v>
      </c>
    </row>
    <row r="344" spans="1:21">
      <c r="A344" s="3" t="s">
        <v>994</v>
      </c>
      <c r="B344" s="3" t="s">
        <v>994</v>
      </c>
      <c r="C344" s="4" t="s">
        <v>13091</v>
      </c>
      <c r="D344" s="5">
        <f t="shared" si="10"/>
        <v>2</v>
      </c>
      <c r="E344" s="3" t="s">
        <v>12371</v>
      </c>
      <c r="F344" s="6">
        <v>0.14210060000000002</v>
      </c>
      <c r="G344" s="6">
        <v>-6.6374799999999998E-2</v>
      </c>
      <c r="H344" s="6">
        <v>1.40208555</v>
      </c>
      <c r="I344" s="6">
        <v>0.24693880000000001</v>
      </c>
      <c r="J344" s="6">
        <v>0.33534275000000002</v>
      </c>
      <c r="K344" s="7">
        <v>2.8641920000000001E-2</v>
      </c>
      <c r="L344" s="7">
        <v>0.3723533</v>
      </c>
      <c r="M344" s="7">
        <v>0.41213285999999999</v>
      </c>
      <c r="N344" s="7">
        <v>1.2742719999999999E-2</v>
      </c>
      <c r="O344" s="7">
        <v>0.14668970000000001</v>
      </c>
      <c r="P344" s="7">
        <v>-0.2692715</v>
      </c>
      <c r="Q344" s="7">
        <v>0.13453899999999999</v>
      </c>
      <c r="R344" s="7">
        <v>0.5427419</v>
      </c>
      <c r="S344" s="7">
        <v>-0.30997920000000001</v>
      </c>
      <c r="T344" s="7">
        <v>5.9490000000000015E-2</v>
      </c>
      <c r="U344" s="7">
        <v>1.40208555</v>
      </c>
    </row>
    <row r="345" spans="1:21">
      <c r="A345" s="3" t="s">
        <v>996</v>
      </c>
      <c r="B345" s="3" t="s">
        <v>13092</v>
      </c>
      <c r="C345" s="4" t="s">
        <v>13093</v>
      </c>
      <c r="D345" s="5">
        <f t="shared" si="10"/>
        <v>2</v>
      </c>
      <c r="E345" s="3" t="s">
        <v>12371</v>
      </c>
      <c r="F345" s="6">
        <v>0.1429686</v>
      </c>
      <c r="G345" s="6">
        <v>0.12320490000000001</v>
      </c>
      <c r="H345" s="6">
        <v>1.02755555</v>
      </c>
      <c r="I345" s="6">
        <v>0.2557528</v>
      </c>
      <c r="J345" s="6">
        <v>1.6078349999999998E-2</v>
      </c>
      <c r="K345" s="7">
        <v>-0.14928565000000002</v>
      </c>
      <c r="L345" s="7">
        <v>0.1381203</v>
      </c>
      <c r="M345" s="7">
        <v>0.22226586000000001</v>
      </c>
      <c r="N345" s="7">
        <v>0.31173784999999998</v>
      </c>
      <c r="O345" s="7">
        <v>0.5582627</v>
      </c>
      <c r="P345" s="7">
        <v>-8.3759499999999987E-2</v>
      </c>
      <c r="Q345" s="7">
        <v>-7.5430999999999998E-2</v>
      </c>
      <c r="R345" s="7">
        <v>0.41920990000000002</v>
      </c>
      <c r="S345" s="7">
        <v>0.52518949999999998</v>
      </c>
      <c r="T345" s="7">
        <v>0.19635700000000003</v>
      </c>
      <c r="U345" s="7">
        <v>1.02755555</v>
      </c>
    </row>
    <row r="346" spans="1:21">
      <c r="A346" s="3" t="s">
        <v>998</v>
      </c>
      <c r="B346" s="3" t="s">
        <v>13094</v>
      </c>
      <c r="C346" s="4" t="s">
        <v>13095</v>
      </c>
      <c r="D346" s="5">
        <f t="shared" si="10"/>
        <v>2</v>
      </c>
      <c r="E346" s="3" t="s">
        <v>12371</v>
      </c>
      <c r="F346" s="6">
        <v>0.16100760000000003</v>
      </c>
      <c r="G346" s="6">
        <v>5.2714000000000025E-3</v>
      </c>
      <c r="H346" s="6">
        <v>1.11052555</v>
      </c>
      <c r="I346" s="6">
        <v>8.6471800000000015E-2</v>
      </c>
      <c r="J346" s="6">
        <v>0.23604675</v>
      </c>
      <c r="K346" s="7">
        <v>6.5614950000000005E-2</v>
      </c>
      <c r="L346" s="7">
        <v>5.5205000000000004E-2</v>
      </c>
      <c r="M346" s="7">
        <v>5.6302660000000004E-2</v>
      </c>
      <c r="N346" s="7">
        <v>-0.22719415000000001</v>
      </c>
      <c r="O346" s="7">
        <v>-0.13519629999999999</v>
      </c>
      <c r="P346" s="7">
        <v>3.5403500000000004E-2</v>
      </c>
      <c r="Q346" s="7">
        <v>0.533134</v>
      </c>
      <c r="R346" s="7">
        <v>0.50303589999999998</v>
      </c>
      <c r="S346" s="7">
        <v>0.63875550000000003</v>
      </c>
      <c r="T346" s="7">
        <v>0.11957300000000001</v>
      </c>
      <c r="U346" s="7">
        <v>1.11052555</v>
      </c>
    </row>
    <row r="347" spans="1:21">
      <c r="A347" s="3" t="s">
        <v>1000</v>
      </c>
      <c r="B347" s="3" t="s">
        <v>13096</v>
      </c>
      <c r="C347" s="4" t="s">
        <v>13097</v>
      </c>
      <c r="D347" s="5">
        <f t="shared" si="10"/>
        <v>2</v>
      </c>
      <c r="E347" s="3" t="s">
        <v>12371</v>
      </c>
      <c r="F347" s="6">
        <v>-2.0143999999999995E-3</v>
      </c>
      <c r="G347" s="6">
        <v>-0.1211404</v>
      </c>
      <c r="H347" s="6">
        <v>0.93625155000000004</v>
      </c>
      <c r="I347" s="6">
        <v>4.94898E-2</v>
      </c>
      <c r="J347" s="6">
        <v>0.32108475000000003</v>
      </c>
      <c r="K347" s="7">
        <v>2.1271149999999999E-2</v>
      </c>
      <c r="L347" s="7">
        <v>1.1398459999999999E-2</v>
      </c>
      <c r="M347" s="7">
        <v>8.701695999999999E-2</v>
      </c>
      <c r="N347" s="7">
        <v>0.13765384999999999</v>
      </c>
      <c r="O347" s="7">
        <v>-0.12389429999999998</v>
      </c>
      <c r="P347" s="7">
        <v>-0.12118950000000001</v>
      </c>
      <c r="Q347" s="7">
        <v>-0.23121369999999999</v>
      </c>
      <c r="R347" s="7">
        <v>0.36308489999999999</v>
      </c>
      <c r="S347" s="7">
        <v>-0.22854450000000001</v>
      </c>
      <c r="T347" s="7">
        <v>-0.68820300000000001</v>
      </c>
      <c r="U347" s="7">
        <v>0.93625155000000004</v>
      </c>
    </row>
    <row r="348" spans="1:21">
      <c r="A348" s="3" t="s">
        <v>1002</v>
      </c>
      <c r="B348" s="3" t="s">
        <v>13098</v>
      </c>
      <c r="C348" s="4" t="s">
        <v>13099</v>
      </c>
      <c r="D348" s="5">
        <f t="shared" si="10"/>
        <v>2</v>
      </c>
      <c r="E348" s="3" t="s">
        <v>12371</v>
      </c>
      <c r="F348" s="6">
        <v>1.3578100000000003E-2</v>
      </c>
      <c r="G348" s="6">
        <v>-5.811769E-2</v>
      </c>
      <c r="H348" s="6">
        <v>0.29175854999999995</v>
      </c>
      <c r="I348" s="6">
        <v>-0.20430219999999999</v>
      </c>
      <c r="J348" s="6">
        <v>0.22835275000000002</v>
      </c>
      <c r="K348" s="7">
        <v>9.4741149999999996E-2</v>
      </c>
      <c r="L348" s="7">
        <v>-7.81086E-2</v>
      </c>
      <c r="M348" s="7">
        <v>-0.22958814</v>
      </c>
      <c r="N348" s="7">
        <v>0.15850385</v>
      </c>
      <c r="O348" s="7">
        <v>-0.12515129999999999</v>
      </c>
      <c r="P348" s="7">
        <v>0.10115810000000001</v>
      </c>
      <c r="Q348" s="7">
        <v>-0.23699880000000001</v>
      </c>
      <c r="R348" s="7">
        <v>0.1147488</v>
      </c>
      <c r="S348" s="7">
        <v>4.3647500000000006E-2</v>
      </c>
      <c r="T348" s="7">
        <v>0.21705199999999999</v>
      </c>
      <c r="U348" s="7">
        <v>0.29175854999999995</v>
      </c>
    </row>
    <row r="349" spans="1:21">
      <c r="A349" s="3" t="s">
        <v>1004</v>
      </c>
      <c r="B349" s="3" t="s">
        <v>13100</v>
      </c>
      <c r="C349" s="4" t="s">
        <v>13101</v>
      </c>
      <c r="D349" s="5">
        <f t="shared" si="10"/>
        <v>2</v>
      </c>
      <c r="E349" s="3" t="s">
        <v>12371</v>
      </c>
      <c r="F349" s="6">
        <v>-4.9612400000000001E-2</v>
      </c>
      <c r="G349" s="6">
        <v>5.78129E-2</v>
      </c>
      <c r="H349" s="6">
        <v>1.2342555500000001</v>
      </c>
      <c r="I349" s="6">
        <v>-0.17471520000000001</v>
      </c>
      <c r="J349" s="6">
        <v>0.16159575000000001</v>
      </c>
      <c r="K349" s="7" t="s">
        <v>12371</v>
      </c>
      <c r="L349" s="7" t="s">
        <v>12371</v>
      </c>
      <c r="M349" s="7" t="s">
        <v>12371</v>
      </c>
      <c r="N349" s="7" t="s">
        <v>12371</v>
      </c>
      <c r="O349" s="7" t="s">
        <v>12371</v>
      </c>
      <c r="P349" s="7" t="s">
        <v>12371</v>
      </c>
      <c r="Q349" s="7" t="s">
        <v>12371</v>
      </c>
      <c r="R349" s="7" t="s">
        <v>12371</v>
      </c>
      <c r="S349" s="7" t="s">
        <v>12371</v>
      </c>
      <c r="T349" s="7" t="s">
        <v>12371</v>
      </c>
      <c r="U349" s="7">
        <v>1.2342555500000001</v>
      </c>
    </row>
    <row r="350" spans="1:21">
      <c r="A350" s="3" t="s">
        <v>1008</v>
      </c>
      <c r="B350" s="3" t="s">
        <v>13102</v>
      </c>
      <c r="C350" s="4" t="s">
        <v>13103</v>
      </c>
      <c r="D350" s="5">
        <f t="shared" si="10"/>
        <v>2</v>
      </c>
      <c r="E350" s="3" t="s">
        <v>13104</v>
      </c>
      <c r="F350" s="6">
        <v>0.12690650000000001</v>
      </c>
      <c r="G350" s="6">
        <v>-0.2091681</v>
      </c>
      <c r="H350" s="6">
        <v>0.79526055000000007</v>
      </c>
      <c r="I350" s="6">
        <v>0.1702958</v>
      </c>
      <c r="J350" s="6">
        <v>8.6623749999999999E-2</v>
      </c>
      <c r="K350" s="7" t="s">
        <v>12371</v>
      </c>
      <c r="L350" s="7" t="s">
        <v>12371</v>
      </c>
      <c r="M350" s="7" t="s">
        <v>12371</v>
      </c>
      <c r="N350" s="7" t="s">
        <v>12371</v>
      </c>
      <c r="O350" s="7" t="s">
        <v>12371</v>
      </c>
      <c r="P350" s="7">
        <v>-9.834499999999996E-3</v>
      </c>
      <c r="Q350" s="7">
        <v>-0.101795</v>
      </c>
      <c r="R350" s="7">
        <v>0.1410999</v>
      </c>
      <c r="S350" s="7">
        <v>0.16386649999999997</v>
      </c>
      <c r="T350" s="7">
        <v>0.25527500000000003</v>
      </c>
      <c r="U350" s="7">
        <v>0.79526055000000007</v>
      </c>
    </row>
    <row r="351" spans="1:21">
      <c r="A351" s="3" t="s">
        <v>1010</v>
      </c>
      <c r="B351" s="3" t="s">
        <v>13105</v>
      </c>
      <c r="C351" s="4" t="s">
        <v>13106</v>
      </c>
      <c r="D351" s="5">
        <f t="shared" si="10"/>
        <v>2</v>
      </c>
      <c r="E351" s="3" t="s">
        <v>13107</v>
      </c>
      <c r="F351" s="6">
        <v>3.5382110000000001E-2</v>
      </c>
      <c r="G351" s="6">
        <v>1.5526300000000007E-2</v>
      </c>
      <c r="H351" s="6">
        <v>0.15029355</v>
      </c>
      <c r="I351" s="6">
        <v>0.14314979999999999</v>
      </c>
      <c r="J351" s="6">
        <v>-0.17104024999999998</v>
      </c>
      <c r="K351" s="7">
        <v>5.5453950000000002E-2</v>
      </c>
      <c r="L351" s="7">
        <v>-7.7862000000000001E-2</v>
      </c>
      <c r="M351" s="7">
        <v>-9.9313140000000008E-2</v>
      </c>
      <c r="N351" s="7">
        <v>-0.11212515000000001</v>
      </c>
      <c r="O351" s="7">
        <v>0.1075311</v>
      </c>
      <c r="P351" s="7">
        <v>-1.7564499999999983E-2</v>
      </c>
      <c r="Q351" s="7">
        <v>-2.5242999999999988E-2</v>
      </c>
      <c r="R351" s="7">
        <v>-3.5373000000000002E-2</v>
      </c>
      <c r="S351" s="7">
        <v>-3.3735499999999974E-2</v>
      </c>
      <c r="T351" s="7">
        <v>8.3562999999999998E-2</v>
      </c>
      <c r="U351" s="7">
        <v>0.15029355</v>
      </c>
    </row>
    <row r="352" spans="1:21">
      <c r="A352" s="3" t="s">
        <v>1012</v>
      </c>
      <c r="B352" s="3" t="s">
        <v>13108</v>
      </c>
      <c r="C352" s="4" t="s">
        <v>13109</v>
      </c>
      <c r="D352" s="5">
        <f t="shared" si="10"/>
        <v>2</v>
      </c>
      <c r="E352" s="3" t="s">
        <v>12371</v>
      </c>
      <c r="F352" s="6">
        <v>-9.7824399999999992E-2</v>
      </c>
      <c r="G352" s="6">
        <v>-1.5755400000000003E-2</v>
      </c>
      <c r="H352" s="6">
        <v>1.4534855500000001</v>
      </c>
      <c r="I352" s="6">
        <v>-5.1047599999999999E-2</v>
      </c>
      <c r="J352" s="6">
        <v>-1.000387E-2</v>
      </c>
      <c r="K352" s="7" t="s">
        <v>12371</v>
      </c>
      <c r="L352" s="7" t="s">
        <v>12371</v>
      </c>
      <c r="M352" s="7" t="s">
        <v>12371</v>
      </c>
      <c r="N352" s="7" t="s">
        <v>12371</v>
      </c>
      <c r="O352" s="7" t="s">
        <v>12371</v>
      </c>
      <c r="P352" s="7">
        <v>1.5777500000000028E-2</v>
      </c>
      <c r="Q352" s="7">
        <v>0.15248799999999998</v>
      </c>
      <c r="R352" s="7">
        <v>0.46633990000000003</v>
      </c>
      <c r="S352" s="7">
        <v>1.0836154999999998</v>
      </c>
      <c r="T352" s="7">
        <v>6.6216999999999998E-2</v>
      </c>
      <c r="U352" s="7">
        <v>1.4534855500000001</v>
      </c>
    </row>
    <row r="353" spans="1:21">
      <c r="A353" s="3" t="s">
        <v>1014</v>
      </c>
      <c r="B353" s="3" t="s">
        <v>13110</v>
      </c>
      <c r="C353" s="4" t="s">
        <v>13111</v>
      </c>
      <c r="D353" s="5">
        <f t="shared" si="10"/>
        <v>2</v>
      </c>
      <c r="E353" s="3" t="s">
        <v>13112</v>
      </c>
      <c r="F353" s="6">
        <v>4.4383900000000004E-2</v>
      </c>
      <c r="G353" s="6">
        <v>-5.9234000000000023E-3</v>
      </c>
      <c r="H353" s="6">
        <v>0.97184055000000003</v>
      </c>
      <c r="I353" s="6">
        <v>-3.4164399999999998E-2</v>
      </c>
      <c r="J353" s="6">
        <v>0.28803775000000004</v>
      </c>
      <c r="K353" s="7">
        <v>-4.3490949999999994E-2</v>
      </c>
      <c r="L353" s="7">
        <v>-0.1097327</v>
      </c>
      <c r="M353" s="7">
        <v>0.24330186000000001</v>
      </c>
      <c r="N353" s="7">
        <v>-0.22693715</v>
      </c>
      <c r="O353" s="7">
        <v>0.32823570000000002</v>
      </c>
      <c r="P353" s="7">
        <v>7.1622100000000008E-2</v>
      </c>
      <c r="Q353" s="7">
        <v>-0.16161729999999999</v>
      </c>
      <c r="R353" s="7">
        <v>0.4647039</v>
      </c>
      <c r="S353" s="7">
        <v>2.2528500000000007E-2</v>
      </c>
      <c r="T353" s="7">
        <v>-0.22534889999999999</v>
      </c>
      <c r="U353" s="7">
        <v>0.97184055000000003</v>
      </c>
    </row>
    <row r="354" spans="1:21">
      <c r="A354" s="3" t="s">
        <v>1016</v>
      </c>
      <c r="B354" s="3" t="s">
        <v>13113</v>
      </c>
      <c r="C354" s="4" t="s">
        <v>12582</v>
      </c>
      <c r="D354" s="5">
        <f t="shared" si="10"/>
        <v>2</v>
      </c>
      <c r="E354" s="3" t="s">
        <v>12583</v>
      </c>
      <c r="F354" s="6">
        <v>0.15347660000000002</v>
      </c>
      <c r="G354" s="6">
        <v>-6.7313700000000004E-2</v>
      </c>
      <c r="H354" s="6">
        <v>0.47640054999999998</v>
      </c>
      <c r="I354" s="6">
        <v>0.1133818</v>
      </c>
      <c r="J354" s="6">
        <v>-0.12878124999999999</v>
      </c>
      <c r="K354" s="7">
        <v>-0.17778265000000001</v>
      </c>
      <c r="L354" s="7">
        <v>4.4954000000000001E-3</v>
      </c>
      <c r="M354" s="7">
        <v>-0.35425013999999999</v>
      </c>
      <c r="N354" s="7">
        <v>0.35721985000000001</v>
      </c>
      <c r="O354" s="7">
        <v>-0.77409430000000001</v>
      </c>
      <c r="P354" s="7">
        <v>7.727500000000026E-3</v>
      </c>
      <c r="Q354" s="7">
        <v>0.36234999999999995</v>
      </c>
      <c r="R354" s="7">
        <v>-0.31927410000000001</v>
      </c>
      <c r="S354" s="7">
        <v>0.47605349999999996</v>
      </c>
      <c r="T354" s="7">
        <v>-0.17376419999999998</v>
      </c>
      <c r="U354" s="7">
        <v>0.47640054999999998</v>
      </c>
    </row>
    <row r="355" spans="1:21">
      <c r="A355" s="3" t="s">
        <v>1018</v>
      </c>
      <c r="B355" s="3" t="s">
        <v>13114</v>
      </c>
      <c r="C355" s="4" t="s">
        <v>13115</v>
      </c>
      <c r="D355" s="5">
        <f t="shared" si="10"/>
        <v>2</v>
      </c>
      <c r="E355" s="3" t="s">
        <v>13116</v>
      </c>
      <c r="F355" s="6">
        <v>7.2759299999999999E-2</v>
      </c>
      <c r="G355" s="6">
        <v>-5.7467900000000002E-2</v>
      </c>
      <c r="H355" s="6">
        <v>0.73690355000000007</v>
      </c>
      <c r="I355" s="6">
        <v>0.14334079999999999</v>
      </c>
      <c r="J355" s="6">
        <v>-3.050945E-2</v>
      </c>
      <c r="K355" s="7">
        <v>-0.13845365000000001</v>
      </c>
      <c r="L355" s="7">
        <v>-5.0567000000000001E-2</v>
      </c>
      <c r="M355" s="7">
        <v>-0.25426514</v>
      </c>
      <c r="N355" s="7">
        <v>-0.54595214999999997</v>
      </c>
      <c r="O355" s="7">
        <v>-0.44490730000000001</v>
      </c>
      <c r="P355" s="7">
        <v>0.13023840000000003</v>
      </c>
      <c r="Q355" s="7">
        <v>0.19725899999999999</v>
      </c>
      <c r="R355" s="7">
        <v>0.29389490000000001</v>
      </c>
      <c r="S355" s="7">
        <v>-0.18534149999999999</v>
      </c>
      <c r="T355" s="7">
        <v>0.25185199999999996</v>
      </c>
      <c r="U355" s="7">
        <v>0.73690355000000007</v>
      </c>
    </row>
    <row r="356" spans="1:21">
      <c r="A356" s="3" t="s">
        <v>1024</v>
      </c>
      <c r="B356" s="3" t="s">
        <v>13117</v>
      </c>
      <c r="C356" s="4" t="s">
        <v>13118</v>
      </c>
      <c r="D356" s="5">
        <f t="shared" si="10"/>
        <v>2</v>
      </c>
      <c r="E356" s="3" t="s">
        <v>12371</v>
      </c>
      <c r="F356" s="6">
        <v>6.3584000000000002E-2</v>
      </c>
      <c r="G356" s="6">
        <v>-0.21621209999999999</v>
      </c>
      <c r="H356" s="6">
        <v>0.94357055000000001</v>
      </c>
      <c r="I356" s="6">
        <v>-0.4936392</v>
      </c>
      <c r="J356" s="6">
        <v>-1.439381E-2</v>
      </c>
      <c r="K356" s="7">
        <v>-1.1844149999999998E-2</v>
      </c>
      <c r="L356" s="7">
        <v>-0.12008470000000002</v>
      </c>
      <c r="M356" s="7">
        <v>5.3346160000000004E-2</v>
      </c>
      <c r="N356" s="7">
        <v>-8.9760149999999997E-2</v>
      </c>
      <c r="O356" s="7">
        <v>-0.14721429999999999</v>
      </c>
      <c r="P356" s="7">
        <v>-1.1335499999999998E-2</v>
      </c>
      <c r="Q356" s="7">
        <v>0.10892700000000002</v>
      </c>
      <c r="R356" s="7">
        <v>0.27455389999999996</v>
      </c>
      <c r="S356" s="7">
        <v>-0.35434900000000003</v>
      </c>
      <c r="T356" s="7">
        <v>-0.58923199999999998</v>
      </c>
      <c r="U356" s="7">
        <v>0.94357055000000001</v>
      </c>
    </row>
    <row r="357" spans="1:21">
      <c r="A357" s="3" t="s">
        <v>1028</v>
      </c>
      <c r="B357" s="3" t="s">
        <v>13119</v>
      </c>
      <c r="C357" s="4" t="s">
        <v>13120</v>
      </c>
      <c r="D357" s="5">
        <f t="shared" si="10"/>
        <v>2</v>
      </c>
      <c r="E357" s="3" t="s">
        <v>13121</v>
      </c>
      <c r="F357" s="6">
        <v>-8.9389399999999994E-2</v>
      </c>
      <c r="G357" s="6">
        <v>7.6356900000000005E-2</v>
      </c>
      <c r="H357" s="6">
        <v>0.97519054999999999</v>
      </c>
      <c r="I357" s="6">
        <v>0.70054480000000008</v>
      </c>
      <c r="J357" s="6">
        <v>0.30605175000000001</v>
      </c>
      <c r="K357" s="7">
        <v>0.10309255000000001</v>
      </c>
      <c r="L357" s="7">
        <v>0.20784030000000001</v>
      </c>
      <c r="M357" s="7">
        <v>0.37165086000000003</v>
      </c>
      <c r="N357" s="7">
        <v>5.2871749999999995E-2</v>
      </c>
      <c r="O357" s="7">
        <v>-6.3913200000000003E-2</v>
      </c>
      <c r="P357" s="7">
        <v>-0.15488049999999998</v>
      </c>
      <c r="Q357" s="7">
        <v>-0.15754299999999999</v>
      </c>
      <c r="R357" s="7">
        <v>0.26318589999999997</v>
      </c>
      <c r="S357" s="7">
        <v>6.2720500000000012E-2</v>
      </c>
      <c r="T357" s="7">
        <v>4.9807000000000018E-2</v>
      </c>
      <c r="U357" s="7">
        <v>0.97519054999999999</v>
      </c>
    </row>
    <row r="358" spans="1:21">
      <c r="A358" s="3" t="s">
        <v>1030</v>
      </c>
      <c r="B358" s="3" t="s">
        <v>13122</v>
      </c>
      <c r="C358" s="4" t="s">
        <v>13123</v>
      </c>
      <c r="D358" s="5">
        <f t="shared" si="10"/>
        <v>2</v>
      </c>
      <c r="E358" s="3" t="s">
        <v>13124</v>
      </c>
      <c r="F358" s="6">
        <v>0.10200240000000001</v>
      </c>
      <c r="G358" s="6">
        <v>-5.0939985E-2</v>
      </c>
      <c r="H358" s="6">
        <v>1.2203255500000001</v>
      </c>
      <c r="I358" s="6">
        <v>3.0576900000000004E-2</v>
      </c>
      <c r="J358" s="6">
        <v>8.8480950000000003E-2</v>
      </c>
      <c r="K358" s="7">
        <v>-0.11113565</v>
      </c>
      <c r="L358" s="7">
        <v>-1.0281700000000001E-2</v>
      </c>
      <c r="M358" s="7">
        <v>0.20249186000000002</v>
      </c>
      <c r="N358" s="7">
        <v>-0.15137814999999999</v>
      </c>
      <c r="O358" s="7">
        <v>-0.30071229999999999</v>
      </c>
      <c r="P358" s="7">
        <v>4.994750000000002E-2</v>
      </c>
      <c r="Q358" s="7">
        <v>0.15201099999999998</v>
      </c>
      <c r="R358" s="7">
        <v>0.2162839</v>
      </c>
      <c r="S358" s="7">
        <v>0.23401750000000004</v>
      </c>
      <c r="T358" s="7">
        <v>0.24382499999999999</v>
      </c>
      <c r="U358" s="7">
        <v>1.2203255500000001</v>
      </c>
    </row>
    <row r="359" spans="1:21">
      <c r="A359" s="3" t="s">
        <v>1034</v>
      </c>
      <c r="B359" s="3" t="s">
        <v>13125</v>
      </c>
      <c r="C359" s="4" t="s">
        <v>13126</v>
      </c>
      <c r="D359" s="5">
        <f t="shared" si="10"/>
        <v>2</v>
      </c>
      <c r="E359" s="3" t="s">
        <v>12371</v>
      </c>
      <c r="F359" s="6">
        <v>-0.13895940000000001</v>
      </c>
      <c r="G359" s="6">
        <v>2.0407959</v>
      </c>
      <c r="H359" s="6">
        <v>0.32561655</v>
      </c>
      <c r="I359" s="6">
        <v>1.4288728000000002</v>
      </c>
      <c r="J359" s="6">
        <v>1.6704747500000001</v>
      </c>
      <c r="K359" s="7" t="s">
        <v>12371</v>
      </c>
      <c r="L359" s="7" t="s">
        <v>12371</v>
      </c>
      <c r="M359" s="7" t="s">
        <v>12371</v>
      </c>
      <c r="N359" s="7" t="s">
        <v>12371</v>
      </c>
      <c r="O359" s="7" t="s">
        <v>12371</v>
      </c>
      <c r="P359" s="7">
        <v>-0.39753149999999998</v>
      </c>
      <c r="Q359" s="7">
        <v>1.184849</v>
      </c>
      <c r="R359" s="7">
        <v>1.5448028999999999</v>
      </c>
      <c r="S359" s="7">
        <v>1.5942954999999999</v>
      </c>
      <c r="T359" s="7">
        <v>1.4899419999999999</v>
      </c>
      <c r="U359" s="7">
        <v>0.32561655</v>
      </c>
    </row>
    <row r="360" spans="1:21">
      <c r="A360" s="3" t="s">
        <v>1036</v>
      </c>
      <c r="B360" s="3" t="s">
        <v>1036</v>
      </c>
      <c r="C360" s="4" t="s">
        <v>13127</v>
      </c>
      <c r="D360" s="5">
        <f t="shared" si="10"/>
        <v>2</v>
      </c>
      <c r="E360" s="3" t="s">
        <v>12371</v>
      </c>
      <c r="F360" s="6">
        <v>-5.8437700000000002E-2</v>
      </c>
      <c r="G360" s="6">
        <v>7.7152499999999999E-3</v>
      </c>
      <c r="H360" s="6">
        <v>-0.13807646500000001</v>
      </c>
      <c r="I360" s="6">
        <v>-0.13221920000000001</v>
      </c>
      <c r="J360" s="6">
        <v>5.1948249999999994E-2</v>
      </c>
      <c r="K360" s="7" t="s">
        <v>12371</v>
      </c>
      <c r="L360" s="7" t="s">
        <v>12371</v>
      </c>
      <c r="M360" s="7" t="s">
        <v>12371</v>
      </c>
      <c r="N360" s="7" t="s">
        <v>12371</v>
      </c>
      <c r="O360" s="7" t="s">
        <v>12371</v>
      </c>
      <c r="P360" s="7" t="s">
        <v>12371</v>
      </c>
      <c r="Q360" s="7" t="s">
        <v>12371</v>
      </c>
      <c r="R360" s="7" t="s">
        <v>12371</v>
      </c>
      <c r="S360" s="7" t="s">
        <v>12371</v>
      </c>
      <c r="T360" s="7" t="s">
        <v>12371</v>
      </c>
      <c r="U360" s="7">
        <v>-0.13807646500000001</v>
      </c>
    </row>
    <row r="361" spans="1:21">
      <c r="A361" s="3" t="s">
        <v>1050</v>
      </c>
      <c r="B361" s="3" t="s">
        <v>13128</v>
      </c>
      <c r="C361" s="4" t="s">
        <v>13129</v>
      </c>
      <c r="D361" s="5">
        <f t="shared" si="10"/>
        <v>2</v>
      </c>
      <c r="E361" s="3" t="s">
        <v>12371</v>
      </c>
      <c r="F361" s="6" t="s">
        <v>12371</v>
      </c>
      <c r="G361" s="6" t="s">
        <v>12371</v>
      </c>
      <c r="H361" s="6" t="s">
        <v>12371</v>
      </c>
      <c r="I361" s="6" t="s">
        <v>12371</v>
      </c>
      <c r="J361" s="6" t="s">
        <v>12371</v>
      </c>
      <c r="K361" s="7">
        <v>3.6179360000000001E-2</v>
      </c>
      <c r="L361" s="7">
        <v>0.34215180000000001</v>
      </c>
      <c r="M361" s="7">
        <v>0.44543617000000002</v>
      </c>
      <c r="N361" s="7">
        <v>0.38440220000000003</v>
      </c>
      <c r="O361" s="7">
        <v>1.4161749000000001</v>
      </c>
      <c r="P361" s="7">
        <v>-0.25070499999999996</v>
      </c>
      <c r="Q361" s="7">
        <v>5.0817499999999988E-2</v>
      </c>
      <c r="R361" s="7">
        <v>0.73154600000000003</v>
      </c>
      <c r="S361" s="7">
        <v>1.53728</v>
      </c>
      <c r="T361" s="7">
        <v>0.34482699999999999</v>
      </c>
      <c r="U361" s="7" t="s">
        <v>12371</v>
      </c>
    </row>
    <row r="362" spans="1:21">
      <c r="A362" s="3" t="s">
        <v>1074</v>
      </c>
      <c r="B362" s="3" t="s">
        <v>13130</v>
      </c>
      <c r="C362" s="4" t="s">
        <v>13131</v>
      </c>
      <c r="D362" s="5">
        <f t="shared" si="10"/>
        <v>3</v>
      </c>
      <c r="E362" s="3" t="s">
        <v>13132</v>
      </c>
      <c r="F362" s="6">
        <v>4.1862720000000006E-2</v>
      </c>
      <c r="G362" s="6">
        <v>-0.20047909999999999</v>
      </c>
      <c r="H362" s="6">
        <v>-0.34144545000000004</v>
      </c>
      <c r="I362" s="6">
        <v>-0.36651420000000001</v>
      </c>
      <c r="J362" s="6">
        <v>-0.24828524999999999</v>
      </c>
      <c r="K362" s="7">
        <v>3.9495669999999997E-2</v>
      </c>
      <c r="L362" s="7">
        <v>-0.1512307</v>
      </c>
      <c r="M362" s="7">
        <v>-0.62791114000000003</v>
      </c>
      <c r="N362" s="7">
        <v>-3.1893350000000001E-2</v>
      </c>
      <c r="O362" s="7">
        <v>0.24889069999999999</v>
      </c>
      <c r="P362" s="7">
        <v>0.11384180000000002</v>
      </c>
      <c r="Q362" s="7">
        <v>-0.40166800000000003</v>
      </c>
      <c r="R362" s="7">
        <v>0.2307389</v>
      </c>
      <c r="S362" s="7">
        <v>-0.4566538</v>
      </c>
      <c r="T362" s="7">
        <v>-0.25069999999999998</v>
      </c>
      <c r="U362" s="7" t="s">
        <v>12371</v>
      </c>
    </row>
    <row r="363" spans="1:21">
      <c r="A363" s="3" t="s">
        <v>1076</v>
      </c>
      <c r="B363" s="3" t="s">
        <v>13133</v>
      </c>
      <c r="C363" s="4" t="s">
        <v>13134</v>
      </c>
      <c r="D363" s="5">
        <f t="shared" si="10"/>
        <v>3</v>
      </c>
      <c r="E363" s="3" t="s">
        <v>12801</v>
      </c>
      <c r="F363" s="6">
        <v>0.1058514</v>
      </c>
      <c r="G363" s="6">
        <v>0.16348389999999999</v>
      </c>
      <c r="H363" s="6">
        <v>-0.20171444999999999</v>
      </c>
      <c r="I363" s="6">
        <v>0.11527880000000001</v>
      </c>
      <c r="J363" s="6">
        <v>-0.24133724999999998</v>
      </c>
      <c r="K363" s="7">
        <v>-0.12913365000000002</v>
      </c>
      <c r="L363" s="7">
        <v>-0.11483470000000001</v>
      </c>
      <c r="M363" s="7">
        <v>-0.33771814</v>
      </c>
      <c r="N363" s="7">
        <v>-0.19810615000000001</v>
      </c>
      <c r="O363" s="7">
        <v>-0.26168530000000001</v>
      </c>
      <c r="P363" s="7">
        <v>3.2291500000000029E-2</v>
      </c>
      <c r="Q363" s="7">
        <v>-0.42989500000000003</v>
      </c>
      <c r="R363" s="7">
        <v>-0.3081371</v>
      </c>
      <c r="S363" s="7">
        <v>-0.38984990000000003</v>
      </c>
      <c r="T363" s="7">
        <v>-9.6069999999999989E-2</v>
      </c>
      <c r="U363" s="7" t="s">
        <v>12371</v>
      </c>
    </row>
    <row r="364" spans="1:21">
      <c r="A364" s="3" t="s">
        <v>1078</v>
      </c>
      <c r="B364" s="3" t="s">
        <v>13135</v>
      </c>
      <c r="C364" s="4" t="s">
        <v>13136</v>
      </c>
      <c r="D364" s="5">
        <f t="shared" si="10"/>
        <v>3</v>
      </c>
      <c r="E364" s="3" t="s">
        <v>12371</v>
      </c>
      <c r="F364" s="6">
        <v>-7.2708399999999992E-2</v>
      </c>
      <c r="G364" s="6">
        <v>4.2260000000000214E-4</v>
      </c>
      <c r="H364" s="6">
        <v>-8.2486149999999994E-2</v>
      </c>
      <c r="I364" s="6">
        <v>4.4418800000000008E-2</v>
      </c>
      <c r="J364" s="6">
        <v>-0.16816924999999999</v>
      </c>
      <c r="K364" s="7">
        <v>-0.10515865000000002</v>
      </c>
      <c r="L364" s="7">
        <v>-0.21615570000000001</v>
      </c>
      <c r="M364" s="7">
        <v>-5.4742739999999998E-2</v>
      </c>
      <c r="N364" s="7">
        <v>-0.32413215000000001</v>
      </c>
      <c r="O364" s="7">
        <v>-0.25401230000000002</v>
      </c>
      <c r="P364" s="7">
        <v>2.9128500000000002E-2</v>
      </c>
      <c r="Q364" s="7">
        <v>-4.3586999999999987E-2</v>
      </c>
      <c r="R364" s="7">
        <v>0.2026239</v>
      </c>
      <c r="S364" s="7">
        <v>-0.26399050000000002</v>
      </c>
      <c r="T364" s="7">
        <v>-1.3579999999999981E-3</v>
      </c>
      <c r="U364" s="7" t="s">
        <v>12371</v>
      </c>
    </row>
    <row r="365" spans="1:21">
      <c r="A365" s="3" t="s">
        <v>1080</v>
      </c>
      <c r="B365" s="3" t="s">
        <v>13137</v>
      </c>
      <c r="C365" s="4" t="s">
        <v>13138</v>
      </c>
      <c r="D365" s="5">
        <f t="shared" si="10"/>
        <v>3</v>
      </c>
      <c r="E365" s="3" t="s">
        <v>12371</v>
      </c>
      <c r="F365" s="6">
        <v>6.14146E-2</v>
      </c>
      <c r="G365" s="6">
        <v>5.3929900000000003E-2</v>
      </c>
      <c r="H365" s="6">
        <v>0.11860555</v>
      </c>
      <c r="I365" s="6">
        <v>-5.5883379999999996E-2</v>
      </c>
      <c r="J365" s="6">
        <v>0.24934775000000003</v>
      </c>
      <c r="K365" s="7">
        <v>4.491829E-2</v>
      </c>
      <c r="L365" s="7">
        <v>-0.22165070000000001</v>
      </c>
      <c r="M365" s="7">
        <v>0.23140986000000002</v>
      </c>
      <c r="N365" s="7">
        <v>5.012395E-2</v>
      </c>
      <c r="O365" s="7">
        <v>0.16332669999999999</v>
      </c>
      <c r="P365" s="7">
        <v>-6.4564999999999761E-3</v>
      </c>
      <c r="Q365" s="7">
        <v>-0.2337941</v>
      </c>
      <c r="R365" s="7">
        <v>6.6943999999999997E-3</v>
      </c>
      <c r="S365" s="7">
        <v>0.13091349999999996</v>
      </c>
      <c r="T365" s="7">
        <v>-0.1302953</v>
      </c>
      <c r="U365" s="7" t="s">
        <v>12371</v>
      </c>
    </row>
    <row r="366" spans="1:21">
      <c r="A366" s="3" t="s">
        <v>1084</v>
      </c>
      <c r="B366" s="3" t="s">
        <v>13139</v>
      </c>
      <c r="C366" s="4" t="s">
        <v>13140</v>
      </c>
      <c r="D366" s="5">
        <f t="shared" si="10"/>
        <v>3</v>
      </c>
      <c r="E366" s="3" t="s">
        <v>13141</v>
      </c>
      <c r="F366" s="6">
        <v>8.3187200000000003E-2</v>
      </c>
      <c r="G366" s="6">
        <v>7.2264900000000007E-2</v>
      </c>
      <c r="H366" s="6">
        <v>-2.9976450000000002E-2</v>
      </c>
      <c r="I366" s="6">
        <v>0.11457980000000001</v>
      </c>
      <c r="J366" s="6">
        <v>-5.3218950000000001E-2</v>
      </c>
      <c r="K366" s="7">
        <v>1.6365149999999998E-2</v>
      </c>
      <c r="L366" s="7">
        <v>-5.7187800000000011E-2</v>
      </c>
      <c r="M366" s="7">
        <v>-9.9520140000000007E-2</v>
      </c>
      <c r="N366" s="7">
        <v>0.18022184999999999</v>
      </c>
      <c r="O366" s="7">
        <v>-0.25500929999999999</v>
      </c>
      <c r="P366" s="7">
        <v>1.8894500000000009E-2</v>
      </c>
      <c r="Q366" s="7">
        <v>4.7571999999999975E-2</v>
      </c>
      <c r="R366" s="7">
        <v>3.1108749999999998E-2</v>
      </c>
      <c r="S366" s="7">
        <v>0.32339449999999997</v>
      </c>
      <c r="T366" s="7">
        <v>7.1138000000000007E-2</v>
      </c>
      <c r="U366" s="7" t="s">
        <v>12371</v>
      </c>
    </row>
    <row r="367" spans="1:21">
      <c r="A367" s="3" t="s">
        <v>1094</v>
      </c>
      <c r="B367" s="3" t="s">
        <v>13142</v>
      </c>
      <c r="C367" s="4" t="s">
        <v>13143</v>
      </c>
      <c r="D367" s="5">
        <f t="shared" si="10"/>
        <v>3</v>
      </c>
      <c r="E367" s="3" t="s">
        <v>12371</v>
      </c>
      <c r="F367" s="6">
        <v>0.12001010000000001</v>
      </c>
      <c r="G367" s="6">
        <v>-0.32650710000000005</v>
      </c>
      <c r="H367" s="6">
        <v>4.2233500000000007E-3</v>
      </c>
      <c r="I367" s="6">
        <v>-0.18367519999999998</v>
      </c>
      <c r="J367" s="6">
        <v>0.13678375000000001</v>
      </c>
      <c r="K367" s="7">
        <v>7.8422149999999996E-2</v>
      </c>
      <c r="L367" s="7">
        <v>0.26707930000000002</v>
      </c>
      <c r="M367" s="7">
        <v>0.11731786</v>
      </c>
      <c r="N367" s="7">
        <v>0.23799985000000001</v>
      </c>
      <c r="O367" s="7">
        <v>0.1600567</v>
      </c>
      <c r="P367" s="7">
        <v>7.1450200000000019E-2</v>
      </c>
      <c r="Q367" s="7">
        <v>-0.1870532</v>
      </c>
      <c r="R367" s="7">
        <v>0.27502789999999999</v>
      </c>
      <c r="S367" s="7">
        <v>0.51318949999999997</v>
      </c>
      <c r="T367" s="7">
        <v>-0.11235199999999999</v>
      </c>
      <c r="U367" s="7" t="s">
        <v>12371</v>
      </c>
    </row>
    <row r="368" spans="1:21">
      <c r="A368" s="3" t="s">
        <v>1096</v>
      </c>
      <c r="B368" s="3" t="s">
        <v>13144</v>
      </c>
      <c r="C368" s="4" t="s">
        <v>13145</v>
      </c>
      <c r="D368" s="5">
        <f t="shared" si="10"/>
        <v>3</v>
      </c>
      <c r="E368" s="3" t="s">
        <v>12371</v>
      </c>
      <c r="F368" s="6">
        <v>3.9825400000000004E-2</v>
      </c>
      <c r="G368" s="6">
        <v>-0.20341409999999999</v>
      </c>
      <c r="H368" s="6">
        <v>-0.87670545</v>
      </c>
      <c r="I368" s="6">
        <v>0.57311280000000009</v>
      </c>
      <c r="J368" s="6">
        <v>5.435425E-2</v>
      </c>
      <c r="K368" s="7" t="s">
        <v>12371</v>
      </c>
      <c r="L368" s="7" t="s">
        <v>12371</v>
      </c>
      <c r="M368" s="7" t="s">
        <v>12371</v>
      </c>
      <c r="N368" s="7" t="s">
        <v>12371</v>
      </c>
      <c r="O368" s="7" t="s">
        <v>12371</v>
      </c>
      <c r="P368" s="7">
        <v>0.13845800000000003</v>
      </c>
      <c r="Q368" s="7">
        <v>-1.2308509999999999</v>
      </c>
      <c r="R368" s="7">
        <v>-0.10993310000000001</v>
      </c>
      <c r="S368" s="7">
        <v>-2.0807045</v>
      </c>
      <c r="T368" s="7">
        <v>-1.3370680000000001</v>
      </c>
      <c r="U368" s="7" t="s">
        <v>12371</v>
      </c>
    </row>
    <row r="369" spans="1:21">
      <c r="A369" s="3" t="s">
        <v>1100</v>
      </c>
      <c r="B369" s="3" t="s">
        <v>13146</v>
      </c>
      <c r="C369" s="4" t="s">
        <v>13147</v>
      </c>
      <c r="D369" s="5">
        <f t="shared" si="10"/>
        <v>3</v>
      </c>
      <c r="E369" s="3" t="s">
        <v>12371</v>
      </c>
      <c r="F369" s="6">
        <v>-8.9193399999999992E-2</v>
      </c>
      <c r="G369" s="6">
        <v>0.28535489999999997</v>
      </c>
      <c r="H369" s="6">
        <v>0.23881954999999999</v>
      </c>
      <c r="I369" s="6">
        <v>-0.5927302000000001</v>
      </c>
      <c r="J369" s="6">
        <v>0.61949374999999995</v>
      </c>
      <c r="K369" s="7">
        <v>-0.11937865</v>
      </c>
      <c r="L369" s="7">
        <v>0.63873730000000006</v>
      </c>
      <c r="M369" s="7">
        <v>0.24087886</v>
      </c>
      <c r="N369" s="7">
        <v>0.59830085</v>
      </c>
      <c r="O369" s="7">
        <v>0.46941470000000002</v>
      </c>
      <c r="P369" s="7">
        <v>-0.1586265</v>
      </c>
      <c r="Q369" s="7">
        <v>0.13999999999999999</v>
      </c>
      <c r="R369" s="7">
        <v>0.2317689</v>
      </c>
      <c r="S369" s="7">
        <v>0.16317149999999997</v>
      </c>
      <c r="T369" s="7">
        <v>4.9766000000000005E-2</v>
      </c>
      <c r="U369" s="7" t="s">
        <v>12371</v>
      </c>
    </row>
    <row r="370" spans="1:21">
      <c r="A370" s="3" t="s">
        <v>1104</v>
      </c>
      <c r="B370" s="3" t="s">
        <v>13148</v>
      </c>
      <c r="C370" s="4" t="s">
        <v>13149</v>
      </c>
      <c r="D370" s="5">
        <f t="shared" si="10"/>
        <v>3</v>
      </c>
      <c r="E370" s="3" t="s">
        <v>12371</v>
      </c>
      <c r="F370" s="6">
        <v>8.1165500000000002E-2</v>
      </c>
      <c r="G370" s="6">
        <v>-0.17430809999999999</v>
      </c>
      <c r="H370" s="6">
        <v>0.37207654999999995</v>
      </c>
      <c r="I370" s="6">
        <v>8.0381800000000003E-2</v>
      </c>
      <c r="J370" s="6">
        <v>-2.4390999999999996E-4</v>
      </c>
      <c r="K370" s="7">
        <v>2.0207849999999999E-2</v>
      </c>
      <c r="L370" s="7">
        <v>4.6284099999999995E-2</v>
      </c>
      <c r="M370" s="7">
        <v>0.13248786000000001</v>
      </c>
      <c r="N370" s="7">
        <v>-5.8097449999999995E-2</v>
      </c>
      <c r="O370" s="7">
        <v>-9.9099300000000001E-2</v>
      </c>
      <c r="P370" s="7">
        <v>0.2612255</v>
      </c>
      <c r="Q370" s="7">
        <v>3.3854999999999996E-2</v>
      </c>
      <c r="R370" s="7">
        <v>0.44380589999999998</v>
      </c>
      <c r="S370" s="7">
        <v>1.2516499999999986E-2</v>
      </c>
      <c r="T370" s="7">
        <v>9.5427000000000012E-2</v>
      </c>
      <c r="U370" s="7" t="s">
        <v>12371</v>
      </c>
    </row>
    <row r="371" spans="1:21">
      <c r="A371" s="3" t="s">
        <v>1106</v>
      </c>
      <c r="B371" s="3" t="s">
        <v>13150</v>
      </c>
      <c r="C371" s="4" t="s">
        <v>13151</v>
      </c>
      <c r="D371" s="5">
        <f t="shared" si="10"/>
        <v>3</v>
      </c>
      <c r="E371" s="3" t="s">
        <v>12371</v>
      </c>
      <c r="F371" s="6">
        <v>-5.1600300000000002E-2</v>
      </c>
      <c r="G371" s="6">
        <v>-0.17613210000000001</v>
      </c>
      <c r="H371" s="6">
        <v>-0.22278545</v>
      </c>
      <c r="I371" s="6">
        <v>0.12634280000000001</v>
      </c>
      <c r="J371" s="6">
        <v>-0.43513825</v>
      </c>
      <c r="K371" s="7">
        <v>1.0178550000000001E-2</v>
      </c>
      <c r="L371" s="7">
        <v>-2.5974199999999999E-2</v>
      </c>
      <c r="M371" s="7">
        <v>-0.28191714000000001</v>
      </c>
      <c r="N371" s="7">
        <v>-6.5977350000000004E-2</v>
      </c>
      <c r="O371" s="7">
        <v>5.4266099999999998E-2</v>
      </c>
      <c r="P371" s="7">
        <v>-3.3312499999999995E-2</v>
      </c>
      <c r="Q371" s="7">
        <v>-8.3365999999999996E-2</v>
      </c>
      <c r="R371" s="7">
        <v>7.8224799999999997E-2</v>
      </c>
      <c r="S371" s="7">
        <v>-0.38824799999999998</v>
      </c>
      <c r="T371" s="7">
        <v>-0.21619379999999999</v>
      </c>
      <c r="U371" s="7" t="s">
        <v>12371</v>
      </c>
    </row>
    <row r="372" spans="1:21">
      <c r="A372" s="3" t="s">
        <v>1108</v>
      </c>
      <c r="B372" s="3" t="s">
        <v>13152</v>
      </c>
      <c r="C372" s="4" t="s">
        <v>13153</v>
      </c>
      <c r="D372" s="5">
        <f t="shared" si="10"/>
        <v>3</v>
      </c>
      <c r="E372" s="3" t="s">
        <v>12371</v>
      </c>
      <c r="F372" s="6">
        <v>-3.1335199999999994E-2</v>
      </c>
      <c r="G372" s="6">
        <v>-0.25730510000000001</v>
      </c>
      <c r="H372" s="6">
        <v>-0.80391944999999998</v>
      </c>
      <c r="I372" s="6">
        <v>-0.2982282</v>
      </c>
      <c r="J372" s="6">
        <v>-0.25596825000000001</v>
      </c>
      <c r="K372" s="7">
        <v>5.4533849999999995E-2</v>
      </c>
      <c r="L372" s="7">
        <v>-0.7418556999999999</v>
      </c>
      <c r="M372" s="7">
        <v>-1.1237881399999998</v>
      </c>
      <c r="N372" s="7">
        <v>0.21779585000000001</v>
      </c>
      <c r="O372" s="7">
        <v>0.65776269999999992</v>
      </c>
      <c r="P372" s="7">
        <v>1.0023500000000019E-2</v>
      </c>
      <c r="Q372" s="7">
        <v>-1.6750609999999999</v>
      </c>
      <c r="R372" s="7">
        <v>0.87174589999999996</v>
      </c>
      <c r="S372" s="7">
        <v>-2.2915744999999998</v>
      </c>
      <c r="T372" s="7">
        <v>-1.0477510000000001</v>
      </c>
      <c r="U372" s="7" t="s">
        <v>12371</v>
      </c>
    </row>
    <row r="373" spans="1:21">
      <c r="A373" s="3" t="s">
        <v>1110</v>
      </c>
      <c r="B373" s="3" t="s">
        <v>13154</v>
      </c>
      <c r="C373" s="4" t="s">
        <v>13155</v>
      </c>
      <c r="D373" s="5">
        <f t="shared" si="10"/>
        <v>3</v>
      </c>
      <c r="E373" s="3" t="s">
        <v>13156</v>
      </c>
      <c r="F373" s="6">
        <v>-1.9005799999999996E-2</v>
      </c>
      <c r="G373" s="6">
        <v>2.5247199999999997E-2</v>
      </c>
      <c r="H373" s="6">
        <v>2.5736349999999998E-2</v>
      </c>
      <c r="I373" s="6">
        <v>-7.3679700000000001E-2</v>
      </c>
      <c r="J373" s="6">
        <v>-0.11275325</v>
      </c>
      <c r="K373" s="7">
        <v>-1.2472850000000001E-2</v>
      </c>
      <c r="L373" s="7">
        <v>-0.1349467</v>
      </c>
      <c r="M373" s="7">
        <v>-4.640714E-2</v>
      </c>
      <c r="N373" s="7">
        <v>-2.3728449999999998E-2</v>
      </c>
      <c r="O373" s="7">
        <v>-0.1610163</v>
      </c>
      <c r="P373" s="7">
        <v>2.0169500000000007E-2</v>
      </c>
      <c r="Q373" s="7">
        <v>-7.7407000000000004E-2</v>
      </c>
      <c r="R373" s="7">
        <v>7.7627199999999993E-2</v>
      </c>
      <c r="S373" s="7">
        <v>-0.11672949999999999</v>
      </c>
      <c r="T373" s="7">
        <v>6.804300000000002E-2</v>
      </c>
      <c r="U373" s="7" t="s">
        <v>12371</v>
      </c>
    </row>
    <row r="374" spans="1:21">
      <c r="A374" s="3" t="s">
        <v>1112</v>
      </c>
      <c r="B374" s="3" t="s">
        <v>13157</v>
      </c>
      <c r="C374" s="4" t="s">
        <v>13158</v>
      </c>
      <c r="D374" s="5">
        <f t="shared" si="10"/>
        <v>3</v>
      </c>
      <c r="E374" s="3" t="s">
        <v>12371</v>
      </c>
      <c r="F374" s="6">
        <v>6.4386000000000027E-3</v>
      </c>
      <c r="G374" s="6">
        <v>-1.6867599999999996E-2</v>
      </c>
      <c r="H374" s="6">
        <v>5.749365E-2</v>
      </c>
      <c r="I374" s="6">
        <v>0.23466480000000001</v>
      </c>
      <c r="J374" s="6">
        <v>-0.17173924999999998</v>
      </c>
      <c r="K374" s="7">
        <v>0.32563435000000002</v>
      </c>
      <c r="L374" s="7">
        <v>-3.04391E-2</v>
      </c>
      <c r="M374" s="7">
        <v>0.25324985999999999</v>
      </c>
      <c r="N374" s="7">
        <v>8.894995E-2</v>
      </c>
      <c r="O374" s="7">
        <v>0.39312370000000002</v>
      </c>
      <c r="P374" s="7">
        <v>-2.8187499999999976E-2</v>
      </c>
      <c r="Q374" s="7">
        <v>5.1499999999999879E-3</v>
      </c>
      <c r="R374" s="7">
        <v>0.28946290000000002</v>
      </c>
      <c r="S374" s="7">
        <v>0.46926850000000003</v>
      </c>
      <c r="T374" s="7">
        <v>0.14817500000000003</v>
      </c>
      <c r="U374" s="7" t="s">
        <v>12371</v>
      </c>
    </row>
    <row r="375" spans="1:21">
      <c r="A375" s="3" t="s">
        <v>1114</v>
      </c>
      <c r="B375" s="3" t="s">
        <v>13159</v>
      </c>
      <c r="C375" s="4" t="s">
        <v>13160</v>
      </c>
      <c r="D375" s="5">
        <f t="shared" si="10"/>
        <v>3</v>
      </c>
      <c r="E375" s="3" t="s">
        <v>12371</v>
      </c>
      <c r="F375" s="6" t="s">
        <v>12371</v>
      </c>
      <c r="G375" s="6" t="s">
        <v>12371</v>
      </c>
      <c r="H375" s="6" t="s">
        <v>12371</v>
      </c>
      <c r="I375" s="6" t="s">
        <v>12371</v>
      </c>
      <c r="J375" s="6" t="s">
        <v>12371</v>
      </c>
      <c r="K375" s="7">
        <v>-4.7341150000000005E-2</v>
      </c>
      <c r="L375" s="7">
        <v>0.10527069999999999</v>
      </c>
      <c r="M375" s="7">
        <v>0.36396086</v>
      </c>
      <c r="N375" s="7">
        <v>0.50487484999999999</v>
      </c>
      <c r="O375" s="7">
        <v>0.46929070000000001</v>
      </c>
      <c r="P375" s="7">
        <v>-6.4364999999999839E-3</v>
      </c>
      <c r="Q375" s="7">
        <v>0.29361899999999996</v>
      </c>
      <c r="R375" s="7">
        <v>0.2676539</v>
      </c>
      <c r="S375" s="7">
        <v>0.42524749999999994</v>
      </c>
      <c r="T375" s="7">
        <v>6.7270999999999997E-2</v>
      </c>
      <c r="U375" s="7" t="s">
        <v>12371</v>
      </c>
    </row>
    <row r="376" spans="1:21">
      <c r="A376" s="3" t="s">
        <v>1116</v>
      </c>
      <c r="B376" s="3" t="s">
        <v>13161</v>
      </c>
      <c r="C376" s="4" t="s">
        <v>13162</v>
      </c>
      <c r="D376" s="5">
        <f t="shared" si="10"/>
        <v>3</v>
      </c>
      <c r="E376" s="3" t="s">
        <v>12371</v>
      </c>
      <c r="F376" s="6">
        <v>2.2864690000000003E-2</v>
      </c>
      <c r="G376" s="6">
        <v>0.20239490000000002</v>
      </c>
      <c r="H376" s="6">
        <v>-3.4452450000000003E-2</v>
      </c>
      <c r="I376" s="6">
        <v>1.2300428000000001</v>
      </c>
      <c r="J376" s="6">
        <v>-0.16126725</v>
      </c>
      <c r="K376" s="7">
        <v>9.6792349999999999E-2</v>
      </c>
      <c r="L376" s="7">
        <v>0.41944530000000002</v>
      </c>
      <c r="M376" s="7">
        <v>0.69024185999999998</v>
      </c>
      <c r="N376" s="7">
        <v>-0.52331015000000003</v>
      </c>
      <c r="O376" s="7">
        <v>-6.3324099999999994E-2</v>
      </c>
      <c r="P376" s="7">
        <v>0.18895260000000003</v>
      </c>
      <c r="Q376" s="7">
        <v>0.28949799999999992</v>
      </c>
      <c r="R376" s="7">
        <v>0.30383789999999999</v>
      </c>
      <c r="S376" s="7">
        <v>0.64137549999999988</v>
      </c>
      <c r="T376" s="7">
        <v>0.49076200000000003</v>
      </c>
      <c r="U376" s="7" t="s">
        <v>12371</v>
      </c>
    </row>
    <row r="377" spans="1:21">
      <c r="A377" s="3" t="s">
        <v>1118</v>
      </c>
      <c r="B377" s="3" t="s">
        <v>13163</v>
      </c>
      <c r="C377" s="4" t="s">
        <v>13164</v>
      </c>
      <c r="D377" s="5">
        <f t="shared" si="10"/>
        <v>3</v>
      </c>
      <c r="E377" s="3" t="s">
        <v>12371</v>
      </c>
      <c r="F377" s="6">
        <v>0.1203632</v>
      </c>
      <c r="G377" s="6">
        <v>0.81660789999999994</v>
      </c>
      <c r="H377" s="6">
        <v>1.1480355500000001</v>
      </c>
      <c r="I377" s="6">
        <v>-0.54976619999999998</v>
      </c>
      <c r="J377" s="6">
        <v>0.75701674999999991</v>
      </c>
      <c r="K377" s="7">
        <v>-1.8720849999999997E-2</v>
      </c>
      <c r="L377" s="7">
        <v>0.6744363000000001</v>
      </c>
      <c r="M377" s="7">
        <v>0.43914986</v>
      </c>
      <c r="N377" s="7">
        <v>0.65828485000000003</v>
      </c>
      <c r="O377" s="7">
        <v>0.91685970000000006</v>
      </c>
      <c r="P377" s="7">
        <v>-0.10685349999999999</v>
      </c>
      <c r="Q377" s="7">
        <v>0.17672499999999999</v>
      </c>
      <c r="R377" s="7">
        <v>0.66479390000000005</v>
      </c>
      <c r="S377" s="7">
        <v>1.4042055</v>
      </c>
      <c r="T377" s="7">
        <v>0.43900000000000006</v>
      </c>
      <c r="U377" s="7" t="s">
        <v>12371</v>
      </c>
    </row>
    <row r="378" spans="1:21">
      <c r="A378" s="3" t="s">
        <v>1120</v>
      </c>
      <c r="B378" s="3" t="s">
        <v>13165</v>
      </c>
      <c r="C378" s="4" t="s">
        <v>13166</v>
      </c>
      <c r="D378" s="5">
        <f t="shared" si="10"/>
        <v>3</v>
      </c>
      <c r="E378" s="3" t="s">
        <v>12371</v>
      </c>
      <c r="F378" s="6">
        <v>4.5680700000000005E-2</v>
      </c>
      <c r="G378" s="6">
        <v>4.2027499999999995E-2</v>
      </c>
      <c r="H378" s="6">
        <v>-9.7932850000000002E-2</v>
      </c>
      <c r="I378" s="6">
        <v>-0.3151272</v>
      </c>
      <c r="J378" s="6">
        <v>0.19200275</v>
      </c>
      <c r="K378" s="7">
        <v>-2.0059849999999997E-2</v>
      </c>
      <c r="L378" s="7">
        <v>9.6658599999999997E-2</v>
      </c>
      <c r="M378" s="7">
        <v>-3.0573600000000003E-3</v>
      </c>
      <c r="N378" s="7">
        <v>7.6905499999999991E-3</v>
      </c>
      <c r="O378" s="7">
        <v>-9.3017299999999997E-2</v>
      </c>
      <c r="P378" s="7">
        <v>0.15490920000000002</v>
      </c>
      <c r="Q378" s="7">
        <v>0.23212099999999999</v>
      </c>
      <c r="R378" s="7">
        <v>-0.17256009999999999</v>
      </c>
      <c r="S378" s="7">
        <v>-0.73160350000000007</v>
      </c>
      <c r="T378" s="7">
        <v>-0.52086100000000002</v>
      </c>
      <c r="U378" s="7" t="s">
        <v>12371</v>
      </c>
    </row>
    <row r="379" spans="1:21">
      <c r="A379" s="3" t="s">
        <v>1122</v>
      </c>
      <c r="B379" s="3" t="s">
        <v>13167</v>
      </c>
      <c r="C379" s="4" t="s">
        <v>13168</v>
      </c>
      <c r="D379" s="5">
        <f t="shared" si="10"/>
        <v>3</v>
      </c>
      <c r="E379" s="3" t="s">
        <v>12643</v>
      </c>
      <c r="F379" s="6">
        <v>-2.1328799999999995E-2</v>
      </c>
      <c r="G379" s="6">
        <v>4.9715900000000007E-2</v>
      </c>
      <c r="H379" s="6">
        <v>-6.9244050000000001E-2</v>
      </c>
      <c r="I379" s="6">
        <v>-9.8964799999999992E-2</v>
      </c>
      <c r="J379" s="6">
        <v>-0.29007224999999998</v>
      </c>
      <c r="K379" s="7">
        <v>-8.6618649999999991E-2</v>
      </c>
      <c r="L379" s="7">
        <v>-0.3077627</v>
      </c>
      <c r="M379" s="7">
        <v>8.5645700000000005E-3</v>
      </c>
      <c r="N379" s="7">
        <v>-0.35833615000000002</v>
      </c>
      <c r="O379" s="7">
        <v>-0.23353230000000003</v>
      </c>
      <c r="P379" s="7">
        <v>-4.4803499999999996E-2</v>
      </c>
      <c r="Q379" s="7">
        <v>-0.351157</v>
      </c>
      <c r="R379" s="7">
        <v>-6.4114000000000011E-3</v>
      </c>
      <c r="S379" s="7">
        <v>-0.36817518999999999</v>
      </c>
      <c r="T379" s="7">
        <v>-0.13843459999999999</v>
      </c>
      <c r="U379" s="7" t="s">
        <v>12371</v>
      </c>
    </row>
    <row r="380" spans="1:21">
      <c r="A380" s="3" t="s">
        <v>1126</v>
      </c>
      <c r="B380" s="3" t="s">
        <v>13169</v>
      </c>
      <c r="C380" s="4" t="s">
        <v>13170</v>
      </c>
      <c r="D380" s="5">
        <f t="shared" si="10"/>
        <v>3</v>
      </c>
      <c r="E380" s="3" t="s">
        <v>13171</v>
      </c>
      <c r="F380" s="6">
        <v>0.1366076</v>
      </c>
      <c r="G380" s="6">
        <v>8.2052900000000012E-2</v>
      </c>
      <c r="H380" s="6">
        <v>0.27157154999999999</v>
      </c>
      <c r="I380" s="6">
        <v>9.8904999999999965E-3</v>
      </c>
      <c r="J380" s="6">
        <v>0.30701075</v>
      </c>
      <c r="K380" s="7">
        <v>8.0398650000000002E-2</v>
      </c>
      <c r="L380" s="7">
        <v>-1.7061099999999999E-2</v>
      </c>
      <c r="M380" s="7">
        <v>0.43035386000000003</v>
      </c>
      <c r="N380" s="7">
        <v>8.5294949999999994E-2</v>
      </c>
      <c r="O380" s="7">
        <v>0.15278269999999999</v>
      </c>
      <c r="P380" s="7">
        <v>-9.0275500000000009E-2</v>
      </c>
      <c r="Q380" s="7">
        <v>0.12462500000000001</v>
      </c>
      <c r="R380" s="7">
        <v>0.28923690000000002</v>
      </c>
      <c r="S380" s="7">
        <v>0.66889549999999987</v>
      </c>
      <c r="T380" s="7">
        <v>-0.2266106</v>
      </c>
      <c r="U380" s="7" t="s">
        <v>12371</v>
      </c>
    </row>
    <row r="381" spans="1:21">
      <c r="A381" s="3" t="s">
        <v>1128</v>
      </c>
      <c r="B381" s="3" t="s">
        <v>13172</v>
      </c>
      <c r="C381" s="4" t="s">
        <v>13173</v>
      </c>
      <c r="D381" s="5">
        <f t="shared" si="10"/>
        <v>3</v>
      </c>
      <c r="E381" s="3" t="s">
        <v>12371</v>
      </c>
      <c r="F381" s="6">
        <v>-2.42273E-2</v>
      </c>
      <c r="G381" s="6">
        <v>0.25647690000000001</v>
      </c>
      <c r="H381" s="6">
        <v>8.6841950000000001E-2</v>
      </c>
      <c r="I381" s="6">
        <v>-7.9764699999999994E-2</v>
      </c>
      <c r="J381" s="6">
        <v>5.1920649999999999E-2</v>
      </c>
      <c r="K381" s="7">
        <v>-7.382264999999999E-2</v>
      </c>
      <c r="L381" s="7">
        <v>0.17360929999999999</v>
      </c>
      <c r="M381" s="7">
        <v>-0.11070014</v>
      </c>
      <c r="N381" s="7">
        <v>-0.36875714999999998</v>
      </c>
      <c r="O381" s="7">
        <v>-0.86191029999999991</v>
      </c>
      <c r="P381" s="7">
        <v>-8.7476500000000013E-2</v>
      </c>
      <c r="Q381" s="7">
        <v>0.35973699999999997</v>
      </c>
      <c r="R381" s="7">
        <v>-0.14573910000000001</v>
      </c>
      <c r="S381" s="7">
        <v>0.77083550000000001</v>
      </c>
      <c r="T381" s="7">
        <v>-6.6089399999999993E-2</v>
      </c>
      <c r="U381" s="7" t="s">
        <v>12371</v>
      </c>
    </row>
    <row r="382" spans="1:21">
      <c r="A382" s="3" t="s">
        <v>1134</v>
      </c>
      <c r="B382" s="3" t="s">
        <v>13174</v>
      </c>
      <c r="C382" s="4" t="s">
        <v>13175</v>
      </c>
      <c r="D382" s="5">
        <f t="shared" si="10"/>
        <v>3</v>
      </c>
      <c r="E382" s="3" t="s">
        <v>12371</v>
      </c>
      <c r="F382" s="6">
        <v>-2.3052599999999999E-2</v>
      </c>
      <c r="G382" s="6">
        <v>-6.2261400000000001E-2</v>
      </c>
      <c r="H382" s="6">
        <v>-1.601754E-2</v>
      </c>
      <c r="I382" s="6">
        <v>-0.30342219999999998</v>
      </c>
      <c r="J382" s="6">
        <v>3.3674499999999993E-3</v>
      </c>
      <c r="K382" s="7">
        <v>-7.2246649999999996E-2</v>
      </c>
      <c r="L382" s="7">
        <v>-1.4231400000000002E-2</v>
      </c>
      <c r="M382" s="7">
        <v>1.2826810000000001E-2</v>
      </c>
      <c r="N382" s="7">
        <v>0.14544285000000001</v>
      </c>
      <c r="O382" s="7">
        <v>0.19722870000000001</v>
      </c>
      <c r="P382" s="7">
        <v>-0.10041349999999999</v>
      </c>
      <c r="Q382" s="7">
        <v>-9.9549999999999916E-3</v>
      </c>
      <c r="R382" s="7">
        <v>5.2906999999999996E-2</v>
      </c>
      <c r="S382" s="7">
        <v>-0.5143915</v>
      </c>
      <c r="T382" s="7">
        <v>-7.1699099999999988E-2</v>
      </c>
      <c r="U382" s="7" t="s">
        <v>12371</v>
      </c>
    </row>
    <row r="383" spans="1:21">
      <c r="A383" s="3" t="s">
        <v>1136</v>
      </c>
      <c r="B383" s="3" t="s">
        <v>13176</v>
      </c>
      <c r="C383" s="4" t="s">
        <v>13177</v>
      </c>
      <c r="D383" s="5">
        <f t="shared" si="10"/>
        <v>3</v>
      </c>
      <c r="E383" s="3" t="s">
        <v>13178</v>
      </c>
      <c r="F383" s="6">
        <v>1.0601700000000002E-2</v>
      </c>
      <c r="G383" s="6">
        <v>-7.40204E-2</v>
      </c>
      <c r="H383" s="6">
        <v>0.22497354999999999</v>
      </c>
      <c r="I383" s="6">
        <v>-3.4519099999999997E-2</v>
      </c>
      <c r="J383" s="6">
        <v>-6.0193450000000003E-2</v>
      </c>
      <c r="K383" s="7">
        <v>5.2735749999999998E-2</v>
      </c>
      <c r="L383" s="7">
        <v>-8.4378500000000009E-2</v>
      </c>
      <c r="M383" s="7">
        <v>0.12998486000000001</v>
      </c>
      <c r="N383" s="7">
        <v>-2.0836750000000001E-2</v>
      </c>
      <c r="O383" s="7">
        <v>-0.1494103</v>
      </c>
      <c r="P383" s="7">
        <v>7.9813000000000009E-2</v>
      </c>
      <c r="Q383" s="7">
        <v>0.47630799999999995</v>
      </c>
      <c r="R383" s="7">
        <v>-1.1077400000000005E-2</v>
      </c>
      <c r="S383" s="7">
        <v>-5.0799499999999997E-2</v>
      </c>
      <c r="T383" s="7">
        <v>-9.0012099999999984E-2</v>
      </c>
      <c r="U383" s="7" t="s">
        <v>12371</v>
      </c>
    </row>
    <row r="384" spans="1:21">
      <c r="A384" s="3" t="s">
        <v>1138</v>
      </c>
      <c r="B384" s="3" t="s">
        <v>13179</v>
      </c>
      <c r="C384" s="4" t="s">
        <v>13180</v>
      </c>
      <c r="D384" s="5">
        <f t="shared" si="10"/>
        <v>3</v>
      </c>
      <c r="E384" s="3" t="s">
        <v>12371</v>
      </c>
      <c r="F384" s="6">
        <v>-5.5104500000000001E-2</v>
      </c>
      <c r="G384" s="6">
        <v>-0.13686039999999999</v>
      </c>
      <c r="H384" s="6">
        <v>-5.7140750000000004E-2</v>
      </c>
      <c r="I384" s="6">
        <v>-9.7110200000000008E-2</v>
      </c>
      <c r="J384" s="6">
        <v>-3.4159849999999999E-2</v>
      </c>
      <c r="K384" s="7">
        <v>3.67298E-2</v>
      </c>
      <c r="L384" s="7">
        <v>2.3527349999999999E-2</v>
      </c>
      <c r="M384" s="7">
        <v>0.17102186</v>
      </c>
      <c r="N384" s="7">
        <v>-6.1502499999999995E-3</v>
      </c>
      <c r="O384" s="7">
        <v>-0.14945130000000001</v>
      </c>
      <c r="P384" s="7">
        <v>1.8716500000000025E-2</v>
      </c>
      <c r="Q384" s="7">
        <v>-2.3188999999999987E-2</v>
      </c>
      <c r="R384" s="7">
        <v>0.4923419</v>
      </c>
      <c r="S384" s="7">
        <v>-0.14243349999999999</v>
      </c>
      <c r="T384" s="7">
        <v>-8.2035499999999997E-2</v>
      </c>
      <c r="U384" s="7" t="s">
        <v>12371</v>
      </c>
    </row>
    <row r="385" spans="1:21">
      <c r="A385" s="3" t="s">
        <v>1142</v>
      </c>
      <c r="B385" s="3" t="s">
        <v>1142</v>
      </c>
      <c r="C385" s="4" t="s">
        <v>13181</v>
      </c>
      <c r="D385" s="5">
        <f t="shared" si="10"/>
        <v>3</v>
      </c>
      <c r="E385" s="3" t="s">
        <v>12371</v>
      </c>
      <c r="F385" s="6">
        <v>-3.3226400000000003E-2</v>
      </c>
      <c r="G385" s="6">
        <v>-9.2779E-2</v>
      </c>
      <c r="H385" s="6">
        <v>-0.11785245</v>
      </c>
      <c r="I385" s="6">
        <v>-7.4161709999999992E-2</v>
      </c>
      <c r="J385" s="6">
        <v>-7.9000250000000008E-2</v>
      </c>
      <c r="K385" s="7">
        <v>2.951146E-2</v>
      </c>
      <c r="L385" s="7">
        <v>-7.2569999999999996E-3</v>
      </c>
      <c r="M385" s="7">
        <v>3.207906E-2</v>
      </c>
      <c r="N385" s="7">
        <v>0.16443084999999999</v>
      </c>
      <c r="O385" s="7">
        <v>-7.1601700000000004E-2</v>
      </c>
      <c r="P385" s="7">
        <v>5.3168500000000021E-2</v>
      </c>
      <c r="Q385" s="7">
        <v>-0.12868950000000001</v>
      </c>
      <c r="R385" s="7">
        <v>-4.5729199999999998E-2</v>
      </c>
      <c r="S385" s="7">
        <v>-0.54779050000000007</v>
      </c>
      <c r="T385" s="7">
        <v>0.27330100000000002</v>
      </c>
      <c r="U385" s="7" t="s">
        <v>12371</v>
      </c>
    </row>
    <row r="386" spans="1:21">
      <c r="A386" s="3" t="s">
        <v>1148</v>
      </c>
      <c r="B386" s="3" t="s">
        <v>13182</v>
      </c>
      <c r="C386" s="4" t="s">
        <v>13183</v>
      </c>
      <c r="D386" s="5">
        <f t="shared" si="10"/>
        <v>3</v>
      </c>
      <c r="E386" s="3" t="s">
        <v>12371</v>
      </c>
      <c r="F386" s="6">
        <v>-2.6292799999999998E-2</v>
      </c>
      <c r="G386" s="6">
        <v>0.53549089999999999</v>
      </c>
      <c r="H386" s="6">
        <v>0.23982655</v>
      </c>
      <c r="I386" s="6">
        <v>-4.2908699999999994E-2</v>
      </c>
      <c r="J386" s="6">
        <v>0.5692927499999999</v>
      </c>
      <c r="K386" s="7">
        <v>5.5818050000000001E-2</v>
      </c>
      <c r="L386" s="7">
        <v>0.36312830000000001</v>
      </c>
      <c r="M386" s="7">
        <v>-5.3789139999999999E-2</v>
      </c>
      <c r="N386" s="7">
        <v>7.711694999999999E-2</v>
      </c>
      <c r="O386" s="7">
        <v>0.92264070000000009</v>
      </c>
      <c r="P386" s="7">
        <v>-1.3076499999999991E-2</v>
      </c>
      <c r="Q386" s="7">
        <v>0.15982900000000003</v>
      </c>
      <c r="R386" s="7">
        <v>0.62379689999999999</v>
      </c>
      <c r="S386" s="7">
        <v>0.29804550000000002</v>
      </c>
      <c r="T386" s="7">
        <v>0.129885</v>
      </c>
      <c r="U386" s="7" t="s">
        <v>12371</v>
      </c>
    </row>
    <row r="387" spans="1:21">
      <c r="A387" s="3" t="s">
        <v>1152</v>
      </c>
      <c r="B387" s="3" t="s">
        <v>13184</v>
      </c>
      <c r="C387" s="4" t="s">
        <v>13185</v>
      </c>
      <c r="D387" s="5">
        <f t="shared" si="10"/>
        <v>3</v>
      </c>
      <c r="E387" s="3" t="s">
        <v>12371</v>
      </c>
      <c r="F387" s="6">
        <v>4.3739700000000006E-2</v>
      </c>
      <c r="G387" s="6">
        <v>-6.6516099999999995E-2</v>
      </c>
      <c r="H387" s="6">
        <v>0.39275454999999998</v>
      </c>
      <c r="I387" s="6">
        <v>-7.9123699999999991E-2</v>
      </c>
      <c r="J387" s="6">
        <v>0.17765475</v>
      </c>
      <c r="K387" s="7">
        <v>-8.139964999999999E-2</v>
      </c>
      <c r="L387" s="7">
        <v>0.1234623</v>
      </c>
      <c r="M387" s="7">
        <v>-7.800884000000001E-2</v>
      </c>
      <c r="N387" s="7">
        <v>7.1068249999999999E-2</v>
      </c>
      <c r="O387" s="7">
        <v>5.3016800000000003E-2</v>
      </c>
      <c r="P387" s="7">
        <v>2.739850000000002E-2</v>
      </c>
      <c r="Q387" s="7">
        <v>-4.3223000000000011E-2</v>
      </c>
      <c r="R387" s="7">
        <v>0.35245890000000002</v>
      </c>
      <c r="S387" s="7">
        <v>0.32432549999999999</v>
      </c>
      <c r="T387" s="7">
        <v>0.24297900000000003</v>
      </c>
      <c r="U387" s="7" t="s">
        <v>12371</v>
      </c>
    </row>
    <row r="388" spans="1:21">
      <c r="A388" s="3" t="s">
        <v>1154</v>
      </c>
      <c r="B388" s="3" t="s">
        <v>13186</v>
      </c>
      <c r="C388" s="4" t="s">
        <v>13187</v>
      </c>
      <c r="D388" s="5">
        <f t="shared" si="10"/>
        <v>3</v>
      </c>
      <c r="E388" s="3" t="s">
        <v>12371</v>
      </c>
      <c r="F388" s="6">
        <v>1.7982000000000033E-3</v>
      </c>
      <c r="G388" s="6">
        <v>-6.6902500000000004E-2</v>
      </c>
      <c r="H388" s="6">
        <v>0.10824155000000001</v>
      </c>
      <c r="I388" s="6">
        <v>-0.21847919999999998</v>
      </c>
      <c r="J388" s="6">
        <v>0.14818175</v>
      </c>
      <c r="K388" s="7">
        <v>-1.8992450000000001E-2</v>
      </c>
      <c r="L388" s="7">
        <v>-0.1102757</v>
      </c>
      <c r="M388" s="7">
        <v>-9.1386339999999996E-2</v>
      </c>
      <c r="N388" s="7">
        <v>-1.7398500000000011E-3</v>
      </c>
      <c r="O388" s="7">
        <v>0.16496569999999999</v>
      </c>
      <c r="P388" s="7">
        <v>1.7802500000000027E-2</v>
      </c>
      <c r="Q388" s="7">
        <v>6.3829999999999998E-3</v>
      </c>
      <c r="R388" s="7">
        <v>0.27582989999999996</v>
      </c>
      <c r="S388" s="7">
        <v>-0.44449240000000001</v>
      </c>
      <c r="T388" s="7">
        <v>4.4009999999999994E-2</v>
      </c>
      <c r="U388" s="7" t="s">
        <v>12371</v>
      </c>
    </row>
    <row r="389" spans="1:21">
      <c r="A389" s="3" t="s">
        <v>1162</v>
      </c>
      <c r="B389" s="3" t="s">
        <v>13188</v>
      </c>
      <c r="C389" s="4" t="s">
        <v>13189</v>
      </c>
      <c r="D389" s="5">
        <f t="shared" si="10"/>
        <v>3</v>
      </c>
      <c r="E389" s="3" t="s">
        <v>12371</v>
      </c>
      <c r="F389" s="6">
        <v>-8.2872999999999974E-3</v>
      </c>
      <c r="G389" s="6">
        <v>0.15360789999999999</v>
      </c>
      <c r="H389" s="6">
        <v>0.40796254999999998</v>
      </c>
      <c r="I389" s="6">
        <v>-7.6968499999999995E-2</v>
      </c>
      <c r="J389" s="6">
        <v>0.39170975000000002</v>
      </c>
      <c r="K389" s="7">
        <v>-1.7731249999999997E-2</v>
      </c>
      <c r="L389" s="7">
        <v>0.34422229999999998</v>
      </c>
      <c r="M389" s="7">
        <v>0.45519286000000003</v>
      </c>
      <c r="N389" s="7">
        <v>0.11868305</v>
      </c>
      <c r="O389" s="7">
        <v>4.6722600000000003E-2</v>
      </c>
      <c r="P389" s="7">
        <v>-2.6834999999999776E-3</v>
      </c>
      <c r="Q389" s="7">
        <v>0.54057899999999992</v>
      </c>
      <c r="R389" s="7">
        <v>0.64423889999999995</v>
      </c>
      <c r="S389" s="7">
        <v>0.27190850000000005</v>
      </c>
      <c r="T389" s="7">
        <v>-0.17232259999999999</v>
      </c>
      <c r="U389" s="7" t="s">
        <v>12371</v>
      </c>
    </row>
    <row r="390" spans="1:21">
      <c r="A390" s="3" t="s">
        <v>13190</v>
      </c>
      <c r="B390" s="3" t="s">
        <v>13190</v>
      </c>
      <c r="C390" s="4" t="s">
        <v>13191</v>
      </c>
      <c r="D390" s="5">
        <f t="shared" si="10"/>
        <v>3</v>
      </c>
      <c r="E390" s="3" t="s">
        <v>12371</v>
      </c>
      <c r="F390" s="6">
        <v>6.4452399999999993E-2</v>
      </c>
      <c r="G390" s="6">
        <v>9.4794899999999988E-2</v>
      </c>
      <c r="H390" s="6">
        <v>-0.15419844999999999</v>
      </c>
      <c r="I390" s="6">
        <v>-0.17996119999999999</v>
      </c>
      <c r="J390" s="6">
        <v>0.11530275</v>
      </c>
      <c r="K390" s="7">
        <v>5.4744050000000002E-2</v>
      </c>
      <c r="L390" s="7">
        <v>2.3665829999999999E-2</v>
      </c>
      <c r="M390" s="7">
        <v>-0.15137613999999999</v>
      </c>
      <c r="N390" s="7">
        <v>0.16801184999999999</v>
      </c>
      <c r="O390" s="7">
        <v>0.13976470000000002</v>
      </c>
      <c r="P390" s="7">
        <v>0.18151940000000003</v>
      </c>
      <c r="Q390" s="7">
        <v>-0.28311779999999998</v>
      </c>
      <c r="R390" s="7">
        <v>-0.1314351</v>
      </c>
      <c r="S390" s="7">
        <v>-0.58799650000000003</v>
      </c>
      <c r="T390" s="7">
        <v>3.3673000000000008E-2</v>
      </c>
      <c r="U390" s="7" t="s">
        <v>12371</v>
      </c>
    </row>
    <row r="391" spans="1:21">
      <c r="A391" s="3" t="s">
        <v>1166</v>
      </c>
      <c r="B391" s="3" t="s">
        <v>13192</v>
      </c>
      <c r="C391" s="4" t="s">
        <v>13193</v>
      </c>
      <c r="D391" s="5">
        <f t="shared" si="10"/>
        <v>3</v>
      </c>
      <c r="E391" s="3" t="s">
        <v>12371</v>
      </c>
      <c r="F391" s="6">
        <v>1.9041500000000003E-2</v>
      </c>
      <c r="G391" s="6">
        <v>1.6055999999999987E-3</v>
      </c>
      <c r="H391" s="6">
        <v>-7.2274649999999996E-2</v>
      </c>
      <c r="I391" s="6">
        <v>6.0760800000000004E-2</v>
      </c>
      <c r="J391" s="6">
        <v>0.24293275000000003</v>
      </c>
      <c r="K391" s="7">
        <v>4.303999E-2</v>
      </c>
      <c r="L391" s="7">
        <v>2.7394700000000001E-2</v>
      </c>
      <c r="M391" s="7">
        <v>0.13582386000000002</v>
      </c>
      <c r="N391" s="7">
        <v>-9.7684149999999997E-2</v>
      </c>
      <c r="O391" s="7">
        <v>0.22382769999999999</v>
      </c>
      <c r="P391" s="7">
        <v>-7.7549499999999993E-2</v>
      </c>
      <c r="Q391" s="7">
        <v>0.17737699999999998</v>
      </c>
      <c r="R391" s="7">
        <v>0.23946590000000001</v>
      </c>
      <c r="S391" s="7">
        <v>-0.27927360000000001</v>
      </c>
      <c r="T391" s="7">
        <v>0.10563500000000001</v>
      </c>
      <c r="U391" s="7" t="s">
        <v>12371</v>
      </c>
    </row>
    <row r="392" spans="1:21">
      <c r="A392" s="3" t="s">
        <v>1168</v>
      </c>
      <c r="B392" s="3" t="s">
        <v>13194</v>
      </c>
      <c r="C392" s="4" t="s">
        <v>13195</v>
      </c>
      <c r="D392" s="5">
        <f t="shared" ref="D392:D455" si="11">CODE(MID(A392,2,1))-64</f>
        <v>3</v>
      </c>
      <c r="E392" s="3" t="s">
        <v>13196</v>
      </c>
      <c r="F392" s="6">
        <v>-2.155E-2</v>
      </c>
      <c r="G392" s="6">
        <v>-6.2808299999999997E-2</v>
      </c>
      <c r="H392" s="6">
        <v>-0.26986445000000003</v>
      </c>
      <c r="I392" s="6">
        <v>-3.9925799999999997E-2</v>
      </c>
      <c r="J392" s="6">
        <v>-7.2457450000000007E-2</v>
      </c>
      <c r="K392" s="7">
        <v>-2.7720050000000003E-2</v>
      </c>
      <c r="L392" s="7">
        <v>-0.14747370000000001</v>
      </c>
      <c r="M392" s="7">
        <v>-0.11749714</v>
      </c>
      <c r="N392" s="7">
        <v>4.7266749999999996E-2</v>
      </c>
      <c r="O392" s="7">
        <v>-0.22750930000000003</v>
      </c>
      <c r="P392" s="7">
        <v>-5.8046499999999973E-2</v>
      </c>
      <c r="Q392" s="7">
        <v>-0.22671372000000001</v>
      </c>
      <c r="R392" s="7">
        <v>-1.0720400000000001E-2</v>
      </c>
      <c r="S392" s="7">
        <v>-8.6045000000000149E-3</v>
      </c>
      <c r="T392" s="7">
        <v>-0.17634339999999998</v>
      </c>
      <c r="U392" s="7" t="s">
        <v>12371</v>
      </c>
    </row>
    <row r="393" spans="1:21">
      <c r="A393" s="3" t="s">
        <v>1172</v>
      </c>
      <c r="B393" s="3" t="s">
        <v>13197</v>
      </c>
      <c r="C393" s="4" t="s">
        <v>13198</v>
      </c>
      <c r="D393" s="5">
        <f t="shared" si="11"/>
        <v>3</v>
      </c>
      <c r="E393" s="3" t="s">
        <v>12371</v>
      </c>
      <c r="F393" s="6">
        <v>-5.1465999999999942E-3</v>
      </c>
      <c r="G393" s="6">
        <v>0.22507390000000002</v>
      </c>
      <c r="H393" s="6">
        <v>0.17340554999999999</v>
      </c>
      <c r="I393" s="6">
        <v>-0.2529402</v>
      </c>
      <c r="J393" s="6">
        <v>-0.24124224999999999</v>
      </c>
      <c r="K393" s="7">
        <v>-8.7773500000000032E-3</v>
      </c>
      <c r="L393" s="7">
        <v>-0.4500787</v>
      </c>
      <c r="M393" s="7">
        <v>0.51496185999999999</v>
      </c>
      <c r="N393" s="7">
        <v>-0.92171115000000003</v>
      </c>
      <c r="O393" s="7">
        <v>0.40626869999999998</v>
      </c>
      <c r="P393" s="7">
        <v>-2.6249499999999981E-2</v>
      </c>
      <c r="Q393" s="7">
        <v>-0.29861500000000002</v>
      </c>
      <c r="R393" s="7">
        <v>-0.27507209999999999</v>
      </c>
      <c r="S393" s="7">
        <v>4.151450000000001E-2</v>
      </c>
      <c r="T393" s="7">
        <v>0.61253299999999999</v>
      </c>
      <c r="U393" s="7" t="s">
        <v>12371</v>
      </c>
    </row>
    <row r="394" spans="1:21">
      <c r="A394" s="3" t="s">
        <v>1188</v>
      </c>
      <c r="B394" s="3" t="s">
        <v>13199</v>
      </c>
      <c r="C394" s="4" t="s">
        <v>13200</v>
      </c>
      <c r="D394" s="5">
        <f t="shared" si="11"/>
        <v>3</v>
      </c>
      <c r="E394" s="3" t="s">
        <v>12371</v>
      </c>
      <c r="F394" s="6">
        <v>3.7885840000000004E-2</v>
      </c>
      <c r="G394" s="6">
        <v>-3.8142999999999996E-3</v>
      </c>
      <c r="H394" s="6">
        <v>-4.3041750000000004E-2</v>
      </c>
      <c r="I394" s="6">
        <v>0.27961780000000003</v>
      </c>
      <c r="J394" s="6">
        <v>-8.8414200000000009E-3</v>
      </c>
      <c r="K394" s="7">
        <v>0.15424435</v>
      </c>
      <c r="L394" s="7">
        <v>-2.4506999999999998E-2</v>
      </c>
      <c r="M394" s="7">
        <v>0.29160286000000002</v>
      </c>
      <c r="N394" s="7">
        <v>-0.15298215000000001</v>
      </c>
      <c r="O394" s="7">
        <v>0.1971077</v>
      </c>
      <c r="P394" s="7">
        <v>0.15819000000000003</v>
      </c>
      <c r="Q394" s="7">
        <v>-0.16088849999999999</v>
      </c>
      <c r="R394" s="7">
        <v>-3.0504800000000002E-2</v>
      </c>
      <c r="S394" s="7">
        <v>0.18133249999999995</v>
      </c>
      <c r="T394" s="7">
        <v>0.15391000000000002</v>
      </c>
      <c r="U394" s="7" t="s">
        <v>12371</v>
      </c>
    </row>
    <row r="395" spans="1:21">
      <c r="A395" s="3" t="s">
        <v>1190</v>
      </c>
      <c r="B395" s="3" t="s">
        <v>13201</v>
      </c>
      <c r="C395" s="4" t="s">
        <v>13202</v>
      </c>
      <c r="D395" s="5">
        <f t="shared" si="11"/>
        <v>3</v>
      </c>
      <c r="E395" s="3" t="s">
        <v>12583</v>
      </c>
      <c r="F395" s="6">
        <v>0.12072970000000001</v>
      </c>
      <c r="G395" s="6">
        <v>0.10045490000000001</v>
      </c>
      <c r="H395" s="6">
        <v>0.36020754999999999</v>
      </c>
      <c r="I395" s="6">
        <v>0.62766879999999992</v>
      </c>
      <c r="J395" s="6">
        <v>6.4543999999999886E-4</v>
      </c>
      <c r="K395" s="7">
        <v>-5.9476499999999988E-3</v>
      </c>
      <c r="L395" s="7">
        <v>0.13188030000000001</v>
      </c>
      <c r="M395" s="7">
        <v>-0.23639613999999998</v>
      </c>
      <c r="N395" s="7">
        <v>0.53132184999999998</v>
      </c>
      <c r="O395" s="7">
        <v>-0.53680529999999993</v>
      </c>
      <c r="P395" s="7">
        <v>-0.27226249999999996</v>
      </c>
      <c r="Q395" s="7">
        <v>0.64114499999999996</v>
      </c>
      <c r="R395" s="7">
        <v>-0.40626010000000001</v>
      </c>
      <c r="S395" s="7">
        <v>0.72330549999999993</v>
      </c>
      <c r="T395" s="7">
        <v>3.2464999999999994E-2</v>
      </c>
      <c r="U395" s="7" t="s">
        <v>12371</v>
      </c>
    </row>
    <row r="396" spans="1:21">
      <c r="A396" s="3" t="s">
        <v>1192</v>
      </c>
      <c r="B396" s="3" t="s">
        <v>13203</v>
      </c>
      <c r="C396" s="4" t="s">
        <v>13204</v>
      </c>
      <c r="D396" s="5">
        <f t="shared" si="11"/>
        <v>3</v>
      </c>
      <c r="E396" s="3" t="s">
        <v>12371</v>
      </c>
      <c r="F396" s="6">
        <v>8.87632E-2</v>
      </c>
      <c r="G396" s="6">
        <v>-0.10624700000000001</v>
      </c>
      <c r="H396" s="6">
        <v>4.0642350000000001E-2</v>
      </c>
      <c r="I396" s="6">
        <v>-0.18288019999999999</v>
      </c>
      <c r="J396" s="6">
        <v>0.13764475000000001</v>
      </c>
      <c r="K396" s="7">
        <v>-6.5636649999999991E-2</v>
      </c>
      <c r="L396" s="7">
        <v>-0.18482670000000001</v>
      </c>
      <c r="M396" s="7">
        <v>-2.3684299999999995E-3</v>
      </c>
      <c r="N396" s="7">
        <v>0.29331584999999999</v>
      </c>
      <c r="O396" s="7">
        <v>-1.0454899999999996E-2</v>
      </c>
      <c r="P396" s="7">
        <v>3.6365500000000023E-2</v>
      </c>
      <c r="Q396" s="7">
        <v>6.1100000000000015E-2</v>
      </c>
      <c r="R396" s="7">
        <v>0.1762049</v>
      </c>
      <c r="S396" s="7">
        <v>0.41664549999999995</v>
      </c>
      <c r="T396" s="7">
        <v>-6.6129899999999991E-2</v>
      </c>
      <c r="U396" s="7" t="s">
        <v>12371</v>
      </c>
    </row>
    <row r="397" spans="1:21">
      <c r="A397" s="3" t="s">
        <v>1194</v>
      </c>
      <c r="B397" s="3" t="s">
        <v>13205</v>
      </c>
      <c r="C397" s="4" t="s">
        <v>13206</v>
      </c>
      <c r="D397" s="5">
        <f t="shared" si="11"/>
        <v>3</v>
      </c>
      <c r="E397" s="3" t="s">
        <v>12371</v>
      </c>
      <c r="F397" s="6">
        <v>6.7018999999999995E-2</v>
      </c>
      <c r="G397" s="6">
        <v>-0.22342110000000001</v>
      </c>
      <c r="H397" s="6">
        <v>0.98656755000000007</v>
      </c>
      <c r="I397" s="6">
        <v>-5.7001629999999998E-2</v>
      </c>
      <c r="J397" s="6">
        <v>0.17319575000000001</v>
      </c>
      <c r="K397" s="7">
        <v>-8.9442500000000008E-3</v>
      </c>
      <c r="L397" s="7">
        <v>0.55947330000000006</v>
      </c>
      <c r="M397" s="7">
        <v>0.79718785999999997</v>
      </c>
      <c r="N397" s="7">
        <v>0.10735705</v>
      </c>
      <c r="O397" s="7">
        <v>-0.48815530000000001</v>
      </c>
      <c r="P397" s="7">
        <v>2.1482500000000015E-2</v>
      </c>
      <c r="Q397" s="7">
        <v>-0.34695799999999999</v>
      </c>
      <c r="R397" s="7">
        <v>-0.12309909999999999</v>
      </c>
      <c r="S397" s="7">
        <v>0.42636250000000003</v>
      </c>
      <c r="T397" s="7">
        <v>0.15928699999999998</v>
      </c>
      <c r="U397" s="7" t="s">
        <v>12371</v>
      </c>
    </row>
    <row r="398" spans="1:21">
      <c r="A398" s="3" t="s">
        <v>1200</v>
      </c>
      <c r="B398" s="3" t="s">
        <v>13207</v>
      </c>
      <c r="C398" s="4" t="s">
        <v>13208</v>
      </c>
      <c r="D398" s="5">
        <f t="shared" si="11"/>
        <v>3</v>
      </c>
      <c r="E398" s="3" t="s">
        <v>12371</v>
      </c>
      <c r="F398" s="6">
        <v>1.1315600000000002E-2</v>
      </c>
      <c r="G398" s="6">
        <v>-4.8965509999999997E-2</v>
      </c>
      <c r="H398" s="6">
        <v>1.1341500000000004E-3</v>
      </c>
      <c r="I398" s="6">
        <v>-0.19977619999999999</v>
      </c>
      <c r="J398" s="6">
        <v>5.4368949999999999E-2</v>
      </c>
      <c r="K398" s="7">
        <v>3.390965E-2</v>
      </c>
      <c r="L398" s="7">
        <v>0.1945423</v>
      </c>
      <c r="M398" s="7">
        <v>-0.25571514000000001</v>
      </c>
      <c r="N398" s="7">
        <v>1.331102E-2</v>
      </c>
      <c r="O398" s="7">
        <v>-0.26234930000000001</v>
      </c>
      <c r="P398" s="7">
        <v>0.22316410000000003</v>
      </c>
      <c r="Q398" s="7">
        <v>0.45669899999999997</v>
      </c>
      <c r="R398" s="7">
        <v>-2.6986000000000024E-3</v>
      </c>
      <c r="S398" s="7">
        <v>-0.20483950000000001</v>
      </c>
      <c r="T398" s="7">
        <v>0.32508199999999998</v>
      </c>
      <c r="U398" s="7" t="s">
        <v>12371</v>
      </c>
    </row>
    <row r="399" spans="1:21">
      <c r="A399" s="3" t="s">
        <v>1202</v>
      </c>
      <c r="B399" s="3" t="s">
        <v>13209</v>
      </c>
      <c r="C399" s="4" t="s">
        <v>13210</v>
      </c>
      <c r="D399" s="5">
        <f t="shared" si="11"/>
        <v>3</v>
      </c>
      <c r="E399" s="3" t="s">
        <v>13211</v>
      </c>
      <c r="F399" s="6">
        <v>6.5242600000000012E-2</v>
      </c>
      <c r="G399" s="6">
        <v>7.2534000000000001E-3</v>
      </c>
      <c r="H399" s="6">
        <v>9.2796550000000005E-2</v>
      </c>
      <c r="I399" s="6">
        <v>0.1195628</v>
      </c>
      <c r="J399" s="6">
        <v>-4.5981500000000005E-3</v>
      </c>
      <c r="K399" s="7">
        <v>1.517305E-2</v>
      </c>
      <c r="L399" s="7">
        <v>1.7272300000000001E-2</v>
      </c>
      <c r="M399" s="7">
        <v>3.6966260000000001E-2</v>
      </c>
      <c r="N399" s="7">
        <v>-0.11883715</v>
      </c>
      <c r="O399" s="7">
        <v>-0.1057323</v>
      </c>
      <c r="P399" s="7">
        <v>-7.2885499999999992E-2</v>
      </c>
      <c r="Q399" s="7">
        <v>-3.3956999999999987E-2</v>
      </c>
      <c r="R399" s="7">
        <v>-5.9983099999999998E-2</v>
      </c>
      <c r="S399" s="7">
        <v>0.25107949999999996</v>
      </c>
      <c r="T399" s="7">
        <v>0.12496500000000002</v>
      </c>
      <c r="U399" s="7" t="s">
        <v>12371</v>
      </c>
    </row>
    <row r="400" spans="1:21">
      <c r="A400" s="3" t="s">
        <v>1206</v>
      </c>
      <c r="B400" s="3" t="s">
        <v>13212</v>
      </c>
      <c r="C400" s="4" t="s">
        <v>13213</v>
      </c>
      <c r="D400" s="5">
        <f t="shared" si="11"/>
        <v>3</v>
      </c>
      <c r="E400" s="3" t="s">
        <v>12371</v>
      </c>
      <c r="F400" s="6">
        <v>0.14111660000000001</v>
      </c>
      <c r="G400" s="6">
        <v>0.1780109</v>
      </c>
      <c r="H400" s="6">
        <v>-0.23760244999999999</v>
      </c>
      <c r="I400" s="6">
        <v>0.25265680000000001</v>
      </c>
      <c r="J400" s="6">
        <v>0.10895674999999999</v>
      </c>
      <c r="K400" s="7">
        <v>5.1495449999999998E-2</v>
      </c>
      <c r="L400" s="7">
        <v>-0.1629757</v>
      </c>
      <c r="M400" s="7">
        <v>5.8364360000000004E-2</v>
      </c>
      <c r="N400" s="7">
        <v>-0.20570715000000001</v>
      </c>
      <c r="O400" s="7">
        <v>-0.60427629999999999</v>
      </c>
      <c r="P400" s="7">
        <v>-1.7079499999999997E-2</v>
      </c>
      <c r="Q400" s="7">
        <v>0.36833199999999999</v>
      </c>
      <c r="R400" s="7">
        <v>-0.23249310000000001</v>
      </c>
      <c r="S400" s="7">
        <v>-0.304865</v>
      </c>
      <c r="T400" s="7">
        <v>0.13500199999999998</v>
      </c>
      <c r="U400" s="7" t="s">
        <v>12371</v>
      </c>
    </row>
    <row r="401" spans="1:21">
      <c r="A401" s="3" t="s">
        <v>1208</v>
      </c>
      <c r="B401" s="3" t="s">
        <v>13214</v>
      </c>
      <c r="C401" s="4" t="s">
        <v>13215</v>
      </c>
      <c r="D401" s="5">
        <f t="shared" si="11"/>
        <v>3</v>
      </c>
      <c r="E401" s="3" t="s">
        <v>12371</v>
      </c>
      <c r="F401" s="6">
        <v>1.062400000000005E-3</v>
      </c>
      <c r="G401" s="6">
        <v>-6.0242469999999999E-2</v>
      </c>
      <c r="H401" s="6">
        <v>-0.15988444999999998</v>
      </c>
      <c r="I401" s="6">
        <v>-0.2001762</v>
      </c>
      <c r="J401" s="6">
        <v>-8.395495E-2</v>
      </c>
      <c r="K401" s="7">
        <v>-4.1244350000000006E-2</v>
      </c>
      <c r="L401" s="7">
        <v>0.1748383</v>
      </c>
      <c r="M401" s="7">
        <v>-0.10147514000000001</v>
      </c>
      <c r="N401" s="7">
        <v>-0.24022915</v>
      </c>
      <c r="O401" s="7">
        <v>-0.2053933</v>
      </c>
      <c r="P401" s="7">
        <v>-4.1930499999999982E-2</v>
      </c>
      <c r="Q401" s="7">
        <v>-0.117016</v>
      </c>
      <c r="R401" s="7">
        <v>-8.3830100000000005E-2</v>
      </c>
      <c r="S401" s="7">
        <v>-0.98516549999999992</v>
      </c>
      <c r="T401" s="7">
        <v>-0.52207400000000004</v>
      </c>
      <c r="U401" s="7" t="s">
        <v>12371</v>
      </c>
    </row>
    <row r="402" spans="1:21">
      <c r="A402" s="3" t="s">
        <v>1214</v>
      </c>
      <c r="B402" s="3" t="s">
        <v>1214</v>
      </c>
      <c r="C402" s="4" t="s">
        <v>13216</v>
      </c>
      <c r="D402" s="5">
        <f t="shared" si="11"/>
        <v>3</v>
      </c>
      <c r="E402" s="3" t="s">
        <v>12371</v>
      </c>
      <c r="F402" s="6">
        <v>-0.22270240000000002</v>
      </c>
      <c r="G402" s="6">
        <v>-0.1018453</v>
      </c>
      <c r="H402" s="6">
        <v>-0.24243845</v>
      </c>
      <c r="I402" s="6">
        <v>6.34488E-2</v>
      </c>
      <c r="J402" s="6">
        <v>-0.13164925</v>
      </c>
      <c r="K402" s="7">
        <v>4.2710850000000002E-2</v>
      </c>
      <c r="L402" s="7">
        <v>4.1088899999999998E-2</v>
      </c>
      <c r="M402" s="7">
        <v>-7.3587440000000004E-2</v>
      </c>
      <c r="N402" s="7">
        <v>3.5831050000000003E-2</v>
      </c>
      <c r="O402" s="7">
        <v>0.29966769999999998</v>
      </c>
      <c r="P402" s="7">
        <v>-0.13501649999999998</v>
      </c>
      <c r="Q402" s="7">
        <v>-7.0747000000000004E-2</v>
      </c>
      <c r="R402" s="7">
        <v>-0.29364810000000002</v>
      </c>
      <c r="S402" s="7">
        <v>-0.1763845</v>
      </c>
      <c r="T402" s="7">
        <v>-0.20533009999999999</v>
      </c>
      <c r="U402" s="7" t="s">
        <v>12371</v>
      </c>
    </row>
    <row r="403" spans="1:21">
      <c r="A403" s="3" t="s">
        <v>1216</v>
      </c>
      <c r="B403" s="3" t="s">
        <v>1216</v>
      </c>
      <c r="C403" s="4" t="s">
        <v>13217</v>
      </c>
      <c r="D403" s="5">
        <f t="shared" si="11"/>
        <v>3</v>
      </c>
      <c r="E403" s="3" t="s">
        <v>12371</v>
      </c>
      <c r="F403" s="6">
        <v>5.0168700000000004E-2</v>
      </c>
      <c r="G403" s="6">
        <v>0.15219289999999999</v>
      </c>
      <c r="H403" s="6">
        <v>-5.513415E-2</v>
      </c>
      <c r="I403" s="6">
        <v>-4.2787199999999997E-2</v>
      </c>
      <c r="J403" s="6">
        <v>0.25522575000000003</v>
      </c>
      <c r="K403" s="7">
        <v>-3.9426250000000003E-2</v>
      </c>
      <c r="L403" s="7">
        <v>-8.8945700000000003E-2</v>
      </c>
      <c r="M403" s="7">
        <v>-6.2551339999999997E-2</v>
      </c>
      <c r="N403" s="7">
        <v>-6.7207550000000005E-2</v>
      </c>
      <c r="O403" s="7">
        <v>0.13856269999999998</v>
      </c>
      <c r="P403" s="7">
        <v>4.2792500000000011E-2</v>
      </c>
      <c r="Q403" s="7">
        <v>0.22458999999999998</v>
      </c>
      <c r="R403" s="7">
        <v>0.121743</v>
      </c>
      <c r="S403" s="7">
        <v>-0.27770280000000003</v>
      </c>
      <c r="T403" s="7">
        <v>0.22985600000000003</v>
      </c>
      <c r="U403" s="7" t="s">
        <v>12371</v>
      </c>
    </row>
    <row r="404" spans="1:21">
      <c r="A404" s="3" t="s">
        <v>1218</v>
      </c>
      <c r="B404" s="3" t="s">
        <v>13218</v>
      </c>
      <c r="C404" s="4" t="s">
        <v>13219</v>
      </c>
      <c r="D404" s="5">
        <f t="shared" si="11"/>
        <v>3</v>
      </c>
      <c r="E404" s="3" t="s">
        <v>12371</v>
      </c>
      <c r="F404" s="6">
        <v>2.5228870000000004E-2</v>
      </c>
      <c r="G404" s="6">
        <v>-5.5373470000000001E-2</v>
      </c>
      <c r="H404" s="6">
        <v>5.0239649999999997E-2</v>
      </c>
      <c r="I404" s="6">
        <v>7.6182799999999995E-2</v>
      </c>
      <c r="J404" s="6">
        <v>8.3437549999999999E-2</v>
      </c>
      <c r="K404" s="7">
        <v>-0.12595665</v>
      </c>
      <c r="L404" s="7">
        <v>2.1508619999999999E-2</v>
      </c>
      <c r="M404" s="7">
        <v>-7.8913240000000009E-2</v>
      </c>
      <c r="N404" s="7">
        <v>0.11083115</v>
      </c>
      <c r="O404" s="7">
        <v>-3.7890099999999996E-2</v>
      </c>
      <c r="P404" s="7">
        <v>6.5438500000000011E-2</v>
      </c>
      <c r="Q404" s="7">
        <v>0.10705000000000001</v>
      </c>
      <c r="R404" s="7">
        <v>0.2359019</v>
      </c>
      <c r="S404" s="7">
        <v>0.28546849999999996</v>
      </c>
      <c r="T404" s="7">
        <v>8.4878000000000009E-2</v>
      </c>
      <c r="U404" s="7" t="s">
        <v>12371</v>
      </c>
    </row>
    <row r="405" spans="1:21">
      <c r="A405" s="3" t="s">
        <v>1224</v>
      </c>
      <c r="B405" s="3" t="s">
        <v>13220</v>
      </c>
      <c r="C405" s="4" t="s">
        <v>13221</v>
      </c>
      <c r="D405" s="5">
        <f t="shared" si="11"/>
        <v>3</v>
      </c>
      <c r="E405" s="3" t="s">
        <v>12371</v>
      </c>
      <c r="F405" s="6" t="s">
        <v>12371</v>
      </c>
      <c r="G405" s="6" t="s">
        <v>12371</v>
      </c>
      <c r="H405" s="6" t="s">
        <v>12371</v>
      </c>
      <c r="I405" s="6" t="s">
        <v>12371</v>
      </c>
      <c r="J405" s="6" t="s">
        <v>12371</v>
      </c>
      <c r="K405" s="7">
        <v>0.22746934999999999</v>
      </c>
      <c r="L405" s="7">
        <v>-0.14227870000000001</v>
      </c>
      <c r="M405" s="7">
        <v>0.12807786000000002</v>
      </c>
      <c r="N405" s="7">
        <v>-0.45045714999999997</v>
      </c>
      <c r="O405" s="7">
        <v>-0.14190030000000001</v>
      </c>
      <c r="P405" s="7" t="s">
        <v>12371</v>
      </c>
      <c r="Q405" s="7" t="s">
        <v>12371</v>
      </c>
      <c r="R405" s="7" t="s">
        <v>12371</v>
      </c>
      <c r="S405" s="7" t="s">
        <v>12371</v>
      </c>
      <c r="T405" s="7" t="s">
        <v>12371</v>
      </c>
      <c r="U405" s="7" t="s">
        <v>12371</v>
      </c>
    </row>
    <row r="406" spans="1:21">
      <c r="A406" s="3" t="s">
        <v>1238</v>
      </c>
      <c r="B406" s="3" t="s">
        <v>13222</v>
      </c>
      <c r="C406" s="4" t="s">
        <v>13223</v>
      </c>
      <c r="D406" s="5">
        <f t="shared" si="11"/>
        <v>3</v>
      </c>
      <c r="E406" s="3" t="s">
        <v>12371</v>
      </c>
      <c r="F406" s="6" t="s">
        <v>12371</v>
      </c>
      <c r="G406" s="6" t="s">
        <v>12371</v>
      </c>
      <c r="H406" s="6" t="s">
        <v>12371</v>
      </c>
      <c r="I406" s="6" t="s">
        <v>12371</v>
      </c>
      <c r="J406" s="6" t="s">
        <v>12371</v>
      </c>
      <c r="K406" s="7">
        <v>-3.547500000000009E-4</v>
      </c>
      <c r="L406" s="7">
        <v>0.1915703</v>
      </c>
      <c r="M406" s="7">
        <v>2.208506E-2</v>
      </c>
      <c r="N406" s="7">
        <v>0.65257385000000001</v>
      </c>
      <c r="O406" s="7">
        <v>0.22454570000000001</v>
      </c>
      <c r="P406" s="7">
        <v>2.6339500000000016E-2</v>
      </c>
      <c r="Q406" s="7">
        <v>5.7096999999999981E-2</v>
      </c>
      <c r="R406" s="7">
        <v>0.13020489999999998</v>
      </c>
      <c r="S406" s="7">
        <v>0.69704549999999998</v>
      </c>
      <c r="T406" s="7">
        <v>-5.2800000000000069E-3</v>
      </c>
      <c r="U406" s="7" t="s">
        <v>12371</v>
      </c>
    </row>
    <row r="407" spans="1:21">
      <c r="A407" s="3" t="s">
        <v>1244</v>
      </c>
      <c r="B407" s="3" t="s">
        <v>13224</v>
      </c>
      <c r="C407" s="4" t="s">
        <v>13225</v>
      </c>
      <c r="D407" s="5">
        <f t="shared" si="11"/>
        <v>3</v>
      </c>
      <c r="E407" s="3" t="s">
        <v>12371</v>
      </c>
      <c r="F407" s="6" t="s">
        <v>12371</v>
      </c>
      <c r="G407" s="6" t="s">
        <v>12371</v>
      </c>
      <c r="H407" s="6" t="s">
        <v>12371</v>
      </c>
      <c r="I407" s="6" t="s">
        <v>12371</v>
      </c>
      <c r="J407" s="6" t="s">
        <v>12371</v>
      </c>
      <c r="K407" s="7">
        <v>1.574855E-2</v>
      </c>
      <c r="L407" s="7">
        <v>-0.10147070000000001</v>
      </c>
      <c r="M407" s="7">
        <v>-0.16055313999999998</v>
      </c>
      <c r="N407" s="7">
        <v>-0.17985314999999999</v>
      </c>
      <c r="O407" s="7">
        <v>-9.11053E-2</v>
      </c>
      <c r="P407" s="7">
        <v>-0.21583449999999998</v>
      </c>
      <c r="Q407" s="7">
        <v>5.0600000000000089E-3</v>
      </c>
      <c r="R407" s="7">
        <v>5.64039E-2</v>
      </c>
      <c r="S407" s="7">
        <v>-3.6764499999999978E-2</v>
      </c>
      <c r="T407" s="7">
        <v>2.0312999999999998E-2</v>
      </c>
      <c r="U407" s="7" t="s">
        <v>12371</v>
      </c>
    </row>
    <row r="408" spans="1:21">
      <c r="A408" s="3" t="s">
        <v>1246</v>
      </c>
      <c r="B408" s="3" t="s">
        <v>13226</v>
      </c>
      <c r="C408" s="4" t="s">
        <v>13227</v>
      </c>
      <c r="D408" s="5">
        <f t="shared" si="11"/>
        <v>3</v>
      </c>
      <c r="E408" s="3" t="s">
        <v>12371</v>
      </c>
      <c r="F408" s="6">
        <v>0.23346460000000002</v>
      </c>
      <c r="G408" s="6">
        <v>5.1580899999999999E-2</v>
      </c>
      <c r="H408" s="6">
        <v>3.0149949999999995E-2</v>
      </c>
      <c r="I408" s="6">
        <v>-0.13813349999999999</v>
      </c>
      <c r="J408" s="6">
        <v>6.3032149999999995E-2</v>
      </c>
      <c r="K408" s="7">
        <v>-0.25399565000000002</v>
      </c>
      <c r="L408" s="7">
        <v>-3.9393800000000007E-2</v>
      </c>
      <c r="M408" s="7">
        <v>-0.40658514000000001</v>
      </c>
      <c r="N408" s="7">
        <v>-0.33261215</v>
      </c>
      <c r="O408" s="7">
        <v>-0.1101133</v>
      </c>
      <c r="P408" s="7">
        <v>-5.2091499999999985E-2</v>
      </c>
      <c r="Q408" s="7">
        <v>0.16012899999999999</v>
      </c>
      <c r="R408" s="7">
        <v>-0.25779809999999997</v>
      </c>
      <c r="S408" s="7">
        <v>0.11555549999999998</v>
      </c>
      <c r="T408" s="7">
        <v>0.25115900000000002</v>
      </c>
      <c r="U408" s="7" t="s">
        <v>12371</v>
      </c>
    </row>
    <row r="409" spans="1:21">
      <c r="A409" s="3" t="s">
        <v>1250</v>
      </c>
      <c r="B409" s="3" t="s">
        <v>13228</v>
      </c>
      <c r="C409" s="4" t="s">
        <v>13229</v>
      </c>
      <c r="D409" s="5">
        <f t="shared" si="11"/>
        <v>3</v>
      </c>
      <c r="E409" s="3" t="s">
        <v>12371</v>
      </c>
      <c r="F409" s="6">
        <v>-1.5451199999999998E-2</v>
      </c>
      <c r="G409" s="6">
        <v>-0.22444710000000001</v>
      </c>
      <c r="H409" s="6">
        <v>-0.23362544999999998</v>
      </c>
      <c r="I409" s="6">
        <v>-0.27410619999999997</v>
      </c>
      <c r="J409" s="6">
        <v>-0.34875424999999999</v>
      </c>
      <c r="K409" s="7">
        <v>4.0806450000000001E-2</v>
      </c>
      <c r="L409" s="7">
        <v>-1.6121600000000003E-2</v>
      </c>
      <c r="M409" s="7">
        <v>-0.27490113999999999</v>
      </c>
      <c r="N409" s="7">
        <v>0.13807985</v>
      </c>
      <c r="O409" s="7">
        <v>-0.11832429999999999</v>
      </c>
      <c r="P409" s="7">
        <v>-0.17875249999999998</v>
      </c>
      <c r="Q409" s="7">
        <v>-0.293236</v>
      </c>
      <c r="R409" s="7">
        <v>-0.31201509999999999</v>
      </c>
      <c r="S409" s="7">
        <v>-0.29896050000000002</v>
      </c>
      <c r="T409" s="7">
        <v>-0.12134879999999999</v>
      </c>
      <c r="U409" s="7" t="s">
        <v>12371</v>
      </c>
    </row>
    <row r="410" spans="1:21">
      <c r="A410" s="3" t="s">
        <v>1252</v>
      </c>
      <c r="B410" s="3" t="s">
        <v>13230</v>
      </c>
      <c r="C410" s="4" t="s">
        <v>13231</v>
      </c>
      <c r="D410" s="5">
        <f t="shared" si="11"/>
        <v>3</v>
      </c>
      <c r="E410" s="3" t="s">
        <v>12371</v>
      </c>
      <c r="F410" s="6">
        <v>-9.3119999999999939E-3</v>
      </c>
      <c r="G410" s="6">
        <v>8.4696899999999992E-2</v>
      </c>
      <c r="H410" s="6">
        <v>5.6266950000000003E-2</v>
      </c>
      <c r="I410" s="6">
        <v>7.3768799999999995E-2</v>
      </c>
      <c r="J410" s="6">
        <v>-0.10496825</v>
      </c>
      <c r="K410" s="7">
        <v>-7.3254999999999848E-4</v>
      </c>
      <c r="L410" s="7">
        <v>6.4659800000000003E-2</v>
      </c>
      <c r="M410" s="7">
        <v>-6.4563640000000005E-2</v>
      </c>
      <c r="N410" s="7">
        <v>5.112825E-2</v>
      </c>
      <c r="O410" s="7">
        <v>2.9492330000000001E-2</v>
      </c>
      <c r="P410" s="7">
        <v>7.9255800000000015E-2</v>
      </c>
      <c r="Q410" s="7">
        <v>0.28450999999999993</v>
      </c>
      <c r="R410" s="7">
        <v>0.29597689999999999</v>
      </c>
      <c r="S410" s="7">
        <v>0.3289475</v>
      </c>
      <c r="T410" s="7">
        <v>0.147813</v>
      </c>
      <c r="U410" s="7" t="s">
        <v>12371</v>
      </c>
    </row>
    <row r="411" spans="1:21">
      <c r="A411" s="3" t="s">
        <v>1254</v>
      </c>
      <c r="B411" s="3" t="s">
        <v>13232</v>
      </c>
      <c r="C411" s="4" t="s">
        <v>13233</v>
      </c>
      <c r="D411" s="5">
        <f t="shared" si="11"/>
        <v>3</v>
      </c>
      <c r="E411" s="3" t="s">
        <v>12637</v>
      </c>
      <c r="F411" s="6">
        <v>-9.1969999999999552E-4</v>
      </c>
      <c r="G411" s="6">
        <v>-0.18371195000000001</v>
      </c>
      <c r="H411" s="6">
        <v>-0.27645046499999998</v>
      </c>
      <c r="I411" s="6">
        <v>-0.32641139999999996</v>
      </c>
      <c r="J411" s="6">
        <v>-0.25110824999999998</v>
      </c>
      <c r="K411" s="7">
        <v>1.8415299999999999E-2</v>
      </c>
      <c r="L411" s="7">
        <v>-7.8586700000000009E-2</v>
      </c>
      <c r="M411" s="7">
        <v>-0.13414183000000002</v>
      </c>
      <c r="N411" s="7">
        <v>-0.1080298</v>
      </c>
      <c r="O411" s="7">
        <v>-0.23764110000000002</v>
      </c>
      <c r="P411" s="7">
        <v>-0.12847699999999998</v>
      </c>
      <c r="Q411" s="7">
        <v>-0.31377650000000001</v>
      </c>
      <c r="R411" s="7">
        <v>-0.225159</v>
      </c>
      <c r="S411" s="7">
        <v>-0.79302199999999989</v>
      </c>
      <c r="T411" s="7">
        <v>-0.35048000000000001</v>
      </c>
      <c r="U411" s="7" t="s">
        <v>12371</v>
      </c>
    </row>
    <row r="412" spans="1:21">
      <c r="A412" s="3" t="s">
        <v>1256</v>
      </c>
      <c r="B412" s="3" t="s">
        <v>13234</v>
      </c>
      <c r="C412" s="4" t="s">
        <v>13235</v>
      </c>
      <c r="D412" s="5">
        <f t="shared" si="11"/>
        <v>3</v>
      </c>
      <c r="E412" s="3" t="s">
        <v>12371</v>
      </c>
      <c r="F412" s="6" t="s">
        <v>12371</v>
      </c>
      <c r="G412" s="6" t="s">
        <v>12371</v>
      </c>
      <c r="H412" s="6" t="s">
        <v>12371</v>
      </c>
      <c r="I412" s="6" t="s">
        <v>12371</v>
      </c>
      <c r="J412" s="6" t="s">
        <v>12371</v>
      </c>
      <c r="K412" s="7" t="s">
        <v>12371</v>
      </c>
      <c r="L412" s="7" t="s">
        <v>12371</v>
      </c>
      <c r="M412" s="7" t="s">
        <v>12371</v>
      </c>
      <c r="N412" s="7" t="s">
        <v>12371</v>
      </c>
      <c r="O412" s="7" t="s">
        <v>12371</v>
      </c>
      <c r="P412" s="7">
        <v>0.31530250000000004</v>
      </c>
      <c r="Q412" s="7">
        <v>0.34407799999999999</v>
      </c>
      <c r="R412" s="7">
        <v>0.40500989999999998</v>
      </c>
      <c r="S412" s="7">
        <v>0.94656549999999995</v>
      </c>
      <c r="T412" s="7">
        <v>0.40100000000000002</v>
      </c>
      <c r="U412" s="7" t="s">
        <v>12371</v>
      </c>
    </row>
    <row r="413" spans="1:21">
      <c r="A413" s="3" t="s">
        <v>1258</v>
      </c>
      <c r="B413" s="3" t="s">
        <v>13236</v>
      </c>
      <c r="C413" s="4" t="s">
        <v>13237</v>
      </c>
      <c r="D413" s="5">
        <f t="shared" si="11"/>
        <v>3</v>
      </c>
      <c r="E413" s="3" t="s">
        <v>12842</v>
      </c>
      <c r="F413" s="6">
        <v>3.976797E-2</v>
      </c>
      <c r="G413" s="6">
        <v>6.3218899999999995E-2</v>
      </c>
      <c r="H413" s="6">
        <v>0.13198755000000001</v>
      </c>
      <c r="I413" s="6">
        <v>6.1706800000000006E-2</v>
      </c>
      <c r="J413" s="6">
        <v>-0.28664125000000001</v>
      </c>
      <c r="K413" s="7">
        <v>-0.11328265000000001</v>
      </c>
      <c r="L413" s="7">
        <v>-0.2353247</v>
      </c>
      <c r="M413" s="7">
        <v>0.13223286000000001</v>
      </c>
      <c r="N413" s="7">
        <v>-0.14732215000000001</v>
      </c>
      <c r="O413" s="7">
        <v>-0.1333433</v>
      </c>
      <c r="P413" s="7">
        <v>-7.1675499999999975E-2</v>
      </c>
      <c r="Q413" s="7">
        <v>0.10951000000000002</v>
      </c>
      <c r="R413" s="7">
        <v>-9.5361999999999982E-3</v>
      </c>
      <c r="S413" s="7">
        <v>7.0404499999999981E-2</v>
      </c>
      <c r="T413" s="7">
        <v>0.18348899999999999</v>
      </c>
      <c r="U413" s="7" t="s">
        <v>12371</v>
      </c>
    </row>
    <row r="414" spans="1:21">
      <c r="A414" s="3" t="s">
        <v>1262</v>
      </c>
      <c r="B414" s="3" t="s">
        <v>13238</v>
      </c>
      <c r="C414" s="4" t="s">
        <v>13239</v>
      </c>
      <c r="D414" s="5">
        <f t="shared" si="11"/>
        <v>3</v>
      </c>
      <c r="E414" s="3" t="s">
        <v>13240</v>
      </c>
      <c r="F414" s="6">
        <v>6.7038100000000003E-2</v>
      </c>
      <c r="G414" s="6">
        <v>6.8411899999999998E-2</v>
      </c>
      <c r="H414" s="6">
        <v>4.4284249999999997E-2</v>
      </c>
      <c r="I414" s="6">
        <v>8.5890799999999989E-2</v>
      </c>
      <c r="J414" s="6">
        <v>-5.6274450000000004E-2</v>
      </c>
      <c r="K414" s="7">
        <v>-8.7514649999999999E-2</v>
      </c>
      <c r="L414" s="7">
        <v>-9.9838700000000002E-2</v>
      </c>
      <c r="M414" s="7">
        <v>-0.23884713999999999</v>
      </c>
      <c r="N414" s="7">
        <v>-0.19357015</v>
      </c>
      <c r="O414" s="7">
        <v>0.12411420000000001</v>
      </c>
      <c r="P414" s="7">
        <v>9.7645400000000021E-2</v>
      </c>
      <c r="Q414" s="7">
        <v>-7.8736E-2</v>
      </c>
      <c r="R414" s="7">
        <v>2.7089385000000001E-2</v>
      </c>
      <c r="S414" s="7">
        <v>-0.39585900000000002</v>
      </c>
      <c r="T414" s="7">
        <v>0.19001399999999999</v>
      </c>
      <c r="U414" s="7" t="s">
        <v>12371</v>
      </c>
    </row>
    <row r="415" spans="1:21">
      <c r="A415" s="3" t="s">
        <v>1264</v>
      </c>
      <c r="B415" s="3" t="s">
        <v>13241</v>
      </c>
      <c r="C415" s="4" t="s">
        <v>13242</v>
      </c>
      <c r="D415" s="5">
        <f t="shared" si="11"/>
        <v>3</v>
      </c>
      <c r="E415" s="3" t="s">
        <v>12371</v>
      </c>
      <c r="F415" s="6">
        <v>1.9537800000000001E-2</v>
      </c>
      <c r="G415" s="6">
        <v>0.28357690000000002</v>
      </c>
      <c r="H415" s="6">
        <v>0.42120254999999995</v>
      </c>
      <c r="I415" s="6">
        <v>0.23731180000000002</v>
      </c>
      <c r="J415" s="6">
        <v>0.17126075000000002</v>
      </c>
      <c r="K415" s="7">
        <v>9.8010499999999987E-3</v>
      </c>
      <c r="L415" s="7">
        <v>0.20582729999999999</v>
      </c>
      <c r="M415" s="7">
        <v>0.42698086000000002</v>
      </c>
      <c r="N415" s="7">
        <v>0.31034784999999998</v>
      </c>
      <c r="O415" s="7">
        <v>0.35420770000000001</v>
      </c>
      <c r="P415" s="7">
        <v>-7.1207499999999979E-2</v>
      </c>
      <c r="Q415" s="7">
        <v>-0.15076889999999998</v>
      </c>
      <c r="R415" s="7">
        <v>0.14895890000000001</v>
      </c>
      <c r="S415" s="7">
        <v>0.48900550000000004</v>
      </c>
      <c r="T415" s="7">
        <v>-2.8837999999999989E-2</v>
      </c>
      <c r="U415" s="7" t="s">
        <v>12371</v>
      </c>
    </row>
    <row r="416" spans="1:21">
      <c r="A416" s="3" t="s">
        <v>1266</v>
      </c>
      <c r="B416" s="3" t="s">
        <v>13243</v>
      </c>
      <c r="C416" s="4" t="s">
        <v>13244</v>
      </c>
      <c r="D416" s="5">
        <f t="shared" si="11"/>
        <v>3</v>
      </c>
      <c r="E416" s="3" t="s">
        <v>12371</v>
      </c>
      <c r="F416" s="6">
        <v>-0.10386639999999998</v>
      </c>
      <c r="G416" s="6">
        <v>-0.1884441</v>
      </c>
      <c r="H416" s="6">
        <v>0.42097954999999998</v>
      </c>
      <c r="I416" s="6">
        <v>0.61938479999999996</v>
      </c>
      <c r="J416" s="6">
        <v>-0.44595825</v>
      </c>
      <c r="K416" s="7">
        <v>0.10733485000000001</v>
      </c>
      <c r="L416" s="7">
        <v>0.43252229999999997</v>
      </c>
      <c r="M416" s="7">
        <v>1.62185186</v>
      </c>
      <c r="N416" s="7">
        <v>-0.28853515000000002</v>
      </c>
      <c r="O416" s="7">
        <v>0.69440370000000007</v>
      </c>
      <c r="P416" s="7">
        <v>4.8852500000000021E-2</v>
      </c>
      <c r="Q416" s="7">
        <v>2.043669</v>
      </c>
      <c r="R416" s="7">
        <v>1.1290028999999999</v>
      </c>
      <c r="S416" s="7">
        <v>1.4238355</v>
      </c>
      <c r="T416" s="7">
        <v>1.9498120000000001</v>
      </c>
      <c r="U416" s="7" t="s">
        <v>12371</v>
      </c>
    </row>
    <row r="417" spans="1:21">
      <c r="A417" s="3" t="s">
        <v>1278</v>
      </c>
      <c r="B417" s="3" t="s">
        <v>13245</v>
      </c>
      <c r="C417" s="4" t="s">
        <v>13246</v>
      </c>
      <c r="D417" s="5">
        <f t="shared" si="11"/>
        <v>3</v>
      </c>
      <c r="E417" s="3" t="s">
        <v>13247</v>
      </c>
      <c r="F417" s="6">
        <v>-1.1381999999999989E-3</v>
      </c>
      <c r="G417" s="6">
        <v>0.1610229</v>
      </c>
      <c r="H417" s="6">
        <v>-2.5836749999999999E-2</v>
      </c>
      <c r="I417" s="6">
        <v>0.19769779999999998</v>
      </c>
      <c r="J417" s="6">
        <v>0.14798775</v>
      </c>
      <c r="K417" s="7">
        <v>2.4122950000000001E-2</v>
      </c>
      <c r="L417" s="7">
        <v>-8.93317E-2</v>
      </c>
      <c r="M417" s="7">
        <v>-4.9534339999999996E-2</v>
      </c>
      <c r="N417" s="7">
        <v>4.4239349999999997E-2</v>
      </c>
      <c r="O417" s="7">
        <v>0.13570470000000001</v>
      </c>
      <c r="P417" s="7">
        <v>2.5315000000000198E-3</v>
      </c>
      <c r="Q417" s="7">
        <v>-0.21030905999999999</v>
      </c>
      <c r="R417" s="7">
        <v>5.17016E-2</v>
      </c>
      <c r="S417" s="7">
        <v>0.16319149999999999</v>
      </c>
      <c r="T417" s="7">
        <v>-2.4330999999999992E-2</v>
      </c>
      <c r="U417" s="7" t="s">
        <v>12371</v>
      </c>
    </row>
    <row r="418" spans="1:21">
      <c r="A418" s="3" t="s">
        <v>1280</v>
      </c>
      <c r="B418" s="3" t="s">
        <v>1280</v>
      </c>
      <c r="C418" s="4" t="s">
        <v>13248</v>
      </c>
      <c r="D418" s="5">
        <f t="shared" si="11"/>
        <v>3</v>
      </c>
      <c r="E418" s="3" t="s">
        <v>12371</v>
      </c>
      <c r="F418" s="6" t="s">
        <v>12371</v>
      </c>
      <c r="G418" s="6" t="s">
        <v>12371</v>
      </c>
      <c r="H418" s="6" t="s">
        <v>12371</v>
      </c>
      <c r="I418" s="6" t="s">
        <v>12371</v>
      </c>
      <c r="J418" s="6" t="s">
        <v>12371</v>
      </c>
      <c r="K418" s="7">
        <v>0.25876535000000001</v>
      </c>
      <c r="L418" s="7">
        <v>0.1811403</v>
      </c>
      <c r="M418" s="7">
        <v>0.44710685999999999</v>
      </c>
      <c r="N418" s="7">
        <v>0.12226985</v>
      </c>
      <c r="O418" s="7">
        <v>0.48752970000000001</v>
      </c>
      <c r="P418" s="7">
        <v>0.14103360000000001</v>
      </c>
      <c r="Q418" s="7">
        <v>-0.443716</v>
      </c>
      <c r="R418" s="7">
        <v>-7.4137099999999997E-2</v>
      </c>
      <c r="S418" s="7">
        <v>9.6480500000000025E-2</v>
      </c>
      <c r="T418" s="7">
        <v>0.21235000000000001</v>
      </c>
      <c r="U418" s="7" t="s">
        <v>12371</v>
      </c>
    </row>
    <row r="419" spans="1:21">
      <c r="A419" s="3" t="s">
        <v>1286</v>
      </c>
      <c r="B419" s="3" t="s">
        <v>13249</v>
      </c>
      <c r="C419" s="4" t="s">
        <v>13250</v>
      </c>
      <c r="D419" s="5">
        <f t="shared" si="11"/>
        <v>3</v>
      </c>
      <c r="E419" s="3" t="s">
        <v>12583</v>
      </c>
      <c r="F419" s="6">
        <v>-1.0750499999999996E-2</v>
      </c>
      <c r="G419" s="6">
        <v>0.1868929</v>
      </c>
      <c r="H419" s="6">
        <v>0.33744054999999995</v>
      </c>
      <c r="I419" s="6">
        <v>9.2762800000000006E-2</v>
      </c>
      <c r="J419" s="6">
        <v>-0.27428425000000001</v>
      </c>
      <c r="K419" s="7">
        <v>0.33228435000000001</v>
      </c>
      <c r="L419" s="7">
        <v>0.14442630000000001</v>
      </c>
      <c r="M419" s="7">
        <v>-7.3364940000000003E-2</v>
      </c>
      <c r="N419" s="7">
        <v>0.28121085000000001</v>
      </c>
      <c r="O419" s="7">
        <v>-0.84636430000000007</v>
      </c>
      <c r="P419" s="7">
        <v>4.3823500000000015E-2</v>
      </c>
      <c r="Q419" s="7">
        <v>0.54619499999999999</v>
      </c>
      <c r="R419" s="7">
        <v>-0.1802511</v>
      </c>
      <c r="S419" s="7">
        <v>0.48651749999999999</v>
      </c>
      <c r="T419" s="7">
        <v>-2.135999999999999E-3</v>
      </c>
      <c r="U419" s="7" t="s">
        <v>12371</v>
      </c>
    </row>
    <row r="420" spans="1:21">
      <c r="A420" s="3" t="s">
        <v>1288</v>
      </c>
      <c r="B420" s="3" t="s">
        <v>13251</v>
      </c>
      <c r="C420" s="4" t="s">
        <v>13252</v>
      </c>
      <c r="D420" s="5">
        <f t="shared" si="11"/>
        <v>3</v>
      </c>
      <c r="E420" s="3" t="s">
        <v>12371</v>
      </c>
      <c r="F420" s="6">
        <v>5.1949400000000007E-2</v>
      </c>
      <c r="G420" s="6">
        <v>-4.9213229999999997E-2</v>
      </c>
      <c r="H420" s="6">
        <v>-2.8217949999999999E-2</v>
      </c>
      <c r="I420" s="6">
        <v>0.19967980000000002</v>
      </c>
      <c r="J420" s="6">
        <v>1.5908150000000003E-2</v>
      </c>
      <c r="K420" s="7">
        <v>-1.8067850000000003E-2</v>
      </c>
      <c r="L420" s="7">
        <v>-3.9546899999999996E-2</v>
      </c>
      <c r="M420" s="7">
        <v>-4.5661439999999998E-2</v>
      </c>
      <c r="N420" s="7">
        <v>4.6623749999999999E-2</v>
      </c>
      <c r="O420" s="7">
        <v>-0.2581503</v>
      </c>
      <c r="P420" s="7">
        <v>0.20974000000000001</v>
      </c>
      <c r="Q420" s="7">
        <v>9.1348000000000013E-2</v>
      </c>
      <c r="R420" s="7">
        <v>0.49011290000000002</v>
      </c>
      <c r="S420" s="7">
        <v>-0.81632649999999995</v>
      </c>
      <c r="T420" s="7">
        <v>5.0680000000000169E-3</v>
      </c>
      <c r="U420" s="7" t="s">
        <v>12371</v>
      </c>
    </row>
    <row r="421" spans="1:21">
      <c r="A421" s="3" t="s">
        <v>1290</v>
      </c>
      <c r="B421" s="3" t="s">
        <v>13253</v>
      </c>
      <c r="C421" s="4" t="s">
        <v>13254</v>
      </c>
      <c r="D421" s="5">
        <f t="shared" si="11"/>
        <v>3</v>
      </c>
      <c r="E421" s="3" t="s">
        <v>12371</v>
      </c>
      <c r="F421" s="6">
        <v>-4.3779999999999999E-2</v>
      </c>
      <c r="G421" s="6">
        <v>-0.17021910000000001</v>
      </c>
      <c r="H421" s="6">
        <v>0.15763955000000002</v>
      </c>
      <c r="I421" s="6">
        <v>0.1322208</v>
      </c>
      <c r="J421" s="6">
        <v>-2.6079650000000003E-2</v>
      </c>
      <c r="K421" s="7">
        <v>4.8017850000000001E-2</v>
      </c>
      <c r="L421" s="7">
        <v>2.1628999999999989E-3</v>
      </c>
      <c r="M421" s="7">
        <v>0.26779286000000002</v>
      </c>
      <c r="N421" s="7">
        <v>0.46201284999999997</v>
      </c>
      <c r="O421" s="7">
        <v>0.23608670000000001</v>
      </c>
      <c r="P421" s="7">
        <v>-4.945949999999999E-2</v>
      </c>
      <c r="Q421" s="7">
        <v>-0.10709299999999999</v>
      </c>
      <c r="R421" s="7">
        <v>0.1177547</v>
      </c>
      <c r="S421" s="7">
        <v>-0.48206549999999998</v>
      </c>
      <c r="T421" s="7">
        <v>-0.16989080000000001</v>
      </c>
      <c r="U421" s="7" t="s">
        <v>12371</v>
      </c>
    </row>
    <row r="422" spans="1:21">
      <c r="A422" s="3" t="s">
        <v>1296</v>
      </c>
      <c r="B422" s="3" t="s">
        <v>1296</v>
      </c>
      <c r="C422" s="4" t="s">
        <v>13255</v>
      </c>
      <c r="D422" s="5">
        <f t="shared" si="11"/>
        <v>3</v>
      </c>
      <c r="E422" s="3" t="s">
        <v>12371</v>
      </c>
      <c r="F422" s="6">
        <v>3.4085370000000004E-2</v>
      </c>
      <c r="G422" s="6">
        <v>0.49444389999999994</v>
      </c>
      <c r="H422" s="6">
        <v>1.0974655500000001</v>
      </c>
      <c r="I422" s="6">
        <v>-2.1798999999999985E-3</v>
      </c>
      <c r="J422" s="6">
        <v>1.2016647500000002</v>
      </c>
      <c r="K422" s="7">
        <v>-6.4439649999999987E-2</v>
      </c>
      <c r="L422" s="7">
        <v>0.68354330000000008</v>
      </c>
      <c r="M422" s="7">
        <v>4.4639360000000003E-2</v>
      </c>
      <c r="N422" s="7">
        <v>0.59063584999999996</v>
      </c>
      <c r="O422" s="7">
        <v>0.66498070000000009</v>
      </c>
      <c r="P422" s="7">
        <v>1.9293500000000019E-2</v>
      </c>
      <c r="Q422" s="7">
        <v>0.569712</v>
      </c>
      <c r="R422" s="7">
        <v>0.96981390000000001</v>
      </c>
      <c r="S422" s="7">
        <v>0.54646850000000002</v>
      </c>
      <c r="T422" s="7">
        <v>1.0806419999999999</v>
      </c>
      <c r="U422" s="7" t="s">
        <v>12371</v>
      </c>
    </row>
    <row r="423" spans="1:21">
      <c r="A423" s="3" t="s">
        <v>1298</v>
      </c>
      <c r="B423" s="3" t="s">
        <v>13256</v>
      </c>
      <c r="C423" s="4" t="s">
        <v>13257</v>
      </c>
      <c r="D423" s="5">
        <f t="shared" si="11"/>
        <v>3</v>
      </c>
      <c r="E423" s="3" t="s">
        <v>12523</v>
      </c>
      <c r="F423" s="6">
        <v>-3.03596E-2</v>
      </c>
      <c r="G423" s="6">
        <v>0.1191469</v>
      </c>
      <c r="H423" s="6">
        <v>7.9845550000000001E-2</v>
      </c>
      <c r="I423" s="6">
        <v>0.29864079999999998</v>
      </c>
      <c r="J423" s="6">
        <v>-0.13412724999999998</v>
      </c>
      <c r="K423" s="7">
        <v>1.6955149999999999E-2</v>
      </c>
      <c r="L423" s="7">
        <v>-4.8969800000000008E-2</v>
      </c>
      <c r="M423" s="7">
        <v>-5.1826239999999996E-2</v>
      </c>
      <c r="N423" s="7">
        <v>-0.11108014999999999</v>
      </c>
      <c r="O423" s="7">
        <v>-2.2634999999999995E-2</v>
      </c>
      <c r="P423" s="7">
        <v>8.4086400000000019E-2</v>
      </c>
      <c r="Q423" s="7">
        <v>-0.14466519999999999</v>
      </c>
      <c r="R423" s="7">
        <v>-7.486099999999999E-3</v>
      </c>
      <c r="S423" s="7">
        <v>-0.33861859999999999</v>
      </c>
      <c r="T423" s="7">
        <v>0.10556200000000002</v>
      </c>
      <c r="U423" s="7" t="s">
        <v>12371</v>
      </c>
    </row>
    <row r="424" spans="1:21">
      <c r="A424" s="3" t="s">
        <v>1300</v>
      </c>
      <c r="B424" s="3" t="s">
        <v>13258</v>
      </c>
      <c r="C424" s="4" t="s">
        <v>13259</v>
      </c>
      <c r="D424" s="5">
        <f t="shared" si="11"/>
        <v>3</v>
      </c>
      <c r="E424" s="3" t="s">
        <v>12371</v>
      </c>
      <c r="F424" s="6">
        <v>-3.7743600000000002E-2</v>
      </c>
      <c r="G424" s="6">
        <v>0.54889789999999994</v>
      </c>
      <c r="H424" s="6">
        <v>0.53031355000000002</v>
      </c>
      <c r="I424" s="6">
        <v>3.8675799999999996E-2</v>
      </c>
      <c r="J424" s="6">
        <v>0.77823474999999998</v>
      </c>
      <c r="K424" s="7">
        <v>-3.5994549999999993E-2</v>
      </c>
      <c r="L424" s="7">
        <v>0.68940430000000008</v>
      </c>
      <c r="M424" s="7">
        <v>5.8223360000000002E-2</v>
      </c>
      <c r="N424" s="7">
        <v>0.57120285000000004</v>
      </c>
      <c r="O424" s="7">
        <v>0.4788927</v>
      </c>
      <c r="P424" s="7">
        <v>-6.0644999999999727E-3</v>
      </c>
      <c r="Q424" s="7">
        <v>0.72830799999999996</v>
      </c>
      <c r="R424" s="7">
        <v>0.34181689999999998</v>
      </c>
      <c r="S424" s="7">
        <v>1.5059500000000003E-2</v>
      </c>
      <c r="T424" s="7">
        <v>-0.18061949999999999</v>
      </c>
      <c r="U424" s="7" t="s">
        <v>12371</v>
      </c>
    </row>
    <row r="425" spans="1:21">
      <c r="A425" s="3" t="s">
        <v>1302</v>
      </c>
      <c r="B425" s="3" t="s">
        <v>13260</v>
      </c>
      <c r="C425" s="4" t="s">
        <v>13261</v>
      </c>
      <c r="D425" s="5">
        <f t="shared" si="11"/>
        <v>3</v>
      </c>
      <c r="E425" s="3" t="s">
        <v>12371</v>
      </c>
      <c r="F425" s="6">
        <v>-3.4758700000000003E-2</v>
      </c>
      <c r="G425" s="6">
        <v>0.16506390000000001</v>
      </c>
      <c r="H425" s="6">
        <v>0.15975755</v>
      </c>
      <c r="I425" s="6">
        <v>0.24905179999999999</v>
      </c>
      <c r="J425" s="6">
        <v>0.24156675000000002</v>
      </c>
      <c r="K425" s="7">
        <v>4.8865500000000034E-3</v>
      </c>
      <c r="L425" s="7">
        <v>-1.8095799999999999E-2</v>
      </c>
      <c r="M425" s="7">
        <v>7.0833659999999993E-2</v>
      </c>
      <c r="N425" s="7">
        <v>-5.6876949999999996E-2</v>
      </c>
      <c r="O425" s="7">
        <v>-0.1997263</v>
      </c>
      <c r="P425" s="7">
        <v>0.3428215</v>
      </c>
      <c r="Q425" s="7">
        <v>0.29170699999999994</v>
      </c>
      <c r="R425" s="7">
        <v>0.27478989999999998</v>
      </c>
      <c r="S425" s="7">
        <v>0.33525849999999996</v>
      </c>
      <c r="T425" s="7">
        <v>0.63651200000000008</v>
      </c>
      <c r="U425" s="7" t="s">
        <v>12371</v>
      </c>
    </row>
    <row r="426" spans="1:21">
      <c r="A426" s="3" t="s">
        <v>1304</v>
      </c>
      <c r="B426" s="3" t="s">
        <v>13262</v>
      </c>
      <c r="C426" s="4" t="s">
        <v>13263</v>
      </c>
      <c r="D426" s="5">
        <f t="shared" si="11"/>
        <v>3</v>
      </c>
      <c r="E426" s="3" t="s">
        <v>13264</v>
      </c>
      <c r="F426" s="6">
        <v>-7.6200400000000001E-2</v>
      </c>
      <c r="G426" s="6">
        <v>4.4295799999999996E-2</v>
      </c>
      <c r="H426" s="6">
        <v>-0.10443714999999999</v>
      </c>
      <c r="I426" s="6">
        <v>0.1748458</v>
      </c>
      <c r="J426" s="6">
        <v>2.1517999999999884E-4</v>
      </c>
      <c r="K426" s="7">
        <v>4.2942840000000003E-2</v>
      </c>
      <c r="L426" s="7">
        <v>1.4368000000000002E-3</v>
      </c>
      <c r="M426" s="7">
        <v>8.3842959999999994E-2</v>
      </c>
      <c r="N426" s="7">
        <v>-0.16081414999999999</v>
      </c>
      <c r="O426" s="7">
        <v>6.9205299999999997E-2</v>
      </c>
      <c r="P426" s="7">
        <v>-5.8907499999999974E-2</v>
      </c>
      <c r="Q426" s="7">
        <v>7.6690999999999981E-2</v>
      </c>
      <c r="R426" s="7">
        <v>-1.2682099999999998E-2</v>
      </c>
      <c r="S426" s="7">
        <v>-0.21025150000000001</v>
      </c>
      <c r="T426" s="7">
        <v>-5.371759999999999E-2</v>
      </c>
      <c r="U426" s="7" t="s">
        <v>12371</v>
      </c>
    </row>
    <row r="427" spans="1:21">
      <c r="A427" s="3" t="s">
        <v>1306</v>
      </c>
      <c r="B427" s="3" t="s">
        <v>13265</v>
      </c>
      <c r="C427" s="4" t="s">
        <v>13266</v>
      </c>
      <c r="D427" s="5">
        <f t="shared" si="11"/>
        <v>3</v>
      </c>
      <c r="E427" s="3" t="s">
        <v>12371</v>
      </c>
      <c r="F427" s="6" t="s">
        <v>12371</v>
      </c>
      <c r="G427" s="6" t="s">
        <v>12371</v>
      </c>
      <c r="H427" s="6" t="s">
        <v>12371</v>
      </c>
      <c r="I427" s="6" t="s">
        <v>12371</v>
      </c>
      <c r="J427" s="6" t="s">
        <v>12371</v>
      </c>
      <c r="K427" s="7">
        <v>0.11138495000000001</v>
      </c>
      <c r="L427" s="7">
        <v>0.98507030000000007</v>
      </c>
      <c r="M427" s="7">
        <v>0.36344586000000001</v>
      </c>
      <c r="N427" s="7">
        <v>0.87691585000000005</v>
      </c>
      <c r="O427" s="7">
        <v>1.1778557000000001</v>
      </c>
      <c r="P427" s="7">
        <v>-0.51985250000000005</v>
      </c>
      <c r="Q427" s="7">
        <v>0.31170999999999993</v>
      </c>
      <c r="R427" s="7">
        <v>0.78030390000000005</v>
      </c>
      <c r="S427" s="7">
        <v>1.5308655</v>
      </c>
      <c r="T427" s="7">
        <v>0.50984000000000007</v>
      </c>
      <c r="U427" s="7" t="s">
        <v>12371</v>
      </c>
    </row>
    <row r="428" spans="1:21">
      <c r="A428" s="3" t="s">
        <v>1308</v>
      </c>
      <c r="B428" s="3" t="s">
        <v>13267</v>
      </c>
      <c r="C428" s="4" t="s">
        <v>13268</v>
      </c>
      <c r="D428" s="5">
        <f t="shared" si="11"/>
        <v>3</v>
      </c>
      <c r="E428" s="3" t="s">
        <v>12371</v>
      </c>
      <c r="F428" s="6">
        <v>-2.3922699999999998E-2</v>
      </c>
      <c r="G428" s="6">
        <v>-0.2337051</v>
      </c>
      <c r="H428" s="6">
        <v>-0.13641544999999999</v>
      </c>
      <c r="I428" s="6">
        <v>-1.5415599999999995E-2</v>
      </c>
      <c r="J428" s="6">
        <v>0.76941674999999998</v>
      </c>
      <c r="K428" s="7">
        <v>-0.16175365</v>
      </c>
      <c r="L428" s="7">
        <v>9.8252999999999993E-2</v>
      </c>
      <c r="M428" s="7">
        <v>0.97196585999999996</v>
      </c>
      <c r="N428" s="7">
        <v>0.49042085000000002</v>
      </c>
      <c r="O428" s="7">
        <v>0.50778469999999998</v>
      </c>
      <c r="P428" s="7">
        <v>0.10283790000000001</v>
      </c>
      <c r="Q428" s="7">
        <v>-1.1317999999999995E-2</v>
      </c>
      <c r="R428" s="7">
        <v>-0.39540409999999998</v>
      </c>
      <c r="S428" s="7">
        <v>-0.50138550000000004</v>
      </c>
      <c r="T428" s="7">
        <v>-0.13288079999999999</v>
      </c>
      <c r="U428" s="7" t="s">
        <v>12371</v>
      </c>
    </row>
    <row r="429" spans="1:21">
      <c r="A429" s="3" t="s">
        <v>1312</v>
      </c>
      <c r="B429" s="3" t="s">
        <v>13269</v>
      </c>
      <c r="C429" s="4" t="s">
        <v>13270</v>
      </c>
      <c r="D429" s="5">
        <f t="shared" si="11"/>
        <v>3</v>
      </c>
      <c r="E429" s="3" t="s">
        <v>12371</v>
      </c>
      <c r="F429" s="6">
        <v>-0.1107914</v>
      </c>
      <c r="G429" s="6">
        <v>-9.74217E-2</v>
      </c>
      <c r="H429" s="6">
        <v>1.2346250000000001E-2</v>
      </c>
      <c r="I429" s="6">
        <v>-1.79256E-2</v>
      </c>
      <c r="J429" s="6">
        <v>-0.10073275</v>
      </c>
      <c r="K429" s="7">
        <v>-6.9428500000000004E-3</v>
      </c>
      <c r="L429" s="7">
        <v>0.31423030000000002</v>
      </c>
      <c r="M429" s="7">
        <v>0.20860786000000001</v>
      </c>
      <c r="N429" s="7">
        <v>-0.16406614999999999</v>
      </c>
      <c r="O429" s="7">
        <v>-3.8061200000000003E-2</v>
      </c>
      <c r="P429" s="7">
        <v>0.12369000000000002</v>
      </c>
      <c r="Q429" s="7">
        <v>0.10953300000000002</v>
      </c>
      <c r="R429" s="7">
        <v>0.31706289999999998</v>
      </c>
      <c r="S429" s="7">
        <v>-2.3548500000000028E-2</v>
      </c>
      <c r="T429" s="7">
        <v>0.47134900000000002</v>
      </c>
      <c r="U429" s="7" t="s">
        <v>12371</v>
      </c>
    </row>
    <row r="430" spans="1:21">
      <c r="A430" s="3" t="s">
        <v>1318</v>
      </c>
      <c r="B430" s="3" t="s">
        <v>13271</v>
      </c>
      <c r="C430" s="4" t="s">
        <v>13272</v>
      </c>
      <c r="D430" s="5">
        <f t="shared" si="11"/>
        <v>3</v>
      </c>
      <c r="E430" s="3" t="s">
        <v>13273</v>
      </c>
      <c r="F430" s="6" t="s">
        <v>12371</v>
      </c>
      <c r="G430" s="6" t="s">
        <v>12371</v>
      </c>
      <c r="H430" s="6" t="s">
        <v>12371</v>
      </c>
      <c r="I430" s="6" t="s">
        <v>12371</v>
      </c>
      <c r="J430" s="6" t="s">
        <v>12371</v>
      </c>
      <c r="K430" s="7">
        <v>-0.15039965</v>
      </c>
      <c r="L430" s="7">
        <v>-0.2133507</v>
      </c>
      <c r="M430" s="7">
        <v>-3.8319640000000002E-2</v>
      </c>
      <c r="N430" s="7">
        <v>-0.10036315</v>
      </c>
      <c r="O430" s="7">
        <v>0.5372827</v>
      </c>
      <c r="P430" s="7">
        <v>-1.9406499999999993E-2</v>
      </c>
      <c r="Q430" s="7">
        <v>5.7407999999999987E-2</v>
      </c>
      <c r="R430" s="7">
        <v>0.19489990000000001</v>
      </c>
      <c r="S430" s="7">
        <v>-7.2863500000000025E-2</v>
      </c>
      <c r="T430" s="7">
        <v>-0.18633949999999999</v>
      </c>
      <c r="U430" s="7" t="s">
        <v>12371</v>
      </c>
    </row>
    <row r="431" spans="1:21">
      <c r="A431" s="3" t="s">
        <v>1320</v>
      </c>
      <c r="B431" s="3" t="s">
        <v>13274</v>
      </c>
      <c r="C431" s="4" t="s">
        <v>13275</v>
      </c>
      <c r="D431" s="5">
        <f t="shared" si="11"/>
        <v>3</v>
      </c>
      <c r="E431" s="3" t="s">
        <v>12371</v>
      </c>
      <c r="F431" s="6">
        <v>-3.6915999999999963E-3</v>
      </c>
      <c r="G431" s="6">
        <v>0.20597089999999998</v>
      </c>
      <c r="H431" s="6">
        <v>0.32858254999999997</v>
      </c>
      <c r="I431" s="6">
        <v>0.51526279999999991</v>
      </c>
      <c r="J431" s="6">
        <v>0.37300274999999999</v>
      </c>
      <c r="K431" s="7">
        <v>-5.3531349999999998E-2</v>
      </c>
      <c r="L431" s="7">
        <v>6.4603999999999995E-2</v>
      </c>
      <c r="M431" s="7">
        <v>0.36786286000000001</v>
      </c>
      <c r="N431" s="7">
        <v>8.9583449999999995E-2</v>
      </c>
      <c r="O431" s="7">
        <v>6.2611100000000003E-2</v>
      </c>
      <c r="P431" s="7">
        <v>0.11270720000000001</v>
      </c>
      <c r="Q431" s="7">
        <v>-0.18989049999999999</v>
      </c>
      <c r="R431" s="7">
        <v>0.4782189</v>
      </c>
      <c r="S431" s="7">
        <v>7.3056500000000024E-2</v>
      </c>
      <c r="T431" s="7">
        <v>0.21180299999999999</v>
      </c>
      <c r="U431" s="7" t="s">
        <v>12371</v>
      </c>
    </row>
    <row r="432" spans="1:21">
      <c r="A432" s="3" t="s">
        <v>1322</v>
      </c>
      <c r="B432" s="3" t="s">
        <v>13276</v>
      </c>
      <c r="C432" s="4" t="s">
        <v>13277</v>
      </c>
      <c r="D432" s="5">
        <f t="shared" si="11"/>
        <v>3</v>
      </c>
      <c r="E432" s="3" t="s">
        <v>12371</v>
      </c>
      <c r="F432" s="6">
        <v>1.3490400000000003E-2</v>
      </c>
      <c r="G432" s="6">
        <v>0.2095389</v>
      </c>
      <c r="H432" s="6">
        <v>0.39086355</v>
      </c>
      <c r="I432" s="6">
        <v>0.1734648</v>
      </c>
      <c r="J432" s="6">
        <v>1.0947649999999998E-2</v>
      </c>
      <c r="K432" s="7">
        <v>0.40780735000000001</v>
      </c>
      <c r="L432" s="7">
        <v>0.28293629999999997</v>
      </c>
      <c r="M432" s="7">
        <v>0.23942986000000002</v>
      </c>
      <c r="N432" s="7">
        <v>-0.35434315</v>
      </c>
      <c r="O432" s="7">
        <v>-7.9888299999999995E-2</v>
      </c>
      <c r="P432" s="7">
        <v>2.9308500000000015E-2</v>
      </c>
      <c r="Q432" s="7">
        <v>0.11147500000000002</v>
      </c>
      <c r="R432" s="7">
        <v>0.35758689999999999</v>
      </c>
      <c r="S432" s="7">
        <v>0.56718449999999998</v>
      </c>
      <c r="T432" s="7">
        <v>0.583951</v>
      </c>
      <c r="U432" s="7" t="s">
        <v>12371</v>
      </c>
    </row>
    <row r="433" spans="1:21">
      <c r="A433" s="3" t="s">
        <v>1324</v>
      </c>
      <c r="B433" s="3" t="s">
        <v>13278</v>
      </c>
      <c r="C433" s="4" t="s">
        <v>13279</v>
      </c>
      <c r="D433" s="5">
        <f t="shared" si="11"/>
        <v>3</v>
      </c>
      <c r="E433" s="3" t="s">
        <v>12371</v>
      </c>
      <c r="F433" s="6">
        <v>-4.7576099999999996E-2</v>
      </c>
      <c r="G433" s="6">
        <v>3.9178000000000004E-2</v>
      </c>
      <c r="H433" s="6">
        <v>5.8312949999999995E-2</v>
      </c>
      <c r="I433" s="6">
        <v>7.8322799999999998E-2</v>
      </c>
      <c r="J433" s="6">
        <v>-0.37251024999999999</v>
      </c>
      <c r="K433" s="7">
        <v>-3.7986449999999998E-2</v>
      </c>
      <c r="L433" s="7">
        <v>0.14565629999999999</v>
      </c>
      <c r="M433" s="7">
        <v>0.31534086</v>
      </c>
      <c r="N433" s="7">
        <v>-0.39195815000000001</v>
      </c>
      <c r="O433" s="7">
        <v>-1.1089842999999999</v>
      </c>
      <c r="P433" s="7" t="s">
        <v>12371</v>
      </c>
      <c r="Q433" s="7" t="s">
        <v>12371</v>
      </c>
      <c r="R433" s="7" t="s">
        <v>12371</v>
      </c>
      <c r="S433" s="7" t="s">
        <v>12371</v>
      </c>
      <c r="T433" s="7" t="s">
        <v>12371</v>
      </c>
      <c r="U433" s="7" t="s">
        <v>12371</v>
      </c>
    </row>
    <row r="434" spans="1:21">
      <c r="A434" s="3" t="s">
        <v>1326</v>
      </c>
      <c r="B434" s="3" t="s">
        <v>13280</v>
      </c>
      <c r="C434" s="4" t="s">
        <v>12582</v>
      </c>
      <c r="D434" s="5">
        <f t="shared" si="11"/>
        <v>3</v>
      </c>
      <c r="E434" s="3" t="s">
        <v>12583</v>
      </c>
      <c r="F434" s="6">
        <v>-4.1233099999999995E-2</v>
      </c>
      <c r="G434" s="6">
        <v>-7.6848899999999998E-2</v>
      </c>
      <c r="H434" s="6">
        <v>4.2825450000000001E-2</v>
      </c>
      <c r="I434" s="6">
        <v>-0.32064320000000002</v>
      </c>
      <c r="J434" s="6">
        <v>-0.33699924999999997</v>
      </c>
      <c r="K434" s="7">
        <v>9.6177500000000013E-3</v>
      </c>
      <c r="L434" s="7">
        <v>9.0085299999999993E-2</v>
      </c>
      <c r="M434" s="7">
        <v>-0.29776913999999999</v>
      </c>
      <c r="N434" s="7">
        <v>0.47335284999999999</v>
      </c>
      <c r="O434" s="7">
        <v>-0.59927730000000001</v>
      </c>
      <c r="P434" s="7">
        <v>0.30736649999999999</v>
      </c>
      <c r="Q434" s="7">
        <v>0.44582100000000002</v>
      </c>
      <c r="R434" s="7">
        <v>-0.1256911</v>
      </c>
      <c r="S434" s="7">
        <v>0.2865625</v>
      </c>
      <c r="T434" s="7">
        <v>-0.22131309999999998</v>
      </c>
      <c r="U434" s="7" t="s">
        <v>12371</v>
      </c>
    </row>
    <row r="435" spans="1:21">
      <c r="A435" s="3" t="s">
        <v>1328</v>
      </c>
      <c r="B435" s="3" t="s">
        <v>13281</v>
      </c>
      <c r="C435" s="4" t="s">
        <v>13282</v>
      </c>
      <c r="D435" s="5">
        <f t="shared" si="11"/>
        <v>3</v>
      </c>
      <c r="E435" s="3" t="s">
        <v>12371</v>
      </c>
      <c r="F435" s="6">
        <v>-4.3838199999999994E-2</v>
      </c>
      <c r="G435" s="6">
        <v>-1.1991799999999997E-2</v>
      </c>
      <c r="H435" s="6">
        <v>0.14322155</v>
      </c>
      <c r="I435" s="6">
        <v>0.11246980000000001</v>
      </c>
      <c r="J435" s="6">
        <v>0.21280975000000002</v>
      </c>
      <c r="K435" s="7">
        <v>-8.4514649999999997E-2</v>
      </c>
      <c r="L435" s="7">
        <v>2.364016E-2</v>
      </c>
      <c r="M435" s="7">
        <v>-5.6565439999999995E-2</v>
      </c>
      <c r="N435" s="7">
        <v>5.6488500000000004E-3</v>
      </c>
      <c r="O435" s="7">
        <v>0.24614369999999999</v>
      </c>
      <c r="P435" s="7">
        <v>8.1303400000000012E-2</v>
      </c>
      <c r="Q435" s="7">
        <v>3.5029999999999978E-2</v>
      </c>
      <c r="R435" s="7">
        <v>4.7567499999999999E-2</v>
      </c>
      <c r="S435" s="7">
        <v>-0.52566849999999998</v>
      </c>
      <c r="T435" s="7">
        <v>2.7315000000000006E-2</v>
      </c>
      <c r="U435" s="7" t="s">
        <v>12371</v>
      </c>
    </row>
    <row r="436" spans="1:21">
      <c r="A436" s="3" t="s">
        <v>1332</v>
      </c>
      <c r="B436" s="3" t="s">
        <v>13283</v>
      </c>
      <c r="C436" s="4" t="s">
        <v>13284</v>
      </c>
      <c r="D436" s="5">
        <f t="shared" si="11"/>
        <v>3</v>
      </c>
      <c r="E436" s="3" t="s">
        <v>12371</v>
      </c>
      <c r="F436" s="6">
        <v>8.2148200000000005E-2</v>
      </c>
      <c r="G436" s="6">
        <v>7.0301900000000001E-2</v>
      </c>
      <c r="H436" s="6">
        <v>0.21614355000000002</v>
      </c>
      <c r="I436" s="6">
        <v>0.51099380000000005</v>
      </c>
      <c r="J436" s="6">
        <v>0.12995175</v>
      </c>
      <c r="K436" s="7">
        <v>-0.30174865000000001</v>
      </c>
      <c r="L436" s="7">
        <v>2.3855290000000001E-2</v>
      </c>
      <c r="M436" s="7">
        <v>-0.24908313999999998</v>
      </c>
      <c r="N436" s="7">
        <v>-3.6888249999999997E-2</v>
      </c>
      <c r="O436" s="7">
        <v>-0.2142763</v>
      </c>
      <c r="P436" s="7">
        <v>-6.3084499999999988E-2</v>
      </c>
      <c r="Q436" s="7">
        <v>0.28003500000000003</v>
      </c>
      <c r="R436" s="7">
        <v>-9.2557100000000003E-2</v>
      </c>
      <c r="S436" s="7">
        <v>0.21225849999999996</v>
      </c>
      <c r="T436" s="7">
        <v>-2.7176999999999993E-2</v>
      </c>
      <c r="U436" s="7" t="s">
        <v>12371</v>
      </c>
    </row>
    <row r="437" spans="1:21">
      <c r="A437" s="3" t="s">
        <v>13285</v>
      </c>
      <c r="B437" s="3" t="s">
        <v>13285</v>
      </c>
      <c r="C437" s="4" t="s">
        <v>13286</v>
      </c>
      <c r="D437" s="5">
        <f t="shared" si="11"/>
        <v>3</v>
      </c>
      <c r="E437" s="3" t="s">
        <v>12371</v>
      </c>
      <c r="F437" s="6">
        <v>0.41764960000000001</v>
      </c>
      <c r="G437" s="6">
        <v>0.41508789999999995</v>
      </c>
      <c r="H437" s="6">
        <v>0.87733355000000002</v>
      </c>
      <c r="I437" s="6">
        <v>9.2845800000000006E-2</v>
      </c>
      <c r="J437" s="6">
        <v>0.13661375000000001</v>
      </c>
      <c r="K437" s="7" t="s">
        <v>12371</v>
      </c>
      <c r="L437" s="7" t="s">
        <v>12371</v>
      </c>
      <c r="M437" s="7" t="s">
        <v>12371</v>
      </c>
      <c r="N437" s="7" t="s">
        <v>12371</v>
      </c>
      <c r="O437" s="7" t="s">
        <v>12371</v>
      </c>
      <c r="P437" s="7">
        <v>-3.1917499999999988E-2</v>
      </c>
      <c r="Q437" s="7">
        <v>-5.0270000000000009E-2</v>
      </c>
      <c r="R437" s="7">
        <v>-8.7659100000000004E-2</v>
      </c>
      <c r="S437" s="7">
        <v>-7.664749999999998E-2</v>
      </c>
      <c r="T437" s="7">
        <v>7.6378000000000001E-2</v>
      </c>
      <c r="U437" s="7" t="s">
        <v>12371</v>
      </c>
    </row>
    <row r="438" spans="1:21">
      <c r="A438" s="3" t="s">
        <v>1336</v>
      </c>
      <c r="B438" s="3" t="s">
        <v>1336</v>
      </c>
      <c r="C438" s="4" t="s">
        <v>13287</v>
      </c>
      <c r="D438" s="5">
        <f t="shared" si="11"/>
        <v>3</v>
      </c>
      <c r="E438" s="3" t="s">
        <v>12371</v>
      </c>
      <c r="F438" s="6">
        <v>3.463302E-2</v>
      </c>
      <c r="G438" s="6">
        <v>0.31463989999999997</v>
      </c>
      <c r="H438" s="6">
        <v>6.9170850000000006E-2</v>
      </c>
      <c r="I438" s="6">
        <v>0.21415580000000001</v>
      </c>
      <c r="J438" s="6">
        <v>0.38373774999999999</v>
      </c>
      <c r="K438" s="7" t="s">
        <v>12371</v>
      </c>
      <c r="L438" s="7" t="s">
        <v>12371</v>
      </c>
      <c r="M438" s="7" t="s">
        <v>12371</v>
      </c>
      <c r="N438" s="7" t="s">
        <v>12371</v>
      </c>
      <c r="O438" s="7" t="s">
        <v>12371</v>
      </c>
      <c r="P438" s="7">
        <v>2.0398500000000014E-2</v>
      </c>
      <c r="Q438" s="7">
        <v>0.20710599999999998</v>
      </c>
      <c r="R438" s="7">
        <v>0.30312889999999998</v>
      </c>
      <c r="S438" s="7">
        <v>0.58468249999999999</v>
      </c>
      <c r="T438" s="7">
        <v>0.47218700000000002</v>
      </c>
      <c r="U438" s="7" t="s">
        <v>12371</v>
      </c>
    </row>
    <row r="439" spans="1:21">
      <c r="A439" s="3" t="s">
        <v>1338</v>
      </c>
      <c r="B439" s="3" t="s">
        <v>13288</v>
      </c>
      <c r="C439" s="4" t="s">
        <v>13289</v>
      </c>
      <c r="D439" s="5">
        <f t="shared" si="11"/>
        <v>3</v>
      </c>
      <c r="E439" s="3" t="s">
        <v>12371</v>
      </c>
      <c r="F439" s="6">
        <v>-1.8594099999999995E-2</v>
      </c>
      <c r="G439" s="6">
        <v>-2.96528E-2</v>
      </c>
      <c r="H439" s="6">
        <v>-8.6941649999999995E-2</v>
      </c>
      <c r="I439" s="6">
        <v>9.9206800000000012E-2</v>
      </c>
      <c r="J439" s="6">
        <v>-0.23059525</v>
      </c>
      <c r="K439" s="7">
        <v>0.10098265000000001</v>
      </c>
      <c r="L439" s="7">
        <v>0.1225493</v>
      </c>
      <c r="M439" s="7">
        <v>-1.9519140000000001E-2</v>
      </c>
      <c r="N439" s="7">
        <v>-0.24084814999999998</v>
      </c>
      <c r="O439" s="7">
        <v>0.13329570000000002</v>
      </c>
      <c r="P439" s="7">
        <v>-5.1287499999999986E-2</v>
      </c>
      <c r="Q439" s="7">
        <v>4.6571999999999975E-2</v>
      </c>
      <c r="R439" s="7">
        <v>4.2402599999999999E-2</v>
      </c>
      <c r="S439" s="7">
        <v>-8.0782499999999979E-2</v>
      </c>
      <c r="T439" s="7">
        <v>3.8473000000000007E-2</v>
      </c>
      <c r="U439" s="7" t="s">
        <v>12371</v>
      </c>
    </row>
    <row r="440" spans="1:21">
      <c r="A440" s="3" t="s">
        <v>1340</v>
      </c>
      <c r="B440" s="3" t="s">
        <v>13290</v>
      </c>
      <c r="C440" s="4" t="s">
        <v>13291</v>
      </c>
      <c r="D440" s="5">
        <f t="shared" si="11"/>
        <v>3</v>
      </c>
      <c r="E440" s="3" t="s">
        <v>12371</v>
      </c>
      <c r="F440" s="6" t="s">
        <v>12371</v>
      </c>
      <c r="G440" s="6" t="s">
        <v>12371</v>
      </c>
      <c r="H440" s="6" t="s">
        <v>12371</v>
      </c>
      <c r="I440" s="6" t="s">
        <v>12371</v>
      </c>
      <c r="J440" s="6" t="s">
        <v>12371</v>
      </c>
      <c r="K440" s="7" t="s">
        <v>12371</v>
      </c>
      <c r="L440" s="7" t="s">
        <v>12371</v>
      </c>
      <c r="M440" s="7" t="s">
        <v>12371</v>
      </c>
      <c r="N440" s="7" t="s">
        <v>12371</v>
      </c>
      <c r="O440" s="7" t="s">
        <v>12371</v>
      </c>
      <c r="P440" s="7">
        <v>0.23661490000000002</v>
      </c>
      <c r="Q440" s="7">
        <v>-0.3160538</v>
      </c>
      <c r="R440" s="7">
        <v>-0.1515871</v>
      </c>
      <c r="S440" s="7">
        <v>0.53271249999999992</v>
      </c>
      <c r="T440" s="7">
        <v>-1.6851000000000005E-2</v>
      </c>
      <c r="U440" s="7" t="s">
        <v>12371</v>
      </c>
    </row>
    <row r="441" spans="1:21">
      <c r="A441" s="3" t="s">
        <v>1342</v>
      </c>
      <c r="B441" s="3" t="s">
        <v>13292</v>
      </c>
      <c r="C441" s="4" t="s">
        <v>13293</v>
      </c>
      <c r="D441" s="5">
        <f t="shared" si="11"/>
        <v>3</v>
      </c>
      <c r="E441" s="3" t="s">
        <v>12670</v>
      </c>
      <c r="F441" s="6">
        <v>-7.7296400000000001E-2</v>
      </c>
      <c r="G441" s="6">
        <v>-8.3900699999999995E-2</v>
      </c>
      <c r="H441" s="6">
        <v>0.20226255000000001</v>
      </c>
      <c r="I441" s="6">
        <v>-9.783059999999999E-2</v>
      </c>
      <c r="J441" s="6">
        <v>-1.901895E-2</v>
      </c>
      <c r="K441" s="7">
        <v>-0.26141565</v>
      </c>
      <c r="L441" s="7">
        <v>6.3837099999999994E-2</v>
      </c>
      <c r="M441" s="7">
        <v>4.0450459999999994E-2</v>
      </c>
      <c r="N441" s="7">
        <v>0.34138885000000002</v>
      </c>
      <c r="O441" s="7">
        <v>-2.7083999999999997E-3</v>
      </c>
      <c r="P441" s="7" t="s">
        <v>12371</v>
      </c>
      <c r="Q441" s="7" t="s">
        <v>12371</v>
      </c>
      <c r="R441" s="7" t="s">
        <v>12371</v>
      </c>
      <c r="S441" s="7" t="s">
        <v>12371</v>
      </c>
      <c r="T441" s="7" t="s">
        <v>12371</v>
      </c>
      <c r="U441" s="7" t="s">
        <v>12371</v>
      </c>
    </row>
    <row r="442" spans="1:21">
      <c r="A442" s="3" t="s">
        <v>1346</v>
      </c>
      <c r="B442" s="3" t="s">
        <v>13294</v>
      </c>
      <c r="C442" s="4" t="s">
        <v>13295</v>
      </c>
      <c r="D442" s="5">
        <f t="shared" si="11"/>
        <v>3</v>
      </c>
      <c r="E442" s="3" t="s">
        <v>12371</v>
      </c>
      <c r="F442" s="6">
        <v>-3.5168000000000005E-3</v>
      </c>
      <c r="G442" s="6">
        <v>8.6899900000000002E-2</v>
      </c>
      <c r="H442" s="6">
        <v>0.14168955</v>
      </c>
      <c r="I442" s="6">
        <v>-0.53547420000000001</v>
      </c>
      <c r="J442" s="6">
        <v>0.47611475000000003</v>
      </c>
      <c r="K442" s="7">
        <v>-5.6848849999999999E-2</v>
      </c>
      <c r="L442" s="7">
        <v>0.50610830000000007</v>
      </c>
      <c r="M442" s="7">
        <v>0.55763085999999995</v>
      </c>
      <c r="N442" s="7">
        <v>0.75950485000000001</v>
      </c>
      <c r="O442" s="7">
        <v>-5.7627899999999996E-2</v>
      </c>
      <c r="P442" s="7">
        <v>0.11066290000000001</v>
      </c>
      <c r="Q442" s="7">
        <v>0.26648300000000003</v>
      </c>
      <c r="R442" s="7">
        <v>0.35772690000000001</v>
      </c>
      <c r="S442" s="7">
        <v>0.6555955</v>
      </c>
      <c r="T442" s="7">
        <v>1.5734999999999999E-2</v>
      </c>
      <c r="U442" s="7" t="s">
        <v>12371</v>
      </c>
    </row>
    <row r="443" spans="1:21">
      <c r="A443" s="3" t="s">
        <v>1348</v>
      </c>
      <c r="B443" s="3" t="s">
        <v>13296</v>
      </c>
      <c r="C443" s="4" t="s">
        <v>13297</v>
      </c>
      <c r="D443" s="5">
        <f t="shared" si="11"/>
        <v>3</v>
      </c>
      <c r="E443" s="3" t="s">
        <v>12860</v>
      </c>
      <c r="F443" s="6">
        <v>-5.1692999999999947E-3</v>
      </c>
      <c r="G443" s="6">
        <v>9.3951900000000005E-2</v>
      </c>
      <c r="H443" s="6">
        <v>6.1876949999999993E-2</v>
      </c>
      <c r="I443" s="6">
        <v>-2.9346699999999996E-2</v>
      </c>
      <c r="J443" s="6">
        <v>-0.24183525</v>
      </c>
      <c r="K443" s="7">
        <v>3.3145349999999997E-2</v>
      </c>
      <c r="L443" s="7">
        <v>-0.14161570000000001</v>
      </c>
      <c r="M443" s="7">
        <v>-0.21039213999999998</v>
      </c>
      <c r="N443" s="7">
        <v>1.0093149999999999E-2</v>
      </c>
      <c r="O443" s="7">
        <v>-0.2885163</v>
      </c>
      <c r="P443" s="7">
        <v>5.9268500000000016E-2</v>
      </c>
      <c r="Q443" s="7">
        <v>6.6264999999999991E-2</v>
      </c>
      <c r="R443" s="7">
        <v>-0.16134109999999999</v>
      </c>
      <c r="S443" s="7">
        <v>-0.2283365</v>
      </c>
      <c r="T443" s="7">
        <v>-0.1740563</v>
      </c>
      <c r="U443" s="7" t="s">
        <v>12371</v>
      </c>
    </row>
    <row r="444" spans="1:21">
      <c r="A444" s="3" t="s">
        <v>1352</v>
      </c>
      <c r="B444" s="3" t="s">
        <v>13298</v>
      </c>
      <c r="C444" s="4" t="s">
        <v>13299</v>
      </c>
      <c r="D444" s="5">
        <f t="shared" si="11"/>
        <v>3</v>
      </c>
      <c r="E444" s="3" t="s">
        <v>13300</v>
      </c>
      <c r="F444" s="6">
        <v>5.6444900000000006E-2</v>
      </c>
      <c r="G444" s="6">
        <v>-4.1326099999999998E-2</v>
      </c>
      <c r="H444" s="6">
        <v>0.11200655000000001</v>
      </c>
      <c r="I444" s="6">
        <v>-0.1971762</v>
      </c>
      <c r="J444" s="6">
        <v>-9.6121650000000003E-2</v>
      </c>
      <c r="K444" s="7">
        <v>-0.14733265000000001</v>
      </c>
      <c r="L444" s="7">
        <v>-0.27529670000000001</v>
      </c>
      <c r="M444" s="7">
        <v>-0.12178214</v>
      </c>
      <c r="N444" s="7">
        <v>-2.989195E-2</v>
      </c>
      <c r="O444" s="7">
        <v>-2.8255999999999996E-2</v>
      </c>
      <c r="P444" s="7">
        <v>-0.19575049999999999</v>
      </c>
      <c r="Q444" s="7">
        <v>-3.7849999999999995E-2</v>
      </c>
      <c r="R444" s="7">
        <v>-0.2095091</v>
      </c>
      <c r="S444" s="7">
        <v>-0.15738550000000001</v>
      </c>
      <c r="T444" s="7">
        <v>-4.0659999999999863E-3</v>
      </c>
      <c r="U444" s="7" t="s">
        <v>12371</v>
      </c>
    </row>
    <row r="445" spans="1:21">
      <c r="A445" s="3" t="s">
        <v>1354</v>
      </c>
      <c r="B445" s="3" t="s">
        <v>1354</v>
      </c>
      <c r="C445" s="4" t="s">
        <v>13301</v>
      </c>
      <c r="D445" s="5">
        <f t="shared" si="11"/>
        <v>3</v>
      </c>
      <c r="E445" s="3" t="s">
        <v>12371</v>
      </c>
      <c r="F445" s="6">
        <v>4.1081480000000004E-2</v>
      </c>
      <c r="G445" s="6">
        <v>-0.13916790000000001</v>
      </c>
      <c r="H445" s="6">
        <v>-2.8486249999999998E-2</v>
      </c>
      <c r="I445" s="6">
        <v>-0.17379420000000001</v>
      </c>
      <c r="J445" s="6">
        <v>0.26937875</v>
      </c>
      <c r="K445" s="7">
        <v>-3.2319649999999998E-2</v>
      </c>
      <c r="L445" s="7">
        <v>-6.2409900000000004E-2</v>
      </c>
      <c r="M445" s="7">
        <v>7.2365159999999998E-2</v>
      </c>
      <c r="N445" s="7">
        <v>-9.3358150000000001E-2</v>
      </c>
      <c r="O445" s="7">
        <v>6.9047799999999993E-2</v>
      </c>
      <c r="P445" s="7">
        <v>-5.9917499999999985E-2</v>
      </c>
      <c r="Q445" s="7">
        <v>0.138539</v>
      </c>
      <c r="R445" s="7">
        <v>6.9264199999999998E-2</v>
      </c>
      <c r="S445" s="7">
        <v>-0.33881889999999998</v>
      </c>
      <c r="T445" s="7">
        <v>0.16153399999999998</v>
      </c>
      <c r="U445" s="7" t="s">
        <v>12371</v>
      </c>
    </row>
    <row r="446" spans="1:21">
      <c r="A446" s="3" t="s">
        <v>1358</v>
      </c>
      <c r="B446" s="3" t="s">
        <v>13302</v>
      </c>
      <c r="C446" s="4" t="s">
        <v>13303</v>
      </c>
      <c r="D446" s="5">
        <f t="shared" si="11"/>
        <v>3</v>
      </c>
      <c r="E446" s="3" t="s">
        <v>12371</v>
      </c>
      <c r="F446" s="6">
        <v>-7.0044399999999993E-2</v>
      </c>
      <c r="G446" s="6">
        <v>2.9900999999999997E-2</v>
      </c>
      <c r="H446" s="6">
        <v>0.10113455</v>
      </c>
      <c r="I446" s="6">
        <v>0.21795379999999998</v>
      </c>
      <c r="J446" s="6">
        <v>-0.31249725</v>
      </c>
      <c r="K446" s="7">
        <v>-3.068655E-2</v>
      </c>
      <c r="L446" s="7">
        <v>-0.1026127</v>
      </c>
      <c r="M446" s="7">
        <v>-0.18341414</v>
      </c>
      <c r="N446" s="7">
        <v>-0.15346915</v>
      </c>
      <c r="O446" s="7">
        <v>-9.1816300000000003E-2</v>
      </c>
      <c r="P446" s="7">
        <v>-3.8919499999999996E-2</v>
      </c>
      <c r="Q446" s="7">
        <v>-0.207147</v>
      </c>
      <c r="R446" s="7">
        <v>6.1586699999999994E-2</v>
      </c>
      <c r="S446" s="7">
        <v>0.14449649999999997</v>
      </c>
      <c r="T446" s="7">
        <v>-0.20344889999999999</v>
      </c>
      <c r="U446" s="7" t="s">
        <v>12371</v>
      </c>
    </row>
    <row r="447" spans="1:21">
      <c r="A447" s="3" t="s">
        <v>1362</v>
      </c>
      <c r="B447" s="3" t="s">
        <v>1362</v>
      </c>
      <c r="C447" s="4" t="s">
        <v>13304</v>
      </c>
      <c r="D447" s="5">
        <f t="shared" si="11"/>
        <v>3</v>
      </c>
      <c r="E447" s="3" t="s">
        <v>12371</v>
      </c>
      <c r="F447" s="6">
        <v>3.2859600000000003E-2</v>
      </c>
      <c r="G447" s="6">
        <v>9.2237900000000012E-2</v>
      </c>
      <c r="H447" s="6">
        <v>-6.5030649999999995E-2</v>
      </c>
      <c r="I447" s="6">
        <v>-8.8642999999999986E-3</v>
      </c>
      <c r="J447" s="6">
        <v>0.12433375000000001</v>
      </c>
      <c r="K447" s="7">
        <v>-4.8070649999999999E-2</v>
      </c>
      <c r="L447" s="7">
        <v>4.8259499999999997E-2</v>
      </c>
      <c r="M447" s="7">
        <v>-7.6376239999999998E-2</v>
      </c>
      <c r="N447" s="7">
        <v>-3.8458350000000002E-2</v>
      </c>
      <c r="O447" s="7">
        <v>0.1650597</v>
      </c>
      <c r="P447" s="7">
        <v>-4.0533499999999972E-2</v>
      </c>
      <c r="Q447" s="7">
        <v>-0.32748100000000002</v>
      </c>
      <c r="R447" s="7">
        <v>-0.27972910000000001</v>
      </c>
      <c r="S447" s="7">
        <v>-0.58093050000000002</v>
      </c>
      <c r="T447" s="7">
        <v>-0.50291600000000003</v>
      </c>
      <c r="U447" s="7" t="s">
        <v>12371</v>
      </c>
    </row>
    <row r="448" spans="1:21">
      <c r="A448" s="3" t="s">
        <v>1366</v>
      </c>
      <c r="B448" s="3" t="s">
        <v>13305</v>
      </c>
      <c r="C448" s="4" t="s">
        <v>13306</v>
      </c>
      <c r="D448" s="5">
        <f t="shared" si="11"/>
        <v>3</v>
      </c>
      <c r="E448" s="3" t="s">
        <v>13307</v>
      </c>
      <c r="F448" s="6">
        <v>-0.20068639999999999</v>
      </c>
      <c r="G448" s="6">
        <v>0.1019449</v>
      </c>
      <c r="H448" s="6">
        <v>9.9603500000000015E-3</v>
      </c>
      <c r="I448" s="6">
        <v>0.31561080000000002</v>
      </c>
      <c r="J448" s="6">
        <v>-3.5427850000000004E-2</v>
      </c>
      <c r="K448" s="7">
        <v>-2.4279250000000002E-2</v>
      </c>
      <c r="L448" s="7">
        <v>0.1338433</v>
      </c>
      <c r="M448" s="7">
        <v>0.14878186000000002</v>
      </c>
      <c r="N448" s="7">
        <v>-2.7634249999999999E-2</v>
      </c>
      <c r="O448" s="7">
        <v>0.1123125</v>
      </c>
      <c r="P448" s="7">
        <v>0.16195127000000001</v>
      </c>
      <c r="Q448" s="7">
        <v>1.1126999999999998E-2</v>
      </c>
      <c r="R448" s="7">
        <v>0.1763969</v>
      </c>
      <c r="S448" s="7">
        <v>4.3950500000000003E-2</v>
      </c>
      <c r="T448" s="7">
        <v>-0.1587836</v>
      </c>
      <c r="U448" s="7" t="s">
        <v>12371</v>
      </c>
    </row>
    <row r="449" spans="1:21">
      <c r="A449" s="3" t="s">
        <v>1368</v>
      </c>
      <c r="B449" s="3" t="s">
        <v>13308</v>
      </c>
      <c r="C449" s="4" t="s">
        <v>13309</v>
      </c>
      <c r="D449" s="5">
        <f t="shared" si="11"/>
        <v>3</v>
      </c>
      <c r="E449" s="3" t="s">
        <v>13310</v>
      </c>
      <c r="F449" s="6">
        <v>5.8865700000000007E-2</v>
      </c>
      <c r="G449" s="6">
        <v>1.5851799999999999E-2</v>
      </c>
      <c r="H449" s="6">
        <v>3.1324350000000001E-2</v>
      </c>
      <c r="I449" s="6">
        <v>4.2087800000000009E-2</v>
      </c>
      <c r="J449" s="6">
        <v>-3.9900700000000001E-3</v>
      </c>
      <c r="K449" s="7">
        <v>1.7705849999999999E-2</v>
      </c>
      <c r="L449" s="7">
        <v>5.7084099999999999E-2</v>
      </c>
      <c r="M449" s="7">
        <v>4.0858660000000005E-2</v>
      </c>
      <c r="N449" s="7">
        <v>-0.12243614999999999</v>
      </c>
      <c r="O449" s="7">
        <v>0.25570970000000004</v>
      </c>
      <c r="P449" s="7">
        <v>-4.9860499999999974E-2</v>
      </c>
      <c r="Q449" s="7">
        <v>9.4930000000000014E-3</v>
      </c>
      <c r="R449" s="7">
        <v>-0.10172409999999998</v>
      </c>
      <c r="S449" s="7">
        <v>5.3868499999999986E-2</v>
      </c>
      <c r="T449" s="7">
        <v>-9.3026999999999999E-2</v>
      </c>
      <c r="U449" s="7" t="s">
        <v>12371</v>
      </c>
    </row>
    <row r="450" spans="1:21">
      <c r="A450" s="3" t="s">
        <v>1370</v>
      </c>
      <c r="B450" s="3" t="s">
        <v>13311</v>
      </c>
      <c r="C450" s="4" t="s">
        <v>13312</v>
      </c>
      <c r="D450" s="5">
        <f t="shared" si="11"/>
        <v>3</v>
      </c>
      <c r="E450" s="3" t="s">
        <v>12371</v>
      </c>
      <c r="F450" s="6">
        <v>-8.1132399999999993E-2</v>
      </c>
      <c r="G450" s="6">
        <v>-0.33881810000000001</v>
      </c>
      <c r="H450" s="6">
        <v>3.212835E-2</v>
      </c>
      <c r="I450" s="6">
        <v>-0.3073012</v>
      </c>
      <c r="J450" s="6">
        <v>2.4608049999999999E-2</v>
      </c>
      <c r="K450" s="7" t="s">
        <v>12371</v>
      </c>
      <c r="L450" s="7" t="s">
        <v>12371</v>
      </c>
      <c r="M450" s="7" t="s">
        <v>12371</v>
      </c>
      <c r="N450" s="7" t="s">
        <v>12371</v>
      </c>
      <c r="O450" s="7" t="s">
        <v>12371</v>
      </c>
      <c r="P450" s="7">
        <v>-6.8402499999999977E-2</v>
      </c>
      <c r="Q450" s="7">
        <v>-0.105998</v>
      </c>
      <c r="R450" s="7">
        <v>7.4712399999999998E-2</v>
      </c>
      <c r="S450" s="7">
        <v>-8.2696500000000006E-2</v>
      </c>
      <c r="T450" s="7">
        <v>2.9415999999999998E-2</v>
      </c>
      <c r="U450" s="7" t="s">
        <v>12371</v>
      </c>
    </row>
    <row r="451" spans="1:21">
      <c r="A451" s="3" t="s">
        <v>1380</v>
      </c>
      <c r="B451" s="3" t="s">
        <v>13313</v>
      </c>
      <c r="C451" s="4" t="s">
        <v>13314</v>
      </c>
      <c r="D451" s="5">
        <f t="shared" si="11"/>
        <v>3</v>
      </c>
      <c r="E451" s="3" t="s">
        <v>12371</v>
      </c>
      <c r="F451" s="6">
        <v>-0.14209440000000001</v>
      </c>
      <c r="G451" s="6">
        <v>0.53822890000000001</v>
      </c>
      <c r="H451" s="6">
        <v>-5.8796000000000022E-4</v>
      </c>
      <c r="I451" s="6">
        <v>-0.83308720000000003</v>
      </c>
      <c r="J451" s="6">
        <v>1.1330547500000001</v>
      </c>
      <c r="K451" s="7">
        <v>0.11957414999999999</v>
      </c>
      <c r="L451" s="7">
        <v>-0.1505457</v>
      </c>
      <c r="M451" s="7">
        <v>-0.44050213999999999</v>
      </c>
      <c r="N451" s="7">
        <v>0.14034085000000002</v>
      </c>
      <c r="O451" s="7">
        <v>0.16468969999999999</v>
      </c>
      <c r="P451" s="7" t="s">
        <v>12371</v>
      </c>
      <c r="Q451" s="7" t="s">
        <v>12371</v>
      </c>
      <c r="R451" s="7" t="s">
        <v>12371</v>
      </c>
      <c r="S451" s="7" t="s">
        <v>12371</v>
      </c>
      <c r="T451" s="7" t="s">
        <v>12371</v>
      </c>
      <c r="U451" s="7" t="s">
        <v>12371</v>
      </c>
    </row>
    <row r="452" spans="1:21">
      <c r="A452" s="3" t="s">
        <v>1384</v>
      </c>
      <c r="B452" s="3" t="s">
        <v>1384</v>
      </c>
      <c r="C452" s="4" t="s">
        <v>13315</v>
      </c>
      <c r="D452" s="5">
        <f t="shared" si="11"/>
        <v>3</v>
      </c>
      <c r="E452" s="3" t="s">
        <v>12371</v>
      </c>
      <c r="F452" s="6">
        <v>0.16270080000000001</v>
      </c>
      <c r="G452" s="6">
        <v>0.40984304999999999</v>
      </c>
      <c r="H452" s="6">
        <v>-0.38515846500000001</v>
      </c>
      <c r="I452" s="6">
        <v>-1.9325703999999999</v>
      </c>
      <c r="J452" s="6">
        <v>0.64793475</v>
      </c>
      <c r="K452" s="7" t="s">
        <v>12371</v>
      </c>
      <c r="L452" s="7" t="s">
        <v>12371</v>
      </c>
      <c r="M452" s="7" t="s">
        <v>12371</v>
      </c>
      <c r="N452" s="7" t="s">
        <v>12371</v>
      </c>
      <c r="O452" s="7" t="s">
        <v>12371</v>
      </c>
      <c r="P452" s="7" t="s">
        <v>12371</v>
      </c>
      <c r="Q452" s="7" t="s">
        <v>12371</v>
      </c>
      <c r="R452" s="7" t="s">
        <v>12371</v>
      </c>
      <c r="S452" s="7" t="s">
        <v>12371</v>
      </c>
      <c r="T452" s="7" t="s">
        <v>12371</v>
      </c>
      <c r="U452" s="7" t="s">
        <v>12371</v>
      </c>
    </row>
    <row r="453" spans="1:21">
      <c r="A453" s="3" t="s">
        <v>1388</v>
      </c>
      <c r="B453" s="3" t="s">
        <v>1388</v>
      </c>
      <c r="C453" s="4" t="s">
        <v>13316</v>
      </c>
      <c r="D453" s="5">
        <f t="shared" si="11"/>
        <v>3</v>
      </c>
      <c r="E453" s="3" t="s">
        <v>12371</v>
      </c>
      <c r="F453" s="6">
        <v>0.25930980000000003</v>
      </c>
      <c r="G453" s="6">
        <v>1.1058050500000001</v>
      </c>
      <c r="H453" s="6">
        <v>0.87580753499999997</v>
      </c>
      <c r="I453" s="6">
        <v>1.4555596000000002</v>
      </c>
      <c r="J453" s="6">
        <v>1.0374847500000002</v>
      </c>
      <c r="K453" s="7" t="s">
        <v>12371</v>
      </c>
      <c r="L453" s="7" t="s">
        <v>12371</v>
      </c>
      <c r="M453" s="7" t="s">
        <v>12371</v>
      </c>
      <c r="N453" s="7" t="s">
        <v>12371</v>
      </c>
      <c r="O453" s="7" t="s">
        <v>12371</v>
      </c>
      <c r="P453" s="7">
        <v>3.8803000000000004E-2</v>
      </c>
      <c r="Q453" s="7">
        <v>0.34555049999999998</v>
      </c>
      <c r="R453" s="7">
        <v>0.69400600000000001</v>
      </c>
      <c r="S453" s="7">
        <v>-0.38326279999999996</v>
      </c>
      <c r="T453" s="7">
        <v>0.72663199999999994</v>
      </c>
      <c r="U453" s="7" t="s">
        <v>12371</v>
      </c>
    </row>
    <row r="454" spans="1:21">
      <c r="A454" s="3" t="s">
        <v>1400</v>
      </c>
      <c r="B454" s="3" t="s">
        <v>13317</v>
      </c>
      <c r="C454" s="4" t="s">
        <v>13318</v>
      </c>
      <c r="D454" s="5">
        <f t="shared" si="11"/>
        <v>4</v>
      </c>
      <c r="E454" s="3" t="s">
        <v>12371</v>
      </c>
      <c r="F454" s="6">
        <v>-0.12676339999999997</v>
      </c>
      <c r="G454" s="6">
        <v>5.8882900000000002E-2</v>
      </c>
      <c r="H454" s="6">
        <v>-0.20290644999999999</v>
      </c>
      <c r="I454" s="6">
        <v>-0.15731919999999999</v>
      </c>
      <c r="J454" s="6">
        <v>-8.1580250000000007E-2</v>
      </c>
      <c r="K454" s="7">
        <v>-3.368405E-2</v>
      </c>
      <c r="L454" s="7">
        <v>-0.1587847</v>
      </c>
      <c r="M454" s="7">
        <v>7.3823559999999996E-2</v>
      </c>
      <c r="N454" s="7">
        <v>6.5444950000000002E-2</v>
      </c>
      <c r="O454" s="7">
        <v>-9.0806299999999993E-2</v>
      </c>
      <c r="P454" s="7">
        <v>-5.7524999999999937E-3</v>
      </c>
      <c r="Q454" s="7">
        <v>0.17192700000000002</v>
      </c>
      <c r="R454" s="7">
        <v>-8.3537100000000003E-2</v>
      </c>
      <c r="S454" s="7">
        <v>0.29070349999999995</v>
      </c>
      <c r="T454" s="7">
        <v>0.28454500000000005</v>
      </c>
      <c r="U454" s="7" t="s">
        <v>12371</v>
      </c>
    </row>
    <row r="455" spans="1:21">
      <c r="A455" s="3" t="s">
        <v>1402</v>
      </c>
      <c r="B455" s="3" t="s">
        <v>13319</v>
      </c>
      <c r="C455" s="4" t="s">
        <v>13320</v>
      </c>
      <c r="D455" s="5">
        <f t="shared" si="11"/>
        <v>4</v>
      </c>
      <c r="E455" s="3" t="s">
        <v>13321</v>
      </c>
      <c r="F455" s="6">
        <v>-1.9078699999999997E-2</v>
      </c>
      <c r="G455" s="6">
        <v>-5.5173170000000001E-2</v>
      </c>
      <c r="H455" s="6">
        <v>-2.234425E-2</v>
      </c>
      <c r="I455" s="6">
        <v>0.1521718</v>
      </c>
      <c r="J455" s="6">
        <v>-0.13196225</v>
      </c>
      <c r="K455" s="7">
        <v>4.5079229999999998E-2</v>
      </c>
      <c r="L455" s="7">
        <v>6.0596499999999998E-2</v>
      </c>
      <c r="M455" s="7">
        <v>-0.10503014000000001</v>
      </c>
      <c r="N455" s="7">
        <v>-0.10504015</v>
      </c>
      <c r="O455" s="7">
        <v>4.1415400000000005E-2</v>
      </c>
      <c r="P455" s="7">
        <v>-7.5213499999999989E-2</v>
      </c>
      <c r="Q455" s="7">
        <v>-1.7320000000000113E-3</v>
      </c>
      <c r="R455" s="7">
        <v>-5.6830400000000003E-2</v>
      </c>
      <c r="S455" s="7">
        <v>-0.12597449999999999</v>
      </c>
      <c r="T455" s="7">
        <v>0.27163400000000004</v>
      </c>
      <c r="U455" s="7" t="s">
        <v>12371</v>
      </c>
    </row>
    <row r="456" spans="1:21">
      <c r="A456" s="3" t="s">
        <v>1404</v>
      </c>
      <c r="B456" s="3" t="s">
        <v>13322</v>
      </c>
      <c r="C456" s="4" t="s">
        <v>13323</v>
      </c>
      <c r="D456" s="5">
        <f t="shared" ref="D456:D519" si="12">CODE(MID(A456,2,1))-64</f>
        <v>4</v>
      </c>
      <c r="E456" s="3" t="s">
        <v>13324</v>
      </c>
      <c r="F456" s="6">
        <v>-3.2329499999999997E-2</v>
      </c>
      <c r="G456" s="6">
        <v>0.19888190000000003</v>
      </c>
      <c r="H456" s="6">
        <v>-0.19001245</v>
      </c>
      <c r="I456" s="6">
        <v>-0.1038168</v>
      </c>
      <c r="J456" s="6">
        <v>-0.21856924999999999</v>
      </c>
      <c r="K456" s="7">
        <v>7.5249999999998929E-5</v>
      </c>
      <c r="L456" s="7">
        <v>3.2559400000000002E-2</v>
      </c>
      <c r="M456" s="7">
        <v>-0.18385514</v>
      </c>
      <c r="N456" s="7">
        <v>-5.8916850000000007E-2</v>
      </c>
      <c r="O456" s="7">
        <v>-0.34920829999999997</v>
      </c>
      <c r="P456" s="7">
        <v>0.10895060000000001</v>
      </c>
      <c r="Q456" s="7">
        <v>-0.40621499999999999</v>
      </c>
      <c r="R456" s="7">
        <v>-0.42332510000000001</v>
      </c>
      <c r="S456" s="7">
        <v>-0.26439250000000003</v>
      </c>
      <c r="T456" s="7">
        <v>-9.8393899999999992E-2</v>
      </c>
      <c r="U456" s="7" t="s">
        <v>12371</v>
      </c>
    </row>
    <row r="457" spans="1:21">
      <c r="A457" s="3" t="s">
        <v>1406</v>
      </c>
      <c r="B457" s="3" t="s">
        <v>13325</v>
      </c>
      <c r="C457" s="4" t="s">
        <v>13326</v>
      </c>
      <c r="D457" s="5">
        <f t="shared" si="12"/>
        <v>4</v>
      </c>
      <c r="E457" s="3" t="s">
        <v>12680</v>
      </c>
      <c r="F457" s="6">
        <v>0.1597536</v>
      </c>
      <c r="G457" s="6">
        <v>0.4487679</v>
      </c>
      <c r="H457" s="6">
        <v>0.31827554999999996</v>
      </c>
      <c r="I457" s="6">
        <v>-0.1864122</v>
      </c>
      <c r="J457" s="6">
        <v>9.6224749999999998E-2</v>
      </c>
      <c r="K457" s="7">
        <v>-0.12031364999999999</v>
      </c>
      <c r="L457" s="7">
        <v>-0.26022270000000003</v>
      </c>
      <c r="M457" s="7">
        <v>-0.52896214000000008</v>
      </c>
      <c r="N457" s="7">
        <v>0.17785085</v>
      </c>
      <c r="O457" s="7">
        <v>-1.3370242999999999</v>
      </c>
      <c r="P457" s="7">
        <v>-0.16304099999999996</v>
      </c>
      <c r="Q457" s="7">
        <v>-0.2456373</v>
      </c>
      <c r="R457" s="7">
        <v>-0.62993600000000005</v>
      </c>
      <c r="S457" s="7">
        <v>-0.10211999999999999</v>
      </c>
      <c r="T457" s="7">
        <v>0.15399499999999999</v>
      </c>
      <c r="U457" s="7" t="s">
        <v>12371</v>
      </c>
    </row>
    <row r="458" spans="1:21">
      <c r="A458" s="3" t="s">
        <v>1408</v>
      </c>
      <c r="B458" s="3" t="s">
        <v>13327</v>
      </c>
      <c r="C458" s="4" t="s">
        <v>12981</v>
      </c>
      <c r="D458" s="5">
        <f t="shared" si="12"/>
        <v>4</v>
      </c>
      <c r="E458" s="3" t="s">
        <v>12670</v>
      </c>
      <c r="F458" s="6">
        <v>4.1680000000000189E-4</v>
      </c>
      <c r="G458" s="6">
        <v>-7.4385900000000005E-2</v>
      </c>
      <c r="H458" s="6">
        <v>-8.561764999999999E-2</v>
      </c>
      <c r="I458" s="6">
        <v>-5.0655199999999997E-2</v>
      </c>
      <c r="J458" s="6">
        <v>-8.6830950000000004E-2</v>
      </c>
      <c r="K458" s="7">
        <v>8.1023249999999991E-2</v>
      </c>
      <c r="L458" s="7">
        <v>-0.14836570000000002</v>
      </c>
      <c r="M458" s="7">
        <v>-8.1722440000000007E-2</v>
      </c>
      <c r="N458" s="7">
        <v>-7.8365149999999995E-2</v>
      </c>
      <c r="O458" s="7">
        <v>-0.17312330000000001</v>
      </c>
      <c r="P458" s="7">
        <v>1.2668500000000027E-2</v>
      </c>
      <c r="Q458" s="7">
        <v>8.9418999999999998E-2</v>
      </c>
      <c r="R458" s="7">
        <v>-0.1186951</v>
      </c>
      <c r="S458" s="7">
        <v>-0.14971950000000001</v>
      </c>
      <c r="T458" s="7">
        <v>0.11186500000000002</v>
      </c>
      <c r="U458" s="7" t="s">
        <v>12371</v>
      </c>
    </row>
    <row r="459" spans="1:21">
      <c r="A459" s="3" t="s">
        <v>1410</v>
      </c>
      <c r="B459" s="3" t="s">
        <v>13328</v>
      </c>
      <c r="C459" s="4" t="s">
        <v>13329</v>
      </c>
      <c r="D459" s="5">
        <f t="shared" si="12"/>
        <v>4</v>
      </c>
      <c r="E459" s="3" t="s">
        <v>12371</v>
      </c>
      <c r="F459" s="6" t="s">
        <v>12371</v>
      </c>
      <c r="G459" s="6" t="s">
        <v>12371</v>
      </c>
      <c r="H459" s="6" t="s">
        <v>12371</v>
      </c>
      <c r="I459" s="6" t="s">
        <v>12371</v>
      </c>
      <c r="J459" s="6" t="s">
        <v>12371</v>
      </c>
      <c r="K459" s="7">
        <v>0.14766835</v>
      </c>
      <c r="L459" s="7">
        <v>-4.8905000000000004E-2</v>
      </c>
      <c r="M459" s="7">
        <v>0.22339486</v>
      </c>
      <c r="N459" s="7">
        <v>-0.24199415000000002</v>
      </c>
      <c r="O459" s="7">
        <v>0.28568470000000001</v>
      </c>
      <c r="P459" s="7">
        <v>4.6011500000000011E-2</v>
      </c>
      <c r="Q459" s="7">
        <v>-4.1025000000000006E-2</v>
      </c>
      <c r="R459" s="7">
        <v>-3.5677399999999998E-2</v>
      </c>
      <c r="S459" s="7">
        <v>-4.1569499999999981E-2</v>
      </c>
      <c r="T459" s="7">
        <v>0.21122700000000003</v>
      </c>
      <c r="U459" s="7" t="s">
        <v>12371</v>
      </c>
    </row>
    <row r="460" spans="1:21">
      <c r="A460" s="3" t="s">
        <v>1412</v>
      </c>
      <c r="B460" s="3" t="s">
        <v>13330</v>
      </c>
      <c r="C460" s="4" t="s">
        <v>13331</v>
      </c>
      <c r="D460" s="5">
        <f t="shared" si="12"/>
        <v>4</v>
      </c>
      <c r="E460" s="3" t="s">
        <v>13332</v>
      </c>
      <c r="F460" s="6">
        <v>5.3761000000000003E-2</v>
      </c>
      <c r="G460" s="6">
        <v>1.8660000000000204E-4</v>
      </c>
      <c r="H460" s="6">
        <v>0.20674355</v>
      </c>
      <c r="I460" s="6">
        <v>-5.9338289999999995E-2</v>
      </c>
      <c r="J460" s="6">
        <v>0.20412975</v>
      </c>
      <c r="K460" s="7">
        <v>1.5002500000000016E-3</v>
      </c>
      <c r="L460" s="7">
        <v>3.9473399999999999E-2</v>
      </c>
      <c r="M460" s="7">
        <v>0.13738986</v>
      </c>
      <c r="N460" s="7">
        <v>-5.2175250000000006E-2</v>
      </c>
      <c r="O460" s="7">
        <v>0.25240870000000004</v>
      </c>
      <c r="P460" s="7">
        <v>3.3534500000000023E-2</v>
      </c>
      <c r="Q460" s="7">
        <v>0.17380199999999998</v>
      </c>
      <c r="R460" s="7">
        <v>0.43024089999999998</v>
      </c>
      <c r="S460" s="7">
        <v>0.10358050000000002</v>
      </c>
      <c r="T460" s="7">
        <v>0.11592700000000003</v>
      </c>
      <c r="U460" s="7" t="s">
        <v>12371</v>
      </c>
    </row>
    <row r="461" spans="1:21">
      <c r="A461" s="3" t="s">
        <v>1418</v>
      </c>
      <c r="B461" s="3" t="s">
        <v>13333</v>
      </c>
      <c r="C461" s="4" t="s">
        <v>13334</v>
      </c>
      <c r="D461" s="5">
        <f t="shared" si="12"/>
        <v>4</v>
      </c>
      <c r="E461" s="3" t="s">
        <v>12371</v>
      </c>
      <c r="F461" s="6">
        <v>5.1948000000000029E-3</v>
      </c>
      <c r="G461" s="6">
        <v>0.10903289999999999</v>
      </c>
      <c r="H461" s="6">
        <v>-0.52214744999999996</v>
      </c>
      <c r="I461" s="6">
        <v>0.3962678</v>
      </c>
      <c r="J461" s="6">
        <v>6.5088750000000001E-2</v>
      </c>
      <c r="K461" s="7">
        <v>-0.10391265</v>
      </c>
      <c r="L461" s="7">
        <v>-3.6753099999999997E-2</v>
      </c>
      <c r="M461" s="7">
        <v>-7.8008939999999999E-2</v>
      </c>
      <c r="N461" s="7">
        <v>-0.32430815000000002</v>
      </c>
      <c r="O461" s="7">
        <v>-0.1178553</v>
      </c>
      <c r="P461" s="7">
        <v>0.10080720000000001</v>
      </c>
      <c r="Q461" s="7">
        <v>-0.18962660000000001</v>
      </c>
      <c r="R461" s="7">
        <v>-0.10095409999999999</v>
      </c>
      <c r="S461" s="7">
        <v>-0.25521349999999998</v>
      </c>
      <c r="T461" s="7">
        <v>3.0593000000000009E-2</v>
      </c>
      <c r="U461" s="7" t="s">
        <v>12371</v>
      </c>
    </row>
    <row r="462" spans="1:21">
      <c r="A462" s="3" t="s">
        <v>1426</v>
      </c>
      <c r="B462" s="3" t="s">
        <v>13335</v>
      </c>
      <c r="C462" s="4" t="s">
        <v>13336</v>
      </c>
      <c r="D462" s="5">
        <f t="shared" si="12"/>
        <v>4</v>
      </c>
      <c r="E462" s="3" t="s">
        <v>13337</v>
      </c>
      <c r="F462" s="6">
        <v>4.9743000000000044E-3</v>
      </c>
      <c r="G462" s="6">
        <v>-9.9245300000000009E-2</v>
      </c>
      <c r="H462" s="6">
        <v>-1.2766100000000001E-3</v>
      </c>
      <c r="I462" s="6">
        <v>-0.2469132</v>
      </c>
      <c r="J462" s="6">
        <v>-4.6953850000000005E-2</v>
      </c>
      <c r="K462" s="7">
        <v>-9.5108500000000012E-3</v>
      </c>
      <c r="L462" s="7">
        <v>-8.9671700000000007E-2</v>
      </c>
      <c r="M462" s="7">
        <v>-0.17574413999999999</v>
      </c>
      <c r="N462" s="7">
        <v>-1.9162449999999998E-2</v>
      </c>
      <c r="O462" s="7">
        <v>-0.1378123</v>
      </c>
      <c r="P462" s="7">
        <v>3.5290500000000002E-2</v>
      </c>
      <c r="Q462" s="7">
        <v>-7.5444000000000011E-2</v>
      </c>
      <c r="R462" s="7">
        <v>-1.4433499999999998E-2</v>
      </c>
      <c r="S462" s="7">
        <v>-0.58314350000000004</v>
      </c>
      <c r="T462" s="7">
        <v>1.7371999999999999E-2</v>
      </c>
      <c r="U462" s="7" t="s">
        <v>12371</v>
      </c>
    </row>
    <row r="463" spans="1:21">
      <c r="A463" s="3" t="s">
        <v>1428</v>
      </c>
      <c r="B463" s="3" t="s">
        <v>13338</v>
      </c>
      <c r="C463" s="4" t="s">
        <v>13339</v>
      </c>
      <c r="D463" s="5">
        <f t="shared" si="12"/>
        <v>4</v>
      </c>
      <c r="E463" s="3" t="s">
        <v>12371</v>
      </c>
      <c r="F463" s="6">
        <v>-0.17587639999999999</v>
      </c>
      <c r="G463" s="6">
        <v>1.0919200000000004E-2</v>
      </c>
      <c r="H463" s="6">
        <v>7.9639499999999992E-3</v>
      </c>
      <c r="I463" s="6">
        <v>9.1252E-3</v>
      </c>
      <c r="J463" s="6">
        <v>1.6801749999999997E-2</v>
      </c>
      <c r="K463" s="7">
        <v>-6.1142850000000006E-2</v>
      </c>
      <c r="L463" s="7">
        <v>-1.0504900000000001E-2</v>
      </c>
      <c r="M463" s="7">
        <v>-1.5369540000000001E-2</v>
      </c>
      <c r="N463" s="7">
        <v>0.12430085</v>
      </c>
      <c r="O463" s="7">
        <v>-1.44817E-2</v>
      </c>
      <c r="P463" s="7">
        <v>-2.8477499999999989E-2</v>
      </c>
      <c r="Q463" s="7">
        <v>0.21396200000000001</v>
      </c>
      <c r="R463" s="7">
        <v>5.2198099999999997E-2</v>
      </c>
      <c r="S463" s="7">
        <v>0.23485850000000003</v>
      </c>
      <c r="T463" s="7">
        <v>0.148977</v>
      </c>
      <c r="U463" s="7" t="s">
        <v>12371</v>
      </c>
    </row>
    <row r="464" spans="1:21">
      <c r="A464" s="3" t="s">
        <v>1432</v>
      </c>
      <c r="B464" s="3" t="s">
        <v>13340</v>
      </c>
      <c r="C464" s="4" t="s">
        <v>13341</v>
      </c>
      <c r="D464" s="5">
        <f t="shared" si="12"/>
        <v>4</v>
      </c>
      <c r="E464" s="3" t="s">
        <v>13342</v>
      </c>
      <c r="F464" s="6">
        <v>0.16149659999999999</v>
      </c>
      <c r="G464" s="6">
        <v>0.18721889999999999</v>
      </c>
      <c r="H464" s="6">
        <v>0.13430855</v>
      </c>
      <c r="I464" s="6">
        <v>0.1401628</v>
      </c>
      <c r="J464" s="6">
        <v>0.47920574999999999</v>
      </c>
      <c r="K464" s="7">
        <v>0.15126034999999999</v>
      </c>
      <c r="L464" s="7">
        <v>0.1485233</v>
      </c>
      <c r="M464" s="7">
        <v>0.58920085999999994</v>
      </c>
      <c r="N464" s="7">
        <v>-0.15936715000000001</v>
      </c>
      <c r="O464" s="7">
        <v>0.4156957</v>
      </c>
      <c r="P464" s="7">
        <v>0.10534410000000002</v>
      </c>
      <c r="Q464" s="7">
        <v>0.16282100000000002</v>
      </c>
      <c r="R464" s="7">
        <v>0.29208790000000001</v>
      </c>
      <c r="S464" s="7">
        <v>0.35576049999999998</v>
      </c>
      <c r="T464" s="7">
        <v>0.37814900000000007</v>
      </c>
      <c r="U464" s="7" t="s">
        <v>12371</v>
      </c>
    </row>
    <row r="465" spans="1:21">
      <c r="A465" s="3" t="s">
        <v>1434</v>
      </c>
      <c r="B465" s="3" t="s">
        <v>13343</v>
      </c>
      <c r="C465" s="4" t="s">
        <v>13344</v>
      </c>
      <c r="D465" s="5">
        <f t="shared" si="12"/>
        <v>4</v>
      </c>
      <c r="E465" s="3" t="s">
        <v>12371</v>
      </c>
      <c r="F465" s="6">
        <v>-2.9865299999999997E-2</v>
      </c>
      <c r="G465" s="6">
        <v>-4.1255500000000001E-2</v>
      </c>
      <c r="H465" s="6">
        <v>3.5769349999999998E-2</v>
      </c>
      <c r="I465" s="6">
        <v>-0.15650910000000001</v>
      </c>
      <c r="J465" s="6">
        <v>-0.12688625000000001</v>
      </c>
      <c r="K465" s="7">
        <v>3.6441710000000002E-2</v>
      </c>
      <c r="L465" s="7">
        <v>-0.1396377</v>
      </c>
      <c r="M465" s="7">
        <v>4.7950160000000006E-2</v>
      </c>
      <c r="N465" s="7">
        <v>7.4190549999999994E-2</v>
      </c>
      <c r="O465" s="7">
        <v>1.5777600000000003E-2</v>
      </c>
      <c r="P465" s="7">
        <v>-7.4890499999999999E-2</v>
      </c>
      <c r="Q465" s="7">
        <v>2.1096000000000004E-2</v>
      </c>
      <c r="R465" s="7">
        <v>-0.44980409999999998</v>
      </c>
      <c r="S465" s="7">
        <v>-3.8668499999999995E-2</v>
      </c>
      <c r="T465" s="7">
        <v>1.1148000000000019E-2</v>
      </c>
      <c r="U465" s="7" t="s">
        <v>12371</v>
      </c>
    </row>
    <row r="466" spans="1:21">
      <c r="A466" s="3" t="s">
        <v>1436</v>
      </c>
      <c r="B466" s="3" t="s">
        <v>13345</v>
      </c>
      <c r="C466" s="4" t="s">
        <v>13346</v>
      </c>
      <c r="D466" s="5">
        <f t="shared" si="12"/>
        <v>4</v>
      </c>
      <c r="E466" s="3" t="s">
        <v>12371</v>
      </c>
      <c r="F466" s="6">
        <v>3.8007510000000001E-2</v>
      </c>
      <c r="G466" s="6">
        <v>2.6808899999999997E-2</v>
      </c>
      <c r="H466" s="6">
        <v>-0.14874745</v>
      </c>
      <c r="I466" s="6">
        <v>5.4830799999999999E-2</v>
      </c>
      <c r="J466" s="6">
        <v>-1.160978E-2</v>
      </c>
      <c r="K466" s="7">
        <v>0.11039594999999999</v>
      </c>
      <c r="L466" s="7">
        <v>-7.6389499999999999E-2</v>
      </c>
      <c r="M466" s="7">
        <v>-0.14097614</v>
      </c>
      <c r="N466" s="7">
        <v>-0.14038015000000001</v>
      </c>
      <c r="O466" s="7">
        <v>-0.33590130000000001</v>
      </c>
      <c r="P466" s="7">
        <v>-1.3784499999999977E-2</v>
      </c>
      <c r="Q466" s="7">
        <v>0.21266700000000002</v>
      </c>
      <c r="R466" s="7">
        <v>5.7266200000000003E-2</v>
      </c>
      <c r="S466" s="7">
        <v>0.19878250000000003</v>
      </c>
      <c r="T466" s="7">
        <v>0.117067</v>
      </c>
      <c r="U466" s="7" t="s">
        <v>12371</v>
      </c>
    </row>
    <row r="467" spans="1:21">
      <c r="A467" s="3" t="s">
        <v>1440</v>
      </c>
      <c r="B467" s="3" t="s">
        <v>13347</v>
      </c>
      <c r="C467" s="4" t="s">
        <v>13348</v>
      </c>
      <c r="D467" s="5">
        <f t="shared" si="12"/>
        <v>4</v>
      </c>
      <c r="E467" s="3" t="s">
        <v>12371</v>
      </c>
      <c r="F467" s="6">
        <v>0.5779976</v>
      </c>
      <c r="G467" s="6">
        <v>0.80254890000000001</v>
      </c>
      <c r="H467" s="6">
        <v>0.60897255000000006</v>
      </c>
      <c r="I467" s="6">
        <v>0.37493579999999999</v>
      </c>
      <c r="J467" s="6">
        <v>1.1078347500000001</v>
      </c>
      <c r="K467" s="7">
        <v>-0.37600529999999999</v>
      </c>
      <c r="L467" s="7">
        <v>-3.2824100000000002E-2</v>
      </c>
      <c r="M467" s="7">
        <v>-0.11187083</v>
      </c>
      <c r="N467" s="7">
        <v>-6.0181999999999979E-3</v>
      </c>
      <c r="O467" s="7">
        <v>-6.54724E-2</v>
      </c>
      <c r="P467" s="7">
        <v>0.19311640000000002</v>
      </c>
      <c r="Q467" s="7">
        <v>0.57508599999999999</v>
      </c>
      <c r="R467" s="7">
        <v>-0.64298909999999998</v>
      </c>
      <c r="S467" s="7">
        <v>7.4387499999999995E-2</v>
      </c>
      <c r="T467" s="7">
        <v>-4.6831999999999999E-2</v>
      </c>
      <c r="U467" s="7" t="s">
        <v>12371</v>
      </c>
    </row>
    <row r="468" spans="1:21">
      <c r="A468" s="3" t="s">
        <v>1442</v>
      </c>
      <c r="B468" s="3" t="s">
        <v>13349</v>
      </c>
      <c r="C468" s="4" t="s">
        <v>13350</v>
      </c>
      <c r="D468" s="5">
        <f t="shared" si="12"/>
        <v>4</v>
      </c>
      <c r="E468" s="3" t="s">
        <v>12371</v>
      </c>
      <c r="F468" s="6">
        <v>2.4622870000000005E-2</v>
      </c>
      <c r="G468" s="6">
        <v>-0.1555821</v>
      </c>
      <c r="H468" s="6">
        <v>-0.16068145</v>
      </c>
      <c r="I468" s="6">
        <v>-0.98662319999999992</v>
      </c>
      <c r="J468" s="6">
        <v>-0.26517724999999998</v>
      </c>
      <c r="K468" s="7">
        <v>3.1914499999999985E-3</v>
      </c>
      <c r="L468" s="7">
        <v>-0.27376670000000003</v>
      </c>
      <c r="M468" s="7">
        <v>-0.24403413999999998</v>
      </c>
      <c r="N468" s="7">
        <v>-0.47730915000000002</v>
      </c>
      <c r="O468" s="7">
        <v>-0.90768129999999991</v>
      </c>
      <c r="P468" s="7">
        <v>9.0654700000000019E-2</v>
      </c>
      <c r="Q468" s="7">
        <v>0.48094599999999998</v>
      </c>
      <c r="R468" s="7">
        <v>-0.88759809999999995</v>
      </c>
      <c r="S468" s="7">
        <v>-0.46395150000000002</v>
      </c>
      <c r="T468" s="7">
        <v>-0.37306300000000003</v>
      </c>
      <c r="U468" s="7" t="s">
        <v>12371</v>
      </c>
    </row>
    <row r="469" spans="1:21">
      <c r="A469" s="3" t="s">
        <v>1448</v>
      </c>
      <c r="B469" s="3" t="s">
        <v>1448</v>
      </c>
      <c r="C469" s="4" t="s">
        <v>13351</v>
      </c>
      <c r="D469" s="5">
        <f t="shared" si="12"/>
        <v>4</v>
      </c>
      <c r="E469" s="3" t="s">
        <v>12371</v>
      </c>
      <c r="F469" s="6">
        <v>6.2588100000000008E-2</v>
      </c>
      <c r="G469" s="6">
        <v>3.5616400000000006E-2</v>
      </c>
      <c r="H469" s="6">
        <v>0.37062455</v>
      </c>
      <c r="I469" s="6">
        <v>-7.2215290000000001E-2</v>
      </c>
      <c r="J469" s="6">
        <v>0.42743675000000003</v>
      </c>
      <c r="K469" s="7">
        <v>-2.062315E-2</v>
      </c>
      <c r="L469" s="7">
        <v>-0.16781370000000001</v>
      </c>
      <c r="M469" s="7">
        <v>7.4467000000000023E-4</v>
      </c>
      <c r="N469" s="7">
        <v>0.32330785000000001</v>
      </c>
      <c r="O469" s="7">
        <v>-0.22990929999999998</v>
      </c>
      <c r="P469" s="7">
        <v>-0.10939749999999998</v>
      </c>
      <c r="Q469" s="7">
        <v>0.27863099999999996</v>
      </c>
      <c r="R469" s="7">
        <v>0.50345089999999992</v>
      </c>
      <c r="S469" s="7">
        <v>0.53015949999999989</v>
      </c>
      <c r="T469" s="7">
        <v>-6.9785699999999992E-2</v>
      </c>
      <c r="U469" s="7" t="s">
        <v>12371</v>
      </c>
    </row>
    <row r="470" spans="1:21">
      <c r="A470" s="3" t="s">
        <v>1452</v>
      </c>
      <c r="B470" s="3" t="s">
        <v>1452</v>
      </c>
      <c r="C470" s="4" t="s">
        <v>13352</v>
      </c>
      <c r="D470" s="5">
        <f t="shared" si="12"/>
        <v>4</v>
      </c>
      <c r="E470" s="3" t="s">
        <v>12371</v>
      </c>
      <c r="F470" s="6">
        <v>-7.7395400000000003E-2</v>
      </c>
      <c r="G470" s="6">
        <v>9.8721000000000017E-3</v>
      </c>
      <c r="H470" s="6">
        <v>0.38618254999999996</v>
      </c>
      <c r="I470" s="6">
        <v>0.33243679999999998</v>
      </c>
      <c r="J470" s="6">
        <v>8.1894649999999999E-2</v>
      </c>
      <c r="K470" s="7">
        <v>9.1266650000000005E-2</v>
      </c>
      <c r="L470" s="7">
        <v>-9.2371700000000001E-2</v>
      </c>
      <c r="M470" s="7">
        <v>3.0108960000000001E-2</v>
      </c>
      <c r="N470" s="7">
        <v>0.12574085000000002</v>
      </c>
      <c r="O470" s="7">
        <v>0.1077969</v>
      </c>
      <c r="P470" s="7">
        <v>-5.0474499999999978E-2</v>
      </c>
      <c r="Q470" s="7">
        <v>0.28673099999999996</v>
      </c>
      <c r="R470" s="7">
        <v>2.8621009999999999E-2</v>
      </c>
      <c r="S470" s="7">
        <v>0.36080649999999997</v>
      </c>
      <c r="T470" s="7">
        <v>0.36022900000000002</v>
      </c>
      <c r="U470" s="7" t="s">
        <v>12371</v>
      </c>
    </row>
    <row r="471" spans="1:21">
      <c r="A471" s="3" t="s">
        <v>1454</v>
      </c>
      <c r="B471" s="3" t="s">
        <v>13353</v>
      </c>
      <c r="C471" s="4" t="s">
        <v>13354</v>
      </c>
      <c r="D471" s="5">
        <f t="shared" si="12"/>
        <v>4</v>
      </c>
      <c r="E471" s="3" t="s">
        <v>12371</v>
      </c>
      <c r="F471" s="6" t="s">
        <v>12371</v>
      </c>
      <c r="G471" s="6" t="s">
        <v>12371</v>
      </c>
      <c r="H471" s="6" t="s">
        <v>12371</v>
      </c>
      <c r="I471" s="6" t="s">
        <v>12371</v>
      </c>
      <c r="J471" s="6" t="s">
        <v>12371</v>
      </c>
      <c r="K471" s="7" t="s">
        <v>12371</v>
      </c>
      <c r="L471" s="7" t="s">
        <v>12371</v>
      </c>
      <c r="M471" s="7" t="s">
        <v>12371</v>
      </c>
      <c r="N471" s="7" t="s">
        <v>12371</v>
      </c>
      <c r="O471" s="7" t="s">
        <v>12371</v>
      </c>
      <c r="P471" s="7">
        <v>-5.3726499999999983E-2</v>
      </c>
      <c r="Q471" s="7">
        <v>-0.10169299999999999</v>
      </c>
      <c r="R471" s="7">
        <v>-0.17677109999999999</v>
      </c>
      <c r="S471" s="7">
        <v>0.4752285</v>
      </c>
      <c r="T471" s="7">
        <v>-0.13614179999999998</v>
      </c>
      <c r="U471" s="7" t="s">
        <v>12371</v>
      </c>
    </row>
    <row r="472" spans="1:21">
      <c r="A472" s="3" t="s">
        <v>1456</v>
      </c>
      <c r="B472" s="3" t="s">
        <v>13355</v>
      </c>
      <c r="C472" s="4" t="s">
        <v>13356</v>
      </c>
      <c r="D472" s="5">
        <f t="shared" si="12"/>
        <v>4</v>
      </c>
      <c r="E472" s="3" t="s">
        <v>13043</v>
      </c>
      <c r="F472" s="6">
        <v>-3.19522E-2</v>
      </c>
      <c r="G472" s="6">
        <v>9.9908899999999995E-2</v>
      </c>
      <c r="H472" s="6">
        <v>0.20912454999999999</v>
      </c>
      <c r="I472" s="6">
        <v>0.4699488</v>
      </c>
      <c r="J472" s="6">
        <v>-2.1811250000000001E-2</v>
      </c>
      <c r="K472" s="7">
        <v>-6.7523499999999972E-3</v>
      </c>
      <c r="L472" s="7">
        <v>0.1018578</v>
      </c>
      <c r="M472" s="7">
        <v>0.13177086000000002</v>
      </c>
      <c r="N472" s="7">
        <v>0.18983585</v>
      </c>
      <c r="O472" s="7">
        <v>0.17323469999999999</v>
      </c>
      <c r="P472" s="7">
        <v>-2.1788499999999988E-2</v>
      </c>
      <c r="Q472" s="7">
        <v>2.023999999999998E-3</v>
      </c>
      <c r="R472" s="7">
        <v>0.40367690000000001</v>
      </c>
      <c r="S472" s="7">
        <v>0.34795250000000005</v>
      </c>
      <c r="T472" s="7">
        <v>9.9039000000000016E-2</v>
      </c>
      <c r="U472" s="7" t="s">
        <v>12371</v>
      </c>
    </row>
    <row r="473" spans="1:21">
      <c r="A473" s="3" t="s">
        <v>1458</v>
      </c>
      <c r="B473" s="3" t="s">
        <v>13357</v>
      </c>
      <c r="C473" s="4" t="s">
        <v>13358</v>
      </c>
      <c r="D473" s="5">
        <f t="shared" si="12"/>
        <v>4</v>
      </c>
      <c r="E473" s="3" t="s">
        <v>13359</v>
      </c>
      <c r="F473" s="6">
        <v>0.19482460000000001</v>
      </c>
      <c r="G473" s="6">
        <v>-4.4496510000000003E-2</v>
      </c>
      <c r="H473" s="6">
        <v>0.28934355</v>
      </c>
      <c r="I473" s="6">
        <v>-0.45682719999999999</v>
      </c>
      <c r="J473" s="6">
        <v>0.26394975000000004</v>
      </c>
      <c r="K473" s="7">
        <v>-0.15187365</v>
      </c>
      <c r="L473" s="7">
        <v>-0.1286997</v>
      </c>
      <c r="M473" s="7">
        <v>-0.22851613999999998</v>
      </c>
      <c r="N473" s="7">
        <v>0.40527685000000002</v>
      </c>
      <c r="O473" s="7">
        <v>-0.13983229999999999</v>
      </c>
      <c r="P473" s="7">
        <v>1.6900500000000013E-2</v>
      </c>
      <c r="Q473" s="7">
        <v>0.25298299999999996</v>
      </c>
      <c r="R473" s="7">
        <v>-7.6153100000000001E-2</v>
      </c>
      <c r="S473" s="7">
        <v>8.6376500000000023E-2</v>
      </c>
      <c r="T473" s="7">
        <v>0.23483000000000001</v>
      </c>
      <c r="U473" s="7" t="s">
        <v>12371</v>
      </c>
    </row>
    <row r="474" spans="1:21">
      <c r="A474" s="3" t="s">
        <v>1460</v>
      </c>
      <c r="B474" s="3" t="s">
        <v>13360</v>
      </c>
      <c r="C474" s="4" t="s">
        <v>13361</v>
      </c>
      <c r="D474" s="5">
        <f t="shared" si="12"/>
        <v>4</v>
      </c>
      <c r="E474" s="3" t="s">
        <v>12371</v>
      </c>
      <c r="F474" s="6">
        <v>3.3638445000000003E-2</v>
      </c>
      <c r="G474" s="6">
        <v>-0.11447</v>
      </c>
      <c r="H474" s="6">
        <v>0.22353855</v>
      </c>
      <c r="I474" s="6">
        <v>-9.4301399999999994E-2</v>
      </c>
      <c r="J474" s="6">
        <v>0.19934575000000002</v>
      </c>
      <c r="K474" s="7">
        <v>3.1643589999999999E-2</v>
      </c>
      <c r="L474" s="7">
        <v>5.7504199999999991E-3</v>
      </c>
      <c r="M474" s="7">
        <v>5.5759459999999997E-2</v>
      </c>
      <c r="N474" s="7">
        <v>6.9129949999999996E-2</v>
      </c>
      <c r="O474" s="7">
        <v>4.7682299999999997E-2</v>
      </c>
      <c r="P474" s="7">
        <v>2.5635500000000006E-2</v>
      </c>
      <c r="Q474" s="7">
        <v>5.9505999999999976E-2</v>
      </c>
      <c r="R474" s="7">
        <v>0.24238190000000001</v>
      </c>
      <c r="S474" s="7">
        <v>-0.40514040000000001</v>
      </c>
      <c r="T474" s="7">
        <v>-4.7959999999999947E-3</v>
      </c>
      <c r="U474" s="7" t="s">
        <v>12371</v>
      </c>
    </row>
    <row r="475" spans="1:21">
      <c r="A475" s="3" t="s">
        <v>1470</v>
      </c>
      <c r="B475" s="3" t="s">
        <v>13362</v>
      </c>
      <c r="C475" s="4" t="s">
        <v>13363</v>
      </c>
      <c r="D475" s="5">
        <f t="shared" si="12"/>
        <v>4</v>
      </c>
      <c r="E475" s="3" t="s">
        <v>12371</v>
      </c>
      <c r="F475" s="6">
        <v>0.1131489</v>
      </c>
      <c r="G475" s="6">
        <v>-1.4295000000000002E-3</v>
      </c>
      <c r="H475" s="6">
        <v>-0.28312645000000003</v>
      </c>
      <c r="I475" s="6">
        <v>0.18255579999999999</v>
      </c>
      <c r="J475" s="6">
        <v>-5.0438050000000005E-2</v>
      </c>
      <c r="K475" s="7" t="s">
        <v>12371</v>
      </c>
      <c r="L475" s="7" t="s">
        <v>12371</v>
      </c>
      <c r="M475" s="7" t="s">
        <v>12371</v>
      </c>
      <c r="N475" s="7" t="s">
        <v>12371</v>
      </c>
      <c r="O475" s="7" t="s">
        <v>12371</v>
      </c>
      <c r="P475" s="7">
        <v>6.0457500000000011E-2</v>
      </c>
      <c r="Q475" s="7">
        <v>0.14891299999999999</v>
      </c>
      <c r="R475" s="7">
        <v>2.095699999999999E-3</v>
      </c>
      <c r="S475" s="7">
        <v>-0.1624295</v>
      </c>
      <c r="T475" s="7">
        <v>-2.5634999999999991E-2</v>
      </c>
      <c r="U475" s="7" t="s">
        <v>12371</v>
      </c>
    </row>
    <row r="476" spans="1:21">
      <c r="A476" s="3" t="s">
        <v>1478</v>
      </c>
      <c r="B476" s="3" t="s">
        <v>13364</v>
      </c>
      <c r="C476" s="4" t="s">
        <v>13365</v>
      </c>
      <c r="D476" s="5">
        <f t="shared" si="12"/>
        <v>4</v>
      </c>
      <c r="E476" s="3" t="s">
        <v>13366</v>
      </c>
      <c r="F476" s="6">
        <v>-8.7727999999999973E-3</v>
      </c>
      <c r="G476" s="6">
        <v>-5.7277000000000022E-3</v>
      </c>
      <c r="H476" s="6">
        <v>8.6045250000000004E-2</v>
      </c>
      <c r="I476" s="6">
        <v>-4.0445899999999993E-2</v>
      </c>
      <c r="J476" s="6">
        <v>0.25721975000000002</v>
      </c>
      <c r="K476" s="7">
        <v>3.5413130000000001E-2</v>
      </c>
      <c r="L476" s="7">
        <v>-6.4716200000000002E-2</v>
      </c>
      <c r="M476" s="7">
        <v>9.5648459999999991E-2</v>
      </c>
      <c r="N476" s="7">
        <v>-0.20107115</v>
      </c>
      <c r="O476" s="7">
        <v>6.5168500000000004E-2</v>
      </c>
      <c r="P476" s="7">
        <v>-4.6789499999999984E-2</v>
      </c>
      <c r="Q476" s="7">
        <v>-9.4653000000000001E-2</v>
      </c>
      <c r="R476" s="7">
        <v>8.5329999999999781E-4</v>
      </c>
      <c r="S476" s="7">
        <v>-0.1408885</v>
      </c>
      <c r="T476" s="7">
        <v>-3.1410999999999994E-2</v>
      </c>
      <c r="U476" s="7" t="s">
        <v>12371</v>
      </c>
    </row>
    <row r="477" spans="1:21">
      <c r="A477" s="3" t="s">
        <v>1482</v>
      </c>
      <c r="B477" s="3" t="s">
        <v>13367</v>
      </c>
      <c r="C477" s="4" t="s">
        <v>13368</v>
      </c>
      <c r="D477" s="5">
        <f t="shared" si="12"/>
        <v>4</v>
      </c>
      <c r="E477" s="3" t="s">
        <v>13369</v>
      </c>
      <c r="F477" s="6">
        <v>0.1096376</v>
      </c>
      <c r="G477" s="6">
        <v>0.12857589999999999</v>
      </c>
      <c r="H477" s="6">
        <v>-0.52724145</v>
      </c>
      <c r="I477" s="6">
        <v>-0.63596220000000003</v>
      </c>
      <c r="J477" s="6">
        <v>0.16186575</v>
      </c>
      <c r="K477" s="7">
        <v>7.5815499999999994E-3</v>
      </c>
      <c r="L477" s="7">
        <v>-6.1494800000000002E-2</v>
      </c>
      <c r="M477" s="7">
        <v>-5.7143940000000004E-2</v>
      </c>
      <c r="N477" s="7">
        <v>-0.11695715000000001</v>
      </c>
      <c r="O477" s="7">
        <v>0.3687607</v>
      </c>
      <c r="P477" s="7">
        <v>8.8665000000000271E-3</v>
      </c>
      <c r="Q477" s="7">
        <v>-8.7325999999999987E-2</v>
      </c>
      <c r="R477" s="7">
        <v>-0.17310509999999998</v>
      </c>
      <c r="S477" s="7">
        <v>-0.4251491</v>
      </c>
      <c r="T477" s="7">
        <v>-0.23264839999999998</v>
      </c>
      <c r="U477" s="7" t="s">
        <v>12371</v>
      </c>
    </row>
    <row r="478" spans="1:21">
      <c r="A478" s="3" t="s">
        <v>1484</v>
      </c>
      <c r="B478" s="3" t="s">
        <v>13370</v>
      </c>
      <c r="C478" s="4" t="s">
        <v>13371</v>
      </c>
      <c r="D478" s="5">
        <f t="shared" si="12"/>
        <v>4</v>
      </c>
      <c r="E478" s="3" t="s">
        <v>13359</v>
      </c>
      <c r="F478" s="6">
        <v>-0.23415540000000001</v>
      </c>
      <c r="G478" s="6">
        <v>8.0186900000000005E-2</v>
      </c>
      <c r="H478" s="6">
        <v>-5.5154950000000001E-2</v>
      </c>
      <c r="I478" s="6">
        <v>0.2176458</v>
      </c>
      <c r="J478" s="6">
        <v>0.11535574999999999</v>
      </c>
      <c r="K478" s="7">
        <v>0.11672394999999999</v>
      </c>
      <c r="L478" s="7">
        <v>-0.19957070000000002</v>
      </c>
      <c r="M478" s="7">
        <v>-0.11386014</v>
      </c>
      <c r="N478" s="7">
        <v>0.16258485</v>
      </c>
      <c r="O478" s="7">
        <v>5.0909000000000003E-2</v>
      </c>
      <c r="P478" s="7">
        <v>-3.5794499999999979E-2</v>
      </c>
      <c r="Q478" s="7">
        <v>0.14331800000000003</v>
      </c>
      <c r="R478" s="7">
        <v>-8.1206100000000003E-2</v>
      </c>
      <c r="S478" s="7">
        <v>0.20694850000000004</v>
      </c>
      <c r="T478" s="7">
        <v>3.2821000000000017E-2</v>
      </c>
      <c r="U478" s="7" t="s">
        <v>12371</v>
      </c>
    </row>
    <row r="479" spans="1:21">
      <c r="A479" s="3" t="s">
        <v>1486</v>
      </c>
      <c r="B479" s="3" t="s">
        <v>13372</v>
      </c>
      <c r="C479" s="4" t="s">
        <v>13373</v>
      </c>
      <c r="D479" s="5">
        <f t="shared" si="12"/>
        <v>4</v>
      </c>
      <c r="E479" s="3" t="s">
        <v>12371</v>
      </c>
      <c r="F479" s="6">
        <v>2.9176540000000001E-2</v>
      </c>
      <c r="G479" s="6">
        <v>4.8822900000000002E-2</v>
      </c>
      <c r="H479" s="6">
        <v>-3.1725749999999997E-2</v>
      </c>
      <c r="I479" s="6">
        <v>9.9294000000000049E-3</v>
      </c>
      <c r="J479" s="6">
        <v>-6.4102649999999997E-2</v>
      </c>
      <c r="K479" s="7">
        <v>1.2968250000000001E-2</v>
      </c>
      <c r="L479" s="7">
        <v>4.0707099999999996E-2</v>
      </c>
      <c r="M479" s="7">
        <v>-0.33061713999999998</v>
      </c>
      <c r="N479" s="7">
        <v>0.16612384999999999</v>
      </c>
      <c r="O479" s="7">
        <v>-0.39090029999999998</v>
      </c>
      <c r="P479" s="7">
        <v>5.1982500000000015E-2</v>
      </c>
      <c r="Q479" s="7">
        <v>0.41039399999999993</v>
      </c>
      <c r="R479" s="7">
        <v>-0.1135041</v>
      </c>
      <c r="S479" s="7">
        <v>0.49290249999999997</v>
      </c>
      <c r="T479" s="7">
        <v>-1.9515000000000005E-2</v>
      </c>
      <c r="U479" s="7" t="s">
        <v>12371</v>
      </c>
    </row>
    <row r="480" spans="1:21">
      <c r="A480" s="3" t="s">
        <v>1488</v>
      </c>
      <c r="B480" s="3" t="s">
        <v>13374</v>
      </c>
      <c r="C480" s="4" t="s">
        <v>13375</v>
      </c>
      <c r="D480" s="5">
        <f t="shared" si="12"/>
        <v>4</v>
      </c>
      <c r="E480" s="3" t="s">
        <v>12371</v>
      </c>
      <c r="F480" s="6">
        <v>0.1110558</v>
      </c>
      <c r="G480" s="6">
        <v>-4.3533969999999998E-2</v>
      </c>
      <c r="H480" s="6">
        <v>0.20418955</v>
      </c>
      <c r="I480" s="6">
        <v>0.1647248</v>
      </c>
      <c r="J480" s="6">
        <v>0.24719374999999999</v>
      </c>
      <c r="K480" s="7">
        <v>9.7360050000000004E-2</v>
      </c>
      <c r="L480" s="7">
        <v>0.25398330000000002</v>
      </c>
      <c r="M480" s="7">
        <v>0.20903386000000002</v>
      </c>
      <c r="N480" s="7">
        <v>4.5531749999999996E-2</v>
      </c>
      <c r="O480" s="7">
        <v>0.19687769999999999</v>
      </c>
      <c r="P480" s="7">
        <v>2.5083500000000009E-2</v>
      </c>
      <c r="Q480" s="7">
        <v>0.46761900000000001</v>
      </c>
      <c r="R480" s="7">
        <v>0.34246890000000002</v>
      </c>
      <c r="S480" s="7">
        <v>0.4871355</v>
      </c>
      <c r="T480" s="7">
        <v>0.127163</v>
      </c>
      <c r="U480" s="7" t="s">
        <v>12371</v>
      </c>
    </row>
    <row r="481" spans="1:21">
      <c r="A481" s="3" t="s">
        <v>1490</v>
      </c>
      <c r="B481" s="3" t="s">
        <v>13376</v>
      </c>
      <c r="C481" s="4" t="s">
        <v>13377</v>
      </c>
      <c r="D481" s="5">
        <f t="shared" si="12"/>
        <v>4</v>
      </c>
      <c r="E481" s="3" t="s">
        <v>12661</v>
      </c>
      <c r="F481" s="6">
        <v>5.1388000000000024E-3</v>
      </c>
      <c r="G481" s="6">
        <v>-2.4423500000000001E-2</v>
      </c>
      <c r="H481" s="6">
        <v>0.17855355000000001</v>
      </c>
      <c r="I481" s="6">
        <v>-0.21076519999999999</v>
      </c>
      <c r="J481" s="6">
        <v>-0.35849724999999999</v>
      </c>
      <c r="K481" s="7">
        <v>-9.6137499999999973E-3</v>
      </c>
      <c r="L481" s="7">
        <v>-4.3657200000000007E-2</v>
      </c>
      <c r="M481" s="7">
        <v>-6.3256140000000002E-2</v>
      </c>
      <c r="N481" s="7">
        <v>0.22236285</v>
      </c>
      <c r="O481" s="7">
        <v>-0.83213329999999996</v>
      </c>
      <c r="P481" s="7">
        <v>-0.27156749999999996</v>
      </c>
      <c r="Q481" s="7">
        <v>-1.2620999999999993E-2</v>
      </c>
      <c r="R481" s="7">
        <v>-0.51093009999999994</v>
      </c>
      <c r="S481" s="7">
        <v>0.33956449999999999</v>
      </c>
      <c r="T481" s="7">
        <v>-0.40215599999999996</v>
      </c>
      <c r="U481" s="7" t="s">
        <v>12371</v>
      </c>
    </row>
    <row r="482" spans="1:21">
      <c r="A482" s="3" t="s">
        <v>1494</v>
      </c>
      <c r="B482" s="3" t="s">
        <v>13378</v>
      </c>
      <c r="C482" s="4" t="s">
        <v>13379</v>
      </c>
      <c r="D482" s="5">
        <f t="shared" si="12"/>
        <v>4</v>
      </c>
      <c r="E482" s="3" t="s">
        <v>13380</v>
      </c>
      <c r="F482" s="6">
        <v>5.0827600000000001E-2</v>
      </c>
      <c r="G482" s="6">
        <v>6.651000000000018E-4</v>
      </c>
      <c r="H482" s="6">
        <v>-0.12370845</v>
      </c>
      <c r="I482" s="6">
        <v>-0.27130120000000002</v>
      </c>
      <c r="J482" s="6">
        <v>-0.25477424999999998</v>
      </c>
      <c r="K482" s="7">
        <v>9.2198849999999999E-2</v>
      </c>
      <c r="L482" s="7">
        <v>-0.17699970000000001</v>
      </c>
      <c r="M482" s="7">
        <v>-0.21630613999999998</v>
      </c>
      <c r="N482" s="7">
        <v>-0.24048914999999998</v>
      </c>
      <c r="O482" s="7">
        <v>-3.9524699999999996E-2</v>
      </c>
      <c r="P482" s="7">
        <v>6.2570500000000015E-2</v>
      </c>
      <c r="Q482" s="7">
        <v>-2.3879000000000011E-2</v>
      </c>
      <c r="R482" s="7">
        <v>-0.2954291</v>
      </c>
      <c r="S482" s="7">
        <v>-0.11116350000000003</v>
      </c>
      <c r="T482" s="7">
        <v>-6.7569999999999852E-3</v>
      </c>
      <c r="U482" s="7" t="s">
        <v>12371</v>
      </c>
    </row>
    <row r="483" spans="1:21">
      <c r="A483" s="3" t="s">
        <v>1502</v>
      </c>
      <c r="B483" s="3" t="s">
        <v>13381</v>
      </c>
      <c r="C483" s="4" t="s">
        <v>13382</v>
      </c>
      <c r="D483" s="5">
        <f t="shared" si="12"/>
        <v>4</v>
      </c>
      <c r="E483" s="3" t="s">
        <v>12371</v>
      </c>
      <c r="F483" s="6">
        <v>-3.2919599999999993E-2</v>
      </c>
      <c r="G483" s="6">
        <v>-1.1916599999999999E-2</v>
      </c>
      <c r="H483" s="6">
        <v>-0.11250845</v>
      </c>
      <c r="I483" s="6">
        <v>4.5480800000000002E-2</v>
      </c>
      <c r="J483" s="6">
        <v>0.12932675000000002</v>
      </c>
      <c r="K483" s="7">
        <v>-3.9383500000000002E-3</v>
      </c>
      <c r="L483" s="7">
        <v>5.4966399999999999E-2</v>
      </c>
      <c r="M483" s="7">
        <v>-8.4839540000000005E-2</v>
      </c>
      <c r="N483" s="7">
        <v>-4.8217549999999998E-2</v>
      </c>
      <c r="O483" s="7">
        <v>0.32810670000000003</v>
      </c>
      <c r="P483" s="7">
        <v>3.3153500000000002E-2</v>
      </c>
      <c r="Q483" s="7">
        <v>-0.20244870000000001</v>
      </c>
      <c r="R483" s="7">
        <v>-0.36993609999999999</v>
      </c>
      <c r="S483" s="7">
        <v>-0.63898250000000001</v>
      </c>
      <c r="T483" s="7">
        <v>-8.9256599999999992E-2</v>
      </c>
      <c r="U483" s="7" t="s">
        <v>12371</v>
      </c>
    </row>
    <row r="484" spans="1:21">
      <c r="A484" s="3" t="s">
        <v>1504</v>
      </c>
      <c r="B484" s="3" t="s">
        <v>13383</v>
      </c>
      <c r="C484" s="4" t="s">
        <v>13384</v>
      </c>
      <c r="D484" s="5">
        <f t="shared" si="12"/>
        <v>4</v>
      </c>
      <c r="E484" s="3" t="s">
        <v>12371</v>
      </c>
      <c r="F484" s="6">
        <v>2.4217000000000023E-3</v>
      </c>
      <c r="G484" s="6">
        <v>8.2622899999999999E-2</v>
      </c>
      <c r="H484" s="6">
        <v>-0.21985045</v>
      </c>
      <c r="I484" s="6">
        <v>0.12329280000000001</v>
      </c>
      <c r="J484" s="6">
        <v>0.10741575</v>
      </c>
      <c r="K484" s="7">
        <v>-3.8426149999999999E-2</v>
      </c>
      <c r="L484" s="7">
        <v>0.2106073</v>
      </c>
      <c r="M484" s="7">
        <v>0.13287986000000002</v>
      </c>
      <c r="N484" s="7">
        <v>0.20202485000000001</v>
      </c>
      <c r="O484" s="7">
        <v>0.21067669999999999</v>
      </c>
      <c r="P484" s="7">
        <v>0.10823880000000002</v>
      </c>
      <c r="Q484" s="7">
        <v>0.31060299999999996</v>
      </c>
      <c r="R484" s="7">
        <v>0.24129590000000001</v>
      </c>
      <c r="S484" s="7">
        <v>8.3053500000000002E-2</v>
      </c>
      <c r="T484" s="7">
        <v>0.25096499999999999</v>
      </c>
      <c r="U484" s="7" t="s">
        <v>12371</v>
      </c>
    </row>
    <row r="485" spans="1:21">
      <c r="A485" s="3" t="s">
        <v>1506</v>
      </c>
      <c r="B485" s="3" t="s">
        <v>13385</v>
      </c>
      <c r="C485" s="4" t="s">
        <v>13386</v>
      </c>
      <c r="D485" s="5">
        <f t="shared" si="12"/>
        <v>4</v>
      </c>
      <c r="E485" s="3" t="s">
        <v>12371</v>
      </c>
      <c r="F485" s="6">
        <v>2.0078900000000004E-2</v>
      </c>
      <c r="G485" s="6">
        <v>-3.46635E-2</v>
      </c>
      <c r="H485" s="6">
        <v>8.8434350000000009E-2</v>
      </c>
      <c r="I485" s="6">
        <v>-0.19894020000000001</v>
      </c>
      <c r="J485" s="6">
        <v>9.6375749999999996E-2</v>
      </c>
      <c r="K485" s="7">
        <v>-7.3385649999999997E-2</v>
      </c>
      <c r="L485" s="7">
        <v>-4.3143299999999996E-2</v>
      </c>
      <c r="M485" s="7">
        <v>-0.17096013999999998</v>
      </c>
      <c r="N485" s="7">
        <v>4.079265E-2</v>
      </c>
      <c r="O485" s="7">
        <v>-0.10197129999999999</v>
      </c>
      <c r="P485" s="7">
        <v>4.9401500000000015E-2</v>
      </c>
      <c r="Q485" s="7">
        <v>4.1411999999999977E-2</v>
      </c>
      <c r="R485" s="7">
        <v>-0.12609609999999999</v>
      </c>
      <c r="S485" s="7">
        <v>0.1176585</v>
      </c>
      <c r="T485" s="7">
        <v>-7.7860899999999997E-2</v>
      </c>
      <c r="U485" s="7" t="s">
        <v>12371</v>
      </c>
    </row>
    <row r="486" spans="1:21">
      <c r="A486" s="3" t="s">
        <v>1510</v>
      </c>
      <c r="B486" s="3" t="s">
        <v>13387</v>
      </c>
      <c r="C486" s="4" t="s">
        <v>13388</v>
      </c>
      <c r="D486" s="5">
        <f t="shared" si="12"/>
        <v>4</v>
      </c>
      <c r="E486" s="3" t="s">
        <v>12371</v>
      </c>
      <c r="F486" s="6">
        <v>-5.7671E-2</v>
      </c>
      <c r="G486" s="6">
        <v>-6.6960999999999993E-2</v>
      </c>
      <c r="H486" s="6">
        <v>-0.29236145000000002</v>
      </c>
      <c r="I486" s="6">
        <v>-0.37508819999999998</v>
      </c>
      <c r="J486" s="6">
        <v>-0.41914425</v>
      </c>
      <c r="K486" s="7">
        <v>-3.9565850000000007E-2</v>
      </c>
      <c r="L486" s="7">
        <v>2.3080690000000001E-2</v>
      </c>
      <c r="M486" s="7">
        <v>-0.53944913999999999</v>
      </c>
      <c r="N486" s="7">
        <v>-8.204815E-2</v>
      </c>
      <c r="O486" s="7">
        <v>-0.1461443</v>
      </c>
      <c r="P486" s="7">
        <v>-6.8007499999999999E-2</v>
      </c>
      <c r="Q486" s="7">
        <v>-0.34092100000000003</v>
      </c>
      <c r="R486" s="7">
        <v>-0.65915109999999999</v>
      </c>
      <c r="S486" s="7">
        <v>-0.5824395</v>
      </c>
      <c r="T486" s="7">
        <v>-0.23127439999999999</v>
      </c>
      <c r="U486" s="7" t="s">
        <v>12371</v>
      </c>
    </row>
    <row r="487" spans="1:21">
      <c r="A487" s="3" t="s">
        <v>1512</v>
      </c>
      <c r="B487" s="3" t="s">
        <v>13389</v>
      </c>
      <c r="C487" s="4" t="s">
        <v>13390</v>
      </c>
      <c r="D487" s="5">
        <f t="shared" si="12"/>
        <v>4</v>
      </c>
      <c r="E487" s="3" t="s">
        <v>13391</v>
      </c>
      <c r="F487" s="6">
        <v>-4.9683199999999997E-2</v>
      </c>
      <c r="G487" s="6">
        <v>5.7661900000000002E-2</v>
      </c>
      <c r="H487" s="6">
        <v>0.10289355</v>
      </c>
      <c r="I487" s="6">
        <v>-5.0907299999999996E-2</v>
      </c>
      <c r="J487" s="6">
        <v>-1.829795E-2</v>
      </c>
      <c r="K487" s="7">
        <v>7.8464249999999999E-2</v>
      </c>
      <c r="L487" s="7">
        <v>-0.1301407</v>
      </c>
      <c r="M487" s="7">
        <v>-0.30881313999999999</v>
      </c>
      <c r="N487" s="7">
        <v>-6.9080849999999999E-2</v>
      </c>
      <c r="O487" s="7">
        <v>-0.30105229999999999</v>
      </c>
      <c r="P487" s="7">
        <v>4.5333500000000013E-2</v>
      </c>
      <c r="Q487" s="7">
        <v>-6.4605999999999997E-2</v>
      </c>
      <c r="R487" s="7">
        <v>-0.1276091</v>
      </c>
      <c r="S487" s="7">
        <v>-0.22596949999999999</v>
      </c>
      <c r="T487" s="7">
        <v>-5.3933899999999993E-2</v>
      </c>
      <c r="U487" s="7" t="s">
        <v>12371</v>
      </c>
    </row>
    <row r="488" spans="1:21">
      <c r="A488" s="3" t="s">
        <v>1516</v>
      </c>
      <c r="B488" s="3" t="s">
        <v>13392</v>
      </c>
      <c r="C488" s="4" t="s">
        <v>13393</v>
      </c>
      <c r="D488" s="5">
        <f t="shared" si="12"/>
        <v>4</v>
      </c>
      <c r="E488" s="3" t="s">
        <v>12371</v>
      </c>
      <c r="F488" s="6">
        <v>3.8216400000000005E-2</v>
      </c>
      <c r="G488" s="6">
        <v>3.3488900000000002E-2</v>
      </c>
      <c r="H488" s="6">
        <v>-4.8256650000000005E-2</v>
      </c>
      <c r="I488" s="6">
        <v>6.5477800000000003E-2</v>
      </c>
      <c r="J488" s="6">
        <v>8.6547650000000004E-2</v>
      </c>
      <c r="K488" s="7">
        <v>1.837285E-2</v>
      </c>
      <c r="L488" s="7">
        <v>1.800682E-2</v>
      </c>
      <c r="M488" s="7">
        <v>-5.7546239999999999E-2</v>
      </c>
      <c r="N488" s="7">
        <v>-0.16747614999999999</v>
      </c>
      <c r="O488" s="7">
        <v>0.32439370000000001</v>
      </c>
      <c r="P488" s="7">
        <v>1.8436500000000022E-2</v>
      </c>
      <c r="Q488" s="7">
        <v>-0.24111469999999999</v>
      </c>
      <c r="R488" s="7">
        <v>2.3986269999999997E-2</v>
      </c>
      <c r="S488" s="7">
        <v>-0.27658549999999998</v>
      </c>
      <c r="T488" s="7">
        <v>-0.45003700000000002</v>
      </c>
      <c r="U488" s="7" t="s">
        <v>12371</v>
      </c>
    </row>
    <row r="489" spans="1:21">
      <c r="A489" s="3" t="s">
        <v>1520</v>
      </c>
      <c r="B489" s="3" t="s">
        <v>13394</v>
      </c>
      <c r="C489" s="4" t="s">
        <v>13395</v>
      </c>
      <c r="D489" s="5">
        <f t="shared" si="12"/>
        <v>4</v>
      </c>
      <c r="E489" s="3" t="s">
        <v>12371</v>
      </c>
      <c r="F489" s="6">
        <v>-2.4647699999999995E-2</v>
      </c>
      <c r="G489" s="6">
        <v>7.3780999999999985E-3</v>
      </c>
      <c r="H489" s="6">
        <v>-0.17948644999999999</v>
      </c>
      <c r="I489" s="6">
        <v>0.13151779999999999</v>
      </c>
      <c r="J489" s="6">
        <v>0.10662774999999999</v>
      </c>
      <c r="K489" s="7">
        <v>-0.12134565</v>
      </c>
      <c r="L489" s="7">
        <v>5.0707600000000005E-2</v>
      </c>
      <c r="M489" s="7">
        <v>2.6144100000000002E-3</v>
      </c>
      <c r="N489" s="7">
        <v>-0.21316014999999999</v>
      </c>
      <c r="O489" s="7">
        <v>6.34266E-2</v>
      </c>
      <c r="P489" s="7">
        <v>2.5753500000000012E-2</v>
      </c>
      <c r="Q489" s="7">
        <v>-7.2610000000000008E-2</v>
      </c>
      <c r="R489" s="7">
        <v>0.25904489999999997</v>
      </c>
      <c r="S489" s="7">
        <v>-0.26301750000000002</v>
      </c>
      <c r="T489" s="7">
        <v>-5.1639199999999996E-2</v>
      </c>
      <c r="U489" s="7" t="s">
        <v>12371</v>
      </c>
    </row>
    <row r="490" spans="1:21">
      <c r="A490" s="3" t="s">
        <v>1522</v>
      </c>
      <c r="B490" s="3" t="s">
        <v>13396</v>
      </c>
      <c r="C490" s="4" t="s">
        <v>13397</v>
      </c>
      <c r="D490" s="5">
        <f t="shared" si="12"/>
        <v>4</v>
      </c>
      <c r="E490" s="3" t="s">
        <v>12637</v>
      </c>
      <c r="F490" s="6">
        <v>-4.2625399999999994E-2</v>
      </c>
      <c r="G490" s="6">
        <v>-0.22311210000000001</v>
      </c>
      <c r="H490" s="6">
        <v>5.4197149999999993E-2</v>
      </c>
      <c r="I490" s="6">
        <v>-0.1644198</v>
      </c>
      <c r="J490" s="6">
        <v>-3.8266849999999998E-2</v>
      </c>
      <c r="K490" s="7">
        <v>-0.10608965000000001</v>
      </c>
      <c r="L490" s="7">
        <v>-0.11031370000000001</v>
      </c>
      <c r="M490" s="7">
        <v>-0.28583513999999999</v>
      </c>
      <c r="N490" s="7">
        <v>-0.25609715</v>
      </c>
      <c r="O490" s="7">
        <v>-2.0084343000000002</v>
      </c>
      <c r="P490" s="7">
        <v>-0.11022650000000001</v>
      </c>
      <c r="Q490" s="7">
        <v>-0.49496600000000002</v>
      </c>
      <c r="R490" s="7">
        <v>-0.1858031</v>
      </c>
      <c r="S490" s="7">
        <v>-0.3296675</v>
      </c>
      <c r="T490" s="7">
        <v>-0.22072439999999999</v>
      </c>
      <c r="U490" s="7" t="s">
        <v>12371</v>
      </c>
    </row>
    <row r="491" spans="1:21">
      <c r="A491" s="3" t="s">
        <v>1526</v>
      </c>
      <c r="B491" s="3" t="s">
        <v>1526</v>
      </c>
      <c r="C491" s="4" t="s">
        <v>13398</v>
      </c>
      <c r="D491" s="5">
        <f t="shared" si="12"/>
        <v>4</v>
      </c>
      <c r="E491" s="3" t="s">
        <v>12371</v>
      </c>
      <c r="F491" s="6">
        <v>-0.1177624</v>
      </c>
      <c r="G491" s="6">
        <v>-3.1191899999999998E-2</v>
      </c>
      <c r="H491" s="6">
        <v>-0.27040045000000001</v>
      </c>
      <c r="I491" s="6">
        <v>0.19213279999999999</v>
      </c>
      <c r="J491" s="6">
        <v>4.6513249999999999E-2</v>
      </c>
      <c r="K491" s="7">
        <v>-5.6012650000000004E-2</v>
      </c>
      <c r="L491" s="7">
        <v>0.15098029999999998</v>
      </c>
      <c r="M491" s="7">
        <v>0.10039756</v>
      </c>
      <c r="N491" s="7">
        <v>-0.13821415000000001</v>
      </c>
      <c r="O491" s="7">
        <v>-1.8846000000000002E-3</v>
      </c>
      <c r="P491" s="7">
        <v>7.4247600000000011E-2</v>
      </c>
      <c r="Q491" s="7">
        <v>0.38644499999999993</v>
      </c>
      <c r="R491" s="7">
        <v>0.23885190000000001</v>
      </c>
      <c r="S491" s="7">
        <v>-0.16512550000000001</v>
      </c>
      <c r="T491" s="7">
        <v>0.25739900000000004</v>
      </c>
      <c r="U491" s="7" t="s">
        <v>12371</v>
      </c>
    </row>
    <row r="492" spans="1:21">
      <c r="A492" s="3" t="s">
        <v>1528</v>
      </c>
      <c r="B492" s="3" t="s">
        <v>13399</v>
      </c>
      <c r="C492" s="4" t="s">
        <v>13400</v>
      </c>
      <c r="D492" s="5">
        <f t="shared" si="12"/>
        <v>4</v>
      </c>
      <c r="E492" s="3" t="s">
        <v>12371</v>
      </c>
      <c r="F492" s="6">
        <v>-0.10028739999999998</v>
      </c>
      <c r="G492" s="6">
        <v>-0.12709969999999998</v>
      </c>
      <c r="H492" s="6">
        <v>-0.33948845</v>
      </c>
      <c r="I492" s="6">
        <v>-7.4878859999999992E-2</v>
      </c>
      <c r="J492" s="6">
        <v>-0.50415624999999997</v>
      </c>
      <c r="K492" s="7">
        <v>0.14106735000000001</v>
      </c>
      <c r="L492" s="7">
        <v>-0.25300870000000003</v>
      </c>
      <c r="M492" s="7">
        <v>-0.29313314000000001</v>
      </c>
      <c r="N492" s="7">
        <v>-0.47642115000000002</v>
      </c>
      <c r="O492" s="7">
        <v>-0.22217029999999999</v>
      </c>
      <c r="P492" s="7">
        <v>-4.5058499999999974E-2</v>
      </c>
      <c r="Q492" s="7">
        <v>-4.1893999999999987E-2</v>
      </c>
      <c r="R492" s="7">
        <v>-0.35643209999999997</v>
      </c>
      <c r="S492" s="7">
        <v>-0.66566750000000008</v>
      </c>
      <c r="T492" s="7">
        <v>-0.27545799999999998</v>
      </c>
      <c r="U492" s="7" t="s">
        <v>12371</v>
      </c>
    </row>
    <row r="493" spans="1:21">
      <c r="A493" s="3" t="s">
        <v>1530</v>
      </c>
      <c r="B493" s="3" t="s">
        <v>13401</v>
      </c>
      <c r="C493" s="4" t="s">
        <v>13402</v>
      </c>
      <c r="D493" s="5">
        <f t="shared" si="12"/>
        <v>4</v>
      </c>
      <c r="E493" s="3" t="s">
        <v>12371</v>
      </c>
      <c r="F493" s="6">
        <v>-5.26311E-2</v>
      </c>
      <c r="G493" s="6">
        <v>-8.4655599999999998E-2</v>
      </c>
      <c r="H493" s="6">
        <v>0.18925155000000002</v>
      </c>
      <c r="I493" s="6">
        <v>-0.30748819999999999</v>
      </c>
      <c r="J493" s="6">
        <v>0.32513875000000003</v>
      </c>
      <c r="K493" s="7">
        <v>-8.1271499999999997E-3</v>
      </c>
      <c r="L493" s="7">
        <v>0.12680430000000001</v>
      </c>
      <c r="M493" s="7">
        <v>5.5043926000000005E-3</v>
      </c>
      <c r="N493" s="7">
        <v>-2.1557850000000003E-2</v>
      </c>
      <c r="O493" s="7">
        <v>0.33834770000000003</v>
      </c>
      <c r="P493" s="7">
        <v>-3.4605499999999983E-2</v>
      </c>
      <c r="Q493" s="7">
        <v>7.2001000000000009E-2</v>
      </c>
      <c r="R493" s="7">
        <v>0.2226369</v>
      </c>
      <c r="S493" s="7">
        <v>0.48253149999999995</v>
      </c>
      <c r="T493" s="7">
        <v>0.16373600000000002</v>
      </c>
      <c r="U493" s="7" t="s">
        <v>12371</v>
      </c>
    </row>
    <row r="494" spans="1:21">
      <c r="A494" s="3" t="s">
        <v>1532</v>
      </c>
      <c r="B494" s="3" t="s">
        <v>13403</v>
      </c>
      <c r="C494" s="4" t="s">
        <v>13404</v>
      </c>
      <c r="D494" s="5">
        <f t="shared" si="12"/>
        <v>4</v>
      </c>
      <c r="E494" s="3" t="s">
        <v>12371</v>
      </c>
      <c r="F494" s="6">
        <v>-4.9459699999999995E-2</v>
      </c>
      <c r="G494" s="6">
        <v>-0.17668709999999999</v>
      </c>
      <c r="H494" s="6">
        <v>9.6028999999999906E-4</v>
      </c>
      <c r="I494" s="6">
        <v>-0.14525739999999998</v>
      </c>
      <c r="J494" s="6">
        <v>-0.22495525</v>
      </c>
      <c r="K494" s="7">
        <v>-6.3166649999999991E-2</v>
      </c>
      <c r="L494" s="7">
        <v>-0.21949370000000001</v>
      </c>
      <c r="M494" s="7">
        <v>-0.27969213999999998</v>
      </c>
      <c r="N494" s="7">
        <v>1.336306E-2</v>
      </c>
      <c r="O494" s="7">
        <v>0.25090069999999998</v>
      </c>
      <c r="P494" s="7">
        <v>-6.5182499999999977E-2</v>
      </c>
      <c r="Q494" s="7">
        <v>-0.52522000000000002</v>
      </c>
      <c r="R494" s="7">
        <v>0.2818349</v>
      </c>
      <c r="S494" s="7">
        <v>-0.35415370000000002</v>
      </c>
      <c r="T494" s="7">
        <v>-0.31915899999999997</v>
      </c>
      <c r="U494" s="7" t="s">
        <v>12371</v>
      </c>
    </row>
    <row r="495" spans="1:21">
      <c r="A495" s="3" t="s">
        <v>1540</v>
      </c>
      <c r="B495" s="3" t="s">
        <v>13405</v>
      </c>
      <c r="C495" s="4" t="s">
        <v>13406</v>
      </c>
      <c r="D495" s="5">
        <f t="shared" si="12"/>
        <v>4</v>
      </c>
      <c r="E495" s="3" t="s">
        <v>12371</v>
      </c>
      <c r="F495" s="6">
        <v>0.28077459999999999</v>
      </c>
      <c r="G495" s="6">
        <v>7.5900899999999993E-2</v>
      </c>
      <c r="H495" s="6">
        <v>0.30699754999999995</v>
      </c>
      <c r="I495" s="6">
        <v>-0.23724319999999999</v>
      </c>
      <c r="J495" s="6">
        <v>0.14277375</v>
      </c>
      <c r="K495" s="7">
        <v>7.5081999999999996E-2</v>
      </c>
      <c r="L495" s="7">
        <v>0.44798779999999999</v>
      </c>
      <c r="M495" s="7">
        <v>2.3160170000000001E-2</v>
      </c>
      <c r="N495" s="7">
        <v>-5.9148400000000004E-2</v>
      </c>
      <c r="O495" s="7">
        <v>0.6969339</v>
      </c>
      <c r="P495" s="7">
        <v>0.19878880000000002</v>
      </c>
      <c r="Q495" s="7">
        <v>0.13837449999999998</v>
      </c>
      <c r="R495" s="7">
        <v>5.2890599999999996E-2</v>
      </c>
      <c r="S495" s="7">
        <v>-0.26019709999999996</v>
      </c>
      <c r="T495" s="7">
        <v>4.9158000000000007E-2</v>
      </c>
      <c r="U495" s="7" t="s">
        <v>12371</v>
      </c>
    </row>
    <row r="496" spans="1:21">
      <c r="A496" s="3" t="s">
        <v>1544</v>
      </c>
      <c r="B496" s="3" t="s">
        <v>13407</v>
      </c>
      <c r="C496" s="4" t="s">
        <v>13408</v>
      </c>
      <c r="D496" s="5">
        <f t="shared" si="12"/>
        <v>4</v>
      </c>
      <c r="E496" s="3" t="s">
        <v>12371</v>
      </c>
      <c r="F496" s="6">
        <v>-7.5544399999999998E-2</v>
      </c>
      <c r="G496" s="6">
        <v>0.1256179</v>
      </c>
      <c r="H496" s="6">
        <v>0.19421455000000001</v>
      </c>
      <c r="I496" s="6">
        <v>-0.15491349999999998</v>
      </c>
      <c r="J496" s="6">
        <v>0.17655075000000001</v>
      </c>
      <c r="K496" s="7">
        <v>-0.10466565</v>
      </c>
      <c r="L496" s="7">
        <v>-1.2865500000000002E-2</v>
      </c>
      <c r="M496" s="7">
        <v>0.34181786000000003</v>
      </c>
      <c r="N496" s="7">
        <v>0.53970085000000001</v>
      </c>
      <c r="O496" s="7">
        <v>0.48345969999999999</v>
      </c>
      <c r="P496" s="7">
        <v>3.4755000000000202E-3</v>
      </c>
      <c r="Q496" s="7">
        <v>0.17768399999999998</v>
      </c>
      <c r="R496" s="7">
        <v>0.43918790000000002</v>
      </c>
      <c r="S496" s="7">
        <v>0.62674549999999996</v>
      </c>
      <c r="T496" s="7">
        <v>0.28218699999999997</v>
      </c>
      <c r="U496" s="7" t="s">
        <v>12371</v>
      </c>
    </row>
    <row r="497" spans="1:21">
      <c r="A497" s="3" t="s">
        <v>1546</v>
      </c>
      <c r="B497" s="3" t="s">
        <v>1546</v>
      </c>
      <c r="C497" s="4" t="s">
        <v>13409</v>
      </c>
      <c r="D497" s="5">
        <f t="shared" si="12"/>
        <v>4</v>
      </c>
      <c r="E497" s="3" t="s">
        <v>12371</v>
      </c>
      <c r="F497" s="6">
        <v>-5.7275099999999995E-2</v>
      </c>
      <c r="G497" s="6">
        <v>-0.1858561</v>
      </c>
      <c r="H497" s="6">
        <v>0.29326854999999996</v>
      </c>
      <c r="I497" s="6">
        <v>-0.27659120000000004</v>
      </c>
      <c r="J497" s="6">
        <v>-8.1074750000000001E-2</v>
      </c>
      <c r="K497" s="7">
        <v>7.7790849999999995E-2</v>
      </c>
      <c r="L497" s="7">
        <v>-2.7328800000000004E-2</v>
      </c>
      <c r="M497" s="7">
        <v>0.35004486000000001</v>
      </c>
      <c r="N497" s="7">
        <v>2.5274729999999999E-2</v>
      </c>
      <c r="O497" s="7">
        <v>0.24934770000000001</v>
      </c>
      <c r="P497" s="7">
        <v>4.628450000000002E-2</v>
      </c>
      <c r="Q497" s="7">
        <v>-7.0889000000000008E-2</v>
      </c>
      <c r="R497" s="7">
        <v>0.1179646</v>
      </c>
      <c r="S497" s="7">
        <v>5.1580499999999974E-2</v>
      </c>
      <c r="T497" s="7">
        <v>2.0844000000000001E-2</v>
      </c>
      <c r="U497" s="7" t="s">
        <v>12371</v>
      </c>
    </row>
    <row r="498" spans="1:21">
      <c r="A498" s="3" t="s">
        <v>1548</v>
      </c>
      <c r="B498" s="3" t="s">
        <v>13410</v>
      </c>
      <c r="C498" s="4" t="s">
        <v>13411</v>
      </c>
      <c r="D498" s="5">
        <f t="shared" si="12"/>
        <v>4</v>
      </c>
      <c r="E498" s="3" t="s">
        <v>13412</v>
      </c>
      <c r="F498" s="6">
        <v>-1.2993199999999996E-2</v>
      </c>
      <c r="G498" s="6">
        <v>4.94029E-2</v>
      </c>
      <c r="H498" s="6">
        <v>-1.2753489999999999E-2</v>
      </c>
      <c r="I498" s="6">
        <v>1.9798700000000002E-2</v>
      </c>
      <c r="J498" s="6">
        <v>-0.26610824999999999</v>
      </c>
      <c r="K498" s="7">
        <v>6.7759849999999996E-2</v>
      </c>
      <c r="L498" s="7">
        <v>-4.981830000000001E-2</v>
      </c>
      <c r="M498" s="7">
        <v>-0.34268613999999997</v>
      </c>
      <c r="N498" s="7">
        <v>-0.20815215000000001</v>
      </c>
      <c r="O498" s="7">
        <v>-7.2078199999999995E-2</v>
      </c>
      <c r="P498" s="7">
        <v>-6.1054999999999859E-3</v>
      </c>
      <c r="Q498" s="7">
        <v>-7.5797000000000003E-2</v>
      </c>
      <c r="R498" s="7">
        <v>-8.3907099999999998E-2</v>
      </c>
      <c r="S498" s="7">
        <v>-0.41433779999999998</v>
      </c>
      <c r="T498" s="7">
        <v>0.102741</v>
      </c>
      <c r="U498" s="7" t="s">
        <v>12371</v>
      </c>
    </row>
    <row r="499" spans="1:21">
      <c r="A499" s="3" t="s">
        <v>1550</v>
      </c>
      <c r="B499" s="3" t="s">
        <v>13413</v>
      </c>
      <c r="C499" s="4" t="s">
        <v>13414</v>
      </c>
      <c r="D499" s="5">
        <f t="shared" si="12"/>
        <v>4</v>
      </c>
      <c r="E499" s="3" t="s">
        <v>12561</v>
      </c>
      <c r="F499" s="6">
        <v>6.4601000000000033E-3</v>
      </c>
      <c r="G499" s="6">
        <v>4.26845E-2</v>
      </c>
      <c r="H499" s="6">
        <v>-7.7403550000000002E-2</v>
      </c>
      <c r="I499" s="6">
        <v>-0.31125219999999998</v>
      </c>
      <c r="J499" s="6">
        <v>-6.6787849999999996E-2</v>
      </c>
      <c r="K499" s="7">
        <v>-0.11514265000000001</v>
      </c>
      <c r="L499" s="7">
        <v>8.5626799999999989E-2</v>
      </c>
      <c r="M499" s="7">
        <v>-0.27693713999999997</v>
      </c>
      <c r="N499" s="7">
        <v>0.23921585000000001</v>
      </c>
      <c r="O499" s="7">
        <v>-0.1725283</v>
      </c>
      <c r="P499" s="7">
        <v>-5.5588499999999985E-2</v>
      </c>
      <c r="Q499" s="7">
        <v>-0.84220499999999998</v>
      </c>
      <c r="R499" s="7">
        <v>-1.5578100000000001E-2</v>
      </c>
      <c r="S499" s="7">
        <v>-1.0372285000000001</v>
      </c>
      <c r="T499" s="7">
        <v>-0.73953199999999997</v>
      </c>
      <c r="U499" s="7" t="s">
        <v>12371</v>
      </c>
    </row>
    <row r="500" spans="1:21">
      <c r="A500" s="3" t="s">
        <v>1552</v>
      </c>
      <c r="B500" s="3" t="s">
        <v>13415</v>
      </c>
      <c r="C500" s="4" t="s">
        <v>13416</v>
      </c>
      <c r="D500" s="5">
        <f t="shared" si="12"/>
        <v>4</v>
      </c>
      <c r="E500" s="3" t="s">
        <v>12388</v>
      </c>
      <c r="F500" s="6">
        <v>5.4453000000000001E-2</v>
      </c>
      <c r="G500" s="6">
        <v>0.27709589999999995</v>
      </c>
      <c r="H500" s="6">
        <v>0.13855355</v>
      </c>
      <c r="I500" s="6">
        <v>-4.1438699999999995E-2</v>
      </c>
      <c r="J500" s="6">
        <v>-2.8317450000000001E-2</v>
      </c>
      <c r="K500" s="7" t="s">
        <v>12371</v>
      </c>
      <c r="L500" s="7" t="s">
        <v>12371</v>
      </c>
      <c r="M500" s="7" t="s">
        <v>12371</v>
      </c>
      <c r="N500" s="7" t="s">
        <v>12371</v>
      </c>
      <c r="O500" s="7" t="s">
        <v>12371</v>
      </c>
      <c r="P500" s="7">
        <v>0.22559510000000002</v>
      </c>
      <c r="Q500" s="7">
        <v>-3.3128999999999992E-2</v>
      </c>
      <c r="R500" s="7">
        <v>1.7714099999999997E-2</v>
      </c>
      <c r="S500" s="7">
        <v>-0.17419850000000001</v>
      </c>
      <c r="T500" s="7">
        <v>0.11554899999999999</v>
      </c>
      <c r="U500" s="7" t="s">
        <v>12371</v>
      </c>
    </row>
    <row r="501" spans="1:21">
      <c r="A501" s="3" t="s">
        <v>1554</v>
      </c>
      <c r="B501" s="3" t="s">
        <v>13417</v>
      </c>
      <c r="C501" s="4" t="s">
        <v>13418</v>
      </c>
      <c r="D501" s="5">
        <f t="shared" si="12"/>
        <v>4</v>
      </c>
      <c r="E501" s="3" t="s">
        <v>13419</v>
      </c>
      <c r="F501" s="6">
        <v>0.19151960000000001</v>
      </c>
      <c r="G501" s="6">
        <v>-0.1240897</v>
      </c>
      <c r="H501" s="6">
        <v>0.21778055000000002</v>
      </c>
      <c r="I501" s="6">
        <v>-8.2439299999999993E-2</v>
      </c>
      <c r="J501" s="6">
        <v>0.20987775</v>
      </c>
      <c r="K501" s="7">
        <v>-0.23540965000000003</v>
      </c>
      <c r="L501" s="7">
        <v>5.0267699999999998E-2</v>
      </c>
      <c r="M501" s="7">
        <v>7.7464459999999999E-2</v>
      </c>
      <c r="N501" s="7">
        <v>-8.6792499999999995E-3</v>
      </c>
      <c r="O501" s="7">
        <v>0.2141197</v>
      </c>
      <c r="P501" s="7">
        <v>9.9449800000000019E-2</v>
      </c>
      <c r="Q501" s="7">
        <v>-2.9580999999999996E-2</v>
      </c>
      <c r="R501" s="7">
        <v>0.1549809</v>
      </c>
      <c r="S501" s="7">
        <v>0.3608925</v>
      </c>
      <c r="T501" s="7">
        <v>-0.18946779999999999</v>
      </c>
      <c r="U501" s="7" t="s">
        <v>12371</v>
      </c>
    </row>
    <row r="502" spans="1:21">
      <c r="A502" s="3" t="s">
        <v>1556</v>
      </c>
      <c r="B502" s="3" t="s">
        <v>13420</v>
      </c>
      <c r="C502" s="4" t="s">
        <v>13421</v>
      </c>
      <c r="D502" s="5">
        <f t="shared" si="12"/>
        <v>4</v>
      </c>
      <c r="E502" s="3" t="s">
        <v>12371</v>
      </c>
      <c r="F502" s="6">
        <v>-2.1227099999999999E-2</v>
      </c>
      <c r="G502" s="6">
        <v>-5.8487310000000001E-2</v>
      </c>
      <c r="H502" s="6">
        <v>-4.4244650000000003E-2</v>
      </c>
      <c r="I502" s="6">
        <v>-0.19621720000000001</v>
      </c>
      <c r="J502" s="6">
        <v>-0.17575425</v>
      </c>
      <c r="K502" s="7">
        <v>-1.3964949999999997E-2</v>
      </c>
      <c r="L502" s="7">
        <v>-4.3176000000000006E-2</v>
      </c>
      <c r="M502" s="7">
        <v>-8.3769440000000001E-2</v>
      </c>
      <c r="N502" s="7">
        <v>-0.15464915000000001</v>
      </c>
      <c r="O502" s="7">
        <v>-0.20041829999999999</v>
      </c>
      <c r="P502" s="7">
        <v>-5.0645499999999982E-2</v>
      </c>
      <c r="Q502" s="7">
        <v>-0.1623598</v>
      </c>
      <c r="R502" s="7">
        <v>-6.0564099999999996E-2</v>
      </c>
      <c r="S502" s="7">
        <v>0.2687445</v>
      </c>
      <c r="T502" s="7">
        <v>-0.10919039999999999</v>
      </c>
      <c r="U502" s="7" t="s">
        <v>12371</v>
      </c>
    </row>
    <row r="503" spans="1:21">
      <c r="A503" s="3" t="s">
        <v>1564</v>
      </c>
      <c r="B503" s="3" t="s">
        <v>13422</v>
      </c>
      <c r="C503" s="4" t="s">
        <v>13423</v>
      </c>
      <c r="D503" s="5">
        <f t="shared" si="12"/>
        <v>4</v>
      </c>
      <c r="E503" s="3" t="s">
        <v>12561</v>
      </c>
      <c r="F503" s="6">
        <v>-4.5240999999999962E-3</v>
      </c>
      <c r="G503" s="6">
        <v>-0.20332395</v>
      </c>
      <c r="H503" s="6">
        <v>-0.21271746499999999</v>
      </c>
      <c r="I503" s="6">
        <v>-0.35438439999999999</v>
      </c>
      <c r="J503" s="6">
        <v>-0.19294624999999999</v>
      </c>
      <c r="K503" s="7">
        <v>4.4890999999999959E-3</v>
      </c>
      <c r="L503" s="7">
        <v>-8.3406199999999986E-2</v>
      </c>
      <c r="M503" s="7">
        <v>-0.22123983</v>
      </c>
      <c r="N503" s="7">
        <v>5.3559200000000001E-2</v>
      </c>
      <c r="O503" s="7">
        <v>-0.1143711</v>
      </c>
      <c r="P503" s="7">
        <v>-2.4097999999999981E-2</v>
      </c>
      <c r="Q503" s="7">
        <v>-0.31528650000000003</v>
      </c>
      <c r="R503" s="7">
        <v>-0.27379600000000004</v>
      </c>
      <c r="S503" s="7">
        <v>-0.68798199999999998</v>
      </c>
      <c r="T503" s="7">
        <v>-0.39474500000000001</v>
      </c>
      <c r="U503" s="7" t="s">
        <v>12371</v>
      </c>
    </row>
    <row r="504" spans="1:21">
      <c r="A504" s="3" t="s">
        <v>1566</v>
      </c>
      <c r="B504" s="3" t="s">
        <v>13424</v>
      </c>
      <c r="C504" s="4" t="s">
        <v>13425</v>
      </c>
      <c r="D504" s="5">
        <f t="shared" si="12"/>
        <v>4</v>
      </c>
      <c r="E504" s="3" t="s">
        <v>12637</v>
      </c>
      <c r="F504" s="6">
        <v>-2.64094E-2</v>
      </c>
      <c r="G504" s="6">
        <v>-7.9334249999999995E-2</v>
      </c>
      <c r="H504" s="6">
        <v>-0.11594946499999999</v>
      </c>
      <c r="I504" s="6">
        <v>1.3050600000000002E-2</v>
      </c>
      <c r="J504" s="6">
        <v>-0.24371825</v>
      </c>
      <c r="K504" s="7">
        <v>2.5498299999999998E-2</v>
      </c>
      <c r="L504" s="7">
        <v>0.12555379999999999</v>
      </c>
      <c r="M504" s="7">
        <v>-2.8079130000000001E-2</v>
      </c>
      <c r="N504" s="7">
        <v>-1.1156599999999999E-2</v>
      </c>
      <c r="O504" s="7">
        <v>-0.1815811</v>
      </c>
      <c r="P504" s="7">
        <v>-7.761499999999999E-2</v>
      </c>
      <c r="Q504" s="7">
        <v>-0.3375165</v>
      </c>
      <c r="R504" s="7">
        <v>-0.237176</v>
      </c>
      <c r="S504" s="7">
        <v>-0.56799699999999997</v>
      </c>
      <c r="T504" s="7">
        <v>-0.32547300000000001</v>
      </c>
      <c r="U504" s="7" t="s">
        <v>12371</v>
      </c>
    </row>
    <row r="505" spans="1:21">
      <c r="A505" s="3" t="s">
        <v>1568</v>
      </c>
      <c r="B505" s="3" t="s">
        <v>13426</v>
      </c>
      <c r="C505" s="4" t="s">
        <v>13427</v>
      </c>
      <c r="D505" s="5">
        <f t="shared" si="12"/>
        <v>4</v>
      </c>
      <c r="E505" s="3" t="s">
        <v>13428</v>
      </c>
      <c r="F505" s="6">
        <v>-7.4500399999999994E-2</v>
      </c>
      <c r="G505" s="6">
        <v>-3.6521899999999996E-2</v>
      </c>
      <c r="H505" s="6">
        <v>-6.4231449999999995E-2</v>
      </c>
      <c r="I505" s="6">
        <v>-0.33489920000000001</v>
      </c>
      <c r="J505" s="6">
        <v>-0.21888225</v>
      </c>
      <c r="K505" s="7">
        <v>-7.2057650000000001E-2</v>
      </c>
      <c r="L505" s="7">
        <v>-0.1862087</v>
      </c>
      <c r="M505" s="7">
        <v>-0.28328113999999999</v>
      </c>
      <c r="N505" s="7">
        <v>-0.23649714999999999</v>
      </c>
      <c r="O505" s="7">
        <v>-0.38242029999999999</v>
      </c>
      <c r="P505" s="7">
        <v>-5.5892499999999984E-2</v>
      </c>
      <c r="Q505" s="7">
        <v>-0.2160589</v>
      </c>
      <c r="R505" s="7">
        <v>-0.2623241</v>
      </c>
      <c r="S505" s="7">
        <v>-0.28223540000000003</v>
      </c>
      <c r="T505" s="7">
        <v>-0.1343085</v>
      </c>
      <c r="U505" s="7" t="s">
        <v>12371</v>
      </c>
    </row>
    <row r="506" spans="1:21">
      <c r="A506" s="3" t="s">
        <v>1570</v>
      </c>
      <c r="B506" s="3" t="s">
        <v>1570</v>
      </c>
      <c r="C506" s="4" t="s">
        <v>13429</v>
      </c>
      <c r="D506" s="5">
        <f t="shared" si="12"/>
        <v>4</v>
      </c>
      <c r="E506" s="3" t="s">
        <v>12371</v>
      </c>
      <c r="F506" s="6">
        <v>0.19640659999999999</v>
      </c>
      <c r="G506" s="6">
        <v>0.29593590000000003</v>
      </c>
      <c r="H506" s="6">
        <v>-9.2098449999999998E-2</v>
      </c>
      <c r="I506" s="6">
        <v>0.13715379999999999</v>
      </c>
      <c r="J506" s="6">
        <v>-0.46106124999999998</v>
      </c>
      <c r="K506" s="7">
        <v>-0.12315265</v>
      </c>
      <c r="L506" s="7">
        <v>1.8064409999999999E-2</v>
      </c>
      <c r="M506" s="7">
        <v>9.7625759999999992E-2</v>
      </c>
      <c r="N506" s="7">
        <v>0.24777985</v>
      </c>
      <c r="O506" s="7">
        <v>-0.40346929999999998</v>
      </c>
      <c r="P506" s="7">
        <v>-0.15009049999999996</v>
      </c>
      <c r="Q506" s="7">
        <v>0.163712</v>
      </c>
      <c r="R506" s="7">
        <v>0.44112289999999998</v>
      </c>
      <c r="S506" s="7">
        <v>-0.1680055</v>
      </c>
      <c r="T506" s="7">
        <v>0.14011199999999999</v>
      </c>
      <c r="U506" s="7" t="s">
        <v>12371</v>
      </c>
    </row>
    <row r="507" spans="1:21">
      <c r="A507" s="3" t="s">
        <v>1574</v>
      </c>
      <c r="B507" s="3" t="s">
        <v>1574</v>
      </c>
      <c r="C507" s="4" t="s">
        <v>13430</v>
      </c>
      <c r="D507" s="5">
        <f t="shared" si="12"/>
        <v>4</v>
      </c>
      <c r="E507" s="3" t="s">
        <v>12371</v>
      </c>
      <c r="F507" s="6">
        <v>2.0312900000000002E-2</v>
      </c>
      <c r="G507" s="6">
        <v>-4.6349719999999997E-2</v>
      </c>
      <c r="H507" s="6">
        <v>-0.11012645</v>
      </c>
      <c r="I507" s="6">
        <v>0.1902008</v>
      </c>
      <c r="J507" s="6">
        <v>-0.31973124999999997</v>
      </c>
      <c r="K507" s="7">
        <v>6.7057749999999999E-2</v>
      </c>
      <c r="L507" s="7">
        <v>-1.6145200000000002E-2</v>
      </c>
      <c r="M507" s="7">
        <v>0.29668186000000002</v>
      </c>
      <c r="N507" s="7">
        <v>-0.83434914999999998</v>
      </c>
      <c r="O507" s="7">
        <v>-0.6370982999999999</v>
      </c>
      <c r="P507" s="7">
        <v>-0.23474849999999997</v>
      </c>
      <c r="Q507" s="7">
        <v>0.36106199999999999</v>
      </c>
      <c r="R507" s="7">
        <v>-0.62749109999999997</v>
      </c>
      <c r="S507" s="7">
        <v>-1.0274464999999999</v>
      </c>
      <c r="T507" s="7">
        <v>-0.24887199999999998</v>
      </c>
      <c r="U507" s="7" t="s">
        <v>12371</v>
      </c>
    </row>
    <row r="508" spans="1:21">
      <c r="A508" s="3" t="s">
        <v>1576</v>
      </c>
      <c r="B508" s="3" t="s">
        <v>13431</v>
      </c>
      <c r="C508" s="4" t="s">
        <v>13432</v>
      </c>
      <c r="D508" s="5">
        <f t="shared" si="12"/>
        <v>4</v>
      </c>
      <c r="E508" s="3" t="s">
        <v>12870</v>
      </c>
      <c r="F508" s="6">
        <v>-9.6904399999999988E-2</v>
      </c>
      <c r="G508" s="6">
        <v>9.2537900000000006E-2</v>
      </c>
      <c r="H508" s="6">
        <v>0.13203955000000001</v>
      </c>
      <c r="I508" s="6">
        <v>-8.279999999999399E-5</v>
      </c>
      <c r="J508" s="6">
        <v>6.1271499999999996E-3</v>
      </c>
      <c r="K508" s="7" t="s">
        <v>12371</v>
      </c>
      <c r="L508" s="7" t="s">
        <v>12371</v>
      </c>
      <c r="M508" s="7" t="s">
        <v>12371</v>
      </c>
      <c r="N508" s="7" t="s">
        <v>12371</v>
      </c>
      <c r="O508" s="7" t="s">
        <v>12371</v>
      </c>
      <c r="P508" s="7">
        <v>0.1349516</v>
      </c>
      <c r="Q508" s="7">
        <v>-0.101975</v>
      </c>
      <c r="R508" s="7">
        <v>0.1940779</v>
      </c>
      <c r="S508" s="7">
        <v>-0.2486255</v>
      </c>
      <c r="T508" s="7">
        <v>0.30103599999999997</v>
      </c>
      <c r="U508" s="7" t="s">
        <v>12371</v>
      </c>
    </row>
    <row r="509" spans="1:21">
      <c r="A509" s="3" t="s">
        <v>1578</v>
      </c>
      <c r="B509" s="3" t="s">
        <v>13433</v>
      </c>
      <c r="C509" s="4" t="s">
        <v>13434</v>
      </c>
      <c r="D509" s="5">
        <f t="shared" si="12"/>
        <v>4</v>
      </c>
      <c r="E509" s="3" t="s">
        <v>12650</v>
      </c>
      <c r="F509" s="6">
        <v>0.1074609</v>
      </c>
      <c r="G509" s="6">
        <v>7.1010000000000031E-3</v>
      </c>
      <c r="H509" s="6">
        <v>-3.6577350000000002E-2</v>
      </c>
      <c r="I509" s="6">
        <v>3.2026200000000005E-2</v>
      </c>
      <c r="J509" s="6">
        <v>-4.2984350000000004E-2</v>
      </c>
      <c r="K509" s="7">
        <v>4.4056640000000001E-2</v>
      </c>
      <c r="L509" s="7">
        <v>-0.14617170000000002</v>
      </c>
      <c r="M509" s="7">
        <v>-0.26438114000000001</v>
      </c>
      <c r="N509" s="7">
        <v>-0.15470614999999999</v>
      </c>
      <c r="O509" s="7">
        <v>9.5179200000000005E-2</v>
      </c>
      <c r="P509" s="7">
        <v>-7.2134999999999838E-3</v>
      </c>
      <c r="Q509" s="7">
        <v>-8.2352000000000009E-2</v>
      </c>
      <c r="R509" s="7">
        <v>0.10830150000000001</v>
      </c>
      <c r="S509" s="7">
        <v>-6.4528499999999989E-2</v>
      </c>
      <c r="T509" s="7">
        <v>7.3080000000000089E-3</v>
      </c>
      <c r="U509" s="7" t="s">
        <v>12371</v>
      </c>
    </row>
    <row r="510" spans="1:21">
      <c r="A510" s="3" t="s">
        <v>1580</v>
      </c>
      <c r="B510" s="3" t="s">
        <v>13435</v>
      </c>
      <c r="C510" s="4" t="s">
        <v>13436</v>
      </c>
      <c r="D510" s="5">
        <f t="shared" si="12"/>
        <v>4</v>
      </c>
      <c r="E510" s="3" t="s">
        <v>12371</v>
      </c>
      <c r="F510" s="6">
        <v>0.1481056</v>
      </c>
      <c r="G510" s="6">
        <v>2.2752099999999997E-2</v>
      </c>
      <c r="H510" s="6">
        <v>8.5518350000000007E-2</v>
      </c>
      <c r="I510" s="6">
        <v>0.1118268</v>
      </c>
      <c r="J510" s="6">
        <v>0.28628575000000001</v>
      </c>
      <c r="K510" s="7">
        <v>6.454499999999988E-4</v>
      </c>
      <c r="L510" s="7">
        <v>-3.1442700000000004E-2</v>
      </c>
      <c r="M510" s="7">
        <v>7.7616060000000001E-2</v>
      </c>
      <c r="N510" s="7">
        <v>-6.4687850000000005E-2</v>
      </c>
      <c r="O510" s="7">
        <v>1.9819570000000002E-2</v>
      </c>
      <c r="P510" s="7">
        <v>-5.0814999999999888E-3</v>
      </c>
      <c r="Q510" s="7">
        <v>0.12691899999999998</v>
      </c>
      <c r="R510" s="7">
        <v>0.16955390000000001</v>
      </c>
      <c r="S510" s="7">
        <v>9.0936499999999976E-2</v>
      </c>
      <c r="T510" s="7">
        <v>0.28681100000000004</v>
      </c>
      <c r="U510" s="7" t="s">
        <v>12371</v>
      </c>
    </row>
    <row r="511" spans="1:21">
      <c r="A511" s="3" t="s">
        <v>1582</v>
      </c>
      <c r="B511" s="3" t="s">
        <v>13437</v>
      </c>
      <c r="C511" s="4" t="s">
        <v>13438</v>
      </c>
      <c r="D511" s="5">
        <f t="shared" si="12"/>
        <v>4</v>
      </c>
      <c r="E511" s="3" t="s">
        <v>13439</v>
      </c>
      <c r="F511" s="6">
        <v>-4.5019500000000004E-2</v>
      </c>
      <c r="G511" s="6">
        <v>0.13006690000000001</v>
      </c>
      <c r="H511" s="6">
        <v>-1.3952829999999999E-2</v>
      </c>
      <c r="I511" s="6">
        <v>0.44311479999999998</v>
      </c>
      <c r="J511" s="6">
        <v>0.23658675000000001</v>
      </c>
      <c r="K511" s="7" t="s">
        <v>12371</v>
      </c>
      <c r="L511" s="7" t="s">
        <v>12371</v>
      </c>
      <c r="M511" s="7" t="s">
        <v>12371</v>
      </c>
      <c r="N511" s="7" t="s">
        <v>12371</v>
      </c>
      <c r="O511" s="7" t="s">
        <v>12371</v>
      </c>
      <c r="P511" s="7">
        <v>-4.604649999999999E-2</v>
      </c>
      <c r="Q511" s="7">
        <v>0.16539499999999999</v>
      </c>
      <c r="R511" s="7">
        <v>0.3245499</v>
      </c>
      <c r="S511" s="7">
        <v>-3.5431500000000005E-2</v>
      </c>
      <c r="T511" s="7">
        <v>8.229800000000001E-2</v>
      </c>
      <c r="U511" s="7" t="s">
        <v>12371</v>
      </c>
    </row>
    <row r="512" spans="1:21">
      <c r="A512" s="3" t="s">
        <v>1586</v>
      </c>
      <c r="B512" s="3" t="s">
        <v>13440</v>
      </c>
      <c r="C512" s="4" t="s">
        <v>13441</v>
      </c>
      <c r="D512" s="5">
        <f t="shared" si="12"/>
        <v>4</v>
      </c>
      <c r="E512" s="3" t="s">
        <v>13442</v>
      </c>
      <c r="F512" s="6">
        <v>-6.0616000000000003E-2</v>
      </c>
      <c r="G512" s="6">
        <v>-0.12098970000000001</v>
      </c>
      <c r="H512" s="6">
        <v>5.0549150000000001E-2</v>
      </c>
      <c r="I512" s="6">
        <v>-5.2820099999999995E-2</v>
      </c>
      <c r="J512" s="6">
        <v>-0.30512224999999998</v>
      </c>
      <c r="K512" s="7">
        <v>-6.4675650000000001E-2</v>
      </c>
      <c r="L512" s="7">
        <v>-0.27281470000000002</v>
      </c>
      <c r="M512" s="7">
        <v>-0.37376813999999997</v>
      </c>
      <c r="N512" s="7">
        <v>8.3101649999999999E-2</v>
      </c>
      <c r="O512" s="7">
        <v>-0.26870129999999998</v>
      </c>
      <c r="P512" s="7">
        <v>-0.17365949999999997</v>
      </c>
      <c r="Q512" s="7">
        <v>-0.1659611</v>
      </c>
      <c r="R512" s="7">
        <v>-0.29031509999999999</v>
      </c>
      <c r="S512" s="7">
        <v>-0.32736769999999998</v>
      </c>
      <c r="T512" s="7">
        <v>-5.0627999999999992E-2</v>
      </c>
      <c r="U512" s="7" t="s">
        <v>12371</v>
      </c>
    </row>
    <row r="513" spans="1:21">
      <c r="A513" s="3" t="s">
        <v>1592</v>
      </c>
      <c r="B513" s="3" t="s">
        <v>13443</v>
      </c>
      <c r="C513" s="4" t="s">
        <v>13444</v>
      </c>
      <c r="D513" s="5">
        <f t="shared" si="12"/>
        <v>4</v>
      </c>
      <c r="E513" s="3" t="s">
        <v>12407</v>
      </c>
      <c r="F513" s="6">
        <v>-2.1392299999999996E-2</v>
      </c>
      <c r="G513" s="6">
        <v>1.0880500000000001E-2</v>
      </c>
      <c r="H513" s="6">
        <v>-0.11964744999999999</v>
      </c>
      <c r="I513" s="6">
        <v>6.202379999999999E-2</v>
      </c>
      <c r="J513" s="6">
        <v>-4.987105E-2</v>
      </c>
      <c r="K513" s="7">
        <v>-4.6473549999999995E-2</v>
      </c>
      <c r="L513" s="7">
        <v>2.5832899999999999E-2</v>
      </c>
      <c r="M513" s="7">
        <v>-0.20400813999999998</v>
      </c>
      <c r="N513" s="7">
        <v>-9.6115000000000089E-4</v>
      </c>
      <c r="O513" s="7">
        <v>-0.2389693</v>
      </c>
      <c r="P513" s="7">
        <v>5.7630500000000015E-2</v>
      </c>
      <c r="Q513" s="7">
        <v>0.11255699999999999</v>
      </c>
      <c r="R513" s="7">
        <v>5.5187999999999973E-3</v>
      </c>
      <c r="S513" s="7">
        <v>-0.31354530000000003</v>
      </c>
      <c r="T513" s="7">
        <v>0.31289800000000001</v>
      </c>
      <c r="U513" s="7" t="s">
        <v>12371</v>
      </c>
    </row>
    <row r="514" spans="1:21">
      <c r="A514" s="3" t="s">
        <v>1596</v>
      </c>
      <c r="B514" s="3" t="s">
        <v>13445</v>
      </c>
      <c r="C514" s="4" t="s">
        <v>13446</v>
      </c>
      <c r="D514" s="5">
        <f t="shared" si="12"/>
        <v>4</v>
      </c>
      <c r="E514" s="3" t="s">
        <v>13332</v>
      </c>
      <c r="F514" s="6">
        <v>-6.2454999999999941E-3</v>
      </c>
      <c r="G514" s="6">
        <v>8.2751000000000005E-3</v>
      </c>
      <c r="H514" s="6">
        <v>0.30760554999999995</v>
      </c>
      <c r="I514" s="6">
        <v>8.4117799999999993E-2</v>
      </c>
      <c r="J514" s="6">
        <v>0.21251775000000001</v>
      </c>
      <c r="K514" s="7">
        <v>6.0624750000000005E-2</v>
      </c>
      <c r="L514" s="7">
        <v>7.1918499999999996E-2</v>
      </c>
      <c r="M514" s="7">
        <v>0.40939786</v>
      </c>
      <c r="N514" s="7">
        <v>-2.3565349999999999E-2</v>
      </c>
      <c r="O514" s="7">
        <v>0.2103467</v>
      </c>
      <c r="P514" s="7">
        <v>6.911550000000001E-2</v>
      </c>
      <c r="Q514" s="7">
        <v>0.17263700000000001</v>
      </c>
      <c r="R514" s="7">
        <v>0.24227789999999999</v>
      </c>
      <c r="S514" s="7">
        <v>0.29355250000000005</v>
      </c>
      <c r="T514" s="7">
        <v>0.22367499999999998</v>
      </c>
      <c r="U514" s="7" t="s">
        <v>12371</v>
      </c>
    </row>
    <row r="515" spans="1:21">
      <c r="A515" s="3" t="s">
        <v>1598</v>
      </c>
      <c r="B515" s="3" t="s">
        <v>13447</v>
      </c>
      <c r="C515" s="4" t="s">
        <v>13448</v>
      </c>
      <c r="D515" s="5">
        <f t="shared" si="12"/>
        <v>4</v>
      </c>
      <c r="E515" s="3" t="s">
        <v>12760</v>
      </c>
      <c r="F515" s="6">
        <v>0.58520759999999994</v>
      </c>
      <c r="G515" s="6">
        <v>5.35939E-2</v>
      </c>
      <c r="H515" s="6">
        <v>0.35095155</v>
      </c>
      <c r="I515" s="6">
        <v>0.16773280000000002</v>
      </c>
      <c r="J515" s="6">
        <v>0.39886474999999999</v>
      </c>
      <c r="K515" s="7">
        <v>-6.9905650000000014E-2</v>
      </c>
      <c r="L515" s="7">
        <v>-0.18145069999999999</v>
      </c>
      <c r="M515" s="7">
        <v>-0.23793913999999999</v>
      </c>
      <c r="N515" s="7">
        <v>-0.10424915000000001</v>
      </c>
      <c r="O515" s="7">
        <v>-5.18869E-2</v>
      </c>
      <c r="P515" s="7">
        <v>-5.5273499999999975E-2</v>
      </c>
      <c r="Q515" s="7">
        <v>-0.22507983000000001</v>
      </c>
      <c r="R515" s="7">
        <v>-0.33605210000000002</v>
      </c>
      <c r="S515" s="7">
        <v>-0.37607588800000002</v>
      </c>
      <c r="T515" s="7">
        <v>-7.502629999999999E-2</v>
      </c>
      <c r="U515" s="7" t="s">
        <v>12371</v>
      </c>
    </row>
    <row r="516" spans="1:21">
      <c r="A516" s="3" t="s">
        <v>1600</v>
      </c>
      <c r="B516" s="3" t="s">
        <v>13449</v>
      </c>
      <c r="C516" s="4" t="s">
        <v>13450</v>
      </c>
      <c r="D516" s="5">
        <f t="shared" si="12"/>
        <v>4</v>
      </c>
      <c r="E516" s="3" t="s">
        <v>13451</v>
      </c>
      <c r="F516" s="6">
        <v>5.6853000000000001E-2</v>
      </c>
      <c r="G516" s="6">
        <v>-0.10809579999999999</v>
      </c>
      <c r="H516" s="6">
        <v>-0.12415445</v>
      </c>
      <c r="I516" s="6">
        <v>6.8059800000000004E-2</v>
      </c>
      <c r="J516" s="6">
        <v>-0.30532524999999999</v>
      </c>
      <c r="K516" s="7">
        <v>4.5119270000000003E-2</v>
      </c>
      <c r="L516" s="7">
        <v>8.344059999999999E-2</v>
      </c>
      <c r="M516" s="7">
        <v>3.5442959999999996E-2</v>
      </c>
      <c r="N516" s="7">
        <v>-0.35507614999999998</v>
      </c>
      <c r="O516" s="7">
        <v>-4.7617800000000002E-2</v>
      </c>
      <c r="P516" s="7">
        <v>6.6465000000000274E-3</v>
      </c>
      <c r="Q516" s="7">
        <v>-0.16372130000000001</v>
      </c>
      <c r="R516" s="7">
        <v>-0.10388610000000001</v>
      </c>
      <c r="S516" s="7">
        <v>5.541950000000001E-2</v>
      </c>
      <c r="T516" s="7">
        <v>-0.22994599999999998</v>
      </c>
      <c r="U516" s="7" t="s">
        <v>12371</v>
      </c>
    </row>
    <row r="517" spans="1:21">
      <c r="A517" s="3" t="s">
        <v>1602</v>
      </c>
      <c r="B517" s="3" t="s">
        <v>13452</v>
      </c>
      <c r="C517" s="4" t="s">
        <v>13453</v>
      </c>
      <c r="D517" s="5">
        <f t="shared" si="12"/>
        <v>4</v>
      </c>
      <c r="E517" s="3" t="s">
        <v>13454</v>
      </c>
      <c r="F517" s="6">
        <v>-5.7443800000000003E-2</v>
      </c>
      <c r="G517" s="6">
        <v>-2.9827099999999999E-2</v>
      </c>
      <c r="H517" s="6">
        <v>8.8676749999999999E-2</v>
      </c>
      <c r="I517" s="6">
        <v>-0.15641919999999998</v>
      </c>
      <c r="J517" s="6">
        <v>7.3626549999999999E-2</v>
      </c>
      <c r="K517" s="7">
        <v>1.142315E-2</v>
      </c>
      <c r="L517" s="7">
        <v>8.8953299999999999E-2</v>
      </c>
      <c r="M517" s="7">
        <v>8.1674159999999996E-2</v>
      </c>
      <c r="N517" s="7">
        <v>1.049775E-2</v>
      </c>
      <c r="O517" s="7">
        <v>0.27570169999999999</v>
      </c>
      <c r="P517" s="7">
        <v>-1.9687499999999997E-2</v>
      </c>
      <c r="Q517" s="7">
        <v>-0.14437729999999999</v>
      </c>
      <c r="R517" s="7">
        <v>7.1770899999999999E-2</v>
      </c>
      <c r="S517" s="7">
        <v>-0.26765050000000001</v>
      </c>
      <c r="T517" s="7">
        <v>2.1677000000000002E-2</v>
      </c>
      <c r="U517" s="7" t="s">
        <v>12371</v>
      </c>
    </row>
    <row r="518" spans="1:21">
      <c r="A518" s="3" t="s">
        <v>1604</v>
      </c>
      <c r="B518" s="3" t="s">
        <v>13455</v>
      </c>
      <c r="C518" s="4" t="s">
        <v>13456</v>
      </c>
      <c r="D518" s="5">
        <f t="shared" si="12"/>
        <v>4</v>
      </c>
      <c r="E518" s="3" t="s">
        <v>12371</v>
      </c>
      <c r="F518" s="6">
        <v>-6.5020499999999995E-2</v>
      </c>
      <c r="G518" s="6">
        <v>0.20554890000000001</v>
      </c>
      <c r="H518" s="6">
        <v>1.4536450000000001E-2</v>
      </c>
      <c r="I518" s="6">
        <v>0.45954979999999995</v>
      </c>
      <c r="J518" s="6">
        <v>0.21174975000000001</v>
      </c>
      <c r="K518" s="7">
        <v>5.2992350000000001E-2</v>
      </c>
      <c r="L518" s="7">
        <v>7.4091099999999993E-2</v>
      </c>
      <c r="M518" s="7">
        <v>0.16652486</v>
      </c>
      <c r="N518" s="7">
        <v>3.5004250000000001E-2</v>
      </c>
      <c r="O518" s="7">
        <v>0.27855770000000002</v>
      </c>
      <c r="P518" s="7">
        <v>5.9465500000000018E-2</v>
      </c>
      <c r="Q518" s="7">
        <v>-0.1272528</v>
      </c>
      <c r="R518" s="7">
        <v>0.18523390000000001</v>
      </c>
      <c r="S518" s="7">
        <v>0.3483985</v>
      </c>
      <c r="T518" s="7">
        <v>0.16159700000000002</v>
      </c>
      <c r="U518" s="7" t="s">
        <v>12371</v>
      </c>
    </row>
    <row r="519" spans="1:21">
      <c r="A519" s="3" t="s">
        <v>1606</v>
      </c>
      <c r="B519" s="3" t="s">
        <v>13457</v>
      </c>
      <c r="C519" s="4" t="s">
        <v>13458</v>
      </c>
      <c r="D519" s="5">
        <f t="shared" si="12"/>
        <v>4</v>
      </c>
      <c r="E519" s="3" t="s">
        <v>13459</v>
      </c>
      <c r="F519" s="6">
        <v>-2.6696999999999999E-2</v>
      </c>
      <c r="G519" s="6">
        <v>-5.3913620000000002E-2</v>
      </c>
      <c r="H519" s="6">
        <v>5.8898249999999992E-2</v>
      </c>
      <c r="I519" s="6">
        <v>6.4227800000000002E-2</v>
      </c>
      <c r="J519" s="6">
        <v>0.14711975000000002</v>
      </c>
      <c r="K519" s="7">
        <v>5.4625050000000001E-2</v>
      </c>
      <c r="L519" s="7">
        <v>8.2978099999999999E-2</v>
      </c>
      <c r="M519" s="7">
        <v>0.43493386000000001</v>
      </c>
      <c r="N519" s="7">
        <v>3.3550000000000246E-5</v>
      </c>
      <c r="O519" s="7">
        <v>-0.1045343</v>
      </c>
      <c r="P519" s="7">
        <v>-3.4824999999999717E-3</v>
      </c>
      <c r="Q519" s="7">
        <v>8.0897999999999998E-2</v>
      </c>
      <c r="R519" s="7">
        <v>0.12869990000000001</v>
      </c>
      <c r="S519" s="7">
        <v>0.18335850000000004</v>
      </c>
      <c r="T519" s="7">
        <v>0.210867</v>
      </c>
      <c r="U519" s="7" t="s">
        <v>12371</v>
      </c>
    </row>
    <row r="520" spans="1:21">
      <c r="A520" s="3" t="s">
        <v>1608</v>
      </c>
      <c r="B520" s="3" t="s">
        <v>13460</v>
      </c>
      <c r="C520" s="4" t="s">
        <v>13461</v>
      </c>
      <c r="D520" s="5">
        <f t="shared" ref="D520:D583" si="13">CODE(MID(A520,2,1))-64</f>
        <v>4</v>
      </c>
      <c r="E520" s="3" t="s">
        <v>12371</v>
      </c>
      <c r="F520" s="6">
        <v>3.2842287600000006E-2</v>
      </c>
      <c r="G520" s="6">
        <v>-7.8914999999999999E-2</v>
      </c>
      <c r="H520" s="6">
        <v>-1.1815030000000001E-2</v>
      </c>
      <c r="I520" s="6">
        <v>2.4780700000000003E-2</v>
      </c>
      <c r="J520" s="6">
        <v>-9.0115849999999997E-2</v>
      </c>
      <c r="K520" s="7">
        <v>-7.4966649999999996E-2</v>
      </c>
      <c r="L520" s="7">
        <v>-7.8816499999999998E-2</v>
      </c>
      <c r="M520" s="7">
        <v>-0.10879714</v>
      </c>
      <c r="N520" s="7">
        <v>-6.5608150000000004E-2</v>
      </c>
      <c r="O520" s="7">
        <v>-0.11695929999999999</v>
      </c>
      <c r="P520" s="7">
        <v>-1.1582499999999996E-2</v>
      </c>
      <c r="Q520" s="7">
        <v>-0.11713700000000001</v>
      </c>
      <c r="R520" s="7">
        <v>-9.4692100000000001E-2</v>
      </c>
      <c r="S520" s="7">
        <v>-3.80915E-2</v>
      </c>
      <c r="T520" s="7">
        <v>-9.5486399999999999E-2</v>
      </c>
      <c r="U520" s="7" t="s">
        <v>12371</v>
      </c>
    </row>
    <row r="521" spans="1:21">
      <c r="A521" s="3" t="s">
        <v>1612</v>
      </c>
      <c r="B521" s="3" t="s">
        <v>13462</v>
      </c>
      <c r="C521" s="4" t="s">
        <v>13463</v>
      </c>
      <c r="D521" s="5">
        <f t="shared" si="13"/>
        <v>4</v>
      </c>
      <c r="E521" s="3" t="s">
        <v>13464</v>
      </c>
      <c r="F521" s="6">
        <v>-4.9413799999999994E-2</v>
      </c>
      <c r="G521" s="6">
        <v>-9.1126199999999991E-2</v>
      </c>
      <c r="H521" s="6">
        <v>-0.31046745000000003</v>
      </c>
      <c r="I521" s="6">
        <v>0.25088379999999999</v>
      </c>
      <c r="J521" s="6">
        <v>-0.24228724999999998</v>
      </c>
      <c r="K521" s="7" t="s">
        <v>12371</v>
      </c>
      <c r="L521" s="7" t="s">
        <v>12371</v>
      </c>
      <c r="M521" s="7" t="s">
        <v>12371</v>
      </c>
      <c r="N521" s="7" t="s">
        <v>12371</v>
      </c>
      <c r="O521" s="7" t="s">
        <v>12371</v>
      </c>
      <c r="P521" s="7" t="s">
        <v>12371</v>
      </c>
      <c r="Q521" s="7" t="s">
        <v>12371</v>
      </c>
      <c r="R521" s="7" t="s">
        <v>12371</v>
      </c>
      <c r="S521" s="7" t="s">
        <v>12371</v>
      </c>
      <c r="T521" s="7" t="s">
        <v>12371</v>
      </c>
      <c r="U521" s="7" t="s">
        <v>12371</v>
      </c>
    </row>
    <row r="522" spans="1:21">
      <c r="A522" s="3" t="s">
        <v>1614</v>
      </c>
      <c r="B522" s="3" t="s">
        <v>13465</v>
      </c>
      <c r="C522" s="4" t="s">
        <v>13466</v>
      </c>
      <c r="D522" s="5">
        <f t="shared" si="13"/>
        <v>4</v>
      </c>
      <c r="E522" s="3" t="s">
        <v>12371</v>
      </c>
      <c r="F522" s="6">
        <v>1.4111700000000001E-2</v>
      </c>
      <c r="G522" s="6">
        <v>2.6433499999999999E-2</v>
      </c>
      <c r="H522" s="6">
        <v>-0.25479545000000003</v>
      </c>
      <c r="I522" s="6">
        <v>0.17065079999999999</v>
      </c>
      <c r="J522" s="6">
        <v>3.1557999999999933E-4</v>
      </c>
      <c r="K522" s="7">
        <v>0.21703334999999999</v>
      </c>
      <c r="L522" s="7">
        <v>-0.18002170000000001</v>
      </c>
      <c r="M522" s="7">
        <v>-5.4673639999999996E-2</v>
      </c>
      <c r="N522" s="7">
        <v>-6.9746450000000002E-2</v>
      </c>
      <c r="O522" s="7">
        <v>0.45328869999999999</v>
      </c>
      <c r="P522" s="7">
        <v>0.13598060000000001</v>
      </c>
      <c r="Q522" s="7">
        <v>-6.6886000000000001E-2</v>
      </c>
      <c r="R522" s="7">
        <v>8.1869899999999995E-2</v>
      </c>
      <c r="S522" s="7">
        <v>0.18148449999999999</v>
      </c>
      <c r="T522" s="7">
        <v>0.11621499999999998</v>
      </c>
      <c r="U522" s="7" t="s">
        <v>12371</v>
      </c>
    </row>
    <row r="523" spans="1:21">
      <c r="A523" s="3" t="s">
        <v>1616</v>
      </c>
      <c r="B523" s="3" t="s">
        <v>13467</v>
      </c>
      <c r="C523" s="4" t="s">
        <v>13468</v>
      </c>
      <c r="D523" s="5">
        <f t="shared" si="13"/>
        <v>4</v>
      </c>
      <c r="E523" s="3" t="s">
        <v>12371</v>
      </c>
      <c r="F523" s="6" t="s">
        <v>12371</v>
      </c>
      <c r="G523" s="6" t="s">
        <v>12371</v>
      </c>
      <c r="H523" s="6" t="s">
        <v>12371</v>
      </c>
      <c r="I523" s="6" t="s">
        <v>12371</v>
      </c>
      <c r="J523" s="6" t="s">
        <v>12371</v>
      </c>
      <c r="K523" s="7">
        <v>4.5693339999999999E-2</v>
      </c>
      <c r="L523" s="7">
        <v>-5.6650999999999993E-3</v>
      </c>
      <c r="M523" s="7">
        <v>9.0203659999999991E-2</v>
      </c>
      <c r="N523" s="7">
        <v>0.11112175000000001</v>
      </c>
      <c r="O523" s="7">
        <v>-5.9778700000000004E-2</v>
      </c>
      <c r="P523" s="7" t="s">
        <v>12371</v>
      </c>
      <c r="Q523" s="7" t="s">
        <v>12371</v>
      </c>
      <c r="R523" s="7" t="s">
        <v>12371</v>
      </c>
      <c r="S523" s="7" t="s">
        <v>12371</v>
      </c>
      <c r="T523" s="7" t="s">
        <v>12371</v>
      </c>
      <c r="U523" s="7" t="s">
        <v>12371</v>
      </c>
    </row>
    <row r="524" spans="1:21">
      <c r="A524" s="3" t="s">
        <v>1618</v>
      </c>
      <c r="B524" s="3" t="s">
        <v>13469</v>
      </c>
      <c r="C524" s="4" t="s">
        <v>13470</v>
      </c>
      <c r="D524" s="5">
        <f t="shared" si="13"/>
        <v>4</v>
      </c>
      <c r="E524" s="3" t="s">
        <v>13471</v>
      </c>
      <c r="F524" s="6" t="s">
        <v>12371</v>
      </c>
      <c r="G524" s="6" t="s">
        <v>12371</v>
      </c>
      <c r="H524" s="6" t="s">
        <v>12371</v>
      </c>
      <c r="I524" s="6" t="s">
        <v>12371</v>
      </c>
      <c r="J524" s="6" t="s">
        <v>12371</v>
      </c>
      <c r="K524" s="7">
        <v>2.5613549999999999E-2</v>
      </c>
      <c r="L524" s="7">
        <v>0.29180729999999999</v>
      </c>
      <c r="M524" s="7">
        <v>0.29120985999999999</v>
      </c>
      <c r="N524" s="7">
        <v>0.35993985000000001</v>
      </c>
      <c r="O524" s="7">
        <v>0.1849827</v>
      </c>
      <c r="P524" s="7">
        <v>2.3981500000000017E-2</v>
      </c>
      <c r="Q524" s="7">
        <v>0.43784199999999995</v>
      </c>
      <c r="R524" s="7">
        <v>-0.1747051</v>
      </c>
      <c r="S524" s="7">
        <v>0.31863349999999996</v>
      </c>
      <c r="T524" s="7">
        <v>0.25217299999999998</v>
      </c>
      <c r="U524" s="7" t="s">
        <v>12371</v>
      </c>
    </row>
    <row r="525" spans="1:21">
      <c r="A525" s="3" t="s">
        <v>1622</v>
      </c>
      <c r="B525" s="3" t="s">
        <v>13472</v>
      </c>
      <c r="C525" s="4" t="s">
        <v>13473</v>
      </c>
      <c r="D525" s="5">
        <f t="shared" si="13"/>
        <v>4</v>
      </c>
      <c r="E525" s="3" t="s">
        <v>12371</v>
      </c>
      <c r="F525" s="6">
        <v>-9.4560999999999951E-3</v>
      </c>
      <c r="G525" s="6">
        <v>0.1645789</v>
      </c>
      <c r="H525" s="6">
        <v>2.4066499999999998E-3</v>
      </c>
      <c r="I525" s="6">
        <v>-0.3847622</v>
      </c>
      <c r="J525" s="6">
        <v>1.5879749999999998E-2</v>
      </c>
      <c r="K525" s="7">
        <v>9.4840549999999996E-2</v>
      </c>
      <c r="L525" s="7">
        <v>0.35914429999999997</v>
      </c>
      <c r="M525" s="7">
        <v>-2.9837840000000001E-2</v>
      </c>
      <c r="N525" s="7">
        <v>1.0499738500000002</v>
      </c>
      <c r="O525" s="7">
        <v>-0.16113730000000001</v>
      </c>
      <c r="P525" s="7">
        <v>0.18801950000000001</v>
      </c>
      <c r="Q525" s="7">
        <v>-3.3600999999999992E-2</v>
      </c>
      <c r="R525" s="7">
        <v>-0.1231371</v>
      </c>
      <c r="S525" s="7">
        <v>0.94847550000000003</v>
      </c>
      <c r="T525" s="7">
        <v>0.24877299999999999</v>
      </c>
      <c r="U525" s="7" t="s">
        <v>12371</v>
      </c>
    </row>
    <row r="526" spans="1:21">
      <c r="A526" s="3" t="s">
        <v>1624</v>
      </c>
      <c r="B526" s="3" t="s">
        <v>13474</v>
      </c>
      <c r="C526" s="4" t="s">
        <v>13475</v>
      </c>
      <c r="D526" s="5">
        <f t="shared" si="13"/>
        <v>4</v>
      </c>
      <c r="E526" s="3" t="s">
        <v>13240</v>
      </c>
      <c r="F526" s="6">
        <v>4.8863299999999998E-2</v>
      </c>
      <c r="G526" s="6">
        <v>-4.3322000000000013E-3</v>
      </c>
      <c r="H526" s="6">
        <v>-1.1645880000000001E-2</v>
      </c>
      <c r="I526" s="6">
        <v>0.20763880000000001</v>
      </c>
      <c r="J526" s="6">
        <v>6.6033449999999994E-2</v>
      </c>
      <c r="K526" s="7">
        <v>-2.5099950000000003E-2</v>
      </c>
      <c r="L526" s="7">
        <v>2.406264E-2</v>
      </c>
      <c r="M526" s="7">
        <v>-0.10445514</v>
      </c>
      <c r="N526" s="7">
        <v>0.15173585000000001</v>
      </c>
      <c r="O526" s="7">
        <v>6.3190799999999991E-2</v>
      </c>
      <c r="P526" s="7">
        <v>-0.1419955</v>
      </c>
      <c r="Q526" s="7">
        <v>-0.1232736</v>
      </c>
      <c r="R526" s="7">
        <v>-0.24787809999999999</v>
      </c>
      <c r="S526" s="7">
        <v>-0.31471080000000001</v>
      </c>
      <c r="T526" s="7">
        <v>-0.13369439999999999</v>
      </c>
      <c r="U526" s="7" t="s">
        <v>12371</v>
      </c>
    </row>
    <row r="527" spans="1:21">
      <c r="A527" s="3" t="s">
        <v>1626</v>
      </c>
      <c r="B527" s="3" t="s">
        <v>13476</v>
      </c>
      <c r="C527" s="4" t="s">
        <v>13477</v>
      </c>
      <c r="D527" s="5">
        <f t="shared" si="13"/>
        <v>4</v>
      </c>
      <c r="E527" s="3" t="s">
        <v>12371</v>
      </c>
      <c r="F527" s="6">
        <v>3.2353134000000006E-2</v>
      </c>
      <c r="G527" s="6">
        <v>6.4660900000000007E-2</v>
      </c>
      <c r="H527" s="6">
        <v>-4.4644550000000005E-2</v>
      </c>
      <c r="I527" s="6">
        <v>0.33328980000000002</v>
      </c>
      <c r="J527" s="6">
        <v>0.25354474999999999</v>
      </c>
      <c r="K527" s="7">
        <v>8.1712350000000003E-2</v>
      </c>
      <c r="L527" s="7">
        <v>0.10176289999999999</v>
      </c>
      <c r="M527" s="7">
        <v>0.34576086</v>
      </c>
      <c r="N527" s="7">
        <v>-0.10790515000000001</v>
      </c>
      <c r="O527" s="7">
        <v>0.1180933</v>
      </c>
      <c r="P527" s="7">
        <v>-1.6092499999999982E-2</v>
      </c>
      <c r="Q527" s="7">
        <v>7.0181999999999994E-2</v>
      </c>
      <c r="R527" s="7">
        <v>1.7099099999999999E-2</v>
      </c>
      <c r="S527" s="7">
        <v>-0.12432650000000001</v>
      </c>
      <c r="T527" s="7">
        <v>-1.7635999999999985E-2</v>
      </c>
      <c r="U527" s="7" t="s">
        <v>12371</v>
      </c>
    </row>
    <row r="528" spans="1:21">
      <c r="A528" s="3" t="s">
        <v>1628</v>
      </c>
      <c r="B528" s="3" t="s">
        <v>13478</v>
      </c>
      <c r="C528" s="4" t="s">
        <v>13479</v>
      </c>
      <c r="D528" s="5">
        <f t="shared" si="13"/>
        <v>4</v>
      </c>
      <c r="E528" s="3" t="s">
        <v>13480</v>
      </c>
      <c r="F528" s="6">
        <v>-0.10647939999999999</v>
      </c>
      <c r="G528" s="6">
        <v>0.10731289999999999</v>
      </c>
      <c r="H528" s="6">
        <v>9.7138550000000004E-2</v>
      </c>
      <c r="I528" s="6">
        <v>0.47197680000000003</v>
      </c>
      <c r="J528" s="6">
        <v>-3.4192800000000002E-3</v>
      </c>
      <c r="K528" s="7">
        <v>4.1419940000000002E-2</v>
      </c>
      <c r="L528" s="7">
        <v>0.34528429999999999</v>
      </c>
      <c r="M528" s="7">
        <v>0.33345886000000002</v>
      </c>
      <c r="N528" s="7">
        <v>0.12325685</v>
      </c>
      <c r="O528" s="7">
        <v>0.27133969999999996</v>
      </c>
      <c r="P528" s="7">
        <v>0.25231590000000004</v>
      </c>
      <c r="Q528" s="7">
        <v>0.43844399999999994</v>
      </c>
      <c r="R528" s="7">
        <v>0.57424189999999997</v>
      </c>
      <c r="S528" s="7">
        <v>0.96477550000000001</v>
      </c>
      <c r="T528" s="7">
        <v>0.50125200000000003</v>
      </c>
      <c r="U528" s="7" t="s">
        <v>12371</v>
      </c>
    </row>
    <row r="529" spans="1:21">
      <c r="A529" s="3" t="s">
        <v>1634</v>
      </c>
      <c r="B529" s="3" t="s">
        <v>13481</v>
      </c>
      <c r="C529" s="4" t="s">
        <v>13482</v>
      </c>
      <c r="D529" s="5">
        <f t="shared" si="13"/>
        <v>4</v>
      </c>
      <c r="E529" s="3" t="s">
        <v>12371</v>
      </c>
      <c r="F529" s="6">
        <v>-4.1561699999999993E-2</v>
      </c>
      <c r="G529" s="6">
        <v>-4.8018209999999999E-2</v>
      </c>
      <c r="H529" s="6">
        <v>-3.8172350000000001E-2</v>
      </c>
      <c r="I529" s="6">
        <v>0.11380280000000001</v>
      </c>
      <c r="J529" s="6">
        <v>-0.15609724999999999</v>
      </c>
      <c r="K529" s="7">
        <v>-1.2667850000000001E-2</v>
      </c>
      <c r="L529" s="7">
        <v>-0.1891757</v>
      </c>
      <c r="M529" s="7">
        <v>-0.26237314</v>
      </c>
      <c r="N529" s="7">
        <v>-0.17927314999999999</v>
      </c>
      <c r="O529" s="7">
        <v>-4.1814299999999999E-2</v>
      </c>
      <c r="P529" s="7">
        <v>4.584050000000002E-2</v>
      </c>
      <c r="Q529" s="7">
        <v>0.19118399999999999</v>
      </c>
      <c r="R529" s="7">
        <v>2.74969589E-2</v>
      </c>
      <c r="S529" s="7">
        <v>7.5708500000000012E-2</v>
      </c>
      <c r="T529" s="7">
        <v>-0.1176335</v>
      </c>
      <c r="U529" s="7" t="s">
        <v>12371</v>
      </c>
    </row>
    <row r="530" spans="1:21">
      <c r="A530" s="3" t="s">
        <v>1636</v>
      </c>
      <c r="B530" s="3" t="s">
        <v>13483</v>
      </c>
      <c r="C530" s="4" t="s">
        <v>13484</v>
      </c>
      <c r="D530" s="5">
        <f t="shared" si="13"/>
        <v>4</v>
      </c>
      <c r="E530" s="3" t="s">
        <v>13485</v>
      </c>
      <c r="F530" s="6">
        <v>2.4643870000000005E-2</v>
      </c>
      <c r="G530" s="6">
        <v>0.10731489999999999</v>
      </c>
      <c r="H530" s="6">
        <v>8.0882750000000003E-2</v>
      </c>
      <c r="I530" s="6">
        <v>1.5926099999999999E-2</v>
      </c>
      <c r="J530" s="6">
        <v>4.2333249999999996E-2</v>
      </c>
      <c r="K530" s="7">
        <v>0.13650865000000001</v>
      </c>
      <c r="L530" s="7">
        <v>-5.7375800000000005E-2</v>
      </c>
      <c r="M530" s="7">
        <v>0.15408186000000001</v>
      </c>
      <c r="N530" s="7">
        <v>0.10153795</v>
      </c>
      <c r="O530" s="7">
        <v>-4.031899999999998E-3</v>
      </c>
      <c r="P530" s="7">
        <v>0.13782720000000001</v>
      </c>
      <c r="Q530" s="7">
        <v>-5.757799999999999E-2</v>
      </c>
      <c r="R530" s="7">
        <v>0.25178790000000001</v>
      </c>
      <c r="S530" s="7">
        <v>-0.1362235</v>
      </c>
      <c r="T530" s="7">
        <v>0.10955400000000001</v>
      </c>
      <c r="U530" s="7" t="s">
        <v>12371</v>
      </c>
    </row>
    <row r="531" spans="1:21">
      <c r="A531" s="3" t="s">
        <v>1638</v>
      </c>
      <c r="B531" s="3" t="s">
        <v>13486</v>
      </c>
      <c r="C531" s="4" t="s">
        <v>13487</v>
      </c>
      <c r="D531" s="5">
        <f t="shared" si="13"/>
        <v>4</v>
      </c>
      <c r="E531" s="3" t="s">
        <v>12371</v>
      </c>
      <c r="F531" s="6">
        <v>4.5642800000000004E-2</v>
      </c>
      <c r="G531" s="6">
        <v>-7.8446000000000002E-2</v>
      </c>
      <c r="H531" s="6">
        <v>4.4373249999999996E-2</v>
      </c>
      <c r="I531" s="6">
        <v>-5.3005699999999996E-2</v>
      </c>
      <c r="J531" s="6">
        <v>3.443305E-2</v>
      </c>
      <c r="K531" s="7">
        <v>2.9699259999999998E-2</v>
      </c>
      <c r="L531" s="7">
        <v>-5.1295000000000021E-3</v>
      </c>
      <c r="M531" s="7">
        <v>5.8862960000000006E-2</v>
      </c>
      <c r="N531" s="7">
        <v>0.12323885</v>
      </c>
      <c r="O531" s="7">
        <v>0.1313127</v>
      </c>
      <c r="P531" s="7">
        <v>9.2646500000000021E-2</v>
      </c>
      <c r="Q531" s="7">
        <v>0.21576900000000002</v>
      </c>
      <c r="R531" s="7">
        <v>-0.10949809999999999</v>
      </c>
      <c r="S531" s="7">
        <v>0.70057550000000002</v>
      </c>
      <c r="T531" s="7">
        <v>0.12453499999999998</v>
      </c>
      <c r="U531" s="7" t="s">
        <v>12371</v>
      </c>
    </row>
    <row r="532" spans="1:21">
      <c r="A532" s="3" t="s">
        <v>1644</v>
      </c>
      <c r="B532" s="3" t="s">
        <v>13488</v>
      </c>
      <c r="C532" s="4" t="s">
        <v>13489</v>
      </c>
      <c r="D532" s="5">
        <f t="shared" si="13"/>
        <v>4</v>
      </c>
      <c r="E532" s="3" t="s">
        <v>12371</v>
      </c>
      <c r="F532" s="6" t="s">
        <v>12371</v>
      </c>
      <c r="G532" s="6" t="s">
        <v>12371</v>
      </c>
      <c r="H532" s="6" t="s">
        <v>12371</v>
      </c>
      <c r="I532" s="6" t="s">
        <v>12371</v>
      </c>
      <c r="J532" s="6" t="s">
        <v>12371</v>
      </c>
      <c r="K532" s="7" t="s">
        <v>12371</v>
      </c>
      <c r="L532" s="7" t="s">
        <v>12371</v>
      </c>
      <c r="M532" s="7" t="s">
        <v>12371</v>
      </c>
      <c r="N532" s="7" t="s">
        <v>12371</v>
      </c>
      <c r="O532" s="7" t="s">
        <v>12371</v>
      </c>
      <c r="P532" s="7">
        <v>0.2706075</v>
      </c>
      <c r="Q532" s="7">
        <v>0.36492999999999998</v>
      </c>
      <c r="R532" s="7">
        <v>0.94410289999999997</v>
      </c>
      <c r="S532" s="7">
        <v>0.95801549999999991</v>
      </c>
      <c r="T532" s="7">
        <v>0.79559200000000008</v>
      </c>
      <c r="U532" s="7" t="s">
        <v>12371</v>
      </c>
    </row>
    <row r="533" spans="1:21">
      <c r="A533" s="3" t="s">
        <v>1646</v>
      </c>
      <c r="B533" s="3" t="s">
        <v>1646</v>
      </c>
      <c r="C533" s="4" t="s">
        <v>13490</v>
      </c>
      <c r="D533" s="5">
        <f t="shared" si="13"/>
        <v>4</v>
      </c>
      <c r="E533" s="3" t="s">
        <v>12371</v>
      </c>
      <c r="F533" s="6">
        <v>4.7265000000000015E-3</v>
      </c>
      <c r="G533" s="6">
        <v>-0.16823009999999999</v>
      </c>
      <c r="H533" s="6">
        <v>1.7738950000000003E-2</v>
      </c>
      <c r="I533" s="6">
        <v>7.3043799999999992E-2</v>
      </c>
      <c r="J533" s="6">
        <v>0.26772475000000001</v>
      </c>
      <c r="K533" s="7">
        <v>7.0688050000000002E-2</v>
      </c>
      <c r="L533" s="7">
        <v>0.11855929999999999</v>
      </c>
      <c r="M533" s="7">
        <v>0.29100286000000003</v>
      </c>
      <c r="N533" s="7">
        <v>0.13435485</v>
      </c>
      <c r="O533" s="7">
        <v>0.31304870000000001</v>
      </c>
      <c r="P533" s="7">
        <v>1.0095500000000007E-2</v>
      </c>
      <c r="Q533" s="7">
        <v>0.11630300000000002</v>
      </c>
      <c r="R533" s="7">
        <v>0.20144090000000001</v>
      </c>
      <c r="S533" s="7">
        <v>0.15718150000000003</v>
      </c>
      <c r="T533" s="7">
        <v>0.16932</v>
      </c>
      <c r="U533" s="7" t="s">
        <v>12371</v>
      </c>
    </row>
    <row r="534" spans="1:21">
      <c r="A534" s="3" t="s">
        <v>1648</v>
      </c>
      <c r="B534" s="3" t="s">
        <v>13491</v>
      </c>
      <c r="C534" s="4" t="s">
        <v>13492</v>
      </c>
      <c r="D534" s="5">
        <f t="shared" si="13"/>
        <v>4</v>
      </c>
      <c r="E534" s="3" t="s">
        <v>12371</v>
      </c>
      <c r="F534" s="6">
        <v>4.1666000000000029E-3</v>
      </c>
      <c r="G534" s="6">
        <v>-7.7247099999999999E-2</v>
      </c>
      <c r="H534" s="6">
        <v>1.3869149999999998E-2</v>
      </c>
      <c r="I534" s="6">
        <v>-4.9648600000000001E-2</v>
      </c>
      <c r="J534" s="6">
        <v>-0.10070695</v>
      </c>
      <c r="K534" s="7">
        <v>-6.7073650000000012E-2</v>
      </c>
      <c r="L534" s="7">
        <v>-2.6054000000000008E-3</v>
      </c>
      <c r="M534" s="7">
        <v>-0.10647214000000001</v>
      </c>
      <c r="N534" s="7">
        <v>1.9684629999999998E-2</v>
      </c>
      <c r="O534" s="7">
        <v>2.5922006400000003E-2</v>
      </c>
      <c r="P534" s="7">
        <v>1.6806500000000002E-2</v>
      </c>
      <c r="Q534" s="7">
        <v>6.7582999999999976E-2</v>
      </c>
      <c r="R534" s="7">
        <v>3.4432589999999999E-2</v>
      </c>
      <c r="S534" s="7">
        <v>-2.1619500000000014E-2</v>
      </c>
      <c r="T534" s="7">
        <v>6.1168E-2</v>
      </c>
      <c r="U534" s="7" t="s">
        <v>12371</v>
      </c>
    </row>
    <row r="535" spans="1:21">
      <c r="A535" s="3" t="s">
        <v>1652</v>
      </c>
      <c r="B535" s="3" t="s">
        <v>1652</v>
      </c>
      <c r="C535" s="4" t="s">
        <v>13493</v>
      </c>
      <c r="D535" s="5">
        <f t="shared" si="13"/>
        <v>4</v>
      </c>
      <c r="E535" s="3" t="s">
        <v>12371</v>
      </c>
      <c r="F535" s="6">
        <v>-0.1134034</v>
      </c>
      <c r="G535" s="6">
        <v>0.33153390000000005</v>
      </c>
      <c r="H535" s="6">
        <v>7.8579250000000003E-2</v>
      </c>
      <c r="I535" s="6">
        <v>-0.5309952</v>
      </c>
      <c r="J535" s="6">
        <v>0.39679075000000003</v>
      </c>
      <c r="K535" s="7">
        <v>-4.7434500000000032E-3</v>
      </c>
      <c r="L535" s="7">
        <v>0.30656430000000001</v>
      </c>
      <c r="M535" s="7">
        <v>0.45538886000000001</v>
      </c>
      <c r="N535" s="7">
        <v>0.11251825</v>
      </c>
      <c r="O535" s="7">
        <v>-0.8614082999999999</v>
      </c>
      <c r="P535" s="7">
        <v>-6.5901499999999974E-2</v>
      </c>
      <c r="Q535" s="7">
        <v>1.095769</v>
      </c>
      <c r="R535" s="7">
        <v>0.27113389999999998</v>
      </c>
      <c r="S535" s="7">
        <v>-9.7085499999999991E-2</v>
      </c>
      <c r="T535" s="7">
        <v>-0.29355200000000004</v>
      </c>
      <c r="U535" s="7" t="s">
        <v>12371</v>
      </c>
    </row>
    <row r="536" spans="1:21">
      <c r="A536" s="3" t="s">
        <v>1654</v>
      </c>
      <c r="B536" s="3" t="s">
        <v>13494</v>
      </c>
      <c r="C536" s="4" t="s">
        <v>13495</v>
      </c>
      <c r="D536" s="5">
        <f t="shared" si="13"/>
        <v>4</v>
      </c>
      <c r="E536" s="3" t="s">
        <v>12371</v>
      </c>
      <c r="F536" s="6">
        <v>-0.15597040000000001</v>
      </c>
      <c r="G536" s="6">
        <v>0.79479489999999997</v>
      </c>
      <c r="H536" s="6">
        <v>0.66160355000000004</v>
      </c>
      <c r="I536" s="6">
        <v>5.7261800000000002E-2</v>
      </c>
      <c r="J536" s="6">
        <v>0.58442674999999999</v>
      </c>
      <c r="K536" s="7">
        <v>-9.8229650000000002E-2</v>
      </c>
      <c r="L536" s="7">
        <v>0.90741830000000001</v>
      </c>
      <c r="M536" s="7">
        <v>0.54162485999999999</v>
      </c>
      <c r="N536" s="7">
        <v>0.95744985000000005</v>
      </c>
      <c r="O536" s="7">
        <v>0.71375670000000002</v>
      </c>
      <c r="P536" s="7">
        <v>9.4647800000000018E-2</v>
      </c>
      <c r="Q536" s="7">
        <v>0.32066099999999997</v>
      </c>
      <c r="R536" s="7">
        <v>-8.9682100000000001E-2</v>
      </c>
      <c r="S536" s="7">
        <v>0.40306550000000002</v>
      </c>
      <c r="T536" s="7">
        <v>6.6814000000000012E-2</v>
      </c>
      <c r="U536" s="7" t="s">
        <v>12371</v>
      </c>
    </row>
    <row r="537" spans="1:21">
      <c r="A537" s="3" t="s">
        <v>1656</v>
      </c>
      <c r="B537" s="3" t="s">
        <v>13496</v>
      </c>
      <c r="C537" s="4" t="s">
        <v>13497</v>
      </c>
      <c r="D537" s="5">
        <f t="shared" si="13"/>
        <v>4</v>
      </c>
      <c r="E537" s="3" t="s">
        <v>12950</v>
      </c>
      <c r="F537" s="6">
        <v>9.9783000000000024E-3</v>
      </c>
      <c r="G537" s="6">
        <v>-0.13260139999999998</v>
      </c>
      <c r="H537" s="6">
        <v>0.21484354999999999</v>
      </c>
      <c r="I537" s="6">
        <v>-0.3016432</v>
      </c>
      <c r="J537" s="6">
        <v>5.5900850000000002E-2</v>
      </c>
      <c r="K537" s="7">
        <v>1.4366499999999977E-3</v>
      </c>
      <c r="L537" s="7">
        <v>-4.6131000000000019E-3</v>
      </c>
      <c r="M537" s="7">
        <v>0.16088286000000002</v>
      </c>
      <c r="N537" s="7">
        <v>-6.7205349999999997E-2</v>
      </c>
      <c r="O537" s="7">
        <v>0.18664069999999999</v>
      </c>
      <c r="P537" s="7">
        <v>-3.4866499999999995E-2</v>
      </c>
      <c r="Q537" s="7">
        <v>2.8700000000000003E-2</v>
      </c>
      <c r="R537" s="7">
        <v>0.23927490000000001</v>
      </c>
      <c r="S537" s="7">
        <v>-6.54555E-2</v>
      </c>
      <c r="T537" s="7">
        <v>-0.20121</v>
      </c>
      <c r="U537" s="7" t="s">
        <v>12371</v>
      </c>
    </row>
    <row r="538" spans="1:21">
      <c r="A538" s="3" t="s">
        <v>1664</v>
      </c>
      <c r="B538" s="3" t="s">
        <v>13498</v>
      </c>
      <c r="C538" s="4" t="s">
        <v>13499</v>
      </c>
      <c r="D538" s="5">
        <f t="shared" si="13"/>
        <v>4</v>
      </c>
      <c r="E538" s="3" t="s">
        <v>12561</v>
      </c>
      <c r="F538" s="6">
        <v>1.5241300000000003E-2</v>
      </c>
      <c r="G538" s="6">
        <v>-0.24554509999999999</v>
      </c>
      <c r="H538" s="6">
        <v>-0.23828345000000001</v>
      </c>
      <c r="I538" s="6">
        <v>-0.2033952</v>
      </c>
      <c r="J538" s="6">
        <v>-0.28605225000000001</v>
      </c>
      <c r="K538" s="7">
        <v>3.9726230000000001E-2</v>
      </c>
      <c r="L538" s="7">
        <v>-5.0842000000000005E-3</v>
      </c>
      <c r="M538" s="7">
        <v>-0.21528013999999998</v>
      </c>
      <c r="N538" s="7">
        <v>1.660213E-2</v>
      </c>
      <c r="O538" s="7">
        <v>-0.30220429999999998</v>
      </c>
      <c r="P538" s="7">
        <v>0.10126800000000001</v>
      </c>
      <c r="Q538" s="7">
        <v>-0.38518200000000002</v>
      </c>
      <c r="R538" s="7">
        <v>-0.12873009999999999</v>
      </c>
      <c r="S538" s="7">
        <v>-0.61550349999999998</v>
      </c>
      <c r="T538" s="7">
        <v>-0.14812893299999999</v>
      </c>
      <c r="U538" s="7" t="s">
        <v>12371</v>
      </c>
    </row>
    <row r="539" spans="1:21">
      <c r="A539" s="3" t="s">
        <v>1666</v>
      </c>
      <c r="B539" s="3" t="s">
        <v>13500</v>
      </c>
      <c r="C539" s="4" t="s">
        <v>13501</v>
      </c>
      <c r="D539" s="5">
        <f t="shared" si="13"/>
        <v>4</v>
      </c>
      <c r="E539" s="3" t="s">
        <v>13502</v>
      </c>
      <c r="F539" s="6">
        <v>0.14634659999999999</v>
      </c>
      <c r="G539" s="6">
        <v>8.3685900000000008E-2</v>
      </c>
      <c r="H539" s="6">
        <v>0.34120554999999997</v>
      </c>
      <c r="I539" s="6">
        <v>-8.8150800000000001E-2</v>
      </c>
      <c r="J539" s="6">
        <v>0.17491175</v>
      </c>
      <c r="K539" s="7">
        <v>-0.14146965</v>
      </c>
      <c r="L539" s="7">
        <v>-4.7856300000000004E-2</v>
      </c>
      <c r="M539" s="7">
        <v>0.40417786</v>
      </c>
      <c r="N539" s="7">
        <v>0.76657185000000005</v>
      </c>
      <c r="O539" s="7">
        <v>0.2158117</v>
      </c>
      <c r="P539" s="7">
        <v>-0.33466950000000001</v>
      </c>
      <c r="Q539" s="7">
        <v>-0.104474</v>
      </c>
      <c r="R539" s="7">
        <v>0.20603389999999999</v>
      </c>
      <c r="S539" s="7">
        <v>0.66041550000000004</v>
      </c>
      <c r="T539" s="7">
        <v>-0.20594750000000001</v>
      </c>
      <c r="U539" s="7" t="s">
        <v>12371</v>
      </c>
    </row>
    <row r="540" spans="1:21">
      <c r="A540" s="3" t="s">
        <v>1668</v>
      </c>
      <c r="B540" s="3" t="s">
        <v>13503</v>
      </c>
      <c r="C540" s="4" t="s">
        <v>13504</v>
      </c>
      <c r="D540" s="5">
        <f t="shared" si="13"/>
        <v>4</v>
      </c>
      <c r="E540" s="3" t="s">
        <v>12371</v>
      </c>
      <c r="F540" s="6">
        <v>-1.6867599999999996E-2</v>
      </c>
      <c r="G540" s="6">
        <v>0.42500289999999996</v>
      </c>
      <c r="H540" s="6">
        <v>-0.53741044999999998</v>
      </c>
      <c r="I540" s="6">
        <v>6.3224799999999998E-2</v>
      </c>
      <c r="J540" s="6">
        <v>0.15066575000000001</v>
      </c>
      <c r="K540" s="7">
        <v>6.4083500000000002E-3</v>
      </c>
      <c r="L540" s="7">
        <v>0.2908713</v>
      </c>
      <c r="M540" s="7">
        <v>0.12734886000000001</v>
      </c>
      <c r="N540" s="7">
        <v>0.46952785000000002</v>
      </c>
      <c r="O540" s="7">
        <v>0.7017637000000001</v>
      </c>
      <c r="P540" s="7">
        <v>-8.9874999999999816E-3</v>
      </c>
      <c r="Q540" s="7">
        <v>-0.70636699999999997</v>
      </c>
      <c r="R540" s="7">
        <v>9.8075800000000005E-2</v>
      </c>
      <c r="S540" s="7">
        <v>-0.53573550000000003</v>
      </c>
      <c r="T540" s="7">
        <v>-2.9673999999999992E-2</v>
      </c>
      <c r="U540" s="7" t="s">
        <v>12371</v>
      </c>
    </row>
    <row r="541" spans="1:21">
      <c r="A541" s="3" t="s">
        <v>1670</v>
      </c>
      <c r="B541" s="3" t="s">
        <v>13505</v>
      </c>
      <c r="C541" s="4" t="s">
        <v>13506</v>
      </c>
      <c r="D541" s="5">
        <f t="shared" si="13"/>
        <v>4</v>
      </c>
      <c r="E541" s="3" t="s">
        <v>13507</v>
      </c>
      <c r="F541" s="6">
        <v>-4.2069300000000004E-2</v>
      </c>
      <c r="G541" s="6">
        <v>4.26536E-2</v>
      </c>
      <c r="H541" s="6">
        <v>0.14824755000000001</v>
      </c>
      <c r="I541" s="6">
        <v>-7.1859960000000001E-2</v>
      </c>
      <c r="J541" s="6">
        <v>0.29817575000000002</v>
      </c>
      <c r="K541" s="7">
        <v>-3.2609350000000002E-2</v>
      </c>
      <c r="L541" s="7">
        <v>0.1640363</v>
      </c>
      <c r="M541" s="7">
        <v>0.32661086</v>
      </c>
      <c r="N541" s="7">
        <v>0.11640025</v>
      </c>
      <c r="O541" s="7">
        <v>0.31431969999999998</v>
      </c>
      <c r="P541" s="7">
        <v>1.3737500000000014E-2</v>
      </c>
      <c r="Q541" s="7">
        <v>0.14932100000000001</v>
      </c>
      <c r="R541" s="7">
        <v>0.40892390000000001</v>
      </c>
      <c r="S541" s="7">
        <v>0.30882150000000003</v>
      </c>
      <c r="T541" s="7">
        <v>9.1152000000000011E-2</v>
      </c>
      <c r="U541" s="7" t="s">
        <v>12371</v>
      </c>
    </row>
    <row r="542" spans="1:21">
      <c r="A542" s="3" t="s">
        <v>1676</v>
      </c>
      <c r="B542" s="3" t="s">
        <v>13508</v>
      </c>
      <c r="C542" s="4" t="s">
        <v>13509</v>
      </c>
      <c r="D542" s="5">
        <f t="shared" si="13"/>
        <v>4</v>
      </c>
      <c r="E542" s="3" t="s">
        <v>13510</v>
      </c>
      <c r="F542" s="6">
        <v>6.7156500000000008E-2</v>
      </c>
      <c r="G542" s="6">
        <v>9.5185049999999993E-2</v>
      </c>
      <c r="H542" s="6">
        <v>8.2806135000000003E-2</v>
      </c>
      <c r="I542" s="6">
        <v>-0.32319739999999997</v>
      </c>
      <c r="J542" s="6">
        <v>-0.23531325</v>
      </c>
      <c r="K542" s="7" t="s">
        <v>12371</v>
      </c>
      <c r="L542" s="7" t="s">
        <v>12371</v>
      </c>
      <c r="M542" s="7" t="s">
        <v>12371</v>
      </c>
      <c r="N542" s="7" t="s">
        <v>12371</v>
      </c>
      <c r="O542" s="7" t="s">
        <v>12371</v>
      </c>
      <c r="P542" s="7">
        <v>1.9081000000000015E-2</v>
      </c>
      <c r="Q542" s="7">
        <v>-1.3114500000000001E-2</v>
      </c>
      <c r="R542" s="7">
        <v>7.7455999999999983E-3</v>
      </c>
      <c r="S542" s="7">
        <v>-8.9837E-2</v>
      </c>
      <c r="T542" s="7">
        <v>-0.30283099999999996</v>
      </c>
      <c r="U542" s="7" t="s">
        <v>12371</v>
      </c>
    </row>
    <row r="543" spans="1:21">
      <c r="A543" s="3" t="s">
        <v>1678</v>
      </c>
      <c r="B543" s="3" t="s">
        <v>13511</v>
      </c>
      <c r="C543" s="4" t="s">
        <v>13512</v>
      </c>
      <c r="D543" s="5">
        <f t="shared" si="13"/>
        <v>4</v>
      </c>
      <c r="E543" s="3" t="s">
        <v>12371</v>
      </c>
      <c r="F543" s="6">
        <v>-3.2019599999999995E-2</v>
      </c>
      <c r="G543" s="6">
        <v>-0.13953090000000001</v>
      </c>
      <c r="H543" s="6">
        <v>6.9467650000000006E-2</v>
      </c>
      <c r="I543" s="6">
        <v>-0.15435189999999999</v>
      </c>
      <c r="J543" s="6">
        <v>-0.18359224999999998</v>
      </c>
      <c r="K543" s="7">
        <v>-9.450165000000002E-2</v>
      </c>
      <c r="L543" s="7">
        <v>-6.5681799999999999E-2</v>
      </c>
      <c r="M543" s="7">
        <v>-0.29436313999999997</v>
      </c>
      <c r="N543" s="7">
        <v>-3.0745000000000078E-4</v>
      </c>
      <c r="O543" s="7">
        <v>-3.0100999999999996E-2</v>
      </c>
      <c r="P543" s="7">
        <v>3.6505500000000024E-2</v>
      </c>
      <c r="Q543" s="7">
        <v>-0.34277400000000002</v>
      </c>
      <c r="R543" s="7">
        <v>-0.19966509999999998</v>
      </c>
      <c r="S543" s="7">
        <v>4.1098499999999982E-2</v>
      </c>
      <c r="T543" s="7">
        <v>4.6806000000000014E-2</v>
      </c>
      <c r="U543" s="7" t="s">
        <v>12371</v>
      </c>
    </row>
    <row r="544" spans="1:21">
      <c r="A544" s="3" t="s">
        <v>1680</v>
      </c>
      <c r="B544" s="3" t="s">
        <v>13513</v>
      </c>
      <c r="C544" s="4" t="s">
        <v>13514</v>
      </c>
      <c r="D544" s="5">
        <f t="shared" si="13"/>
        <v>4</v>
      </c>
      <c r="E544" s="3" t="s">
        <v>12561</v>
      </c>
      <c r="F544" s="6">
        <v>-2.1660199999999998E-2</v>
      </c>
      <c r="G544" s="6">
        <v>-0.19785895000000001</v>
      </c>
      <c r="H544" s="6">
        <v>-0.290435465</v>
      </c>
      <c r="I544" s="6">
        <v>-0.34160739999999995</v>
      </c>
      <c r="J544" s="6">
        <v>-0.28987425</v>
      </c>
      <c r="K544" s="7">
        <v>-9.6024300000000007E-2</v>
      </c>
      <c r="L544" s="7">
        <v>-0.15139720000000001</v>
      </c>
      <c r="M544" s="7">
        <v>-0.29264282999999996</v>
      </c>
      <c r="N544" s="7">
        <v>-9.0233800000000003E-2</v>
      </c>
      <c r="O544" s="7">
        <v>-0.25975910000000002</v>
      </c>
      <c r="P544" s="7">
        <v>-6.282999999999983E-3</v>
      </c>
      <c r="Q544" s="7">
        <v>-0.53671449999999998</v>
      </c>
      <c r="R544" s="7">
        <v>-0.37896099999999999</v>
      </c>
      <c r="S544" s="7">
        <v>-0.72321400000000002</v>
      </c>
      <c r="T544" s="7">
        <v>-0.49268699999999999</v>
      </c>
      <c r="U544" s="7" t="s">
        <v>12371</v>
      </c>
    </row>
    <row r="545" spans="1:21">
      <c r="A545" s="3" t="s">
        <v>1682</v>
      </c>
      <c r="B545" s="3" t="s">
        <v>13515</v>
      </c>
      <c r="C545" s="4" t="s">
        <v>13516</v>
      </c>
      <c r="D545" s="5">
        <f t="shared" si="13"/>
        <v>4</v>
      </c>
      <c r="E545" s="3" t="s">
        <v>12371</v>
      </c>
      <c r="F545" s="6">
        <v>1.3764600000000002E-2</v>
      </c>
      <c r="G545" s="6">
        <v>0.48391605000000004</v>
      </c>
      <c r="H545" s="6">
        <v>0.388385535</v>
      </c>
      <c r="I545" s="6">
        <v>0.90080759999999993</v>
      </c>
      <c r="J545" s="6">
        <v>0.25942075000000003</v>
      </c>
      <c r="K545" s="7">
        <v>2.7729000000000018E-3</v>
      </c>
      <c r="L545" s="7">
        <v>0.37412079999999998</v>
      </c>
      <c r="M545" s="7">
        <v>0.27514117000000005</v>
      </c>
      <c r="N545" s="7">
        <v>-0.5838888000000001</v>
      </c>
      <c r="O545" s="7">
        <v>-0.19927709999999998</v>
      </c>
      <c r="P545" s="7">
        <v>3.3732000000000012E-2</v>
      </c>
      <c r="Q545" s="7">
        <v>0.21490450000000003</v>
      </c>
      <c r="R545" s="7">
        <v>0.19417399999999999</v>
      </c>
      <c r="S545" s="7">
        <v>-0.39019119999999996</v>
      </c>
      <c r="T545" s="7">
        <v>-1.3357999999999981E-2</v>
      </c>
      <c r="U545" s="7" t="s">
        <v>12371</v>
      </c>
    </row>
    <row r="546" spans="1:21">
      <c r="A546" s="3" t="s">
        <v>1688</v>
      </c>
      <c r="B546" s="3" t="s">
        <v>13517</v>
      </c>
      <c r="C546" s="4" t="s">
        <v>13518</v>
      </c>
      <c r="D546" s="5">
        <f t="shared" si="13"/>
        <v>4</v>
      </c>
      <c r="E546" s="3" t="s">
        <v>13519</v>
      </c>
      <c r="F546" s="6">
        <v>-2.67166E-2</v>
      </c>
      <c r="G546" s="6">
        <v>4.4187699999999996E-2</v>
      </c>
      <c r="H546" s="6">
        <v>2.7932649999999996E-2</v>
      </c>
      <c r="I546" s="6">
        <v>0.11100779999999999</v>
      </c>
      <c r="J546" s="6">
        <v>-7.4070549999999999E-2</v>
      </c>
      <c r="K546" s="7">
        <v>9.639749999999999E-3</v>
      </c>
      <c r="L546" s="7">
        <v>9.5773899999999995E-2</v>
      </c>
      <c r="M546" s="7">
        <v>-2.6417239999999998E-2</v>
      </c>
      <c r="N546" s="7">
        <v>-0.13140215</v>
      </c>
      <c r="O546" s="7">
        <v>-6.8618999999999972E-3</v>
      </c>
      <c r="P546" s="7">
        <v>4.8719500000000013E-2</v>
      </c>
      <c r="Q546" s="7">
        <v>6.5100000000001268E-4</v>
      </c>
      <c r="R546" s="7">
        <v>0.18340890000000001</v>
      </c>
      <c r="S546" s="7">
        <v>-1.1963500000000016E-2</v>
      </c>
      <c r="T546" s="7">
        <v>-1.3702999999999993E-2</v>
      </c>
      <c r="U546" s="7" t="s">
        <v>12371</v>
      </c>
    </row>
    <row r="547" spans="1:21">
      <c r="A547" s="3" t="s">
        <v>1690</v>
      </c>
      <c r="B547" s="3" t="s">
        <v>13520</v>
      </c>
      <c r="C547" s="4" t="s">
        <v>13521</v>
      </c>
      <c r="D547" s="5">
        <f t="shared" si="13"/>
        <v>4</v>
      </c>
      <c r="E547" s="3" t="s">
        <v>12371</v>
      </c>
      <c r="F547" s="6">
        <v>0.17429260000000002</v>
      </c>
      <c r="G547" s="6">
        <v>0.10921790000000001</v>
      </c>
      <c r="H547" s="6">
        <v>0.11019555</v>
      </c>
      <c r="I547" s="6">
        <v>0.23162680000000002</v>
      </c>
      <c r="J547" s="6">
        <v>0.19187875000000001</v>
      </c>
      <c r="K547" s="7">
        <v>1.222825E-2</v>
      </c>
      <c r="L547" s="7">
        <v>0.1029986</v>
      </c>
      <c r="M547" s="7">
        <v>0.18368086</v>
      </c>
      <c r="N547" s="7">
        <v>0.14558185000000001</v>
      </c>
      <c r="O547" s="7">
        <v>7.8166399999999997E-2</v>
      </c>
      <c r="P547" s="7">
        <v>0.20607490000000001</v>
      </c>
      <c r="Q547" s="7">
        <v>-8.1942999999999988E-2</v>
      </c>
      <c r="R547" s="7">
        <v>0.32717990000000002</v>
      </c>
      <c r="S547" s="7">
        <v>0.24766550000000004</v>
      </c>
      <c r="T547" s="7">
        <v>3.1493999999999994E-2</v>
      </c>
      <c r="U547" s="7" t="s">
        <v>12371</v>
      </c>
    </row>
    <row r="548" spans="1:21">
      <c r="A548" s="3" t="s">
        <v>1694</v>
      </c>
      <c r="B548" s="3" t="s">
        <v>13522</v>
      </c>
      <c r="C548" s="4" t="s">
        <v>13523</v>
      </c>
      <c r="D548" s="5">
        <f t="shared" si="13"/>
        <v>4</v>
      </c>
      <c r="E548" s="3" t="s">
        <v>13524</v>
      </c>
      <c r="F548" s="6">
        <v>-2.0219399999999998E-2</v>
      </c>
      <c r="G548" s="6">
        <v>4.8286200000000001E-2</v>
      </c>
      <c r="H548" s="6">
        <v>0.13341255000000002</v>
      </c>
      <c r="I548" s="6">
        <v>8.4145799999999993E-2</v>
      </c>
      <c r="J548" s="6">
        <v>2.6031849999999995E-2</v>
      </c>
      <c r="K548" s="7">
        <v>2.484855E-2</v>
      </c>
      <c r="L548" s="7">
        <v>5.5579000000000003E-2</v>
      </c>
      <c r="M548" s="7">
        <v>0.17203486000000001</v>
      </c>
      <c r="N548" s="7">
        <v>2.7675379999999999E-2</v>
      </c>
      <c r="O548" s="7">
        <v>-1.6842499999999996E-2</v>
      </c>
      <c r="P548" s="7">
        <v>-2.2281499999999982E-2</v>
      </c>
      <c r="Q548" s="7">
        <v>-0.16347119999999998</v>
      </c>
      <c r="R548" s="7">
        <v>0.18465190000000001</v>
      </c>
      <c r="S548" s="7">
        <v>-0.32198329999999997</v>
      </c>
      <c r="T548" s="7">
        <v>-5.9754499999999988E-2</v>
      </c>
      <c r="U548" s="7" t="s">
        <v>12371</v>
      </c>
    </row>
    <row r="549" spans="1:21">
      <c r="A549" s="3" t="s">
        <v>1696</v>
      </c>
      <c r="B549" s="3" t="s">
        <v>1696</v>
      </c>
      <c r="C549" s="4" t="s">
        <v>13525</v>
      </c>
      <c r="D549" s="5">
        <f t="shared" si="13"/>
        <v>4</v>
      </c>
      <c r="E549" s="3" t="s">
        <v>12371</v>
      </c>
      <c r="F549" s="6">
        <v>1.9942000000000015E-3</v>
      </c>
      <c r="G549" s="6">
        <v>-1.4812800000000001E-2</v>
      </c>
      <c r="H549" s="6">
        <v>0.19433955</v>
      </c>
      <c r="I549" s="6">
        <v>-0.3888432</v>
      </c>
      <c r="J549" s="6">
        <v>7.3131649999999992E-2</v>
      </c>
      <c r="K549" s="7">
        <v>-3.0564500000000022E-3</v>
      </c>
      <c r="L549" s="7">
        <v>1.1097559999999999E-2</v>
      </c>
      <c r="M549" s="7">
        <v>-7.4463940000000006E-2</v>
      </c>
      <c r="N549" s="7">
        <v>0.19555285</v>
      </c>
      <c r="O549" s="7">
        <v>-0.29155429999999999</v>
      </c>
      <c r="P549" s="7">
        <v>-9.3924999999999981E-3</v>
      </c>
      <c r="Q549" s="7">
        <v>0.23548699999999997</v>
      </c>
      <c r="R549" s="7">
        <v>0.25244889999999998</v>
      </c>
      <c r="S549" s="7">
        <v>0.34031349999999999</v>
      </c>
      <c r="T549" s="7">
        <v>0.26114000000000004</v>
      </c>
      <c r="U549" s="7" t="s">
        <v>12371</v>
      </c>
    </row>
    <row r="550" spans="1:21">
      <c r="A550" s="3" t="s">
        <v>1698</v>
      </c>
      <c r="B550" s="3" t="s">
        <v>13526</v>
      </c>
      <c r="C550" s="4" t="s">
        <v>13527</v>
      </c>
      <c r="D550" s="5">
        <f t="shared" si="13"/>
        <v>4</v>
      </c>
      <c r="E550" s="3" t="s">
        <v>13528</v>
      </c>
      <c r="F550" s="6">
        <v>-3.3658999999999981E-3</v>
      </c>
      <c r="G550" s="6">
        <v>-1.6909899999999999E-2</v>
      </c>
      <c r="H550" s="6">
        <v>0.11832855</v>
      </c>
      <c r="I550" s="6">
        <v>-6.8511009999999997E-2</v>
      </c>
      <c r="J550" s="6">
        <v>-4.9500849999999999E-2</v>
      </c>
      <c r="K550" s="7">
        <v>2.7978940000000001E-2</v>
      </c>
      <c r="L550" s="7">
        <v>2.5832899999999999E-2</v>
      </c>
      <c r="M550" s="7">
        <v>1.9229960000000001E-2</v>
      </c>
      <c r="N550" s="7">
        <v>-0.11728915000000001</v>
      </c>
      <c r="O550" s="7">
        <v>-0.15136930000000001</v>
      </c>
      <c r="P550" s="7">
        <v>-6.1067499999999997E-2</v>
      </c>
      <c r="Q550" s="7">
        <v>-5.7267000000000012E-2</v>
      </c>
      <c r="R550" s="7">
        <v>9.7636100000000003E-2</v>
      </c>
      <c r="S550" s="7">
        <v>-7.5022499999999992E-2</v>
      </c>
      <c r="T550" s="7">
        <v>-9.8882399999999995E-2</v>
      </c>
      <c r="U550" s="7" t="s">
        <v>12371</v>
      </c>
    </row>
    <row r="551" spans="1:21">
      <c r="A551" s="3" t="s">
        <v>1702</v>
      </c>
      <c r="B551" s="3" t="s">
        <v>13529</v>
      </c>
      <c r="C551" s="4" t="s">
        <v>13530</v>
      </c>
      <c r="D551" s="5">
        <f t="shared" si="13"/>
        <v>4</v>
      </c>
      <c r="E551" s="3" t="s">
        <v>13332</v>
      </c>
      <c r="F551" s="6">
        <v>-5.4465E-2</v>
      </c>
      <c r="G551" s="6">
        <v>-5.1295999999999981E-3</v>
      </c>
      <c r="H551" s="6">
        <v>0.11550455000000001</v>
      </c>
      <c r="I551" s="6">
        <v>0.30319279999999998</v>
      </c>
      <c r="J551" s="6">
        <v>0.11162875</v>
      </c>
      <c r="K551" s="7">
        <v>-8.186365000000001E-2</v>
      </c>
      <c r="L551" s="7">
        <v>9.2234200000000002E-2</v>
      </c>
      <c r="M551" s="7">
        <v>0.14674686000000001</v>
      </c>
      <c r="N551" s="7">
        <v>0.10905835</v>
      </c>
      <c r="O551" s="7">
        <v>0.2006397</v>
      </c>
      <c r="P551" s="7">
        <v>-9.7004499999999994E-2</v>
      </c>
      <c r="Q551" s="7">
        <v>2.8378000000000014E-2</v>
      </c>
      <c r="R551" s="7">
        <v>0.23455890000000001</v>
      </c>
      <c r="S551" s="7">
        <v>0.25517150000000005</v>
      </c>
      <c r="T551" s="7">
        <v>5.6476999999999999E-2</v>
      </c>
      <c r="U551" s="7" t="s">
        <v>12371</v>
      </c>
    </row>
    <row r="552" spans="1:21">
      <c r="A552" s="3" t="s">
        <v>1704</v>
      </c>
      <c r="B552" s="3" t="s">
        <v>13531</v>
      </c>
      <c r="C552" s="4" t="s">
        <v>13532</v>
      </c>
      <c r="D552" s="5">
        <f t="shared" si="13"/>
        <v>4</v>
      </c>
      <c r="E552" s="3" t="s">
        <v>13533</v>
      </c>
      <c r="F552" s="6">
        <v>-1.8794199999999997E-2</v>
      </c>
      <c r="G552" s="6">
        <v>-8.3986900000000003E-2</v>
      </c>
      <c r="H552" s="6">
        <v>-3.0433000000000023E-4</v>
      </c>
      <c r="I552" s="6">
        <v>-0.15429660000000001</v>
      </c>
      <c r="J552" s="6">
        <v>0.17711575000000002</v>
      </c>
      <c r="K552" s="7">
        <v>-7.8565499999999969E-3</v>
      </c>
      <c r="L552" s="7">
        <v>-0.11225970000000002</v>
      </c>
      <c r="M552" s="7">
        <v>1.3512370000000001E-2</v>
      </c>
      <c r="N552" s="7">
        <v>-7.8220150000000002E-2</v>
      </c>
      <c r="O552" s="7">
        <v>6.2374300000000001E-2</v>
      </c>
      <c r="P552" s="7">
        <v>3.1723500000000016E-2</v>
      </c>
      <c r="Q552" s="7">
        <v>7.5258000000000019E-2</v>
      </c>
      <c r="R552" s="7">
        <v>0.1603579</v>
      </c>
      <c r="S552" s="7">
        <v>-0.26149849999999997</v>
      </c>
      <c r="T552" s="7">
        <v>4.1465000000000002E-2</v>
      </c>
      <c r="U552" s="7" t="s">
        <v>12371</v>
      </c>
    </row>
    <row r="553" spans="1:21">
      <c r="A553" s="3" t="s">
        <v>1706</v>
      </c>
      <c r="B553" s="3" t="s">
        <v>13534</v>
      </c>
      <c r="C553" s="4" t="s">
        <v>13535</v>
      </c>
      <c r="D553" s="5">
        <f t="shared" si="13"/>
        <v>4</v>
      </c>
      <c r="E553" s="3" t="s">
        <v>12371</v>
      </c>
      <c r="F553" s="6">
        <v>-2.7880699999999994E-2</v>
      </c>
      <c r="G553" s="6">
        <v>2.7963500000000002E-2</v>
      </c>
      <c r="H553" s="6">
        <v>-0.37097245000000001</v>
      </c>
      <c r="I553" s="6">
        <v>4.2893799999999996E-2</v>
      </c>
      <c r="J553" s="6">
        <v>0.24691974999999999</v>
      </c>
      <c r="K553" s="7">
        <v>-2.3603949999999999E-2</v>
      </c>
      <c r="L553" s="7">
        <v>0.26396229999999998</v>
      </c>
      <c r="M553" s="7">
        <v>0.19252786000000002</v>
      </c>
      <c r="N553" s="7">
        <v>0.15797885</v>
      </c>
      <c r="O553" s="7">
        <v>0.10264</v>
      </c>
      <c r="P553" s="7">
        <v>-0.35665350000000001</v>
      </c>
      <c r="Q553" s="7">
        <v>-0.61524100000000004</v>
      </c>
      <c r="R553" s="7">
        <v>-1.3878571000000002</v>
      </c>
      <c r="S553" s="7">
        <v>1.2441655</v>
      </c>
      <c r="T553" s="7">
        <v>-0.83782599999999996</v>
      </c>
      <c r="U553" s="7" t="s">
        <v>12371</v>
      </c>
    </row>
    <row r="554" spans="1:21">
      <c r="A554" s="3" t="s">
        <v>1708</v>
      </c>
      <c r="B554" s="3" t="s">
        <v>13536</v>
      </c>
      <c r="C554" s="4" t="s">
        <v>13537</v>
      </c>
      <c r="D554" s="5">
        <f t="shared" si="13"/>
        <v>4</v>
      </c>
      <c r="E554" s="3" t="s">
        <v>13538</v>
      </c>
      <c r="F554" s="6">
        <v>-5.5401300000000001E-2</v>
      </c>
      <c r="G554" s="6">
        <v>-4.9041999999999975E-3</v>
      </c>
      <c r="H554" s="6">
        <v>-4.5158650000000002E-2</v>
      </c>
      <c r="I554" s="6">
        <v>4.1286799999999999E-2</v>
      </c>
      <c r="J554" s="6">
        <v>0.10307474999999999</v>
      </c>
      <c r="K554" s="7">
        <v>1.5874449999999998E-2</v>
      </c>
      <c r="L554" s="7">
        <v>6.0023999999999994E-2</v>
      </c>
      <c r="M554" s="7">
        <v>-0.19133613999999999</v>
      </c>
      <c r="N554" s="7">
        <v>1.092075E-2</v>
      </c>
      <c r="O554" s="7">
        <v>0.22042970000000001</v>
      </c>
      <c r="P554" s="7">
        <v>1.7543500000000017E-2</v>
      </c>
      <c r="Q554" s="7">
        <v>-7.7132000000000006E-2</v>
      </c>
      <c r="R554" s="7">
        <v>3.6068860000000001E-2</v>
      </c>
      <c r="S554" s="7">
        <v>-0.2369655</v>
      </c>
      <c r="T554" s="7">
        <v>5.0783999999999996E-2</v>
      </c>
      <c r="U554" s="7" t="s">
        <v>12371</v>
      </c>
    </row>
    <row r="555" spans="1:21">
      <c r="A555" s="3" t="s">
        <v>1712</v>
      </c>
      <c r="B555" s="3" t="s">
        <v>13539</v>
      </c>
      <c r="C555" s="4" t="s">
        <v>13540</v>
      </c>
      <c r="D555" s="5">
        <f t="shared" si="13"/>
        <v>4</v>
      </c>
      <c r="E555" s="3" t="s">
        <v>12371</v>
      </c>
      <c r="F555" s="6">
        <v>9.0340000000000559E-4</v>
      </c>
      <c r="G555" s="6">
        <v>-0.10993800000000001</v>
      </c>
      <c r="H555" s="6">
        <v>-0.26089745000000003</v>
      </c>
      <c r="I555" s="6">
        <v>0.10276379999999999</v>
      </c>
      <c r="J555" s="6">
        <v>0.13209875000000001</v>
      </c>
      <c r="K555" s="7">
        <v>-1.3484950000000002E-2</v>
      </c>
      <c r="L555" s="7">
        <v>-6.6547200000000001E-2</v>
      </c>
      <c r="M555" s="7">
        <v>-9.1222839999999999E-2</v>
      </c>
      <c r="N555" s="7">
        <v>-4.4926350000000004E-2</v>
      </c>
      <c r="O555" s="7">
        <v>0.1189761</v>
      </c>
      <c r="P555" s="7">
        <v>-3.9030499999999996E-2</v>
      </c>
      <c r="Q555" s="7">
        <v>2.9190999999999995E-2</v>
      </c>
      <c r="R555" s="7">
        <v>0.14044589999999998</v>
      </c>
      <c r="S555" s="7">
        <v>-0.41868480000000002</v>
      </c>
      <c r="T555" s="7">
        <v>-0.11068629999999999</v>
      </c>
      <c r="U555" s="7" t="s">
        <v>12371</v>
      </c>
    </row>
    <row r="556" spans="1:21">
      <c r="A556" s="3" t="s">
        <v>1718</v>
      </c>
      <c r="B556" s="3" t="s">
        <v>1718</v>
      </c>
      <c r="C556" s="4" t="s">
        <v>13541</v>
      </c>
      <c r="D556" s="5">
        <f t="shared" si="13"/>
        <v>4</v>
      </c>
      <c r="E556" s="3" t="s">
        <v>12371</v>
      </c>
      <c r="F556" s="6">
        <v>-0.11628039999999999</v>
      </c>
      <c r="G556" s="6">
        <v>4.6548500000000007E-2</v>
      </c>
      <c r="H556" s="6">
        <v>-0.10108235</v>
      </c>
      <c r="I556" s="6">
        <v>8.7794800000000006E-2</v>
      </c>
      <c r="J556" s="6">
        <v>-0.27360524999999997</v>
      </c>
      <c r="K556" s="7">
        <v>-6.8119499999999972E-3</v>
      </c>
      <c r="L556" s="7">
        <v>-6.0644500000000004E-2</v>
      </c>
      <c r="M556" s="7">
        <v>-0.54894114000000005</v>
      </c>
      <c r="N556" s="7">
        <v>-0.14325715</v>
      </c>
      <c r="O556" s="7">
        <v>-0.1499123</v>
      </c>
      <c r="P556" s="7">
        <v>-8.4101499999999996E-2</v>
      </c>
      <c r="Q556" s="7">
        <v>-0.1601118</v>
      </c>
      <c r="R556" s="7">
        <v>-0.41905910000000002</v>
      </c>
      <c r="S556" s="7">
        <v>0.13355250000000002</v>
      </c>
      <c r="T556" s="7">
        <v>-3.5143999999999995E-2</v>
      </c>
      <c r="U556" s="7" t="s">
        <v>12371</v>
      </c>
    </row>
    <row r="557" spans="1:21">
      <c r="A557" s="3" t="s">
        <v>1720</v>
      </c>
      <c r="B557" s="3" t="s">
        <v>1720</v>
      </c>
      <c r="C557" s="4" t="s">
        <v>12671</v>
      </c>
      <c r="D557" s="5">
        <f t="shared" si="13"/>
        <v>4</v>
      </c>
      <c r="E557" s="3" t="s">
        <v>12371</v>
      </c>
      <c r="F557" s="6">
        <v>-4.5008400000000004E-2</v>
      </c>
      <c r="G557" s="6">
        <v>-0.3419411</v>
      </c>
      <c r="H557" s="6">
        <v>3.8610649999999996E-2</v>
      </c>
      <c r="I557" s="6">
        <v>-0.51104320000000003</v>
      </c>
      <c r="J557" s="6">
        <v>-0.25812625</v>
      </c>
      <c r="K557" s="7">
        <v>0.26520035000000003</v>
      </c>
      <c r="L557" s="7">
        <v>-0.13318669999999999</v>
      </c>
      <c r="M557" s="7">
        <v>0.57344485999999995</v>
      </c>
      <c r="N557" s="7">
        <v>9.5848450000000002E-2</v>
      </c>
      <c r="O557" s="7">
        <v>-0.2141353</v>
      </c>
      <c r="P557" s="7">
        <v>-0.3033305</v>
      </c>
      <c r="Q557" s="7">
        <v>-0.1233499</v>
      </c>
      <c r="R557" s="7">
        <v>-0.61876209999999998</v>
      </c>
      <c r="S557" s="7">
        <v>0.59703050000000002</v>
      </c>
      <c r="T557" s="7">
        <v>-1.1677380000000002</v>
      </c>
      <c r="U557" s="7" t="s">
        <v>12371</v>
      </c>
    </row>
    <row r="558" spans="1:21">
      <c r="A558" s="3" t="s">
        <v>1724</v>
      </c>
      <c r="B558" s="3" t="s">
        <v>13542</v>
      </c>
      <c r="C558" s="4" t="s">
        <v>13543</v>
      </c>
      <c r="D558" s="5">
        <f t="shared" si="13"/>
        <v>4</v>
      </c>
      <c r="E558" s="3" t="s">
        <v>12537</v>
      </c>
      <c r="F558" s="6">
        <v>0.36839959999999999</v>
      </c>
      <c r="G558" s="6">
        <v>0.20613990000000001</v>
      </c>
      <c r="H558" s="6">
        <v>0.26979555</v>
      </c>
      <c r="I558" s="6">
        <v>0.41722779999999998</v>
      </c>
      <c r="J558" s="6">
        <v>0.46814074999999999</v>
      </c>
      <c r="K558" s="7">
        <v>-8.2697650000000011E-2</v>
      </c>
      <c r="L558" s="7">
        <v>-0.44321169999999999</v>
      </c>
      <c r="M558" s="7">
        <v>-0.17780314</v>
      </c>
      <c r="N558" s="7">
        <v>-6.1648499999999995E-3</v>
      </c>
      <c r="O558" s="7">
        <v>-0.3250113</v>
      </c>
      <c r="P558" s="7">
        <v>-6.4111499999999988E-2</v>
      </c>
      <c r="Q558" s="7">
        <v>-4.5744000000000007E-2</v>
      </c>
      <c r="R558" s="7">
        <v>-0.19616310000000001</v>
      </c>
      <c r="S558" s="7">
        <v>-0.1626735</v>
      </c>
      <c r="T558" s="7">
        <v>-0.12670139999999999</v>
      </c>
      <c r="U558" s="7" t="s">
        <v>12371</v>
      </c>
    </row>
    <row r="559" spans="1:21">
      <c r="A559" s="3" t="s">
        <v>1728</v>
      </c>
      <c r="B559" s="3" t="s">
        <v>13544</v>
      </c>
      <c r="C559" s="4" t="s">
        <v>13545</v>
      </c>
      <c r="D559" s="5">
        <f t="shared" si="13"/>
        <v>4</v>
      </c>
      <c r="E559" s="3" t="s">
        <v>12371</v>
      </c>
      <c r="F559" s="6">
        <v>-2.7096999999999996E-2</v>
      </c>
      <c r="G559" s="6">
        <v>7.2131899999999999E-2</v>
      </c>
      <c r="H559" s="6">
        <v>-1.0085750000000001E-2</v>
      </c>
      <c r="I559" s="6">
        <v>-5.8594469999999996E-2</v>
      </c>
      <c r="J559" s="6">
        <v>1.5766250000000002E-2</v>
      </c>
      <c r="K559" s="7">
        <v>1.8008650000000001E-2</v>
      </c>
      <c r="L559" s="7">
        <v>8.1388799999999997E-2</v>
      </c>
      <c r="M559" s="7">
        <v>-0.11737014</v>
      </c>
      <c r="N559" s="7">
        <v>-0.15123215000000001</v>
      </c>
      <c r="O559" s="7">
        <v>-6.4693699999999993E-2</v>
      </c>
      <c r="P559" s="7">
        <v>0.12472020000000002</v>
      </c>
      <c r="Q559" s="7">
        <v>0.10465899999999997</v>
      </c>
      <c r="R559" s="7">
        <v>9.9901699999999996E-2</v>
      </c>
      <c r="S559" s="7">
        <v>-7.7423499999999978E-2</v>
      </c>
      <c r="T559" s="7">
        <v>-6.7829999999999835E-3</v>
      </c>
      <c r="U559" s="7" t="s">
        <v>12371</v>
      </c>
    </row>
    <row r="560" spans="1:21">
      <c r="A560" s="3" t="s">
        <v>13546</v>
      </c>
      <c r="B560" s="3" t="s">
        <v>13546</v>
      </c>
      <c r="C560" s="4" t="s">
        <v>13547</v>
      </c>
      <c r="D560" s="5">
        <f t="shared" si="13"/>
        <v>4</v>
      </c>
      <c r="E560" s="3" t="s">
        <v>12371</v>
      </c>
      <c r="F560" s="6">
        <v>-0.1330944</v>
      </c>
      <c r="G560" s="6">
        <v>0.1862249</v>
      </c>
      <c r="H560" s="6">
        <v>-0.17070345000000001</v>
      </c>
      <c r="I560" s="6">
        <v>0.1544538</v>
      </c>
      <c r="J560" s="6">
        <v>-0.16463524999999998</v>
      </c>
      <c r="K560" s="7">
        <v>-7.7661649999999999E-2</v>
      </c>
      <c r="L560" s="7">
        <v>2.414972E-2</v>
      </c>
      <c r="M560" s="7">
        <v>-0.40725813999999999</v>
      </c>
      <c r="N560" s="7">
        <v>0.26964885</v>
      </c>
      <c r="O560" s="7">
        <v>-5.2005999999999997E-2</v>
      </c>
      <c r="P560" s="7" t="s">
        <v>12371</v>
      </c>
      <c r="Q560" s="7" t="s">
        <v>12371</v>
      </c>
      <c r="R560" s="7" t="s">
        <v>12371</v>
      </c>
      <c r="S560" s="7" t="s">
        <v>12371</v>
      </c>
      <c r="T560" s="7" t="s">
        <v>12371</v>
      </c>
      <c r="U560" s="7" t="s">
        <v>12371</v>
      </c>
    </row>
    <row r="561" spans="1:21">
      <c r="A561" s="3" t="s">
        <v>1730</v>
      </c>
      <c r="B561" s="3" t="s">
        <v>13548</v>
      </c>
      <c r="C561" s="4" t="s">
        <v>13549</v>
      </c>
      <c r="D561" s="5">
        <f t="shared" si="13"/>
        <v>4</v>
      </c>
      <c r="E561" s="3" t="s">
        <v>12371</v>
      </c>
      <c r="F561" s="6">
        <v>5.8498000000000001E-2</v>
      </c>
      <c r="G561" s="6">
        <v>-2.8655E-3</v>
      </c>
      <c r="H561" s="6">
        <v>0.19174355000000001</v>
      </c>
      <c r="I561" s="6">
        <v>0.36552780000000001</v>
      </c>
      <c r="J561" s="6">
        <v>-0.30198924999999999</v>
      </c>
      <c r="K561" s="7">
        <v>0.18836134999999998</v>
      </c>
      <c r="L561" s="7">
        <v>-3.3123399999999997E-2</v>
      </c>
      <c r="M561" s="7">
        <v>-7.4187940000000008E-2</v>
      </c>
      <c r="N561" s="7">
        <v>-0.18813215</v>
      </c>
      <c r="O561" s="7">
        <v>0.19131770000000001</v>
      </c>
      <c r="P561" s="7">
        <v>-1.4209499999999986E-2</v>
      </c>
      <c r="Q561" s="7">
        <v>0.18187600000000001</v>
      </c>
      <c r="R561" s="7">
        <v>0.13617089999999998</v>
      </c>
      <c r="S561" s="7">
        <v>0.11709350000000002</v>
      </c>
      <c r="T561" s="7">
        <v>-0.25868199999999997</v>
      </c>
      <c r="U561" s="7" t="s">
        <v>12371</v>
      </c>
    </row>
    <row r="562" spans="1:21">
      <c r="A562" s="3" t="s">
        <v>1734</v>
      </c>
      <c r="B562" s="3" t="s">
        <v>13550</v>
      </c>
      <c r="C562" s="4" t="s">
        <v>13551</v>
      </c>
      <c r="D562" s="5">
        <f t="shared" si="13"/>
        <v>4</v>
      </c>
      <c r="E562" s="3" t="s">
        <v>12371</v>
      </c>
      <c r="F562" s="6">
        <v>4.5963000000000011E-3</v>
      </c>
      <c r="G562" s="6">
        <v>0.13017890000000001</v>
      </c>
      <c r="H562" s="6">
        <v>4.9702249999999996E-2</v>
      </c>
      <c r="I562" s="6">
        <v>0.1772378</v>
      </c>
      <c r="J562" s="6">
        <v>-2.462785E-2</v>
      </c>
      <c r="K562" s="7">
        <v>-1.1330850000000003E-2</v>
      </c>
      <c r="L562" s="7">
        <v>-3.8541500000000006E-2</v>
      </c>
      <c r="M562" s="7">
        <v>0.17028286000000001</v>
      </c>
      <c r="N562" s="7">
        <v>0.21119184999999999</v>
      </c>
      <c r="O562" s="7">
        <v>0.1127681</v>
      </c>
      <c r="P562" s="7">
        <v>6.7981200000000019E-2</v>
      </c>
      <c r="Q562" s="7">
        <v>-0.17981749999999999</v>
      </c>
      <c r="R562" s="7">
        <v>-0.15793309999999999</v>
      </c>
      <c r="S562" s="7">
        <v>0.13934350000000001</v>
      </c>
      <c r="T562" s="7">
        <v>1.9388000000000016E-2</v>
      </c>
      <c r="U562" s="7" t="s">
        <v>12371</v>
      </c>
    </row>
    <row r="563" spans="1:21">
      <c r="A563" s="3" t="s">
        <v>1736</v>
      </c>
      <c r="B563" s="3" t="s">
        <v>13552</v>
      </c>
      <c r="C563" s="4" t="s">
        <v>13309</v>
      </c>
      <c r="D563" s="5">
        <f t="shared" si="13"/>
        <v>4</v>
      </c>
      <c r="E563" s="3" t="s">
        <v>13310</v>
      </c>
      <c r="F563" s="6">
        <v>1.1742000000000002E-2</v>
      </c>
      <c r="G563" s="6">
        <v>-0.1220233</v>
      </c>
      <c r="H563" s="6">
        <v>-0.16471045000000001</v>
      </c>
      <c r="I563" s="6">
        <v>0.44870079999999996</v>
      </c>
      <c r="J563" s="6">
        <v>-0.28736524999999996</v>
      </c>
      <c r="K563" s="7">
        <v>-0.11656865</v>
      </c>
      <c r="L563" s="7">
        <v>-0.25439470000000003</v>
      </c>
      <c r="M563" s="7">
        <v>-0.30348913999999999</v>
      </c>
      <c r="N563" s="7">
        <v>7.7528050000000001E-2</v>
      </c>
      <c r="O563" s="7">
        <v>-5.8097200000000002E-2</v>
      </c>
      <c r="P563" s="7">
        <v>5.5015500000000009E-2</v>
      </c>
      <c r="Q563" s="7">
        <v>-0.55032499999999995</v>
      </c>
      <c r="R563" s="7">
        <v>-0.2163851</v>
      </c>
      <c r="S563" s="7">
        <v>0.13362349999999995</v>
      </c>
      <c r="T563" s="7">
        <v>-0.19716039999999999</v>
      </c>
      <c r="U563" s="7" t="s">
        <v>12371</v>
      </c>
    </row>
    <row r="564" spans="1:21">
      <c r="A564" s="3" t="s">
        <v>1738</v>
      </c>
      <c r="B564" s="3" t="s">
        <v>13553</v>
      </c>
      <c r="C564" s="4" t="s">
        <v>13554</v>
      </c>
      <c r="D564" s="5">
        <f t="shared" si="13"/>
        <v>4</v>
      </c>
      <c r="E564" s="3" t="s">
        <v>12371</v>
      </c>
      <c r="F564" s="6">
        <v>-0.10012639999999999</v>
      </c>
      <c r="G564" s="6">
        <v>-3.6150700000000001E-2</v>
      </c>
      <c r="H564" s="6">
        <v>1.3386250000000001E-2</v>
      </c>
      <c r="I564" s="6">
        <v>3.3118000000000009E-2</v>
      </c>
      <c r="J564" s="6">
        <v>-3.319035E-2</v>
      </c>
      <c r="K564" s="7">
        <v>-3.9165499999999978E-3</v>
      </c>
      <c r="L564" s="7">
        <v>0.40558129999999998</v>
      </c>
      <c r="M564" s="7">
        <v>8.3879659999999995E-2</v>
      </c>
      <c r="N564" s="7">
        <v>-0.30981215000000001</v>
      </c>
      <c r="O564" s="7">
        <v>0.2676077</v>
      </c>
      <c r="P564" s="7">
        <v>-2.1333499999999977E-2</v>
      </c>
      <c r="Q564" s="7">
        <v>0.31601299999999999</v>
      </c>
      <c r="R564" s="7">
        <v>0.27226689999999998</v>
      </c>
      <c r="S564" s="7">
        <v>0.30198850000000005</v>
      </c>
      <c r="T564" s="7">
        <v>0.42359800000000003</v>
      </c>
      <c r="U564" s="7" t="s">
        <v>12371</v>
      </c>
    </row>
    <row r="565" spans="1:21">
      <c r="A565" s="3" t="s">
        <v>1740</v>
      </c>
      <c r="B565" s="3" t="s">
        <v>13555</v>
      </c>
      <c r="C565" s="4" t="s">
        <v>13556</v>
      </c>
      <c r="D565" s="5">
        <f t="shared" si="13"/>
        <v>4</v>
      </c>
      <c r="E565" s="3" t="s">
        <v>12371</v>
      </c>
      <c r="F565" s="6">
        <v>0.13448660000000001</v>
      </c>
      <c r="G565" s="6">
        <v>-2.3864899999999998E-2</v>
      </c>
      <c r="H565" s="6">
        <v>-0.13637245000000001</v>
      </c>
      <c r="I565" s="6">
        <v>-3.5864300000000002E-2</v>
      </c>
      <c r="J565" s="6">
        <v>0.29380975000000004</v>
      </c>
      <c r="K565" s="7">
        <v>3.051537E-2</v>
      </c>
      <c r="L565" s="7">
        <v>0.17407129999999998</v>
      </c>
      <c r="M565" s="7">
        <v>-1.5164839999999999E-2</v>
      </c>
      <c r="N565" s="7">
        <v>-4.7899150000000001E-2</v>
      </c>
      <c r="O565" s="7">
        <v>-0.10640330000000001</v>
      </c>
      <c r="P565" s="7">
        <v>-1.0911499999999991E-2</v>
      </c>
      <c r="Q565" s="7">
        <v>-0.1457493</v>
      </c>
      <c r="R565" s="7">
        <v>7.2700100000000004E-2</v>
      </c>
      <c r="S565" s="7">
        <v>-0.33738279999999998</v>
      </c>
      <c r="T565" s="7">
        <v>-0.23794100000000001</v>
      </c>
      <c r="U565" s="7" t="s">
        <v>12371</v>
      </c>
    </row>
    <row r="566" spans="1:21">
      <c r="A566" s="3" t="s">
        <v>1742</v>
      </c>
      <c r="B566" s="3" t="s">
        <v>13557</v>
      </c>
      <c r="C566" s="4" t="s">
        <v>13558</v>
      </c>
      <c r="D566" s="5">
        <f t="shared" si="13"/>
        <v>4</v>
      </c>
      <c r="E566" s="3" t="s">
        <v>12371</v>
      </c>
      <c r="F566" s="6">
        <v>-1.1669899999999997E-2</v>
      </c>
      <c r="G566" s="6">
        <v>-8.5973599999999997E-2</v>
      </c>
      <c r="H566" s="6">
        <v>4.772005E-2</v>
      </c>
      <c r="I566" s="6">
        <v>-0.38668419999999998</v>
      </c>
      <c r="J566" s="6">
        <v>0.18428575</v>
      </c>
      <c r="K566" s="7">
        <v>3.8198132000000003E-2</v>
      </c>
      <c r="L566" s="7">
        <v>-0.1094277</v>
      </c>
      <c r="M566" s="7">
        <v>7.790815999999999E-2</v>
      </c>
      <c r="N566" s="7">
        <v>-6.4340949999999994E-2</v>
      </c>
      <c r="O566" s="7">
        <v>0.20334669999999999</v>
      </c>
      <c r="P566" s="7">
        <v>-7.3296499999999987E-2</v>
      </c>
      <c r="Q566" s="7">
        <v>0.31208999999999998</v>
      </c>
      <c r="R566" s="7">
        <v>-0.1280491</v>
      </c>
      <c r="S566" s="7">
        <v>-0.41310059999999998</v>
      </c>
      <c r="T566" s="7">
        <v>-0.17737239999999999</v>
      </c>
      <c r="U566" s="7" t="s">
        <v>12371</v>
      </c>
    </row>
    <row r="567" spans="1:21">
      <c r="A567" s="3" t="s">
        <v>1748</v>
      </c>
      <c r="B567" s="3" t="s">
        <v>13559</v>
      </c>
      <c r="C567" s="4" t="s">
        <v>13560</v>
      </c>
      <c r="D567" s="5">
        <f t="shared" si="13"/>
        <v>4</v>
      </c>
      <c r="E567" s="3" t="s">
        <v>12371</v>
      </c>
      <c r="F567" s="6">
        <v>9.9077000000000019E-3</v>
      </c>
      <c r="G567" s="6">
        <v>-6.1552799999999998E-2</v>
      </c>
      <c r="H567" s="6">
        <v>-1.0127944499999999</v>
      </c>
      <c r="I567" s="6">
        <v>-0.10565479999999999</v>
      </c>
      <c r="J567" s="6">
        <v>-0.16350624999999999</v>
      </c>
      <c r="K567" s="7">
        <v>-4.6056049999999994E-2</v>
      </c>
      <c r="L567" s="7">
        <v>-0.27871770000000001</v>
      </c>
      <c r="M567" s="7">
        <v>-0.23393113999999998</v>
      </c>
      <c r="N567" s="7">
        <v>-0.18282214999999999</v>
      </c>
      <c r="O567" s="7">
        <v>0.36991970000000002</v>
      </c>
      <c r="P567" s="7">
        <v>2.5005000000000166E-3</v>
      </c>
      <c r="Q567" s="7">
        <v>-0.49396799999999996</v>
      </c>
      <c r="R567" s="7">
        <v>-0.44078709999999999</v>
      </c>
      <c r="S567" s="7">
        <v>-0.60015750000000001</v>
      </c>
      <c r="T567" s="7">
        <v>-1.0956920000000001</v>
      </c>
      <c r="U567" s="7" t="s">
        <v>12371</v>
      </c>
    </row>
    <row r="568" spans="1:21">
      <c r="A568" s="3" t="s">
        <v>1752</v>
      </c>
      <c r="B568" s="3" t="s">
        <v>1752</v>
      </c>
      <c r="C568" s="4" t="s">
        <v>13561</v>
      </c>
      <c r="D568" s="5">
        <f t="shared" si="13"/>
        <v>4</v>
      </c>
      <c r="E568" s="3" t="s">
        <v>12371</v>
      </c>
      <c r="F568" s="6">
        <v>-8.6879399999999996E-2</v>
      </c>
      <c r="G568" s="6">
        <v>-0.1000683</v>
      </c>
      <c r="H568" s="6">
        <v>0.26316255</v>
      </c>
      <c r="I568" s="6">
        <v>0.37776680000000001</v>
      </c>
      <c r="J568" s="6">
        <v>-2.4965649999999999E-2</v>
      </c>
      <c r="K568" s="7">
        <v>-2.6991350000000004E-2</v>
      </c>
      <c r="L568" s="7">
        <v>0.10802829999999999</v>
      </c>
      <c r="M568" s="7">
        <v>8.7321559999999993E-2</v>
      </c>
      <c r="N568" s="7">
        <v>0.16259984999999999</v>
      </c>
      <c r="O568" s="7">
        <v>-9.4710299999999997E-2</v>
      </c>
      <c r="P568" s="7">
        <v>7.8718200000000016E-2</v>
      </c>
      <c r="Q568" s="7">
        <v>0.19970600000000002</v>
      </c>
      <c r="R568" s="7">
        <v>0.15259890000000001</v>
      </c>
      <c r="S568" s="7">
        <v>0.21811649999999999</v>
      </c>
      <c r="T568" s="7">
        <v>0.30296000000000001</v>
      </c>
      <c r="U568" s="7" t="s">
        <v>12371</v>
      </c>
    </row>
    <row r="569" spans="1:21">
      <c r="A569" s="3" t="s">
        <v>1754</v>
      </c>
      <c r="B569" s="3" t="s">
        <v>13562</v>
      </c>
      <c r="C569" s="4" t="s">
        <v>13563</v>
      </c>
      <c r="D569" s="5">
        <f t="shared" si="13"/>
        <v>4</v>
      </c>
      <c r="E569" s="3" t="s">
        <v>12371</v>
      </c>
      <c r="F569" s="6">
        <v>2.0650000000000529E-4</v>
      </c>
      <c r="G569" s="6">
        <v>-0.25380210000000003</v>
      </c>
      <c r="H569" s="6">
        <v>0.22196455000000001</v>
      </c>
      <c r="I569" s="6">
        <v>-7.6151200000000002E-2</v>
      </c>
      <c r="J569" s="6">
        <v>-0.30238524999999999</v>
      </c>
      <c r="K569" s="7">
        <v>-1.988249999999997E-3</v>
      </c>
      <c r="L569" s="7">
        <v>-3.13552E-2</v>
      </c>
      <c r="M569" s="7">
        <v>-0.27880114</v>
      </c>
      <c r="N569" s="7">
        <v>-0.45173115000000003</v>
      </c>
      <c r="O569" s="7">
        <v>-1.0765243</v>
      </c>
      <c r="P569" s="7">
        <v>-9.6404999999999963E-3</v>
      </c>
      <c r="Q569" s="7">
        <v>4.4633000000000006E-2</v>
      </c>
      <c r="R569" s="7">
        <v>-0.35103210000000001</v>
      </c>
      <c r="S569" s="7">
        <v>4.7770499999999994E-2</v>
      </c>
      <c r="T569" s="7">
        <v>0.201991</v>
      </c>
      <c r="U569" s="7" t="s">
        <v>12371</v>
      </c>
    </row>
    <row r="570" spans="1:21">
      <c r="A570" s="3" t="s">
        <v>1756</v>
      </c>
      <c r="B570" s="3" t="s">
        <v>13564</v>
      </c>
      <c r="C570" s="4" t="s">
        <v>13565</v>
      </c>
      <c r="D570" s="5">
        <f t="shared" si="13"/>
        <v>4</v>
      </c>
      <c r="E570" s="3" t="s">
        <v>13566</v>
      </c>
      <c r="F570" s="6">
        <v>0.30891560000000001</v>
      </c>
      <c r="G570" s="6">
        <v>1.9720600000000005E-2</v>
      </c>
      <c r="H570" s="6">
        <v>4.3552750000000001E-2</v>
      </c>
      <c r="I570" s="6">
        <v>0.27343780000000001</v>
      </c>
      <c r="J570" s="6">
        <v>0.14609575000000002</v>
      </c>
      <c r="K570" s="7">
        <v>-0.13428165</v>
      </c>
      <c r="L570" s="7">
        <v>-0.35456270000000001</v>
      </c>
      <c r="M570" s="7">
        <v>-0.20165613999999998</v>
      </c>
      <c r="N570" s="7">
        <v>6.4009549999999998E-2</v>
      </c>
      <c r="O570" s="7">
        <v>-9.85013E-2</v>
      </c>
      <c r="P570" s="7">
        <v>2.8507500000000019E-2</v>
      </c>
      <c r="Q570" s="7">
        <v>-0.16412450000000001</v>
      </c>
      <c r="R570" s="7">
        <v>-0.1386771</v>
      </c>
      <c r="S570" s="7">
        <v>0.17198450000000004</v>
      </c>
      <c r="T570" s="7">
        <v>-0.13958851</v>
      </c>
      <c r="U570" s="7" t="s">
        <v>12371</v>
      </c>
    </row>
    <row r="571" spans="1:21">
      <c r="A571" s="3" t="s">
        <v>1760</v>
      </c>
      <c r="B571" s="3" t="s">
        <v>1760</v>
      </c>
      <c r="C571" s="4" t="s">
        <v>13567</v>
      </c>
      <c r="D571" s="5">
        <f t="shared" si="13"/>
        <v>4</v>
      </c>
      <c r="E571" s="3" t="s">
        <v>12371</v>
      </c>
      <c r="F571" s="6">
        <v>-2.9359499999999997E-2</v>
      </c>
      <c r="G571" s="6">
        <v>2.9960000000000001E-2</v>
      </c>
      <c r="H571" s="6">
        <v>-9.185734999999999E-2</v>
      </c>
      <c r="I571" s="6">
        <v>-0.29953019999999997</v>
      </c>
      <c r="J571" s="6">
        <v>-5.5041050000000001E-2</v>
      </c>
      <c r="K571" s="7">
        <v>-6.4830499999999971E-3</v>
      </c>
      <c r="L571" s="7">
        <v>-8.3856200000000006E-2</v>
      </c>
      <c r="M571" s="7">
        <v>-0.30415413999999996</v>
      </c>
      <c r="N571" s="7">
        <v>0.33898184999999997</v>
      </c>
      <c r="O571" s="7">
        <v>7.5311299999999998E-2</v>
      </c>
      <c r="P571" s="7">
        <v>-5.5669499999999983E-2</v>
      </c>
      <c r="Q571" s="7">
        <v>-0.37542200000000003</v>
      </c>
      <c r="R571" s="7">
        <v>-0.24621009999999999</v>
      </c>
      <c r="S571" s="7">
        <v>1.0483499999999979E-2</v>
      </c>
      <c r="T571" s="7">
        <v>-0.41376199999999996</v>
      </c>
      <c r="U571" s="7" t="s">
        <v>12371</v>
      </c>
    </row>
    <row r="572" spans="1:21">
      <c r="A572" s="3" t="s">
        <v>1762</v>
      </c>
      <c r="B572" s="3" t="s">
        <v>13568</v>
      </c>
      <c r="C572" s="4" t="s">
        <v>13569</v>
      </c>
      <c r="D572" s="5">
        <f t="shared" si="13"/>
        <v>4</v>
      </c>
      <c r="E572" s="3" t="s">
        <v>12371</v>
      </c>
      <c r="F572" s="6">
        <v>1.6454100000000003E-2</v>
      </c>
      <c r="G572" s="6">
        <v>-0.16647810000000002</v>
      </c>
      <c r="H572" s="6">
        <v>-0.28504945000000004</v>
      </c>
      <c r="I572" s="6">
        <v>2.6108199999999998E-2</v>
      </c>
      <c r="J572" s="6">
        <v>-0.28643124999999997</v>
      </c>
      <c r="K572" s="7">
        <v>-4.022825E-2</v>
      </c>
      <c r="L572" s="7">
        <v>-0.11214070000000001</v>
      </c>
      <c r="M572" s="7">
        <v>-0.18532614</v>
      </c>
      <c r="N572" s="7">
        <v>0.19202785</v>
      </c>
      <c r="O572" s="7">
        <v>-0.55335430000000008</v>
      </c>
      <c r="P572" s="7">
        <v>3.540950000000001E-2</v>
      </c>
      <c r="Q572" s="7">
        <v>-3.9100000000000246E-4</v>
      </c>
      <c r="R572" s="7">
        <v>-0.2076691</v>
      </c>
      <c r="S572" s="7">
        <v>4.3125499999999983E-2</v>
      </c>
      <c r="T572" s="7">
        <v>0.17836900000000003</v>
      </c>
      <c r="U572" s="7" t="s">
        <v>12371</v>
      </c>
    </row>
    <row r="573" spans="1:21">
      <c r="A573" s="3" t="s">
        <v>1768</v>
      </c>
      <c r="B573" s="3" t="s">
        <v>13570</v>
      </c>
      <c r="C573" s="4" t="s">
        <v>13571</v>
      </c>
      <c r="D573" s="5">
        <f t="shared" si="13"/>
        <v>4</v>
      </c>
      <c r="E573" s="3" t="s">
        <v>13572</v>
      </c>
      <c r="F573" s="6">
        <v>-2.2219900000000001E-2</v>
      </c>
      <c r="G573" s="6">
        <v>4.2343999999999993E-3</v>
      </c>
      <c r="H573" s="6">
        <v>7.8172249999999999E-2</v>
      </c>
      <c r="I573" s="6">
        <v>-0.35754819999999998</v>
      </c>
      <c r="J573" s="6">
        <v>-0.47270424999999999</v>
      </c>
      <c r="K573" s="7">
        <v>-2.788305E-2</v>
      </c>
      <c r="L573" s="7">
        <v>-3.7695400000000004E-2</v>
      </c>
      <c r="M573" s="7">
        <v>-0.14461314</v>
      </c>
      <c r="N573" s="7">
        <v>8.5581850000000001E-2</v>
      </c>
      <c r="O573" s="7">
        <v>-2.5327143000000003</v>
      </c>
      <c r="P573" s="7">
        <v>-7.640849999999999E-2</v>
      </c>
      <c r="Q573" s="7">
        <v>0.50469900000000001</v>
      </c>
      <c r="R573" s="7">
        <v>-1.2714471000000001</v>
      </c>
      <c r="S573" s="7">
        <v>0.55495650000000007</v>
      </c>
      <c r="T573" s="7">
        <v>-0.36480499999999999</v>
      </c>
      <c r="U573" s="7" t="s">
        <v>12371</v>
      </c>
    </row>
    <row r="574" spans="1:21">
      <c r="A574" s="3" t="s">
        <v>1770</v>
      </c>
      <c r="B574" s="3" t="s">
        <v>13573</v>
      </c>
      <c r="C574" s="4" t="s">
        <v>13574</v>
      </c>
      <c r="D574" s="5">
        <f t="shared" si="13"/>
        <v>4</v>
      </c>
      <c r="E574" s="3" t="s">
        <v>12371</v>
      </c>
      <c r="F574" s="6">
        <v>-5.5094699999999996E-2</v>
      </c>
      <c r="G574" s="6">
        <v>0.90655289999999999</v>
      </c>
      <c r="H574" s="6">
        <v>-0.43969545000000004</v>
      </c>
      <c r="I574" s="6">
        <v>-3.1969899999999996E-2</v>
      </c>
      <c r="J574" s="6">
        <v>0.96989574999999995</v>
      </c>
      <c r="K574" s="7">
        <v>0.11932865000000001</v>
      </c>
      <c r="L574" s="7">
        <v>0.92976130000000001</v>
      </c>
      <c r="M574" s="7">
        <v>1.0165318600000002</v>
      </c>
      <c r="N574" s="7">
        <v>0.49524184999999998</v>
      </c>
      <c r="O574" s="7">
        <v>0.71397569999999999</v>
      </c>
      <c r="P574" s="7">
        <v>-3.4426499999999999E-2</v>
      </c>
      <c r="Q574" s="7">
        <v>0.54930999999999996</v>
      </c>
      <c r="R574" s="7">
        <v>0.4728619</v>
      </c>
      <c r="S574" s="7">
        <v>-0.53071849999999998</v>
      </c>
      <c r="T574" s="7">
        <v>0.53441500000000008</v>
      </c>
      <c r="U574" s="7" t="s">
        <v>12371</v>
      </c>
    </row>
    <row r="575" spans="1:21">
      <c r="A575" s="3" t="s">
        <v>1772</v>
      </c>
      <c r="B575" s="3" t="s">
        <v>1772</v>
      </c>
      <c r="C575" s="4" t="s">
        <v>13575</v>
      </c>
      <c r="D575" s="5">
        <f t="shared" si="13"/>
        <v>4</v>
      </c>
      <c r="E575" s="3" t="s">
        <v>12371</v>
      </c>
      <c r="F575" s="6">
        <v>-5.5640499999999996E-2</v>
      </c>
      <c r="G575" s="6">
        <v>0.18365390000000001</v>
      </c>
      <c r="H575" s="6">
        <v>-2.4394400000000002E-3</v>
      </c>
      <c r="I575" s="6">
        <v>-0.40070119999999998</v>
      </c>
      <c r="J575" s="6">
        <v>2.7116349999999997E-2</v>
      </c>
      <c r="K575" s="7" t="s">
        <v>12371</v>
      </c>
      <c r="L575" s="7" t="s">
        <v>12371</v>
      </c>
      <c r="M575" s="7" t="s">
        <v>12371</v>
      </c>
      <c r="N575" s="7" t="s">
        <v>12371</v>
      </c>
      <c r="O575" s="7" t="s">
        <v>12371</v>
      </c>
      <c r="P575" s="7">
        <v>-4.3255499999999975E-2</v>
      </c>
      <c r="Q575" s="7">
        <v>0.60341699999999998</v>
      </c>
      <c r="R575" s="7">
        <v>-0.1242481</v>
      </c>
      <c r="S575" s="7">
        <v>0.83982549999999989</v>
      </c>
      <c r="T575" s="7">
        <v>-9.1642299999999996E-2</v>
      </c>
      <c r="U575" s="7" t="s">
        <v>12371</v>
      </c>
    </row>
    <row r="576" spans="1:21">
      <c r="A576" s="3" t="s">
        <v>1778</v>
      </c>
      <c r="B576" s="3" t="s">
        <v>13576</v>
      </c>
      <c r="C576" s="4" t="s">
        <v>13577</v>
      </c>
      <c r="D576" s="5">
        <f t="shared" si="13"/>
        <v>4</v>
      </c>
      <c r="E576" s="3" t="s">
        <v>12886</v>
      </c>
      <c r="F576" s="6">
        <v>-1.1820199999999996E-2</v>
      </c>
      <c r="G576" s="6">
        <v>-4.6119739999999999E-2</v>
      </c>
      <c r="H576" s="6">
        <v>-0.27520045000000004</v>
      </c>
      <c r="I576" s="6">
        <v>-0.11213129999999999</v>
      </c>
      <c r="J576" s="6">
        <v>-9.5351050000000007E-2</v>
      </c>
      <c r="K576" s="7">
        <v>-4.4104650000000002E-2</v>
      </c>
      <c r="L576" s="7">
        <v>-8.69867E-2</v>
      </c>
      <c r="M576" s="7">
        <v>-0.16408113999999999</v>
      </c>
      <c r="N576" s="7">
        <v>-0.26871915000000002</v>
      </c>
      <c r="O576" s="7">
        <v>0.2301417</v>
      </c>
      <c r="P576" s="7">
        <v>-5.905249999999998E-2</v>
      </c>
      <c r="Q576" s="7">
        <v>-0.21744179320000001</v>
      </c>
      <c r="R576" s="7">
        <v>-2.7056300000000002E-2</v>
      </c>
      <c r="S576" s="7">
        <v>-0.21495449999999999</v>
      </c>
      <c r="T576" s="7">
        <v>-0.2204903</v>
      </c>
      <c r="U576" s="7" t="s">
        <v>12371</v>
      </c>
    </row>
    <row r="577" spans="1:21">
      <c r="A577" s="3" t="s">
        <v>1784</v>
      </c>
      <c r="B577" s="3" t="s">
        <v>13578</v>
      </c>
      <c r="C577" s="4" t="s">
        <v>13579</v>
      </c>
      <c r="D577" s="5">
        <f t="shared" si="13"/>
        <v>4</v>
      </c>
      <c r="E577" s="3" t="s">
        <v>12371</v>
      </c>
      <c r="F577" s="6">
        <v>4.9027800000000003E-2</v>
      </c>
      <c r="G577" s="6">
        <v>-3.8565000000000002E-2</v>
      </c>
      <c r="H577" s="6">
        <v>-0.20627345</v>
      </c>
      <c r="I577" s="6">
        <v>0.30139480000000002</v>
      </c>
      <c r="J577" s="6">
        <v>0.25127775000000002</v>
      </c>
      <c r="K577" s="7" t="s">
        <v>12371</v>
      </c>
      <c r="L577" s="7" t="s">
        <v>12371</v>
      </c>
      <c r="M577" s="7" t="s">
        <v>12371</v>
      </c>
      <c r="N577" s="7" t="s">
        <v>12371</v>
      </c>
      <c r="O577" s="7" t="s">
        <v>12371</v>
      </c>
      <c r="P577" s="7">
        <v>1.9081000000000015E-2</v>
      </c>
      <c r="Q577" s="7">
        <v>-1.3114500000000001E-2</v>
      </c>
      <c r="R577" s="7">
        <v>7.7455999999999983E-3</v>
      </c>
      <c r="S577" s="7">
        <v>-8.9837E-2</v>
      </c>
      <c r="T577" s="7">
        <v>-0.30283099999999996</v>
      </c>
      <c r="U577" s="7" t="s">
        <v>12371</v>
      </c>
    </row>
    <row r="578" spans="1:21">
      <c r="A578" s="3" t="s">
        <v>1786</v>
      </c>
      <c r="B578" s="3" t="s">
        <v>13580</v>
      </c>
      <c r="C578" s="4" t="s">
        <v>13581</v>
      </c>
      <c r="D578" s="5">
        <f t="shared" si="13"/>
        <v>4</v>
      </c>
      <c r="E578" s="3" t="s">
        <v>12371</v>
      </c>
      <c r="F578" s="6">
        <v>0.1884866</v>
      </c>
      <c r="G578" s="6">
        <v>0.16484489999999999</v>
      </c>
      <c r="H578" s="6">
        <v>0.19836955000000001</v>
      </c>
      <c r="I578" s="6">
        <v>0.45090480000000005</v>
      </c>
      <c r="J578" s="6">
        <v>0.35049374999999999</v>
      </c>
      <c r="K578" s="7">
        <v>-0.10672865000000001</v>
      </c>
      <c r="L578" s="7">
        <v>-0.25657469999999999</v>
      </c>
      <c r="M578" s="7">
        <v>6.2395430000000002E-3</v>
      </c>
      <c r="N578" s="7">
        <v>-0.42759215</v>
      </c>
      <c r="O578" s="7">
        <v>-3.7825999999999999E-2</v>
      </c>
      <c r="P578" s="7">
        <v>0.11188470000000002</v>
      </c>
      <c r="Q578" s="7">
        <v>-0.18384990000000001</v>
      </c>
      <c r="R578" s="7">
        <v>5.3884699999999994E-2</v>
      </c>
      <c r="S578" s="7">
        <v>-8.8885500000000006E-2</v>
      </c>
      <c r="T578" s="7">
        <v>-3.1083E-2</v>
      </c>
      <c r="U578" s="7" t="s">
        <v>12371</v>
      </c>
    </row>
    <row r="579" spans="1:21">
      <c r="A579" s="3" t="s">
        <v>1788</v>
      </c>
      <c r="B579" s="3" t="s">
        <v>13582</v>
      </c>
      <c r="C579" s="4" t="s">
        <v>13583</v>
      </c>
      <c r="D579" s="5">
        <f t="shared" si="13"/>
        <v>4</v>
      </c>
      <c r="E579" s="3" t="s">
        <v>12371</v>
      </c>
      <c r="F579" s="6">
        <v>1.7050600000000003E-2</v>
      </c>
      <c r="G579" s="6">
        <v>-7.1434600000000001E-2</v>
      </c>
      <c r="H579" s="6">
        <v>0.12629655000000001</v>
      </c>
      <c r="I579" s="6">
        <v>0.10582079999999999</v>
      </c>
      <c r="J579" s="6">
        <v>4.4448950000000001E-2</v>
      </c>
      <c r="K579" s="7">
        <v>0.12477664999999999</v>
      </c>
      <c r="L579" s="7">
        <v>8.1275500000000001E-2</v>
      </c>
      <c r="M579" s="7">
        <v>0.22358186000000002</v>
      </c>
      <c r="N579" s="7">
        <v>-0.14474814999999999</v>
      </c>
      <c r="O579" s="7">
        <v>2.1804940000000002E-2</v>
      </c>
      <c r="P579" s="7">
        <v>9.2759100000000011E-2</v>
      </c>
      <c r="Q579" s="7">
        <v>8.710900000000002E-2</v>
      </c>
      <c r="R579" s="7">
        <v>0.36893589999999998</v>
      </c>
      <c r="S579" s="7">
        <v>0.33058749999999998</v>
      </c>
      <c r="T579" s="7">
        <v>7.5770000000000004E-3</v>
      </c>
      <c r="U579" s="7" t="s">
        <v>12371</v>
      </c>
    </row>
    <row r="580" spans="1:21">
      <c r="A580" s="3" t="s">
        <v>1790</v>
      </c>
      <c r="B580" s="3" t="s">
        <v>13584</v>
      </c>
      <c r="C580" s="4" t="s">
        <v>13585</v>
      </c>
      <c r="D580" s="5">
        <f t="shared" si="13"/>
        <v>4</v>
      </c>
      <c r="E580" s="3" t="s">
        <v>12561</v>
      </c>
      <c r="F580" s="6">
        <v>-2.1660199999999998E-2</v>
      </c>
      <c r="G580" s="6">
        <v>-0.19785895000000001</v>
      </c>
      <c r="H580" s="6">
        <v>-0.290435465</v>
      </c>
      <c r="I580" s="6">
        <v>-0.34160739999999995</v>
      </c>
      <c r="J580" s="6">
        <v>-0.28987425</v>
      </c>
      <c r="K580" s="7">
        <v>-9.6024300000000007E-2</v>
      </c>
      <c r="L580" s="7">
        <v>-0.15139720000000001</v>
      </c>
      <c r="M580" s="7">
        <v>-0.29264282999999996</v>
      </c>
      <c r="N580" s="7">
        <v>-9.0233800000000003E-2</v>
      </c>
      <c r="O580" s="7">
        <v>-0.25975910000000002</v>
      </c>
      <c r="P580" s="7">
        <v>-6.282999999999983E-3</v>
      </c>
      <c r="Q580" s="7">
        <v>-0.53671449999999998</v>
      </c>
      <c r="R580" s="7">
        <v>-0.37896099999999999</v>
      </c>
      <c r="S580" s="7">
        <v>-0.72321400000000002</v>
      </c>
      <c r="T580" s="7">
        <v>-0.49268699999999999</v>
      </c>
      <c r="U580" s="7" t="s">
        <v>12371</v>
      </c>
    </row>
    <row r="581" spans="1:21">
      <c r="A581" s="3" t="s">
        <v>1792</v>
      </c>
      <c r="B581" s="3" t="s">
        <v>13586</v>
      </c>
      <c r="C581" s="4" t="s">
        <v>13587</v>
      </c>
      <c r="D581" s="5">
        <f t="shared" si="13"/>
        <v>4</v>
      </c>
      <c r="E581" s="3" t="s">
        <v>13588</v>
      </c>
      <c r="F581" s="6">
        <v>1.3764600000000002E-2</v>
      </c>
      <c r="G581" s="6">
        <v>0.48391605000000004</v>
      </c>
      <c r="H581" s="6">
        <v>0.388385535</v>
      </c>
      <c r="I581" s="6">
        <v>0.90080759999999993</v>
      </c>
      <c r="J581" s="6">
        <v>0.25942075000000003</v>
      </c>
      <c r="K581" s="7">
        <v>2.7729000000000018E-3</v>
      </c>
      <c r="L581" s="7">
        <v>0.37412079999999998</v>
      </c>
      <c r="M581" s="7">
        <v>0.27514117000000005</v>
      </c>
      <c r="N581" s="7">
        <v>-0.5838888000000001</v>
      </c>
      <c r="O581" s="7">
        <v>-0.19927709999999998</v>
      </c>
      <c r="P581" s="7">
        <v>3.3732000000000012E-2</v>
      </c>
      <c r="Q581" s="7">
        <v>0.21490450000000003</v>
      </c>
      <c r="R581" s="7">
        <v>0.19417399999999999</v>
      </c>
      <c r="S581" s="7">
        <v>-0.39019119999999996</v>
      </c>
      <c r="T581" s="7">
        <v>-1.3357999999999981E-2</v>
      </c>
      <c r="U581" s="7" t="s">
        <v>12371</v>
      </c>
    </row>
    <row r="582" spans="1:21">
      <c r="A582" s="3" t="s">
        <v>1794</v>
      </c>
      <c r="B582" s="3" t="s">
        <v>13589</v>
      </c>
      <c r="C582" s="4" t="s">
        <v>13590</v>
      </c>
      <c r="D582" s="5">
        <f t="shared" si="13"/>
        <v>4</v>
      </c>
      <c r="E582" s="3" t="s">
        <v>12371</v>
      </c>
      <c r="F582" s="6">
        <v>-3.8083000000000006E-3</v>
      </c>
      <c r="G582" s="6">
        <v>5.48009E-2</v>
      </c>
      <c r="H582" s="6">
        <v>0.44298854999999998</v>
      </c>
      <c r="I582" s="6">
        <v>0</v>
      </c>
      <c r="J582" s="6">
        <v>0.38903874999999999</v>
      </c>
      <c r="K582" s="7">
        <v>0.33759135000000001</v>
      </c>
      <c r="L582" s="7">
        <v>-2.1086700000000003E-2</v>
      </c>
      <c r="M582" s="7">
        <v>0.51571085999999999</v>
      </c>
      <c r="N582" s="7">
        <v>0.16243584999999999</v>
      </c>
      <c r="O582" s="7">
        <v>0.39891969999999999</v>
      </c>
      <c r="P582" s="7">
        <v>-0.14117249999999998</v>
      </c>
      <c r="Q582" s="7">
        <v>-3.1917000000000001E-2</v>
      </c>
      <c r="R582" s="7">
        <v>-6.6545999999999994E-2</v>
      </c>
      <c r="S582" s="7">
        <v>-9.7591499999999998E-2</v>
      </c>
      <c r="T582" s="7">
        <v>7.8430000000000166E-3</v>
      </c>
      <c r="U582" s="7" t="s">
        <v>12371</v>
      </c>
    </row>
    <row r="583" spans="1:21">
      <c r="A583" s="3" t="s">
        <v>1798</v>
      </c>
      <c r="B583" s="3" t="s">
        <v>13591</v>
      </c>
      <c r="C583" s="4" t="s">
        <v>13592</v>
      </c>
      <c r="D583" s="5">
        <f t="shared" si="13"/>
        <v>4</v>
      </c>
      <c r="E583" s="3" t="s">
        <v>12380</v>
      </c>
      <c r="F583" s="6">
        <v>-2.1252599999999996E-2</v>
      </c>
      <c r="G583" s="6">
        <v>-7.6996999999999968E-3</v>
      </c>
      <c r="H583" s="6">
        <v>5.0837649999999998E-2</v>
      </c>
      <c r="I583" s="6">
        <v>-9.0554799999999991E-2</v>
      </c>
      <c r="J583" s="6">
        <v>-9.264385E-2</v>
      </c>
      <c r="K583" s="7">
        <v>1.0551850000000002E-2</v>
      </c>
      <c r="L583" s="7">
        <v>-8.0171699999999999E-2</v>
      </c>
      <c r="M583" s="7">
        <v>-7.9209639999999998E-2</v>
      </c>
      <c r="N583" s="7">
        <v>-0.28828215000000001</v>
      </c>
      <c r="O583" s="7">
        <v>-0.24444929999999998</v>
      </c>
      <c r="P583" s="7">
        <v>-5.9060499999999988E-2</v>
      </c>
      <c r="Q583" s="7">
        <v>-7.3954999999999993E-2</v>
      </c>
      <c r="R583" s="7">
        <v>-8.6429099999999995E-2</v>
      </c>
      <c r="S583" s="7">
        <v>-0.25551849999999998</v>
      </c>
      <c r="T583" s="7">
        <v>-0.15706260999999999</v>
      </c>
      <c r="U583" s="7" t="s">
        <v>12371</v>
      </c>
    </row>
    <row r="584" spans="1:21">
      <c r="A584" s="3" t="s">
        <v>1804</v>
      </c>
      <c r="B584" s="3" t="s">
        <v>13593</v>
      </c>
      <c r="C584" s="4" t="s">
        <v>13594</v>
      </c>
      <c r="D584" s="5">
        <f t="shared" ref="D584:D647" si="14">CODE(MID(A584,2,1))-64</f>
        <v>4</v>
      </c>
      <c r="E584" s="3" t="s">
        <v>12371</v>
      </c>
      <c r="F584" s="6">
        <v>5.4978800000000001E-2</v>
      </c>
      <c r="G584" s="6">
        <v>-0.56926010000000005</v>
      </c>
      <c r="H584" s="6">
        <v>-0.69185344999999998</v>
      </c>
      <c r="I584" s="6">
        <v>-0.62252620000000003</v>
      </c>
      <c r="J584" s="6">
        <v>-0.82156925000000003</v>
      </c>
      <c r="K584" s="7">
        <v>-0.12329865000000001</v>
      </c>
      <c r="L584" s="7">
        <v>-0.74651869999999998</v>
      </c>
      <c r="M584" s="7">
        <v>-1.2306581399999998</v>
      </c>
      <c r="N584" s="7">
        <v>-0.22263715000000001</v>
      </c>
      <c r="O584" s="7">
        <v>-0.32561129999999999</v>
      </c>
      <c r="P584" s="7">
        <v>-1.1404499999999984E-2</v>
      </c>
      <c r="Q584" s="7">
        <v>-0.68281899999999995</v>
      </c>
      <c r="R584" s="7">
        <v>-0.10763909999999999</v>
      </c>
      <c r="S584" s="7">
        <v>-1.5363645000000001</v>
      </c>
      <c r="T584" s="7">
        <v>-0.65084399999999998</v>
      </c>
      <c r="U584" s="7" t="s">
        <v>12371</v>
      </c>
    </row>
    <row r="585" spans="1:21">
      <c r="A585" s="3" t="s">
        <v>1810</v>
      </c>
      <c r="B585" s="3" t="s">
        <v>13595</v>
      </c>
      <c r="C585" s="4" t="s">
        <v>13596</v>
      </c>
      <c r="D585" s="5">
        <f t="shared" si="14"/>
        <v>4</v>
      </c>
      <c r="E585" s="3" t="s">
        <v>13597</v>
      </c>
      <c r="F585" s="6">
        <v>7.1554000000000027E-3</v>
      </c>
      <c r="G585" s="6">
        <v>-9.7984299999999996E-2</v>
      </c>
      <c r="H585" s="6">
        <v>-2.3520650000000001E-2</v>
      </c>
      <c r="I585" s="6">
        <v>-0.115921</v>
      </c>
      <c r="J585" s="6">
        <v>-5.4602450000000004E-2</v>
      </c>
      <c r="K585" s="7">
        <v>7.4770549999999991E-2</v>
      </c>
      <c r="L585" s="7">
        <v>0.14718129999999999</v>
      </c>
      <c r="M585" s="7">
        <v>-4.6435340000000006E-2</v>
      </c>
      <c r="N585" s="7">
        <v>-0.33294414999999999</v>
      </c>
      <c r="O585" s="7">
        <v>0.1235</v>
      </c>
      <c r="P585" s="7">
        <v>5.4193500000000019E-2</v>
      </c>
      <c r="Q585" s="7">
        <v>8.3402000000000004E-2</v>
      </c>
      <c r="R585" s="7">
        <v>-8.3967100000000003E-2</v>
      </c>
      <c r="S585" s="7">
        <v>-0.3140329</v>
      </c>
      <c r="T585" s="7">
        <v>9.6690999999999999E-2</v>
      </c>
      <c r="U585" s="7" t="s">
        <v>12371</v>
      </c>
    </row>
    <row r="586" spans="1:21">
      <c r="A586" s="3" t="s">
        <v>1812</v>
      </c>
      <c r="B586" s="3" t="s">
        <v>13598</v>
      </c>
      <c r="C586" s="4" t="s">
        <v>12582</v>
      </c>
      <c r="D586" s="5">
        <f t="shared" si="14"/>
        <v>4</v>
      </c>
      <c r="E586" s="3" t="s">
        <v>12583</v>
      </c>
      <c r="F586" s="6">
        <v>-2.9679999999999984E-3</v>
      </c>
      <c r="G586" s="6">
        <v>-2.4011999999999999E-2</v>
      </c>
      <c r="H586" s="6">
        <v>9.8445550000000007E-2</v>
      </c>
      <c r="I586" s="6">
        <v>-2.9527399999999995E-2</v>
      </c>
      <c r="J586" s="6">
        <v>-0.11215325</v>
      </c>
      <c r="K586" s="7">
        <v>-3.6921050000000004E-2</v>
      </c>
      <c r="L586" s="7">
        <v>-4.8205300000000006E-2</v>
      </c>
      <c r="M586" s="7">
        <v>-0.13327613999999999</v>
      </c>
      <c r="N586" s="7">
        <v>0.10825665</v>
      </c>
      <c r="O586" s="7">
        <v>-0.69763029999999993</v>
      </c>
      <c r="P586" s="7">
        <v>7.8892400000000015E-2</v>
      </c>
      <c r="Q586" s="7">
        <v>0.41459099999999993</v>
      </c>
      <c r="R586" s="7">
        <v>-6.7216200000000004E-2</v>
      </c>
      <c r="S586" s="7">
        <v>0.21172450000000004</v>
      </c>
      <c r="T586" s="7">
        <v>-0.10992049999999999</v>
      </c>
      <c r="U586" s="7" t="s">
        <v>12371</v>
      </c>
    </row>
    <row r="587" spans="1:21">
      <c r="A587" s="3" t="s">
        <v>1814</v>
      </c>
      <c r="B587" s="3" t="s">
        <v>13599</v>
      </c>
      <c r="C587" s="4" t="s">
        <v>13600</v>
      </c>
      <c r="D587" s="5">
        <f t="shared" si="14"/>
        <v>4</v>
      </c>
      <c r="E587" s="3" t="s">
        <v>12371</v>
      </c>
      <c r="F587" s="6">
        <v>1.9910700000000003E-2</v>
      </c>
      <c r="G587" s="6">
        <v>0.12998090000000001</v>
      </c>
      <c r="H587" s="6">
        <v>-3.7654350000000003E-2</v>
      </c>
      <c r="I587" s="6">
        <v>0.19198179999999998</v>
      </c>
      <c r="J587" s="6">
        <v>-9.9247250000000009E-2</v>
      </c>
      <c r="K587" s="7">
        <v>-6.9779649999999999E-2</v>
      </c>
      <c r="L587" s="7">
        <v>5.5485599999999996E-2</v>
      </c>
      <c r="M587" s="7">
        <v>-5.9908240000000001E-2</v>
      </c>
      <c r="N587" s="7">
        <v>-0.13758414999999999</v>
      </c>
      <c r="O587" s="7">
        <v>-0.10437730000000001</v>
      </c>
      <c r="P587" s="7">
        <v>0.12449180000000001</v>
      </c>
      <c r="Q587" s="7">
        <v>-8.560100000000001E-2</v>
      </c>
      <c r="R587" s="7">
        <v>0.20233590000000001</v>
      </c>
      <c r="S587" s="7">
        <v>7.4199499999999974E-2</v>
      </c>
      <c r="T587" s="7">
        <v>-8.6411599999999991E-2</v>
      </c>
      <c r="U587" s="7" t="s">
        <v>12371</v>
      </c>
    </row>
    <row r="588" spans="1:21">
      <c r="A588" s="3" t="s">
        <v>1816</v>
      </c>
      <c r="B588" s="3" t="s">
        <v>13601</v>
      </c>
      <c r="C588" s="4" t="s">
        <v>13602</v>
      </c>
      <c r="D588" s="5">
        <f t="shared" si="14"/>
        <v>4</v>
      </c>
      <c r="E588" s="3" t="s">
        <v>12371</v>
      </c>
      <c r="F588" s="6">
        <v>0.1177947</v>
      </c>
      <c r="G588" s="6">
        <v>0.35499190000000003</v>
      </c>
      <c r="H588" s="6">
        <v>0.81559755</v>
      </c>
      <c r="I588" s="6">
        <v>-1.7043771999999999</v>
      </c>
      <c r="J588" s="6">
        <v>1.36751475</v>
      </c>
      <c r="K588" s="7" t="s">
        <v>12371</v>
      </c>
      <c r="L588" s="7" t="s">
        <v>12371</v>
      </c>
      <c r="M588" s="7" t="s">
        <v>12371</v>
      </c>
      <c r="N588" s="7" t="s">
        <v>12371</v>
      </c>
      <c r="O588" s="7" t="s">
        <v>12371</v>
      </c>
      <c r="P588" s="7">
        <v>3.9156500000000011E-2</v>
      </c>
      <c r="Q588" s="7">
        <v>1.2847190000000002</v>
      </c>
      <c r="R588" s="7">
        <v>1.0631828999999999</v>
      </c>
      <c r="S588" s="7">
        <v>2.1293655</v>
      </c>
      <c r="T588" s="7">
        <v>-1.8766780000000001</v>
      </c>
      <c r="U588" s="7" t="s">
        <v>12371</v>
      </c>
    </row>
    <row r="589" spans="1:21">
      <c r="A589" s="3" t="s">
        <v>1818</v>
      </c>
      <c r="B589" s="3" t="s">
        <v>13603</v>
      </c>
      <c r="C589" s="4" t="s">
        <v>13604</v>
      </c>
      <c r="D589" s="5">
        <f t="shared" si="14"/>
        <v>4</v>
      </c>
      <c r="E589" s="3" t="s">
        <v>12371</v>
      </c>
      <c r="F589" s="6">
        <v>-2.2316799999999998E-2</v>
      </c>
      <c r="G589" s="6">
        <v>0.1194819</v>
      </c>
      <c r="H589" s="6">
        <v>0.12823555</v>
      </c>
      <c r="I589" s="6">
        <v>-0.10533339999999999</v>
      </c>
      <c r="J589" s="6">
        <v>-0.17767124999999998</v>
      </c>
      <c r="K589" s="7">
        <v>-5.0092749999999998E-2</v>
      </c>
      <c r="L589" s="7">
        <v>7.1268399999999996E-2</v>
      </c>
      <c r="M589" s="7">
        <v>-0.31275513999999999</v>
      </c>
      <c r="N589" s="7">
        <v>7.0083950000000006E-2</v>
      </c>
      <c r="O589" s="7">
        <v>-0.25434630000000003</v>
      </c>
      <c r="P589" s="7">
        <v>9.1814900000000019E-2</v>
      </c>
      <c r="Q589" s="7">
        <v>2.8849999999999987E-3</v>
      </c>
      <c r="R589" s="7">
        <v>-0.27161609999999997</v>
      </c>
      <c r="S589" s="7">
        <v>-0.25311050000000002</v>
      </c>
      <c r="T589" s="7">
        <v>-0.35377700000000001</v>
      </c>
      <c r="U589" s="7" t="s">
        <v>12371</v>
      </c>
    </row>
    <row r="590" spans="1:21">
      <c r="A590" s="3" t="s">
        <v>1822</v>
      </c>
      <c r="B590" s="3" t="s">
        <v>13605</v>
      </c>
      <c r="C590" s="4" t="s">
        <v>13606</v>
      </c>
      <c r="D590" s="5">
        <f t="shared" si="14"/>
        <v>4</v>
      </c>
      <c r="E590" s="3" t="s">
        <v>13607</v>
      </c>
      <c r="F590" s="6">
        <v>-0.15914440000000002</v>
      </c>
      <c r="G590" s="6">
        <v>0.39689090000000005</v>
      </c>
      <c r="H590" s="6">
        <v>0.13427554999999999</v>
      </c>
      <c r="I590" s="6">
        <v>0.52411180000000002</v>
      </c>
      <c r="J590" s="6">
        <v>0.19728175000000001</v>
      </c>
      <c r="K590" s="7" t="s">
        <v>12371</v>
      </c>
      <c r="L590" s="7" t="s">
        <v>12371</v>
      </c>
      <c r="M590" s="7" t="s">
        <v>12371</v>
      </c>
      <c r="N590" s="7" t="s">
        <v>12371</v>
      </c>
      <c r="O590" s="7" t="s">
        <v>12371</v>
      </c>
      <c r="P590" s="7">
        <v>1.3944500000000026E-2</v>
      </c>
      <c r="Q590" s="7">
        <v>0.102627</v>
      </c>
      <c r="R590" s="7">
        <v>0.17038890000000001</v>
      </c>
      <c r="S590" s="7">
        <v>0.11155150000000003</v>
      </c>
      <c r="T590" s="7">
        <v>5.5813000000000001E-2</v>
      </c>
      <c r="U590" s="7" t="s">
        <v>12371</v>
      </c>
    </row>
    <row r="591" spans="1:21">
      <c r="A591" s="3" t="s">
        <v>1824</v>
      </c>
      <c r="B591" s="3" t="s">
        <v>13608</v>
      </c>
      <c r="C591" s="4" t="s">
        <v>13609</v>
      </c>
      <c r="D591" s="5">
        <f t="shared" si="14"/>
        <v>4</v>
      </c>
      <c r="E591" s="3" t="s">
        <v>12371</v>
      </c>
      <c r="F591" s="6">
        <v>1.7166300000000002E-2</v>
      </c>
      <c r="G591" s="6">
        <v>-0.18573210000000001</v>
      </c>
      <c r="H591" s="6">
        <v>-0.12325445</v>
      </c>
      <c r="I591" s="6">
        <v>-0.36984519999999999</v>
      </c>
      <c r="J591" s="6">
        <v>-0.25525124999999999</v>
      </c>
      <c r="K591" s="7">
        <v>-0.12514565</v>
      </c>
      <c r="L591" s="7">
        <v>-0.11683570000000001</v>
      </c>
      <c r="M591" s="7">
        <v>-0.36137214000000001</v>
      </c>
      <c r="N591" s="7">
        <v>-0.16067914999999999</v>
      </c>
      <c r="O591" s="7">
        <v>-0.32613029999999998</v>
      </c>
      <c r="P591" s="7">
        <v>-0.12521850000000001</v>
      </c>
      <c r="Q591" s="7">
        <v>-0.15216099999999999</v>
      </c>
      <c r="R591" s="7">
        <v>-7.29321E-2</v>
      </c>
      <c r="S591" s="7">
        <v>-0.58540749999999997</v>
      </c>
      <c r="T591" s="7">
        <v>-0.13188239999999998</v>
      </c>
      <c r="U591" s="7" t="s">
        <v>12371</v>
      </c>
    </row>
    <row r="592" spans="1:21">
      <c r="A592" s="3" t="s">
        <v>1826</v>
      </c>
      <c r="B592" s="3" t="s">
        <v>13610</v>
      </c>
      <c r="C592" s="4" t="s">
        <v>13611</v>
      </c>
      <c r="D592" s="5">
        <f t="shared" si="14"/>
        <v>4</v>
      </c>
      <c r="E592" s="3" t="s">
        <v>12371</v>
      </c>
      <c r="F592" s="6">
        <v>8.5196600000000011E-2</v>
      </c>
      <c r="G592" s="6">
        <v>-0.14638770000000001</v>
      </c>
      <c r="H592" s="6">
        <v>0.19217855</v>
      </c>
      <c r="I592" s="6">
        <v>-1.18756E-2</v>
      </c>
      <c r="J592" s="6">
        <v>0.26309474999999999</v>
      </c>
      <c r="K592" s="7">
        <v>-0.17865064999999999</v>
      </c>
      <c r="L592" s="7">
        <v>-0.1659437</v>
      </c>
      <c r="M592" s="7">
        <v>-0.25157713999999998</v>
      </c>
      <c r="N592" s="7">
        <v>-0.15654715</v>
      </c>
      <c r="O592" s="7">
        <v>-0.23292930000000001</v>
      </c>
      <c r="P592" s="7">
        <v>-2.8334999999999888E-3</v>
      </c>
      <c r="Q592" s="7">
        <v>4.3097999999999997E-2</v>
      </c>
      <c r="R592" s="7">
        <v>0.14974089999999998</v>
      </c>
      <c r="S592" s="7">
        <v>2.0511500000000016E-2</v>
      </c>
      <c r="T592" s="7">
        <v>-1.0553000000000007E-2</v>
      </c>
      <c r="U592" s="7" t="s">
        <v>12371</v>
      </c>
    </row>
    <row r="593" spans="1:21">
      <c r="A593" s="3" t="s">
        <v>1832</v>
      </c>
      <c r="B593" s="3" t="s">
        <v>13612</v>
      </c>
      <c r="C593" s="4" t="s">
        <v>13613</v>
      </c>
      <c r="D593" s="5">
        <f t="shared" si="14"/>
        <v>4</v>
      </c>
      <c r="E593" s="3" t="s">
        <v>12371</v>
      </c>
      <c r="F593" s="6">
        <v>1.5568100000000001E-2</v>
      </c>
      <c r="G593" s="6">
        <v>-3.3327200000000001E-2</v>
      </c>
      <c r="H593" s="6">
        <v>0.13504555000000001</v>
      </c>
      <c r="I593" s="6">
        <v>0.8108207999999999</v>
      </c>
      <c r="J593" s="6">
        <v>0.22572875000000001</v>
      </c>
      <c r="K593" s="7">
        <v>3.0336399999999999E-2</v>
      </c>
      <c r="L593" s="7">
        <v>0.3789283</v>
      </c>
      <c r="M593" s="7">
        <v>0.29970886000000002</v>
      </c>
      <c r="N593" s="7">
        <v>-0.14283314999999999</v>
      </c>
      <c r="O593" s="7">
        <v>0.30819970000000002</v>
      </c>
      <c r="P593" s="7">
        <v>4.2730500000000018E-2</v>
      </c>
      <c r="Q593" s="7">
        <v>0.32407999999999992</v>
      </c>
      <c r="R593" s="7">
        <v>0.14960989999999999</v>
      </c>
      <c r="S593" s="7">
        <v>8.9692500000000008E-2</v>
      </c>
      <c r="T593" s="7">
        <v>0.38809800000000005</v>
      </c>
      <c r="U593" s="7" t="s">
        <v>12371</v>
      </c>
    </row>
    <row r="594" spans="1:21">
      <c r="A594" s="3" t="s">
        <v>1834</v>
      </c>
      <c r="B594" s="3" t="s">
        <v>13614</v>
      </c>
      <c r="C594" s="4" t="s">
        <v>13615</v>
      </c>
      <c r="D594" s="5">
        <f t="shared" si="14"/>
        <v>4</v>
      </c>
      <c r="E594" s="3" t="s">
        <v>12371</v>
      </c>
      <c r="F594" s="6">
        <v>-0.12462040000000001</v>
      </c>
      <c r="G594" s="6">
        <v>-0.19966809999999999</v>
      </c>
      <c r="H594" s="6">
        <v>0.13454955000000002</v>
      </c>
      <c r="I594" s="6">
        <v>-3.0287399999999999E-2</v>
      </c>
      <c r="J594" s="6">
        <v>0.30945075</v>
      </c>
      <c r="K594" s="7">
        <v>-2.0489449999999999E-2</v>
      </c>
      <c r="L594" s="7">
        <v>8.2477099999999998E-2</v>
      </c>
      <c r="M594" s="7">
        <v>3.9154359999999999E-2</v>
      </c>
      <c r="N594" s="7">
        <v>-0.17501015</v>
      </c>
      <c r="O594" s="7">
        <v>0.25319769999999997</v>
      </c>
      <c r="P594" s="7">
        <v>1.4171500000000004E-2</v>
      </c>
      <c r="Q594" s="7">
        <v>4.9519000000000007E-2</v>
      </c>
      <c r="R594" s="7">
        <v>0.18518889999999999</v>
      </c>
      <c r="S594" s="7">
        <v>0.14833749999999996</v>
      </c>
      <c r="T594" s="7">
        <v>0.18498800000000001</v>
      </c>
      <c r="U594" s="7" t="s">
        <v>12371</v>
      </c>
    </row>
    <row r="595" spans="1:21">
      <c r="A595" s="3" t="s">
        <v>1838</v>
      </c>
      <c r="B595" s="3" t="s">
        <v>13616</v>
      </c>
      <c r="C595" s="4" t="s">
        <v>13617</v>
      </c>
      <c r="D595" s="5">
        <f t="shared" si="14"/>
        <v>4</v>
      </c>
      <c r="E595" s="3" t="s">
        <v>12371</v>
      </c>
      <c r="F595" s="6">
        <v>-1.00108E-2</v>
      </c>
      <c r="G595" s="6">
        <v>0.20793989999999998</v>
      </c>
      <c r="H595" s="6">
        <v>0.13160055000000001</v>
      </c>
      <c r="I595" s="6">
        <v>0.3838898</v>
      </c>
      <c r="J595" s="6">
        <v>0.98036974999999993</v>
      </c>
      <c r="K595" s="7">
        <v>4.4055799999999999E-2</v>
      </c>
      <c r="L595" s="7">
        <v>0.54690430000000001</v>
      </c>
      <c r="M595" s="7">
        <v>0.82586185999999995</v>
      </c>
      <c r="N595" s="7">
        <v>0.42719184999999998</v>
      </c>
      <c r="O595" s="7">
        <v>-5.3625699999999998E-2</v>
      </c>
      <c r="P595" s="7">
        <v>-3.3154999999999712E-3</v>
      </c>
      <c r="Q595" s="7">
        <v>0.49078199999999994</v>
      </c>
      <c r="R595" s="7">
        <v>0.35966290000000001</v>
      </c>
      <c r="S595" s="7">
        <v>1.5097455</v>
      </c>
      <c r="T595" s="7">
        <v>0.17302300000000001</v>
      </c>
      <c r="U595" s="7" t="s">
        <v>12371</v>
      </c>
    </row>
    <row r="596" spans="1:21">
      <c r="A596" s="3" t="s">
        <v>1842</v>
      </c>
      <c r="B596" s="3" t="s">
        <v>13618</v>
      </c>
      <c r="C596" s="4" t="s">
        <v>13619</v>
      </c>
      <c r="D596" s="5">
        <f t="shared" si="14"/>
        <v>4</v>
      </c>
      <c r="E596" s="3" t="s">
        <v>12822</v>
      </c>
      <c r="F596" s="6">
        <v>1.4780900000000003E-2</v>
      </c>
      <c r="G596" s="6">
        <v>0.10370989999999999</v>
      </c>
      <c r="H596" s="6">
        <v>0.15436954999999999</v>
      </c>
      <c r="I596" s="6">
        <v>0.14272580000000001</v>
      </c>
      <c r="J596" s="6">
        <v>-7.8650250000000005E-2</v>
      </c>
      <c r="K596" s="7">
        <v>-0.30545965000000003</v>
      </c>
      <c r="L596" s="7">
        <v>0.26133729999999999</v>
      </c>
      <c r="M596" s="7">
        <v>6.4510159999999997E-2</v>
      </c>
      <c r="N596" s="7">
        <v>-0.29039314999999999</v>
      </c>
      <c r="O596" s="7">
        <v>-9.2279299999999995E-2</v>
      </c>
      <c r="P596" s="7" t="s">
        <v>12371</v>
      </c>
      <c r="Q596" s="7" t="s">
        <v>12371</v>
      </c>
      <c r="R596" s="7" t="s">
        <v>12371</v>
      </c>
      <c r="S596" s="7" t="s">
        <v>12371</v>
      </c>
      <c r="T596" s="7" t="s">
        <v>12371</v>
      </c>
      <c r="U596" s="7" t="s">
        <v>12371</v>
      </c>
    </row>
    <row r="597" spans="1:21">
      <c r="A597" s="3" t="s">
        <v>1846</v>
      </c>
      <c r="B597" s="3" t="s">
        <v>13620</v>
      </c>
      <c r="C597" s="4" t="s">
        <v>13621</v>
      </c>
      <c r="D597" s="5">
        <f t="shared" si="14"/>
        <v>4</v>
      </c>
      <c r="E597" s="3" t="s">
        <v>12371</v>
      </c>
      <c r="F597" s="6">
        <v>-9.909939999999999E-2</v>
      </c>
      <c r="G597" s="6">
        <v>-7.4883400000000003E-2</v>
      </c>
      <c r="H597" s="6">
        <v>6.4148499999999997E-3</v>
      </c>
      <c r="I597" s="6">
        <v>0.36828480000000002</v>
      </c>
      <c r="J597" s="6">
        <v>0.11812175000000001</v>
      </c>
      <c r="K597" s="7">
        <v>0.12871974999999999</v>
      </c>
      <c r="L597" s="7">
        <v>-0.1732147</v>
      </c>
      <c r="M597" s="7">
        <v>0.28497486</v>
      </c>
      <c r="N597" s="7">
        <v>0.20127385</v>
      </c>
      <c r="O597" s="7">
        <v>2.4905883E-2</v>
      </c>
      <c r="P597" s="7">
        <v>0.14279900000000001</v>
      </c>
      <c r="Q597" s="7">
        <v>-0.1293146</v>
      </c>
      <c r="R597" s="7">
        <v>0.15237390000000001</v>
      </c>
      <c r="S597" s="7">
        <v>0.18591050000000003</v>
      </c>
      <c r="T597" s="7">
        <v>0.37109700000000001</v>
      </c>
      <c r="U597" s="7" t="s">
        <v>12371</v>
      </c>
    </row>
    <row r="598" spans="1:21">
      <c r="A598" s="3" t="s">
        <v>1848</v>
      </c>
      <c r="B598" s="3" t="s">
        <v>13622</v>
      </c>
      <c r="C598" s="4" t="s">
        <v>13623</v>
      </c>
      <c r="D598" s="5">
        <f t="shared" si="14"/>
        <v>4</v>
      </c>
      <c r="E598" s="3" t="s">
        <v>12371</v>
      </c>
      <c r="F598" s="6">
        <v>6.861020000000001E-2</v>
      </c>
      <c r="G598" s="6">
        <v>0.25083789999999995</v>
      </c>
      <c r="H598" s="6">
        <v>0.10525955000000001</v>
      </c>
      <c r="I598" s="6">
        <v>0.73554180000000002</v>
      </c>
      <c r="J598" s="6">
        <v>0.13650975000000001</v>
      </c>
      <c r="K598" s="7" t="s">
        <v>12371</v>
      </c>
      <c r="L598" s="7" t="s">
        <v>12371</v>
      </c>
      <c r="M598" s="7" t="s">
        <v>12371</v>
      </c>
      <c r="N598" s="7" t="s">
        <v>12371</v>
      </c>
      <c r="O598" s="7" t="s">
        <v>12371</v>
      </c>
      <c r="P598" s="7">
        <v>-0.30213049999999997</v>
      </c>
      <c r="Q598" s="7">
        <v>-4.6397999999999995E-2</v>
      </c>
      <c r="R598" s="7">
        <v>-0.34194209999999997</v>
      </c>
      <c r="S598" s="7">
        <v>-0.3933739</v>
      </c>
      <c r="T598" s="7">
        <v>-0.16356470000000001</v>
      </c>
      <c r="U598" s="7" t="s">
        <v>12371</v>
      </c>
    </row>
    <row r="599" spans="1:21">
      <c r="A599" s="3" t="s">
        <v>1854</v>
      </c>
      <c r="B599" s="3" t="s">
        <v>13624</v>
      </c>
      <c r="C599" s="4" t="s">
        <v>13625</v>
      </c>
      <c r="D599" s="5">
        <f t="shared" si="14"/>
        <v>4</v>
      </c>
      <c r="E599" s="3" t="s">
        <v>12371</v>
      </c>
      <c r="F599" s="6">
        <v>-3.38035E-2</v>
      </c>
      <c r="G599" s="6">
        <v>0.23280490000000001</v>
      </c>
      <c r="H599" s="6">
        <v>9.4853550000000009E-2</v>
      </c>
      <c r="I599" s="6">
        <v>-1.1308871999999999</v>
      </c>
      <c r="J599" s="6">
        <v>0.94469574999999995</v>
      </c>
      <c r="K599" s="7">
        <v>-8.262064999999999E-2</v>
      </c>
      <c r="L599" s="7">
        <v>1.3751062999999999</v>
      </c>
      <c r="M599" s="7">
        <v>0.52749086000000001</v>
      </c>
      <c r="N599" s="7">
        <v>0.18131385</v>
      </c>
      <c r="O599" s="7">
        <v>0.51651270000000005</v>
      </c>
      <c r="P599" s="7">
        <v>-0.22341649999999996</v>
      </c>
      <c r="Q599" s="7">
        <v>0.45193799999999995</v>
      </c>
      <c r="R599" s="7">
        <v>1.1266128999999998</v>
      </c>
      <c r="S599" s="7">
        <v>1.3853555</v>
      </c>
      <c r="T599" s="7">
        <v>-0.84197699999999998</v>
      </c>
      <c r="U599" s="7" t="s">
        <v>12371</v>
      </c>
    </row>
    <row r="600" spans="1:21">
      <c r="A600" s="3" t="s">
        <v>1856</v>
      </c>
      <c r="B600" s="3" t="s">
        <v>13626</v>
      </c>
      <c r="C600" s="4" t="s">
        <v>13627</v>
      </c>
      <c r="D600" s="5">
        <f t="shared" si="14"/>
        <v>4</v>
      </c>
      <c r="E600" s="3" t="s">
        <v>12371</v>
      </c>
      <c r="F600" s="6">
        <v>4.8872200000000005E-2</v>
      </c>
      <c r="G600" s="6">
        <v>4.7147900000000006E-2</v>
      </c>
      <c r="H600" s="6">
        <v>-9.3074149999999994E-2</v>
      </c>
      <c r="I600" s="6">
        <v>-6.4296560000000003E-2</v>
      </c>
      <c r="J600" s="6">
        <v>2.708965E-2</v>
      </c>
      <c r="K600" s="7">
        <v>0.10123124999999999</v>
      </c>
      <c r="L600" s="7">
        <v>-3.6599099999999996E-2</v>
      </c>
      <c r="M600" s="7">
        <v>-0.25813113999999998</v>
      </c>
      <c r="N600" s="7">
        <v>-2.317375E-2</v>
      </c>
      <c r="O600" s="7">
        <v>-0.22685230000000001</v>
      </c>
      <c r="P600" s="7">
        <v>4.5129500000000017E-2</v>
      </c>
      <c r="Q600" s="7">
        <v>-4.3019000000000002E-2</v>
      </c>
      <c r="R600" s="7">
        <v>-0.10257910000000001</v>
      </c>
      <c r="S600" s="7">
        <v>-0.23400950000000001</v>
      </c>
      <c r="T600" s="7">
        <v>-9.2485799999999993E-2</v>
      </c>
      <c r="U600" s="7" t="s">
        <v>12371</v>
      </c>
    </row>
    <row r="601" spans="1:21">
      <c r="A601" s="3" t="s">
        <v>1858</v>
      </c>
      <c r="B601" s="3" t="s">
        <v>13628</v>
      </c>
      <c r="C601" s="4" t="s">
        <v>13629</v>
      </c>
      <c r="D601" s="5">
        <f t="shared" si="14"/>
        <v>4</v>
      </c>
      <c r="E601" s="3" t="s">
        <v>12371</v>
      </c>
      <c r="F601" s="6">
        <v>1.0205500000000003E-2</v>
      </c>
      <c r="G601" s="6">
        <v>-3.7178799999999998E-2</v>
      </c>
      <c r="H601" s="6">
        <v>-2.9553450000000002E-2</v>
      </c>
      <c r="I601" s="6">
        <v>3.8349800000000003E-2</v>
      </c>
      <c r="J601" s="6">
        <v>-0.11013225</v>
      </c>
      <c r="K601" s="7">
        <v>2.7511500000000008E-3</v>
      </c>
      <c r="L601" s="7">
        <v>-0.1641647</v>
      </c>
      <c r="M601" s="7">
        <v>-0.37118313999999997</v>
      </c>
      <c r="N601" s="7">
        <v>-0.31479515000000002</v>
      </c>
      <c r="O601" s="7">
        <v>-3.2069300000000002E-2</v>
      </c>
      <c r="P601" s="7">
        <v>-2.7970499999999981E-2</v>
      </c>
      <c r="Q601" s="7">
        <v>-0.14128079999999998</v>
      </c>
      <c r="R601" s="7">
        <v>2.0292379999999999E-2</v>
      </c>
      <c r="S601" s="7">
        <v>-0.13090450000000001</v>
      </c>
      <c r="T601" s="7">
        <v>-4.3984999999999996E-2</v>
      </c>
      <c r="U601" s="7" t="s">
        <v>12371</v>
      </c>
    </row>
    <row r="602" spans="1:21">
      <c r="A602" s="3" t="s">
        <v>1860</v>
      </c>
      <c r="B602" s="3" t="s">
        <v>13630</v>
      </c>
      <c r="C602" s="4" t="s">
        <v>13631</v>
      </c>
      <c r="D602" s="5">
        <f t="shared" si="14"/>
        <v>4</v>
      </c>
      <c r="E602" s="3" t="s">
        <v>12371</v>
      </c>
      <c r="F602" s="6">
        <v>0.10186050000000001</v>
      </c>
      <c r="G602" s="6">
        <v>-0.17785309999999999</v>
      </c>
      <c r="H602" s="6">
        <v>0.18046455</v>
      </c>
      <c r="I602" s="6">
        <v>0.12169279999999999</v>
      </c>
      <c r="J602" s="6">
        <v>-0.22575524999999999</v>
      </c>
      <c r="K602" s="7">
        <v>1.0120750000000001E-2</v>
      </c>
      <c r="L602" s="7">
        <v>-0.11341770000000001</v>
      </c>
      <c r="M602" s="7">
        <v>-0.15043013999999999</v>
      </c>
      <c r="N602" s="7">
        <v>-0.33621414999999999</v>
      </c>
      <c r="O602" s="7">
        <v>-0.2322013</v>
      </c>
      <c r="P602" s="7">
        <v>1.9176500000000013E-2</v>
      </c>
      <c r="Q602" s="7">
        <v>-0.14336260000000001</v>
      </c>
      <c r="R602" s="7">
        <v>-0.17840210000000001</v>
      </c>
      <c r="S602" s="7">
        <v>-0.48518450000000002</v>
      </c>
      <c r="T602" s="7">
        <v>-0.19225589999999998</v>
      </c>
      <c r="U602" s="7" t="s">
        <v>12371</v>
      </c>
    </row>
    <row r="603" spans="1:21">
      <c r="A603" s="3" t="s">
        <v>1866</v>
      </c>
      <c r="B603" s="3" t="s">
        <v>13632</v>
      </c>
      <c r="C603" s="4" t="s">
        <v>13633</v>
      </c>
      <c r="D603" s="5">
        <f t="shared" si="14"/>
        <v>4</v>
      </c>
      <c r="E603" s="3" t="s">
        <v>12371</v>
      </c>
      <c r="F603" s="6">
        <v>4.3795300000000002E-2</v>
      </c>
      <c r="G603" s="6">
        <v>-0.18253610000000001</v>
      </c>
      <c r="H603" s="6">
        <v>-0.24388445</v>
      </c>
      <c r="I603" s="6">
        <v>-0.46070119999999998</v>
      </c>
      <c r="J603" s="6">
        <v>-0.29900125</v>
      </c>
      <c r="K603" s="7">
        <v>2.3115549999999999E-2</v>
      </c>
      <c r="L603" s="7">
        <v>-0.18139669999999999</v>
      </c>
      <c r="M603" s="7">
        <v>-0.36805013999999997</v>
      </c>
      <c r="N603" s="7">
        <v>-0.17579215000000001</v>
      </c>
      <c r="O603" s="7">
        <v>-0.2073933</v>
      </c>
      <c r="P603" s="7">
        <v>9.6393300000000015E-2</v>
      </c>
      <c r="Q603" s="7">
        <v>-0.45407500000000001</v>
      </c>
      <c r="R603" s="7">
        <v>-0.35027609999999998</v>
      </c>
      <c r="S603" s="7">
        <v>-1.0611455000000001</v>
      </c>
      <c r="T603" s="7">
        <v>-0.25342700000000001</v>
      </c>
      <c r="U603" s="7" t="s">
        <v>12371</v>
      </c>
    </row>
    <row r="604" spans="1:21">
      <c r="A604" s="3" t="s">
        <v>1868</v>
      </c>
      <c r="B604" s="3" t="s">
        <v>13634</v>
      </c>
      <c r="C604" s="4" t="s">
        <v>13635</v>
      </c>
      <c r="D604" s="5">
        <f t="shared" si="14"/>
        <v>4</v>
      </c>
      <c r="E604" s="3" t="s">
        <v>12371</v>
      </c>
      <c r="F604" s="6">
        <v>9.2976200000000009E-2</v>
      </c>
      <c r="G604" s="6">
        <v>0.1149889</v>
      </c>
      <c r="H604" s="6">
        <v>0.35808354999999997</v>
      </c>
      <c r="I604" s="6">
        <v>0.38780579999999998</v>
      </c>
      <c r="J604" s="6">
        <v>0.37527874999999999</v>
      </c>
      <c r="K604" s="7">
        <v>0.18065835</v>
      </c>
      <c r="L604" s="7">
        <v>0.1427243</v>
      </c>
      <c r="M604" s="7">
        <v>0.44663886000000003</v>
      </c>
      <c r="N604" s="7">
        <v>0.20796085</v>
      </c>
      <c r="O604" s="7">
        <v>0.61186669999999999</v>
      </c>
      <c r="P604" s="7">
        <v>0.2850645</v>
      </c>
      <c r="Q604" s="7">
        <v>0.15851800000000002</v>
      </c>
      <c r="R604" s="7">
        <v>0.45616390000000001</v>
      </c>
      <c r="S604" s="7">
        <v>0.52689450000000004</v>
      </c>
      <c r="T604" s="7">
        <v>0.19756100000000001</v>
      </c>
      <c r="U604" s="7" t="s">
        <v>12371</v>
      </c>
    </row>
    <row r="605" spans="1:21">
      <c r="A605" s="3" t="s">
        <v>1874</v>
      </c>
      <c r="B605" s="3" t="s">
        <v>1874</v>
      </c>
      <c r="C605" s="4" t="s">
        <v>13636</v>
      </c>
      <c r="D605" s="5">
        <f t="shared" si="14"/>
        <v>4</v>
      </c>
      <c r="E605" s="3" t="s">
        <v>12371</v>
      </c>
      <c r="F605" s="6" t="s">
        <v>12371</v>
      </c>
      <c r="G605" s="6" t="s">
        <v>12371</v>
      </c>
      <c r="H605" s="6" t="s">
        <v>12371</v>
      </c>
      <c r="I605" s="6" t="s">
        <v>12371</v>
      </c>
      <c r="J605" s="6" t="s">
        <v>12371</v>
      </c>
      <c r="K605" s="7" t="s">
        <v>12371</v>
      </c>
      <c r="L605" s="7" t="s">
        <v>12371</v>
      </c>
      <c r="M605" s="7" t="s">
        <v>12371</v>
      </c>
      <c r="N605" s="7" t="s">
        <v>12371</v>
      </c>
      <c r="O605" s="7" t="s">
        <v>12371</v>
      </c>
      <c r="P605" s="7">
        <v>7.9555000000000042E-3</v>
      </c>
      <c r="Q605" s="7">
        <v>-0.46349499999999999</v>
      </c>
      <c r="R605" s="7">
        <v>0.49125790000000003</v>
      </c>
      <c r="S605" s="7">
        <v>0.36349150000000002</v>
      </c>
      <c r="T605" s="7">
        <v>0.30381400000000003</v>
      </c>
      <c r="U605" s="7" t="s">
        <v>12371</v>
      </c>
    </row>
    <row r="606" spans="1:21">
      <c r="A606" s="3" t="s">
        <v>1876</v>
      </c>
      <c r="B606" s="3" t="s">
        <v>13637</v>
      </c>
      <c r="C606" s="4" t="s">
        <v>13638</v>
      </c>
      <c r="D606" s="5">
        <f t="shared" si="14"/>
        <v>4</v>
      </c>
      <c r="E606" s="3" t="s">
        <v>12371</v>
      </c>
      <c r="F606" s="6">
        <v>0.16723860000000002</v>
      </c>
      <c r="G606" s="6">
        <v>0.21440689999999998</v>
      </c>
      <c r="H606" s="6">
        <v>0.53819855000000005</v>
      </c>
      <c r="I606" s="6">
        <v>0.26334180000000001</v>
      </c>
      <c r="J606" s="6">
        <v>0.46918775000000001</v>
      </c>
      <c r="K606" s="7">
        <v>7.4264150000000001E-2</v>
      </c>
      <c r="L606" s="7">
        <v>0.41969630000000002</v>
      </c>
      <c r="M606" s="7">
        <v>0.44537386000000001</v>
      </c>
      <c r="N606" s="7">
        <v>0.43086985</v>
      </c>
      <c r="O606" s="7">
        <v>0.79612970000000005</v>
      </c>
      <c r="P606" s="7">
        <v>7.8070500000000015E-2</v>
      </c>
      <c r="Q606" s="7">
        <v>0.24188800000000002</v>
      </c>
      <c r="R606" s="7">
        <v>1.1253028999999999</v>
      </c>
      <c r="S606" s="7">
        <v>1.2803255</v>
      </c>
      <c r="T606" s="7">
        <v>0.213195</v>
      </c>
      <c r="U606" s="7" t="s">
        <v>12371</v>
      </c>
    </row>
    <row r="607" spans="1:21">
      <c r="A607" s="3" t="s">
        <v>1878</v>
      </c>
      <c r="B607" s="3" t="s">
        <v>13639</v>
      </c>
      <c r="C607" s="4" t="s">
        <v>13640</v>
      </c>
      <c r="D607" s="5">
        <f t="shared" si="14"/>
        <v>4</v>
      </c>
      <c r="E607" s="3" t="s">
        <v>12371</v>
      </c>
      <c r="F607" s="6">
        <v>5.0425200000000003E-2</v>
      </c>
      <c r="G607" s="6">
        <v>1.0761958999999999</v>
      </c>
      <c r="H607" s="6">
        <v>1.1729055500000001</v>
      </c>
      <c r="I607" s="6">
        <v>0.40301379999999998</v>
      </c>
      <c r="J607" s="6">
        <v>1.1300047500000001</v>
      </c>
      <c r="K607" s="7">
        <v>3.429712E-2</v>
      </c>
      <c r="L607" s="7">
        <v>0.95626330000000004</v>
      </c>
      <c r="M607" s="7">
        <v>0.68559285999999997</v>
      </c>
      <c r="N607" s="7">
        <v>1.0737138499999999</v>
      </c>
      <c r="O607" s="7">
        <v>1.8785057000000001</v>
      </c>
      <c r="P607" s="7">
        <v>-6.1182499999999973E-2</v>
      </c>
      <c r="Q607" s="7">
        <v>-0.20298359999999999</v>
      </c>
      <c r="R607" s="7">
        <v>0.78940690000000002</v>
      </c>
      <c r="S607" s="7">
        <v>1.9245854999999998</v>
      </c>
      <c r="T607" s="7">
        <v>0.65556599999999998</v>
      </c>
      <c r="U607" s="7" t="s">
        <v>12371</v>
      </c>
    </row>
    <row r="608" spans="1:21">
      <c r="A608" s="3" t="s">
        <v>1880</v>
      </c>
      <c r="B608" s="3" t="s">
        <v>13641</v>
      </c>
      <c r="C608" s="4" t="s">
        <v>13642</v>
      </c>
      <c r="D608" s="5">
        <f t="shared" si="14"/>
        <v>4</v>
      </c>
      <c r="E608" s="3" t="s">
        <v>12371</v>
      </c>
      <c r="F608" s="6">
        <v>-3.3158999999999994E-2</v>
      </c>
      <c r="G608" s="6">
        <v>1.6913200000000003E-2</v>
      </c>
      <c r="H608" s="6">
        <v>-0.28333845000000002</v>
      </c>
      <c r="I608" s="6">
        <v>0.15721080000000001</v>
      </c>
      <c r="J608" s="6">
        <v>-4.9170250000000006E-2</v>
      </c>
      <c r="K608" s="7">
        <v>8.7185499999999985E-3</v>
      </c>
      <c r="L608" s="7">
        <v>-7.0432099999999997E-2</v>
      </c>
      <c r="M608" s="7">
        <v>-3.0783340000000003E-2</v>
      </c>
      <c r="N608" s="7">
        <v>3.3457550000000003E-2</v>
      </c>
      <c r="O608" s="7">
        <v>4.2315000000000005E-2</v>
      </c>
      <c r="P608" s="7">
        <v>-5.7159499999999974E-2</v>
      </c>
      <c r="Q608" s="7">
        <v>-8.3034999999999998E-2</v>
      </c>
      <c r="R608" s="7">
        <v>-5.3779300000000002E-2</v>
      </c>
      <c r="S608" s="7">
        <v>-4.9550499999999997E-2</v>
      </c>
      <c r="T608" s="7">
        <v>0.129302</v>
      </c>
      <c r="U608" s="7" t="s">
        <v>12371</v>
      </c>
    </row>
    <row r="609" spans="1:21">
      <c r="A609" s="3" t="s">
        <v>1882</v>
      </c>
      <c r="B609" s="3" t="s">
        <v>13643</v>
      </c>
      <c r="C609" s="4" t="s">
        <v>13644</v>
      </c>
      <c r="D609" s="5">
        <f t="shared" si="14"/>
        <v>4</v>
      </c>
      <c r="E609" s="3" t="s">
        <v>12371</v>
      </c>
      <c r="F609" s="6" t="s">
        <v>12371</v>
      </c>
      <c r="G609" s="6" t="s">
        <v>12371</v>
      </c>
      <c r="H609" s="6" t="s">
        <v>12371</v>
      </c>
      <c r="I609" s="6" t="s">
        <v>12371</v>
      </c>
      <c r="J609" s="6" t="s">
        <v>12371</v>
      </c>
      <c r="K609" s="7">
        <v>0.10381085000000001</v>
      </c>
      <c r="L609" s="7">
        <v>0.3612283</v>
      </c>
      <c r="M609" s="7">
        <v>0.44847586</v>
      </c>
      <c r="N609" s="7">
        <v>3.0103890000000001E-2</v>
      </c>
      <c r="O609" s="7">
        <v>-0.41156730000000002</v>
      </c>
      <c r="P609" s="7" t="s">
        <v>12371</v>
      </c>
      <c r="Q609" s="7" t="s">
        <v>12371</v>
      </c>
      <c r="R609" s="7" t="s">
        <v>12371</v>
      </c>
      <c r="S609" s="7" t="s">
        <v>12371</v>
      </c>
      <c r="T609" s="7" t="s">
        <v>12371</v>
      </c>
      <c r="U609" s="7" t="s">
        <v>12371</v>
      </c>
    </row>
    <row r="610" spans="1:21">
      <c r="A610" s="3" t="s">
        <v>1890</v>
      </c>
      <c r="B610" s="3" t="s">
        <v>13645</v>
      </c>
      <c r="C610" s="4" t="s">
        <v>13646</v>
      </c>
      <c r="D610" s="5">
        <f t="shared" si="14"/>
        <v>4</v>
      </c>
      <c r="E610" s="3" t="s">
        <v>12371</v>
      </c>
      <c r="F610" s="6">
        <v>0.1156848</v>
      </c>
      <c r="G610" s="6">
        <v>-5.0709999999999991E-3</v>
      </c>
      <c r="H610" s="6">
        <v>-0.27626245000000005</v>
      </c>
      <c r="I610" s="6">
        <v>-0.41025119999999998</v>
      </c>
      <c r="J610" s="6">
        <v>-1.498772E-2</v>
      </c>
      <c r="K610" s="7" t="s">
        <v>12371</v>
      </c>
      <c r="L610" s="7" t="s">
        <v>12371</v>
      </c>
      <c r="M610" s="7" t="s">
        <v>12371</v>
      </c>
      <c r="N610" s="7" t="s">
        <v>12371</v>
      </c>
      <c r="O610" s="7" t="s">
        <v>12371</v>
      </c>
      <c r="P610" s="7">
        <v>-0.30370949999999997</v>
      </c>
      <c r="Q610" s="7">
        <v>-0.17326069999999999</v>
      </c>
      <c r="R610" s="7">
        <v>-0.29674909999999999</v>
      </c>
      <c r="S610" s="7">
        <v>-0.20605950000000001</v>
      </c>
      <c r="T610" s="7">
        <v>-0.20971699999999999</v>
      </c>
      <c r="U610" s="7" t="s">
        <v>12371</v>
      </c>
    </row>
    <row r="611" spans="1:21">
      <c r="A611" s="3" t="s">
        <v>1910</v>
      </c>
      <c r="B611" s="3" t="s">
        <v>13647</v>
      </c>
      <c r="C611" s="4" t="s">
        <v>13648</v>
      </c>
      <c r="D611" s="5">
        <f t="shared" si="14"/>
        <v>4</v>
      </c>
      <c r="E611" s="3" t="s">
        <v>12371</v>
      </c>
      <c r="F611" s="6">
        <v>7.7281700000000009E-2</v>
      </c>
      <c r="G611" s="6">
        <v>0.17955389999999999</v>
      </c>
      <c r="H611" s="6">
        <v>0.18421655000000001</v>
      </c>
      <c r="I611" s="6">
        <v>-3.3035499999999995E-2</v>
      </c>
      <c r="J611" s="6">
        <v>0.50443474999999993</v>
      </c>
      <c r="K611" s="7">
        <v>1.7743849999999999E-2</v>
      </c>
      <c r="L611" s="7">
        <v>0.28591630000000001</v>
      </c>
      <c r="M611" s="7">
        <v>0.40049486000000001</v>
      </c>
      <c r="N611" s="7">
        <v>0.18394084999999999</v>
      </c>
      <c r="O611" s="7">
        <v>0.41590470000000002</v>
      </c>
      <c r="P611" s="7">
        <v>1.3653500000000013E-2</v>
      </c>
      <c r="Q611" s="7">
        <v>0.193968</v>
      </c>
      <c r="R611" s="7">
        <v>0.25461489999999998</v>
      </c>
      <c r="S611" s="7">
        <v>0.75523549999999995</v>
      </c>
      <c r="T611" s="7">
        <v>-9.4499100000000003E-2</v>
      </c>
      <c r="U611" s="7" t="s">
        <v>12371</v>
      </c>
    </row>
    <row r="612" spans="1:21">
      <c r="A612" s="3" t="s">
        <v>1912</v>
      </c>
      <c r="B612" s="3" t="s">
        <v>13649</v>
      </c>
      <c r="C612" s="4" t="s">
        <v>13650</v>
      </c>
      <c r="D612" s="5">
        <f t="shared" si="14"/>
        <v>4</v>
      </c>
      <c r="E612" s="3" t="s">
        <v>12371</v>
      </c>
      <c r="F612" s="6">
        <v>1.9825300000000004E-2</v>
      </c>
      <c r="G612" s="6">
        <v>-0.20267309999999999</v>
      </c>
      <c r="H612" s="6">
        <v>-8.1320649999999994E-2</v>
      </c>
      <c r="I612" s="6">
        <v>-0.2150252</v>
      </c>
      <c r="J612" s="6">
        <v>3.0505449999999996E-2</v>
      </c>
      <c r="K612" s="7">
        <v>1.9918249999999998E-2</v>
      </c>
      <c r="L612" s="7">
        <v>8.03257E-2</v>
      </c>
      <c r="M612" s="7">
        <v>-8.4323339999999997E-2</v>
      </c>
      <c r="N612" s="7">
        <v>-0.11326115</v>
      </c>
      <c r="O612" s="7">
        <v>0.14480670000000001</v>
      </c>
      <c r="P612" s="7">
        <v>-0.10205949999999997</v>
      </c>
      <c r="Q612" s="7">
        <v>-0.2053295</v>
      </c>
      <c r="R612" s="7">
        <v>-0.33829110000000001</v>
      </c>
      <c r="S612" s="7">
        <v>-0.47813250000000002</v>
      </c>
      <c r="T612" s="7">
        <v>-9.5669999999999922E-3</v>
      </c>
      <c r="U612" s="7" t="s">
        <v>12371</v>
      </c>
    </row>
    <row r="613" spans="1:21">
      <c r="A613" s="3" t="s">
        <v>1918</v>
      </c>
      <c r="B613" s="3" t="s">
        <v>13651</v>
      </c>
      <c r="C613" s="4" t="s">
        <v>13652</v>
      </c>
      <c r="D613" s="5">
        <f t="shared" si="14"/>
        <v>4</v>
      </c>
      <c r="E613" s="3" t="s">
        <v>12371</v>
      </c>
      <c r="F613" s="6">
        <v>0.1039819</v>
      </c>
      <c r="G613" s="6">
        <v>0.24291890000000002</v>
      </c>
      <c r="H613" s="6">
        <v>-0.12069044999999999</v>
      </c>
      <c r="I613" s="6">
        <v>0.38584679999999999</v>
      </c>
      <c r="J613" s="6">
        <v>4.4362349999999995E-2</v>
      </c>
      <c r="K613" s="7">
        <v>0.17365034999999998</v>
      </c>
      <c r="L613" s="7">
        <v>-0.14614070000000001</v>
      </c>
      <c r="M613" s="7">
        <v>-0.6104081400000001</v>
      </c>
      <c r="N613" s="7">
        <v>-0.22753814999999999</v>
      </c>
      <c r="O613" s="7">
        <v>-5.0081000000000001E-2</v>
      </c>
      <c r="P613" s="7">
        <v>7.7825900000000017E-2</v>
      </c>
      <c r="Q613" s="7">
        <v>1.6011999999999998E-2</v>
      </c>
      <c r="R613" s="7">
        <v>-0.30589909999999998</v>
      </c>
      <c r="S613" s="7">
        <v>0.10498649999999998</v>
      </c>
      <c r="T613" s="7">
        <v>-0.28686400000000001</v>
      </c>
      <c r="U613" s="7" t="s">
        <v>12371</v>
      </c>
    </row>
    <row r="614" spans="1:21">
      <c r="A614" s="3" t="s">
        <v>1920</v>
      </c>
      <c r="B614" s="3" t="s">
        <v>13653</v>
      </c>
      <c r="C614" s="4" t="s">
        <v>13654</v>
      </c>
      <c r="D614" s="5">
        <f t="shared" si="14"/>
        <v>4</v>
      </c>
      <c r="E614" s="3" t="s">
        <v>12371</v>
      </c>
      <c r="F614" s="6">
        <v>-5.8631799999999998E-2</v>
      </c>
      <c r="G614" s="6">
        <v>-2.0435399999999999E-2</v>
      </c>
      <c r="H614" s="6">
        <v>0.21046355</v>
      </c>
      <c r="I614" s="6">
        <v>8.4401000000000059E-3</v>
      </c>
      <c r="J614" s="6">
        <v>-3.9233650000000002E-2</v>
      </c>
      <c r="K614" s="7">
        <v>5.5047150000000003E-2</v>
      </c>
      <c r="L614" s="7">
        <v>-2.9038600000000001E-2</v>
      </c>
      <c r="M614" s="7">
        <v>0.29800186000000001</v>
      </c>
      <c r="N614" s="7">
        <v>6.7619499999999992E-3</v>
      </c>
      <c r="O614" s="7">
        <v>-0.40536830000000001</v>
      </c>
      <c r="P614" s="7">
        <v>7.8516500000000017E-2</v>
      </c>
      <c r="Q614" s="7">
        <v>0.41428299999999996</v>
      </c>
      <c r="R614" s="7">
        <v>-4.6190899999999993E-2</v>
      </c>
      <c r="S614" s="7">
        <v>0.60824649999999991</v>
      </c>
      <c r="T614" s="7">
        <v>0.15905900000000003</v>
      </c>
      <c r="U614" s="7" t="s">
        <v>12371</v>
      </c>
    </row>
    <row r="615" spans="1:21">
      <c r="A615" s="3" t="s">
        <v>1930</v>
      </c>
      <c r="B615" s="3" t="s">
        <v>13655</v>
      </c>
      <c r="C615" s="4" t="s">
        <v>13656</v>
      </c>
      <c r="D615" s="5">
        <f t="shared" si="14"/>
        <v>4</v>
      </c>
      <c r="E615" s="3" t="s">
        <v>12371</v>
      </c>
      <c r="F615" s="6">
        <v>2.7221140000000005E-2</v>
      </c>
      <c r="G615" s="6">
        <v>-0.2354581</v>
      </c>
      <c r="H615" s="6">
        <v>-9.3515849999999998E-2</v>
      </c>
      <c r="I615" s="6">
        <v>-0.1222741</v>
      </c>
      <c r="J615" s="6">
        <v>5.5862250000000002E-2</v>
      </c>
      <c r="K615" s="7">
        <v>0.10507825000000001</v>
      </c>
      <c r="L615" s="7">
        <v>-8.0030600000000007E-2</v>
      </c>
      <c r="M615" s="7">
        <v>0.41854886000000002</v>
      </c>
      <c r="N615" s="7">
        <v>6.1035249999999999E-2</v>
      </c>
      <c r="O615" s="7">
        <v>-8.3987300000000001E-2</v>
      </c>
      <c r="P615" s="7">
        <v>-6.0992499999999977E-2</v>
      </c>
      <c r="Q615" s="7">
        <v>0.27301799999999998</v>
      </c>
      <c r="R615" s="7">
        <v>0.57329589999999997</v>
      </c>
      <c r="S615" s="7">
        <v>4.6031500000000003E-2</v>
      </c>
      <c r="T615" s="7">
        <v>-0.33968100000000001</v>
      </c>
      <c r="U615" s="7" t="s">
        <v>12371</v>
      </c>
    </row>
    <row r="616" spans="1:21">
      <c r="A616" s="3" t="s">
        <v>1932</v>
      </c>
      <c r="B616" s="3" t="s">
        <v>13657</v>
      </c>
      <c r="C616" s="4" t="s">
        <v>13658</v>
      </c>
      <c r="D616" s="5">
        <f t="shared" si="14"/>
        <v>4</v>
      </c>
      <c r="E616" s="3" t="s">
        <v>12561</v>
      </c>
      <c r="F616" s="6">
        <v>-9.0650399999999992E-2</v>
      </c>
      <c r="G616" s="6">
        <v>-9.0582400000000007E-2</v>
      </c>
      <c r="H616" s="6">
        <v>-1.1152544499999999</v>
      </c>
      <c r="I616" s="6">
        <v>-0.30104019999999998</v>
      </c>
      <c r="J616" s="6">
        <v>-0.26004624999999998</v>
      </c>
      <c r="K616" s="7">
        <v>1.9748249999999998E-2</v>
      </c>
      <c r="L616" s="7">
        <v>-6.6846500000000003E-2</v>
      </c>
      <c r="M616" s="7">
        <v>-0.12250514</v>
      </c>
      <c r="N616" s="7">
        <v>-0.11104815000000001</v>
      </c>
      <c r="O616" s="7">
        <v>-0.2686153</v>
      </c>
      <c r="P616" s="7">
        <v>-7.3130499999999987E-2</v>
      </c>
      <c r="Q616" s="7">
        <v>-0.38514799999999999</v>
      </c>
      <c r="R616" s="7">
        <v>-0.24012509999999998</v>
      </c>
      <c r="S616" s="7">
        <v>-0.76065650000000007</v>
      </c>
      <c r="T616" s="7">
        <v>-0.15333110999999999</v>
      </c>
      <c r="U616" s="7" t="s">
        <v>12371</v>
      </c>
    </row>
    <row r="617" spans="1:21">
      <c r="A617" s="3" t="s">
        <v>1934</v>
      </c>
      <c r="B617" s="3" t="s">
        <v>13659</v>
      </c>
      <c r="C617" s="4" t="s">
        <v>13660</v>
      </c>
      <c r="D617" s="5">
        <f t="shared" si="14"/>
        <v>4</v>
      </c>
      <c r="E617" s="3" t="s">
        <v>13661</v>
      </c>
      <c r="F617" s="6">
        <v>7.5380500000000003E-2</v>
      </c>
      <c r="G617" s="6">
        <v>-5.5887359999999997E-2</v>
      </c>
      <c r="H617" s="6">
        <v>0.10222955</v>
      </c>
      <c r="I617" s="6">
        <v>0.14122280000000001</v>
      </c>
      <c r="J617" s="6">
        <v>-6.8432649999999998E-2</v>
      </c>
      <c r="K617" s="7">
        <v>8.9836350000000009E-2</v>
      </c>
      <c r="L617" s="7">
        <v>-1.9953700000000001E-2</v>
      </c>
      <c r="M617" s="7">
        <v>1.1542219999999999E-2</v>
      </c>
      <c r="N617" s="7">
        <v>-2.8096950000000002E-2</v>
      </c>
      <c r="O617" s="7">
        <v>0.1201416</v>
      </c>
      <c r="P617" s="7">
        <v>2.7830500000000008E-2</v>
      </c>
      <c r="Q617" s="7">
        <v>-4.8175999999999997E-2</v>
      </c>
      <c r="R617" s="7">
        <v>-0.2221911</v>
      </c>
      <c r="S617" s="7">
        <v>6.4130499999999979E-2</v>
      </c>
      <c r="T617" s="7">
        <v>0.15011500000000003</v>
      </c>
      <c r="U617" s="7" t="s">
        <v>12371</v>
      </c>
    </row>
    <row r="618" spans="1:21">
      <c r="A618" s="3" t="s">
        <v>1940</v>
      </c>
      <c r="B618" s="3" t="s">
        <v>13662</v>
      </c>
      <c r="C618" s="4" t="s">
        <v>13039</v>
      </c>
      <c r="D618" s="5">
        <f t="shared" si="14"/>
        <v>4</v>
      </c>
      <c r="E618" s="3" t="s">
        <v>13040</v>
      </c>
      <c r="F618" s="6" t="s">
        <v>12371</v>
      </c>
      <c r="G618" s="6" t="s">
        <v>12371</v>
      </c>
      <c r="H618" s="6" t="s">
        <v>12371</v>
      </c>
      <c r="I618" s="6" t="s">
        <v>12371</v>
      </c>
      <c r="J618" s="6" t="s">
        <v>12371</v>
      </c>
      <c r="K618" s="7" t="s">
        <v>12371</v>
      </c>
      <c r="L618" s="7" t="s">
        <v>12371</v>
      </c>
      <c r="M618" s="7" t="s">
        <v>12371</v>
      </c>
      <c r="N618" s="7" t="s">
        <v>12371</v>
      </c>
      <c r="O618" s="7" t="s">
        <v>12371</v>
      </c>
      <c r="P618" s="7">
        <v>-0.33384149999999996</v>
      </c>
      <c r="Q618" s="7">
        <v>-0.53798400000000002</v>
      </c>
      <c r="R618" s="7">
        <v>-0.43756309999999998</v>
      </c>
      <c r="S618" s="7">
        <v>-0.2064955</v>
      </c>
      <c r="T618" s="7">
        <v>-0.2240837</v>
      </c>
      <c r="U618" s="7" t="s">
        <v>12371</v>
      </c>
    </row>
    <row r="619" spans="1:21">
      <c r="A619" s="3" t="s">
        <v>1942</v>
      </c>
      <c r="B619" s="3" t="s">
        <v>13663</v>
      </c>
      <c r="C619" s="4" t="s">
        <v>13664</v>
      </c>
      <c r="D619" s="5">
        <f t="shared" si="14"/>
        <v>4</v>
      </c>
      <c r="E619" s="3" t="s">
        <v>12371</v>
      </c>
      <c r="F619" s="6">
        <v>-5.0315299999999993E-2</v>
      </c>
      <c r="G619" s="6">
        <v>1.1402700000000002E-2</v>
      </c>
      <c r="H619" s="6">
        <v>6.0663499999999999E-3</v>
      </c>
      <c r="I619" s="6">
        <v>5.2669800000000003E-2</v>
      </c>
      <c r="J619" s="6">
        <v>3.8824850000000001E-2</v>
      </c>
      <c r="K619" s="7">
        <v>7.0136450000000003E-2</v>
      </c>
      <c r="L619" s="7">
        <v>-0.19484770000000001</v>
      </c>
      <c r="M619" s="7">
        <v>1.1090539999999999E-2</v>
      </c>
      <c r="N619" s="7">
        <v>-3.7919500000000023E-3</v>
      </c>
      <c r="O619" s="7">
        <v>-0.17068729999999999</v>
      </c>
      <c r="P619" s="7">
        <v>4.1779500000000025E-2</v>
      </c>
      <c r="Q619" s="7">
        <v>-3.0499999999999972E-3</v>
      </c>
      <c r="R619" s="7">
        <v>-0.1191921</v>
      </c>
      <c r="S619" s="7">
        <v>2.3651499999999992E-2</v>
      </c>
      <c r="T619" s="7">
        <v>8.5907000000000011E-2</v>
      </c>
      <c r="U619" s="7" t="s">
        <v>12371</v>
      </c>
    </row>
    <row r="620" spans="1:21">
      <c r="A620" s="3" t="s">
        <v>1946</v>
      </c>
      <c r="B620" s="3" t="s">
        <v>13665</v>
      </c>
      <c r="C620" s="4" t="s">
        <v>13666</v>
      </c>
      <c r="D620" s="5">
        <f t="shared" si="14"/>
        <v>4</v>
      </c>
      <c r="E620" s="3" t="s">
        <v>12449</v>
      </c>
      <c r="F620" s="6">
        <v>1.1130300000000003E-2</v>
      </c>
      <c r="G620" s="6">
        <v>-0.30015310000000001</v>
      </c>
      <c r="H620" s="6">
        <v>-0.39043745000000002</v>
      </c>
      <c r="I620" s="6">
        <v>0.28529880000000002</v>
      </c>
      <c r="J620" s="6">
        <v>0.43606275</v>
      </c>
      <c r="K620" s="7">
        <v>5.0759749999999999E-2</v>
      </c>
      <c r="L620" s="7">
        <v>0.20526929999999999</v>
      </c>
      <c r="M620" s="7">
        <v>-2.1109481400000001</v>
      </c>
      <c r="N620" s="7">
        <v>1.5426038499999999</v>
      </c>
      <c r="O620" s="7">
        <v>-0.6265733</v>
      </c>
      <c r="P620" s="7">
        <v>-2.3850499999999997E-2</v>
      </c>
      <c r="Q620" s="7">
        <v>-0.342171</v>
      </c>
      <c r="R620" s="7">
        <v>0.81937090000000001</v>
      </c>
      <c r="S620" s="7">
        <v>0.68970549999999986</v>
      </c>
      <c r="T620" s="7">
        <v>1.141702</v>
      </c>
      <c r="U620" s="7" t="s">
        <v>12371</v>
      </c>
    </row>
    <row r="621" spans="1:21">
      <c r="A621" s="3" t="s">
        <v>1948</v>
      </c>
      <c r="B621" s="3" t="s">
        <v>13667</v>
      </c>
      <c r="C621" s="4" t="s">
        <v>13668</v>
      </c>
      <c r="D621" s="5">
        <f t="shared" si="14"/>
        <v>4</v>
      </c>
      <c r="E621" s="3" t="s">
        <v>12371</v>
      </c>
      <c r="F621" s="6">
        <v>1.2587900000000003E-2</v>
      </c>
      <c r="G621" s="6">
        <v>-8.4150000000000003E-2</v>
      </c>
      <c r="H621" s="6">
        <v>-0.10843024999999999</v>
      </c>
      <c r="I621" s="6">
        <v>3.2861899999999999E-2</v>
      </c>
      <c r="J621" s="6">
        <v>-4.7778150000000005E-2</v>
      </c>
      <c r="K621" s="7">
        <v>4.7557219999999997E-2</v>
      </c>
      <c r="L621" s="7">
        <v>4.7743499999999994E-2</v>
      </c>
      <c r="M621" s="7">
        <v>-8.6232639999999999E-2</v>
      </c>
      <c r="N621" s="7">
        <v>-0.10667715</v>
      </c>
      <c r="O621" s="7">
        <v>-0.18617429999999999</v>
      </c>
      <c r="P621" s="7">
        <v>9.566100000000001E-2</v>
      </c>
      <c r="Q621" s="7">
        <v>-0.11710999999999999</v>
      </c>
      <c r="R621" s="7">
        <v>-6.2340999999999994E-2</v>
      </c>
      <c r="S621" s="7">
        <v>-0.30887779999999998</v>
      </c>
      <c r="T621" s="7">
        <v>7.8914000000000012E-2</v>
      </c>
      <c r="U621" s="7" t="s">
        <v>12371</v>
      </c>
    </row>
    <row r="622" spans="1:21">
      <c r="A622" s="3" t="s">
        <v>1950</v>
      </c>
      <c r="B622" s="3" t="s">
        <v>13669</v>
      </c>
      <c r="C622" s="4" t="s">
        <v>13670</v>
      </c>
      <c r="D622" s="5">
        <f t="shared" si="14"/>
        <v>4</v>
      </c>
      <c r="E622" s="3" t="s">
        <v>12371</v>
      </c>
      <c r="F622" s="6">
        <v>-0.10219640000000001</v>
      </c>
      <c r="G622" s="6">
        <v>6.8516900000000006E-2</v>
      </c>
      <c r="H622" s="6">
        <v>-0.15676045</v>
      </c>
      <c r="I622" s="6">
        <v>0.58367079999999993</v>
      </c>
      <c r="J622" s="6">
        <v>0.29652275</v>
      </c>
      <c r="K622" s="7">
        <v>-0.11931565</v>
      </c>
      <c r="L622" s="7">
        <v>-7.5520600000000007E-2</v>
      </c>
      <c r="M622" s="7">
        <v>-0.22788513999999999</v>
      </c>
      <c r="N622" s="7">
        <v>-2.9465850000000002E-2</v>
      </c>
      <c r="O622" s="7">
        <v>-1.3345999999999983E-3</v>
      </c>
      <c r="P622" s="7">
        <v>9.5515000000000183E-3</v>
      </c>
      <c r="Q622" s="7">
        <v>0.28463300000000002</v>
      </c>
      <c r="R622" s="7">
        <v>8.7233199999999997E-2</v>
      </c>
      <c r="S622" s="7">
        <v>-0.34663139999999998</v>
      </c>
      <c r="T622" s="7">
        <v>0.10802599999999998</v>
      </c>
      <c r="U622" s="7" t="s">
        <v>12371</v>
      </c>
    </row>
    <row r="623" spans="1:21">
      <c r="A623" s="3" t="s">
        <v>1952</v>
      </c>
      <c r="B623" s="3" t="s">
        <v>13671</v>
      </c>
      <c r="C623" s="4" t="s">
        <v>13672</v>
      </c>
      <c r="D623" s="5">
        <f t="shared" si="14"/>
        <v>4</v>
      </c>
      <c r="E623" s="3" t="s">
        <v>12371</v>
      </c>
      <c r="F623" s="6" t="s">
        <v>12371</v>
      </c>
      <c r="G623" s="6" t="s">
        <v>12371</v>
      </c>
      <c r="H623" s="6" t="s">
        <v>12371</v>
      </c>
      <c r="I623" s="6" t="s">
        <v>12371</v>
      </c>
      <c r="J623" s="6" t="s">
        <v>12371</v>
      </c>
      <c r="K623" s="7" t="s">
        <v>12371</v>
      </c>
      <c r="L623" s="7" t="s">
        <v>12371</v>
      </c>
      <c r="M623" s="7" t="s">
        <v>12371</v>
      </c>
      <c r="N623" s="7" t="s">
        <v>12371</v>
      </c>
      <c r="O623" s="7" t="s">
        <v>12371</v>
      </c>
      <c r="P623" s="7">
        <v>2.6051500000000005E-2</v>
      </c>
      <c r="Q623" s="7">
        <v>-0.28059980000000001</v>
      </c>
      <c r="R623" s="7">
        <v>1.7763029999999999E-2</v>
      </c>
      <c r="S623" s="7">
        <v>0.14268850000000005</v>
      </c>
      <c r="T623" s="7">
        <v>0.34608799999999995</v>
      </c>
      <c r="U623" s="7" t="s">
        <v>12371</v>
      </c>
    </row>
    <row r="624" spans="1:21">
      <c r="A624" s="3" t="s">
        <v>1954</v>
      </c>
      <c r="B624" s="3" t="s">
        <v>13673</v>
      </c>
      <c r="C624" s="4" t="s">
        <v>13674</v>
      </c>
      <c r="D624" s="5">
        <f t="shared" si="14"/>
        <v>4</v>
      </c>
      <c r="E624" s="3" t="s">
        <v>12371</v>
      </c>
      <c r="F624" s="6">
        <v>-1.4893299999999998E-2</v>
      </c>
      <c r="G624" s="6">
        <v>-5.406536E-2</v>
      </c>
      <c r="H624" s="6">
        <v>-0.13493644999999999</v>
      </c>
      <c r="I624" s="6">
        <v>-0.1742562</v>
      </c>
      <c r="J624" s="6">
        <v>-0.16121724999999998</v>
      </c>
      <c r="K624" s="7">
        <v>-5.390785E-2</v>
      </c>
      <c r="L624" s="7">
        <v>-7.8730700000000001E-2</v>
      </c>
      <c r="M624" s="7">
        <v>-8.1585340000000006E-2</v>
      </c>
      <c r="N624" s="7">
        <v>-0.12305615</v>
      </c>
      <c r="O624" s="7">
        <v>1.2106600000000002E-2</v>
      </c>
      <c r="P624" s="7">
        <v>-8.6009499999999961E-2</v>
      </c>
      <c r="Q624" s="7">
        <v>-0.18230279999999999</v>
      </c>
      <c r="R624" s="7">
        <v>-0.15417510000000001</v>
      </c>
      <c r="S624" s="7">
        <v>-0.42239310000000002</v>
      </c>
      <c r="T624" s="7">
        <v>-0.16783979999999998</v>
      </c>
      <c r="U624" s="7" t="s">
        <v>12371</v>
      </c>
    </row>
    <row r="625" spans="1:21">
      <c r="A625" s="3" t="s">
        <v>1956</v>
      </c>
      <c r="B625" s="3" t="s">
        <v>13675</v>
      </c>
      <c r="C625" s="4" t="s">
        <v>13676</v>
      </c>
      <c r="D625" s="5">
        <f t="shared" si="14"/>
        <v>4</v>
      </c>
      <c r="E625" s="3" t="s">
        <v>12637</v>
      </c>
      <c r="F625" s="6">
        <v>1.1088400000000002E-2</v>
      </c>
      <c r="G625" s="6">
        <v>3.1638349999999996E-2</v>
      </c>
      <c r="H625" s="6">
        <v>-5.5798664999999997E-2</v>
      </c>
      <c r="I625" s="6">
        <v>-6.4239589999999999E-2</v>
      </c>
      <c r="J625" s="6">
        <v>-0.20396524999999999</v>
      </c>
      <c r="K625" s="7">
        <v>1.7750999999999999E-2</v>
      </c>
      <c r="L625" s="7">
        <v>0.1971908</v>
      </c>
      <c r="M625" s="7">
        <v>0.18216516999999999</v>
      </c>
      <c r="N625" s="7">
        <v>7.6763499999999998E-2</v>
      </c>
      <c r="O625" s="7">
        <v>-4.1059399999999996E-2</v>
      </c>
      <c r="P625" s="7">
        <v>-6.6941000000000001E-2</v>
      </c>
      <c r="Q625" s="7">
        <v>-0.5522435</v>
      </c>
      <c r="R625" s="7">
        <v>4.5522399999999998E-2</v>
      </c>
      <c r="S625" s="7">
        <v>-0.50314499999999995</v>
      </c>
      <c r="T625" s="7">
        <v>-0.55036299999999994</v>
      </c>
      <c r="U625" s="7" t="s">
        <v>12371</v>
      </c>
    </row>
    <row r="626" spans="1:21">
      <c r="A626" s="3" t="s">
        <v>1958</v>
      </c>
      <c r="B626" s="3" t="s">
        <v>1958</v>
      </c>
      <c r="C626" s="4" t="s">
        <v>13677</v>
      </c>
      <c r="D626" s="5">
        <f t="shared" si="14"/>
        <v>4</v>
      </c>
      <c r="E626" s="3" t="s">
        <v>12371</v>
      </c>
      <c r="F626" s="6" t="s">
        <v>12371</v>
      </c>
      <c r="G626" s="6" t="s">
        <v>12371</v>
      </c>
      <c r="H626" s="6" t="s">
        <v>12371</v>
      </c>
      <c r="I626" s="6" t="s">
        <v>12371</v>
      </c>
      <c r="J626" s="6" t="s">
        <v>12371</v>
      </c>
      <c r="K626" s="7">
        <v>-0.17199865</v>
      </c>
      <c r="L626" s="7">
        <v>2.6205199999999998E-2</v>
      </c>
      <c r="M626" s="7">
        <v>-0.18694813999999998</v>
      </c>
      <c r="N626" s="7">
        <v>-4.9543649999999995E-2</v>
      </c>
      <c r="O626" s="7">
        <v>-3.0809099999999999E-2</v>
      </c>
      <c r="P626" s="7">
        <v>-0.24605849999999996</v>
      </c>
      <c r="Q626" s="7">
        <v>-0.30050529999999998</v>
      </c>
      <c r="R626" s="7">
        <v>-0.83436710000000003</v>
      </c>
      <c r="S626" s="7">
        <v>-0.32740950000000002</v>
      </c>
      <c r="T626" s="7">
        <v>-0.318521</v>
      </c>
      <c r="U626" s="7" t="s">
        <v>12371</v>
      </c>
    </row>
    <row r="627" spans="1:21">
      <c r="A627" s="3" t="s">
        <v>1960</v>
      </c>
      <c r="B627" s="3" t="s">
        <v>13678</v>
      </c>
      <c r="C627" s="4" t="s">
        <v>13679</v>
      </c>
      <c r="D627" s="5">
        <f t="shared" si="14"/>
        <v>4</v>
      </c>
      <c r="E627" s="3" t="s">
        <v>13680</v>
      </c>
      <c r="F627" s="6">
        <v>-6.6344299999999995E-2</v>
      </c>
      <c r="G627" s="6">
        <v>8.1292900000000001E-2</v>
      </c>
      <c r="H627" s="6">
        <v>0.16348755000000001</v>
      </c>
      <c r="I627" s="6">
        <v>0.16526379999999999</v>
      </c>
      <c r="J627" s="6">
        <v>0.13367475000000001</v>
      </c>
      <c r="K627" s="7">
        <v>-4.0051549999999998E-2</v>
      </c>
      <c r="L627" s="7">
        <v>-1.04917E-2</v>
      </c>
      <c r="M627" s="7">
        <v>-2.614994E-2</v>
      </c>
      <c r="N627" s="7">
        <v>0.10564464999999999</v>
      </c>
      <c r="O627" s="7">
        <v>-3.4601300000000001E-2</v>
      </c>
      <c r="P627" s="7">
        <v>6.540650000000002E-2</v>
      </c>
      <c r="Q627" s="7">
        <v>5.2857000000000015E-2</v>
      </c>
      <c r="R627" s="7">
        <v>0.19253490000000001</v>
      </c>
      <c r="S627" s="7">
        <v>3.0651499999999998E-2</v>
      </c>
      <c r="T627" s="7">
        <v>-2.6542999999999997E-2</v>
      </c>
      <c r="U627" s="7" t="s">
        <v>12371</v>
      </c>
    </row>
    <row r="628" spans="1:21">
      <c r="A628" s="3" t="s">
        <v>1962</v>
      </c>
      <c r="B628" s="3" t="s">
        <v>13681</v>
      </c>
      <c r="C628" s="4" t="s">
        <v>13682</v>
      </c>
      <c r="D628" s="5">
        <f t="shared" si="14"/>
        <v>4</v>
      </c>
      <c r="E628" s="3" t="s">
        <v>13683</v>
      </c>
      <c r="F628" s="6">
        <v>5.0867000000000002E-2</v>
      </c>
      <c r="G628" s="6">
        <v>4.1057999999999997E-3</v>
      </c>
      <c r="H628" s="6">
        <v>-2.4729250000000001E-2</v>
      </c>
      <c r="I628" s="6">
        <v>5.8400800000000003E-2</v>
      </c>
      <c r="J628" s="6">
        <v>7.9431849999999998E-2</v>
      </c>
      <c r="K628" s="7">
        <v>-0.10430665</v>
      </c>
      <c r="L628" s="7">
        <v>-7.1373900000000004E-2</v>
      </c>
      <c r="M628" s="7">
        <v>-0.13154913999999998</v>
      </c>
      <c r="N628" s="7">
        <v>3.8687349999999995E-2</v>
      </c>
      <c r="O628" s="7">
        <v>-3.5537399999999997E-2</v>
      </c>
      <c r="P628" s="7">
        <v>1.9475000000000187E-3</v>
      </c>
      <c r="Q628" s="7">
        <v>-9.8641999999999994E-2</v>
      </c>
      <c r="R628" s="7">
        <v>0.16628090000000001</v>
      </c>
      <c r="S628" s="7">
        <v>0.24552449999999998</v>
      </c>
      <c r="T628" s="7">
        <v>-0.18801869999999998</v>
      </c>
      <c r="U628" s="7" t="s">
        <v>12371</v>
      </c>
    </row>
    <row r="629" spans="1:21">
      <c r="A629" s="3" t="s">
        <v>1968</v>
      </c>
      <c r="B629" s="3" t="s">
        <v>13684</v>
      </c>
      <c r="C629" s="4" t="s">
        <v>13685</v>
      </c>
      <c r="D629" s="5">
        <f t="shared" si="14"/>
        <v>4</v>
      </c>
      <c r="E629" s="3" t="s">
        <v>12371</v>
      </c>
      <c r="F629" s="6">
        <v>-2.6701499999999996E-2</v>
      </c>
      <c r="G629" s="6">
        <v>0.67022389999999998</v>
      </c>
      <c r="H629" s="6">
        <v>0.90553655</v>
      </c>
      <c r="I629" s="6">
        <v>-0.17060520000000001</v>
      </c>
      <c r="J629" s="6">
        <v>0.51561674999999996</v>
      </c>
      <c r="K629" s="7">
        <v>-0.30795865</v>
      </c>
      <c r="L629" s="7">
        <v>0.50832129999999998</v>
      </c>
      <c r="M629" s="7">
        <v>0.36389586000000002</v>
      </c>
      <c r="N629" s="7">
        <v>0.84435985000000002</v>
      </c>
      <c r="O629" s="7">
        <v>-0.14088429999999999</v>
      </c>
      <c r="P629" s="7">
        <v>0.16143816000000002</v>
      </c>
      <c r="Q629" s="7">
        <v>0.88469900000000001</v>
      </c>
      <c r="R629" s="7">
        <v>0.32395990000000002</v>
      </c>
      <c r="S629" s="7">
        <v>1.7246954999999999</v>
      </c>
      <c r="T629" s="7">
        <v>0.48182100000000005</v>
      </c>
      <c r="U629" s="7" t="s">
        <v>12371</v>
      </c>
    </row>
    <row r="630" spans="1:21">
      <c r="A630" s="3" t="s">
        <v>1970</v>
      </c>
      <c r="B630" s="3" t="s">
        <v>13686</v>
      </c>
      <c r="C630" s="4" t="s">
        <v>13687</v>
      </c>
      <c r="D630" s="5">
        <f t="shared" si="14"/>
        <v>4</v>
      </c>
      <c r="E630" s="3" t="s">
        <v>12371</v>
      </c>
      <c r="F630" s="6">
        <v>-6.8416400000000002E-2</v>
      </c>
      <c r="G630" s="6">
        <v>3.3741000000000007E-2</v>
      </c>
      <c r="H630" s="6">
        <v>0.30731054999999996</v>
      </c>
      <c r="I630" s="6">
        <v>0.18427979999999999</v>
      </c>
      <c r="J630" s="6">
        <v>0.27385675000000004</v>
      </c>
      <c r="K630" s="7">
        <v>-7.3473650000000001E-2</v>
      </c>
      <c r="L630" s="7">
        <v>0.14554729999999999</v>
      </c>
      <c r="M630" s="7">
        <v>0.24989986</v>
      </c>
      <c r="N630" s="7">
        <v>0.23426885</v>
      </c>
      <c r="O630" s="7">
        <v>0.33741569999999999</v>
      </c>
      <c r="P630" s="7">
        <v>-4.3863499999999972E-2</v>
      </c>
      <c r="Q630" s="7">
        <v>0.10355099999999998</v>
      </c>
      <c r="R630" s="7">
        <v>0.31490190000000001</v>
      </c>
      <c r="S630" s="7">
        <v>0.87597550000000002</v>
      </c>
      <c r="T630" s="7">
        <v>-0.1769222</v>
      </c>
      <c r="U630" s="7" t="s">
        <v>12371</v>
      </c>
    </row>
    <row r="631" spans="1:21">
      <c r="A631" s="3" t="s">
        <v>1972</v>
      </c>
      <c r="B631" s="3" t="s">
        <v>13688</v>
      </c>
      <c r="C631" s="4" t="s">
        <v>13689</v>
      </c>
      <c r="D631" s="5">
        <f t="shared" si="14"/>
        <v>4</v>
      </c>
      <c r="E631" s="3" t="s">
        <v>12371</v>
      </c>
      <c r="F631" s="6">
        <v>-3.2060099999999994E-2</v>
      </c>
      <c r="G631" s="6">
        <v>-0.1532821</v>
      </c>
      <c r="H631" s="6">
        <v>-0.10784444999999999</v>
      </c>
      <c r="I631" s="6">
        <v>-0.50088920000000003</v>
      </c>
      <c r="J631" s="6">
        <v>-0.28562024999999996</v>
      </c>
      <c r="K631" s="7">
        <v>-0.10781365000000001</v>
      </c>
      <c r="L631" s="7">
        <v>-0.18954170000000001</v>
      </c>
      <c r="M631" s="7">
        <v>-0.36866714</v>
      </c>
      <c r="N631" s="7">
        <v>-0.76069715000000004</v>
      </c>
      <c r="O631" s="7">
        <v>-0.93107929999999994</v>
      </c>
      <c r="P631" s="7">
        <v>6.9865000000000066E-3</v>
      </c>
      <c r="Q631" s="7">
        <v>0.757907</v>
      </c>
      <c r="R631" s="7">
        <v>-0.8575931</v>
      </c>
      <c r="S631" s="7">
        <v>-0.26798949999999999</v>
      </c>
      <c r="T631" s="7">
        <v>0.37715300000000007</v>
      </c>
      <c r="U631" s="7" t="s">
        <v>12371</v>
      </c>
    </row>
    <row r="632" spans="1:21">
      <c r="A632" s="3" t="s">
        <v>1974</v>
      </c>
      <c r="B632" s="3" t="s">
        <v>13690</v>
      </c>
      <c r="C632" s="4" t="s">
        <v>13691</v>
      </c>
      <c r="D632" s="5">
        <f t="shared" si="14"/>
        <v>4</v>
      </c>
      <c r="E632" s="3" t="s">
        <v>12371</v>
      </c>
      <c r="F632" s="6">
        <v>0.24850460000000002</v>
      </c>
      <c r="G632" s="6">
        <v>-3.3998799999999996E-2</v>
      </c>
      <c r="H632" s="6">
        <v>0.24978955</v>
      </c>
      <c r="I632" s="6">
        <v>-5.5159899999999998E-2</v>
      </c>
      <c r="J632" s="6">
        <v>-0.14375425</v>
      </c>
      <c r="K632" s="7">
        <v>2.594045E-2</v>
      </c>
      <c r="L632" s="7">
        <v>-0.1741057</v>
      </c>
      <c r="M632" s="7">
        <v>-0.14262213999999998</v>
      </c>
      <c r="N632" s="7">
        <v>-0.37481615000000001</v>
      </c>
      <c r="O632" s="7">
        <v>-0.30946430000000003</v>
      </c>
      <c r="P632" s="7">
        <v>7.5292200000000017E-2</v>
      </c>
      <c r="Q632" s="7">
        <v>-0.29036869999999998</v>
      </c>
      <c r="R632" s="7">
        <v>-8.8259099999999993E-2</v>
      </c>
      <c r="S632" s="7">
        <v>-0.35953289999999999</v>
      </c>
      <c r="T632" s="7">
        <v>-0.1085729</v>
      </c>
      <c r="U632" s="7" t="s">
        <v>12371</v>
      </c>
    </row>
    <row r="633" spans="1:21">
      <c r="A633" s="3" t="s">
        <v>1980</v>
      </c>
      <c r="B633" s="3" t="s">
        <v>13692</v>
      </c>
      <c r="C633" s="4" t="s">
        <v>13693</v>
      </c>
      <c r="D633" s="5">
        <f t="shared" si="14"/>
        <v>4</v>
      </c>
      <c r="E633" s="3" t="s">
        <v>12371</v>
      </c>
      <c r="F633" s="6">
        <v>4.5786600000000004E-2</v>
      </c>
      <c r="G633" s="6">
        <v>-0.14656150000000001</v>
      </c>
      <c r="H633" s="6">
        <v>-0.29627345000000005</v>
      </c>
      <c r="I633" s="6">
        <v>-5.2952299999999994E-2</v>
      </c>
      <c r="J633" s="6">
        <v>-0.24034424999999998</v>
      </c>
      <c r="K633" s="7">
        <v>1.8973750000000001E-2</v>
      </c>
      <c r="L633" s="7">
        <v>-0.26925769999999999</v>
      </c>
      <c r="M633" s="7">
        <v>-0.28959513999999997</v>
      </c>
      <c r="N633" s="7">
        <v>7.1641549999999998E-2</v>
      </c>
      <c r="O633" s="7">
        <v>0.31404569999999998</v>
      </c>
      <c r="P633" s="7">
        <v>-5.0724499999999978E-2</v>
      </c>
      <c r="Q633" s="7">
        <v>-0.77699300000000004</v>
      </c>
      <c r="R633" s="7">
        <v>0.14492189999999999</v>
      </c>
      <c r="S633" s="7">
        <v>-0.74292650000000005</v>
      </c>
      <c r="T633" s="7">
        <v>-0.47016899999999995</v>
      </c>
      <c r="U633" s="7" t="s">
        <v>12371</v>
      </c>
    </row>
    <row r="634" spans="1:21">
      <c r="A634" s="3" t="s">
        <v>1982</v>
      </c>
      <c r="B634" s="3" t="s">
        <v>13694</v>
      </c>
      <c r="C634" s="4" t="s">
        <v>13695</v>
      </c>
      <c r="D634" s="5">
        <f t="shared" si="14"/>
        <v>4</v>
      </c>
      <c r="E634" s="3" t="s">
        <v>12371</v>
      </c>
      <c r="F634" s="6">
        <v>-4.4034099999999993E-2</v>
      </c>
      <c r="G634" s="6">
        <v>0.1313059</v>
      </c>
      <c r="H634" s="6">
        <v>-2.1900050000000001E-2</v>
      </c>
      <c r="I634" s="6">
        <v>-3.6938399999999996E-2</v>
      </c>
      <c r="J634" s="6">
        <v>9.6709749999999997E-2</v>
      </c>
      <c r="K634" s="7">
        <v>-4.5979550000000001E-2</v>
      </c>
      <c r="L634" s="7">
        <v>-2.3386300000000002E-2</v>
      </c>
      <c r="M634" s="7">
        <v>-4.0321239999999994E-2</v>
      </c>
      <c r="N634" s="7">
        <v>0.19761185000000001</v>
      </c>
      <c r="O634" s="7">
        <v>-0.50619429999999999</v>
      </c>
      <c r="P634" s="7">
        <v>-3.8429499999999978E-2</v>
      </c>
      <c r="Q634" s="7">
        <v>-0.34433199999999997</v>
      </c>
      <c r="R634" s="7">
        <v>-0.10935010000000001</v>
      </c>
      <c r="S634" s="7">
        <v>0.11655949999999998</v>
      </c>
      <c r="T634" s="7">
        <v>-9.9706500000000003E-2</v>
      </c>
      <c r="U634" s="7" t="s">
        <v>12371</v>
      </c>
    </row>
    <row r="635" spans="1:21">
      <c r="A635" s="3" t="s">
        <v>1984</v>
      </c>
      <c r="B635" s="3" t="s">
        <v>13696</v>
      </c>
      <c r="C635" s="4" t="s">
        <v>13697</v>
      </c>
      <c r="D635" s="5">
        <f t="shared" si="14"/>
        <v>4</v>
      </c>
      <c r="E635" s="3" t="s">
        <v>12371</v>
      </c>
      <c r="F635" s="6">
        <v>3.1005050000000003E-2</v>
      </c>
      <c r="G635" s="6">
        <v>-0.13406590000000002</v>
      </c>
      <c r="H635" s="6">
        <v>-6.679185E-2</v>
      </c>
      <c r="I635" s="6">
        <v>-0.33616619999999997</v>
      </c>
      <c r="J635" s="6">
        <v>9.813549999999999E-3</v>
      </c>
      <c r="K635" s="7">
        <v>1.2602450000000001E-2</v>
      </c>
      <c r="L635" s="7">
        <v>-0.14003470000000001</v>
      </c>
      <c r="M635" s="7">
        <v>0.15146686000000001</v>
      </c>
      <c r="N635" s="7">
        <v>-0.13115415</v>
      </c>
      <c r="O635" s="7">
        <v>0.37555169999999999</v>
      </c>
      <c r="P635" s="7">
        <v>-3.1185499999999977E-2</v>
      </c>
      <c r="Q635" s="7">
        <v>-0.36291099999999998</v>
      </c>
      <c r="R635" s="7">
        <v>5.2981100000000003E-2</v>
      </c>
      <c r="S635" s="7">
        <v>-0.68795650000000008</v>
      </c>
      <c r="T635" s="7">
        <v>-0.26351199999999997</v>
      </c>
      <c r="U635" s="7" t="s">
        <v>12371</v>
      </c>
    </row>
    <row r="636" spans="1:21">
      <c r="A636" s="3" t="s">
        <v>1986</v>
      </c>
      <c r="B636" s="3" t="s">
        <v>13698</v>
      </c>
      <c r="C636" s="4" t="s">
        <v>13699</v>
      </c>
      <c r="D636" s="5">
        <f t="shared" si="14"/>
        <v>4</v>
      </c>
      <c r="E636" s="3" t="s">
        <v>12371</v>
      </c>
      <c r="F636" s="6">
        <v>2.9514160000000001E-2</v>
      </c>
      <c r="G636" s="6">
        <v>-0.23009095000000002</v>
      </c>
      <c r="H636" s="6">
        <v>-0.29922246499999999</v>
      </c>
      <c r="I636" s="6">
        <v>-0.5030964</v>
      </c>
      <c r="J636" s="6">
        <v>0.18897475000000002</v>
      </c>
      <c r="K636" s="7">
        <v>-8.4755000000000039E-3</v>
      </c>
      <c r="L636" s="7">
        <v>-0.34894520000000001</v>
      </c>
      <c r="M636" s="7">
        <v>3.261037E-2</v>
      </c>
      <c r="N636" s="7">
        <v>4.8051700000000003E-2</v>
      </c>
      <c r="O636" s="7">
        <v>0.16242690000000001</v>
      </c>
      <c r="P636" s="7">
        <v>7.7792500000000014E-2</v>
      </c>
      <c r="Q636" s="7">
        <v>-5.3529500000000008E-2</v>
      </c>
      <c r="R636" s="7">
        <v>0.33551900000000001</v>
      </c>
      <c r="S636" s="7">
        <v>-1.113782</v>
      </c>
      <c r="T636" s="7">
        <v>-0.79885699999999993</v>
      </c>
      <c r="U636" s="7" t="s">
        <v>12371</v>
      </c>
    </row>
    <row r="637" spans="1:21">
      <c r="A637" s="3" t="s">
        <v>1988</v>
      </c>
      <c r="B637" s="3" t="s">
        <v>13700</v>
      </c>
      <c r="C637" s="4" t="s">
        <v>13701</v>
      </c>
      <c r="D637" s="5">
        <f t="shared" si="14"/>
        <v>4</v>
      </c>
      <c r="E637" s="3" t="s">
        <v>12371</v>
      </c>
      <c r="F637" s="6">
        <v>2.9514160000000001E-2</v>
      </c>
      <c r="G637" s="6">
        <v>-0.23009095000000002</v>
      </c>
      <c r="H637" s="6">
        <v>-0.29922246499999999</v>
      </c>
      <c r="I637" s="6">
        <v>-0.5030964</v>
      </c>
      <c r="J637" s="6">
        <v>0.18897475000000002</v>
      </c>
      <c r="K637" s="7">
        <v>-8.4755000000000039E-3</v>
      </c>
      <c r="L637" s="7">
        <v>-0.34894520000000001</v>
      </c>
      <c r="M637" s="7">
        <v>3.261037E-2</v>
      </c>
      <c r="N637" s="7">
        <v>4.8051700000000003E-2</v>
      </c>
      <c r="O637" s="7">
        <v>0.16242690000000001</v>
      </c>
      <c r="P637" s="7">
        <v>7.7792500000000014E-2</v>
      </c>
      <c r="Q637" s="7">
        <v>-5.3529500000000008E-2</v>
      </c>
      <c r="R637" s="7">
        <v>0.33551900000000001</v>
      </c>
      <c r="S637" s="7">
        <v>-1.113782</v>
      </c>
      <c r="T637" s="7">
        <v>-0.79885699999999993</v>
      </c>
      <c r="U637" s="7" t="s">
        <v>12371</v>
      </c>
    </row>
    <row r="638" spans="1:21">
      <c r="A638" s="3" t="s">
        <v>1990</v>
      </c>
      <c r="B638" s="3" t="s">
        <v>13702</v>
      </c>
      <c r="C638" s="4" t="s">
        <v>13703</v>
      </c>
      <c r="D638" s="5">
        <f t="shared" si="14"/>
        <v>4</v>
      </c>
      <c r="E638" s="3" t="s">
        <v>12371</v>
      </c>
      <c r="F638" s="6">
        <v>8.5164199999999995E-2</v>
      </c>
      <c r="G638" s="6">
        <v>-0.25883709999999999</v>
      </c>
      <c r="H638" s="6">
        <v>-0.36484145000000001</v>
      </c>
      <c r="I638" s="6">
        <v>-0.61108220000000002</v>
      </c>
      <c r="J638" s="6">
        <v>0.30382475000000003</v>
      </c>
      <c r="K638" s="7">
        <v>4.1698819999999998E-2</v>
      </c>
      <c r="L638" s="7">
        <v>-0.63931169999999993</v>
      </c>
      <c r="M638" s="7">
        <v>-0.16880013999999999</v>
      </c>
      <c r="N638" s="7">
        <v>6.7551050000000001E-2</v>
      </c>
      <c r="O638" s="7">
        <v>0.47911369999999998</v>
      </c>
      <c r="P638" s="7">
        <v>0.21235340000000003</v>
      </c>
      <c r="Q638" s="7">
        <v>-0.37354100000000001</v>
      </c>
      <c r="R638" s="7">
        <v>0.59048789999999995</v>
      </c>
      <c r="S638" s="7">
        <v>-1.5062445</v>
      </c>
      <c r="T638" s="7">
        <v>-1.338068</v>
      </c>
      <c r="U638" s="7" t="s">
        <v>12371</v>
      </c>
    </row>
    <row r="639" spans="1:21">
      <c r="A639" s="3" t="s">
        <v>1992</v>
      </c>
      <c r="B639" s="3" t="s">
        <v>13704</v>
      </c>
      <c r="C639" s="4" t="s">
        <v>13705</v>
      </c>
      <c r="D639" s="5">
        <f t="shared" si="14"/>
        <v>4</v>
      </c>
      <c r="E639" s="3" t="s">
        <v>12661</v>
      </c>
      <c r="F639" s="6">
        <v>0.14642660000000002</v>
      </c>
      <c r="G639" s="6">
        <v>-1.7050700000000002E-2</v>
      </c>
      <c r="H639" s="6">
        <v>0.18985955000000002</v>
      </c>
      <c r="I639" s="6">
        <v>-0.15930079999999999</v>
      </c>
      <c r="J639" s="6">
        <v>-9.083985E-2</v>
      </c>
      <c r="K639" s="7">
        <v>-7.4714649999999994E-2</v>
      </c>
      <c r="L639" s="7">
        <v>-4.0701000000000001E-2</v>
      </c>
      <c r="M639" s="7">
        <v>-0.31845313999999997</v>
      </c>
      <c r="N639" s="7">
        <v>0.21250985</v>
      </c>
      <c r="O639" s="7">
        <v>-1.0017742999999999</v>
      </c>
      <c r="P639" s="7">
        <v>-0.22793249999999998</v>
      </c>
      <c r="Q639" s="7">
        <v>0.29888700000000001</v>
      </c>
      <c r="R639" s="7">
        <v>-0.3785461</v>
      </c>
      <c r="S639" s="7">
        <v>0.36675949999999996</v>
      </c>
      <c r="T639" s="7">
        <v>-0.325262</v>
      </c>
      <c r="U639" s="7" t="s">
        <v>12371</v>
      </c>
    </row>
    <row r="640" spans="1:21">
      <c r="A640" s="3" t="s">
        <v>1996</v>
      </c>
      <c r="B640" s="3" t="s">
        <v>13706</v>
      </c>
      <c r="C640" s="4" t="s">
        <v>13707</v>
      </c>
      <c r="D640" s="5">
        <f t="shared" si="14"/>
        <v>4</v>
      </c>
      <c r="E640" s="3" t="s">
        <v>12371</v>
      </c>
      <c r="F640" s="6" t="s">
        <v>12371</v>
      </c>
      <c r="G640" s="6" t="s">
        <v>12371</v>
      </c>
      <c r="H640" s="6" t="s">
        <v>12371</v>
      </c>
      <c r="I640" s="6" t="s">
        <v>12371</v>
      </c>
      <c r="J640" s="6" t="s">
        <v>12371</v>
      </c>
      <c r="K640" s="7" t="s">
        <v>12371</v>
      </c>
      <c r="L640" s="7" t="s">
        <v>12371</v>
      </c>
      <c r="M640" s="7" t="s">
        <v>12371</v>
      </c>
      <c r="N640" s="7" t="s">
        <v>12371</v>
      </c>
      <c r="O640" s="7" t="s">
        <v>12371</v>
      </c>
      <c r="P640" s="7">
        <v>-7.6622499999999982E-2</v>
      </c>
      <c r="Q640" s="7">
        <v>0.24503800000000001</v>
      </c>
      <c r="R640" s="7">
        <v>9.1714999999999991E-3</v>
      </c>
      <c r="S640" s="7">
        <v>0.32896949999999997</v>
      </c>
      <c r="T640" s="7">
        <v>7.8730000000000189E-3</v>
      </c>
      <c r="U640" s="7" t="s">
        <v>12371</v>
      </c>
    </row>
    <row r="641" spans="1:21">
      <c r="A641" s="3" t="s">
        <v>1998</v>
      </c>
      <c r="B641" s="3" t="s">
        <v>13708</v>
      </c>
      <c r="C641" s="4" t="s">
        <v>13709</v>
      </c>
      <c r="D641" s="5">
        <f t="shared" si="14"/>
        <v>4</v>
      </c>
      <c r="E641" s="3" t="s">
        <v>12371</v>
      </c>
      <c r="F641" s="6">
        <v>8.8582800000000003E-2</v>
      </c>
      <c r="G641" s="6">
        <v>-0.29929910000000004</v>
      </c>
      <c r="H641" s="6">
        <v>-0.42753045000000001</v>
      </c>
      <c r="I641" s="6">
        <v>-0.48183419999999999</v>
      </c>
      <c r="J641" s="6">
        <v>0.19653175000000001</v>
      </c>
      <c r="K641" s="7">
        <v>-6.1093349999999998E-2</v>
      </c>
      <c r="L641" s="7">
        <v>-0.2459307</v>
      </c>
      <c r="M641" s="7">
        <v>-0.33879914</v>
      </c>
      <c r="N641" s="7">
        <v>0.64098885000000005</v>
      </c>
      <c r="O641" s="7">
        <v>0.20365269999999999</v>
      </c>
      <c r="P641" s="7">
        <v>0.18838920000000001</v>
      </c>
      <c r="Q641" s="7">
        <v>-0.72504999999999997</v>
      </c>
      <c r="R641" s="7">
        <v>0.1914149</v>
      </c>
      <c r="S641" s="7">
        <v>-0.10005950000000002</v>
      </c>
      <c r="T641" s="7">
        <v>-0.62273299999999998</v>
      </c>
      <c r="U641" s="7" t="s">
        <v>12371</v>
      </c>
    </row>
    <row r="642" spans="1:21">
      <c r="A642" s="3" t="s">
        <v>2000</v>
      </c>
      <c r="B642" s="3" t="s">
        <v>13710</v>
      </c>
      <c r="C642" s="4" t="s">
        <v>13711</v>
      </c>
      <c r="D642" s="5">
        <f t="shared" si="14"/>
        <v>4</v>
      </c>
      <c r="E642" s="3" t="s">
        <v>13538</v>
      </c>
      <c r="F642" s="6">
        <v>-1.803099999999995E-3</v>
      </c>
      <c r="G642" s="6">
        <v>-1.8840799999999998E-2</v>
      </c>
      <c r="H642" s="6">
        <v>1.254795E-2</v>
      </c>
      <c r="I642" s="6">
        <v>5.0233000000000083E-3</v>
      </c>
      <c r="J642" s="6">
        <v>0.24142075000000002</v>
      </c>
      <c r="K642" s="7">
        <v>8.0034049999999995E-2</v>
      </c>
      <c r="L642" s="7">
        <v>5.0767999999999994E-2</v>
      </c>
      <c r="M642" s="7">
        <v>-0.27580613999999998</v>
      </c>
      <c r="N642" s="7">
        <v>-0.11117115</v>
      </c>
      <c r="O642" s="7">
        <v>0.14053169999999998</v>
      </c>
      <c r="P642" s="7">
        <v>0.30787350000000002</v>
      </c>
      <c r="Q642" s="7">
        <v>0.10483299999999998</v>
      </c>
      <c r="R642" s="7">
        <v>3.5920999999999974E-3</v>
      </c>
      <c r="S642" s="7">
        <v>-0.32113639999999999</v>
      </c>
      <c r="T642" s="7">
        <v>-0.1890019</v>
      </c>
      <c r="U642" s="7" t="s">
        <v>12371</v>
      </c>
    </row>
    <row r="643" spans="1:21">
      <c r="A643" s="3" t="s">
        <v>2004</v>
      </c>
      <c r="B643" s="3" t="s">
        <v>13712</v>
      </c>
      <c r="C643" s="4" t="s">
        <v>13713</v>
      </c>
      <c r="D643" s="5">
        <f t="shared" si="14"/>
        <v>4</v>
      </c>
      <c r="E643" s="3" t="s">
        <v>12371</v>
      </c>
      <c r="F643" s="6">
        <v>-1.03462E-2</v>
      </c>
      <c r="G643" s="6">
        <v>-1.2437799999999999E-2</v>
      </c>
      <c r="H643" s="6">
        <v>-0.19676345000000001</v>
      </c>
      <c r="I643" s="6">
        <v>-4.0445899999999993E-2</v>
      </c>
      <c r="J643" s="6">
        <v>-0.13989024999999999</v>
      </c>
      <c r="K643" s="7">
        <v>-3.9377499999999968E-3</v>
      </c>
      <c r="L643" s="7">
        <v>-0.1841257</v>
      </c>
      <c r="M643" s="7">
        <v>-0.15105114</v>
      </c>
      <c r="N643" s="7">
        <v>-0.43958914999999998</v>
      </c>
      <c r="O643" s="7">
        <v>-0.38506030000000002</v>
      </c>
      <c r="P643" s="7">
        <v>2.0405500000000021E-2</v>
      </c>
      <c r="Q643" s="7">
        <v>0.203072</v>
      </c>
      <c r="R643" s="7">
        <v>-0.2117301</v>
      </c>
      <c r="S643" s="7">
        <v>-0.10853849999999998</v>
      </c>
      <c r="T643" s="7">
        <v>1.5797000000000005E-2</v>
      </c>
      <c r="U643" s="7" t="s">
        <v>12371</v>
      </c>
    </row>
    <row r="644" spans="1:21">
      <c r="A644" s="3" t="s">
        <v>2008</v>
      </c>
      <c r="B644" s="3" t="s">
        <v>2008</v>
      </c>
      <c r="C644" s="4" t="s">
        <v>13714</v>
      </c>
      <c r="D644" s="5">
        <f t="shared" si="14"/>
        <v>4</v>
      </c>
      <c r="E644" s="3" t="s">
        <v>12371</v>
      </c>
      <c r="F644" s="6">
        <v>2.6068750000000002E-2</v>
      </c>
      <c r="G644" s="6">
        <v>-9.1838100000000006E-2</v>
      </c>
      <c r="H644" s="6">
        <v>-1.04843E-2</v>
      </c>
      <c r="I644" s="6">
        <v>6.0384799999999988E-2</v>
      </c>
      <c r="J644" s="6">
        <v>-8.8894650000000006E-2</v>
      </c>
      <c r="K644" s="7">
        <v>3.2493859999999999E-2</v>
      </c>
      <c r="L644" s="7">
        <v>-2.9114499999999998E-2</v>
      </c>
      <c r="M644" s="7">
        <v>0.26927186000000003</v>
      </c>
      <c r="N644" s="7">
        <v>-8.7830149999999996E-2</v>
      </c>
      <c r="O644" s="7">
        <v>0.34989170000000003</v>
      </c>
      <c r="P644" s="7">
        <v>0.11773190000000001</v>
      </c>
      <c r="Q644" s="7">
        <v>0.135217</v>
      </c>
      <c r="R644" s="7">
        <v>0.15709690000000001</v>
      </c>
      <c r="S644" s="7">
        <v>6.4058500000000018E-2</v>
      </c>
      <c r="T644" s="7">
        <v>0.35513800000000006</v>
      </c>
      <c r="U644" s="7" t="s">
        <v>12371</v>
      </c>
    </row>
    <row r="645" spans="1:21">
      <c r="A645" s="3" t="s">
        <v>2010</v>
      </c>
      <c r="B645" s="3" t="s">
        <v>13715</v>
      </c>
      <c r="C645" s="4" t="s">
        <v>13716</v>
      </c>
      <c r="D645" s="5">
        <f t="shared" si="14"/>
        <v>4</v>
      </c>
      <c r="E645" s="3" t="s">
        <v>12371</v>
      </c>
      <c r="F645" s="6">
        <v>6.4373E-2</v>
      </c>
      <c r="G645" s="6">
        <v>7.3239899999999997E-2</v>
      </c>
      <c r="H645" s="6">
        <v>-0.15333344999999998</v>
      </c>
      <c r="I645" s="6">
        <v>-8.0861699999999995E-2</v>
      </c>
      <c r="J645" s="6">
        <v>-0.13501524999999998</v>
      </c>
      <c r="K645" s="7">
        <v>4.7457180000000002E-2</v>
      </c>
      <c r="L645" s="7">
        <v>0.55344630000000006</v>
      </c>
      <c r="M645" s="7">
        <v>-2.2969739999999999E-2</v>
      </c>
      <c r="N645" s="7">
        <v>-0.25404114999999999</v>
      </c>
      <c r="O645" s="7">
        <v>-0.55156629999999995</v>
      </c>
      <c r="P645" s="7">
        <v>-1.8990499999999993E-2</v>
      </c>
      <c r="Q645" s="7">
        <v>0.19442600000000002</v>
      </c>
      <c r="R645" s="7">
        <v>-0.1962411</v>
      </c>
      <c r="S645" s="7">
        <v>-1.4898545000000001</v>
      </c>
      <c r="T645" s="7">
        <v>-0.92159899999999995</v>
      </c>
      <c r="U645" s="7" t="s">
        <v>12371</v>
      </c>
    </row>
    <row r="646" spans="1:21">
      <c r="A646" s="3" t="s">
        <v>2014</v>
      </c>
      <c r="B646" s="3" t="s">
        <v>13717</v>
      </c>
      <c r="C646" s="4" t="s">
        <v>13718</v>
      </c>
      <c r="D646" s="5">
        <f t="shared" si="14"/>
        <v>4</v>
      </c>
      <c r="E646" s="3" t="s">
        <v>13342</v>
      </c>
      <c r="F646" s="6">
        <v>0.34935260000000001</v>
      </c>
      <c r="G646" s="6">
        <v>0.30690689999999998</v>
      </c>
      <c r="H646" s="6">
        <v>0.31501854999999995</v>
      </c>
      <c r="I646" s="6">
        <v>0.29032180000000002</v>
      </c>
      <c r="J646" s="6">
        <v>0.32131375000000001</v>
      </c>
      <c r="K646" s="7">
        <v>3.097983E-2</v>
      </c>
      <c r="L646" s="7">
        <v>-7.9100100000000007E-2</v>
      </c>
      <c r="M646" s="7">
        <v>-3.5370739999999998E-2</v>
      </c>
      <c r="N646" s="7">
        <v>1.0594949999999999E-2</v>
      </c>
      <c r="O646" s="7">
        <v>0.36533270000000001</v>
      </c>
      <c r="P646" s="7" t="s">
        <v>12371</v>
      </c>
      <c r="Q646" s="7" t="s">
        <v>12371</v>
      </c>
      <c r="R646" s="7" t="s">
        <v>12371</v>
      </c>
      <c r="S646" s="7" t="s">
        <v>12371</v>
      </c>
      <c r="T646" s="7" t="s">
        <v>12371</v>
      </c>
      <c r="U646" s="7" t="s">
        <v>12371</v>
      </c>
    </row>
    <row r="647" spans="1:21">
      <c r="A647" s="3" t="s">
        <v>2018</v>
      </c>
      <c r="B647" s="3" t="s">
        <v>13719</v>
      </c>
      <c r="C647" s="4" t="s">
        <v>13720</v>
      </c>
      <c r="D647" s="5">
        <f t="shared" si="14"/>
        <v>4</v>
      </c>
      <c r="E647" s="3" t="s">
        <v>13721</v>
      </c>
      <c r="F647" s="6">
        <v>6.8903099999999995E-2</v>
      </c>
      <c r="G647" s="6">
        <v>-8.2290000000000002E-2</v>
      </c>
      <c r="H647" s="6">
        <v>0.24695154999999999</v>
      </c>
      <c r="I647" s="6">
        <v>-8.0451999999999954E-3</v>
      </c>
      <c r="J647" s="6">
        <v>-4.4570850000000002E-2</v>
      </c>
      <c r="K647" s="7">
        <v>6.3263750000000007E-2</v>
      </c>
      <c r="L647" s="7">
        <v>-5.0549900000000009E-2</v>
      </c>
      <c r="M647" s="7">
        <v>-0.23885814</v>
      </c>
      <c r="N647" s="7">
        <v>-7.3526350000000004E-2</v>
      </c>
      <c r="O647" s="7">
        <v>7.9279000000000002E-2</v>
      </c>
      <c r="P647" s="7">
        <v>5.804150000000001E-2</v>
      </c>
      <c r="Q647" s="7">
        <v>-0.31794500000000003</v>
      </c>
      <c r="R647" s="7">
        <v>-0.12492210000000001</v>
      </c>
      <c r="S647" s="7">
        <v>0.15432549999999995</v>
      </c>
      <c r="T647" s="7">
        <v>0.19459400000000002</v>
      </c>
      <c r="U647" s="7" t="s">
        <v>12371</v>
      </c>
    </row>
    <row r="648" spans="1:21">
      <c r="A648" s="3" t="s">
        <v>2020</v>
      </c>
      <c r="B648" s="3" t="s">
        <v>13722</v>
      </c>
      <c r="C648" s="4" t="s">
        <v>13723</v>
      </c>
      <c r="D648" s="5">
        <f t="shared" ref="D648:D711" si="15">CODE(MID(A648,2,1))-64</f>
        <v>4</v>
      </c>
      <c r="E648" s="3" t="s">
        <v>12371</v>
      </c>
      <c r="F648" s="6">
        <v>0.13532959999999999</v>
      </c>
      <c r="G648" s="6">
        <v>3.7218100000000004E-2</v>
      </c>
      <c r="H648" s="6">
        <v>0.20304654999999999</v>
      </c>
      <c r="I648" s="6">
        <v>-0.1898302</v>
      </c>
      <c r="J648" s="6">
        <v>-0.12106825</v>
      </c>
      <c r="K648" s="7">
        <v>3.7616809000000001E-2</v>
      </c>
      <c r="L648" s="7">
        <v>0.2107503</v>
      </c>
      <c r="M648" s="7">
        <v>-0.20638513999999999</v>
      </c>
      <c r="N648" s="7">
        <v>-1.500075E-2</v>
      </c>
      <c r="O648" s="7">
        <v>-2.5466200000000001E-2</v>
      </c>
      <c r="P648" s="7">
        <v>-9.7754499999999966E-2</v>
      </c>
      <c r="Q648" s="7">
        <v>0.32568900000000001</v>
      </c>
      <c r="R648" s="7">
        <v>-0.27396809999999999</v>
      </c>
      <c r="S648" s="7">
        <v>0.78413549999999987</v>
      </c>
      <c r="T648" s="7">
        <v>0.60765600000000008</v>
      </c>
      <c r="U648" s="7" t="s">
        <v>12371</v>
      </c>
    </row>
    <row r="649" spans="1:21">
      <c r="A649" s="3" t="s">
        <v>2022</v>
      </c>
      <c r="B649" s="3" t="s">
        <v>2022</v>
      </c>
      <c r="C649" s="4" t="s">
        <v>13724</v>
      </c>
      <c r="D649" s="5">
        <f t="shared" si="15"/>
        <v>4</v>
      </c>
      <c r="E649" s="3" t="s">
        <v>12371</v>
      </c>
      <c r="F649" s="6">
        <v>9.3972200000000006E-2</v>
      </c>
      <c r="G649" s="6">
        <v>0.19286590000000001</v>
      </c>
      <c r="H649" s="6">
        <v>-1.53802445</v>
      </c>
      <c r="I649" s="6">
        <v>2.2113027999999999</v>
      </c>
      <c r="J649" s="6">
        <v>7.104365E-2</v>
      </c>
      <c r="K649" s="7">
        <v>-6.6353649999999986E-2</v>
      </c>
      <c r="L649" s="7">
        <v>0.39058229999999999</v>
      </c>
      <c r="M649" s="7">
        <v>0.55763085999999995</v>
      </c>
      <c r="N649" s="7">
        <v>-0.18141114999999999</v>
      </c>
      <c r="O649" s="7">
        <v>0.16146569999999999</v>
      </c>
      <c r="P649" s="7">
        <v>-4.4119499999999978E-2</v>
      </c>
      <c r="Q649" s="7">
        <v>4.3311000000000016E-2</v>
      </c>
      <c r="R649" s="7">
        <v>0.27511189999999996</v>
      </c>
      <c r="S649" s="7">
        <v>-2.8281500000000015E-2</v>
      </c>
      <c r="T649" s="7">
        <v>0.33480399999999999</v>
      </c>
      <c r="U649" s="7" t="s">
        <v>12371</v>
      </c>
    </row>
    <row r="650" spans="1:21">
      <c r="A650" s="3" t="s">
        <v>2024</v>
      </c>
      <c r="B650" s="3" t="s">
        <v>13725</v>
      </c>
      <c r="C650" s="4" t="s">
        <v>13726</v>
      </c>
      <c r="D650" s="5">
        <f t="shared" si="15"/>
        <v>4</v>
      </c>
      <c r="E650" s="3" t="s">
        <v>13727</v>
      </c>
      <c r="F650" s="6">
        <v>0.18635360000000001</v>
      </c>
      <c r="G650" s="6">
        <v>-9.1961299999999996E-2</v>
      </c>
      <c r="H650" s="6">
        <v>1.403955E-2</v>
      </c>
      <c r="I650" s="6">
        <v>-8.0569199999999994E-2</v>
      </c>
      <c r="J650" s="6">
        <v>0.27671275000000001</v>
      </c>
      <c r="K650" s="7">
        <v>-0.20229465000000002</v>
      </c>
      <c r="L650" s="7">
        <v>-8.8652700000000001E-2</v>
      </c>
      <c r="M650" s="7">
        <v>-1.2461340000000001E-2</v>
      </c>
      <c r="N650" s="7">
        <v>-1.7739350000000001E-2</v>
      </c>
      <c r="O650" s="7">
        <v>0.19445370000000001</v>
      </c>
      <c r="P650" s="7">
        <v>-1.9192499999999973E-2</v>
      </c>
      <c r="Q650" s="7">
        <v>0.15448700000000001</v>
      </c>
      <c r="R650" s="7">
        <v>0.34209390000000001</v>
      </c>
      <c r="S650" s="7">
        <v>0.39762650000000005</v>
      </c>
      <c r="T650" s="7">
        <v>0.14130000000000001</v>
      </c>
      <c r="U650" s="7" t="s">
        <v>12371</v>
      </c>
    </row>
    <row r="651" spans="1:21">
      <c r="A651" s="3" t="s">
        <v>2028</v>
      </c>
      <c r="B651" s="3" t="s">
        <v>13728</v>
      </c>
      <c r="C651" s="4" t="s">
        <v>13729</v>
      </c>
      <c r="D651" s="5">
        <f t="shared" si="15"/>
        <v>4</v>
      </c>
      <c r="E651" s="3" t="s">
        <v>12371</v>
      </c>
      <c r="F651" s="6">
        <v>0.2454286</v>
      </c>
      <c r="G651" s="6">
        <v>0.50840790000000002</v>
      </c>
      <c r="H651" s="6">
        <v>0.60097855</v>
      </c>
      <c r="I651" s="6">
        <v>-9.5108200000000004E-2</v>
      </c>
      <c r="J651" s="6">
        <v>0.37636275000000002</v>
      </c>
      <c r="K651" s="7" t="s">
        <v>12371</v>
      </c>
      <c r="L651" s="7" t="s">
        <v>12371</v>
      </c>
      <c r="M651" s="7" t="s">
        <v>12371</v>
      </c>
      <c r="N651" s="7" t="s">
        <v>12371</v>
      </c>
      <c r="O651" s="7" t="s">
        <v>12371</v>
      </c>
      <c r="P651" s="7">
        <v>0.34922550000000002</v>
      </c>
      <c r="Q651" s="7">
        <v>0.20081800000000002</v>
      </c>
      <c r="R651" s="7">
        <v>0.31592989999999999</v>
      </c>
      <c r="S651" s="7">
        <v>0.77948550000000005</v>
      </c>
      <c r="T651" s="7">
        <v>0.18319100000000002</v>
      </c>
      <c r="U651" s="7" t="s">
        <v>12371</v>
      </c>
    </row>
    <row r="652" spans="1:21">
      <c r="A652" s="3" t="s">
        <v>2030</v>
      </c>
      <c r="B652" s="3" t="s">
        <v>13730</v>
      </c>
      <c r="C652" s="4" t="s">
        <v>13731</v>
      </c>
      <c r="D652" s="5">
        <f t="shared" si="15"/>
        <v>4</v>
      </c>
      <c r="E652" s="3" t="s">
        <v>13732</v>
      </c>
      <c r="F652" s="6">
        <v>-1.0141999999999998E-3</v>
      </c>
      <c r="G652" s="6">
        <v>1.4396599999999996E-2</v>
      </c>
      <c r="H652" s="6">
        <v>-1.2996509999999999E-2</v>
      </c>
      <c r="I652" s="6">
        <v>-1.1724699999999998E-2</v>
      </c>
      <c r="J652" s="6">
        <v>5.9305650000000001E-2</v>
      </c>
      <c r="K652" s="7">
        <v>-6.4384649999999988E-2</v>
      </c>
      <c r="L652" s="7">
        <v>2.322279E-2</v>
      </c>
      <c r="M652" s="7">
        <v>-7.4007399999999994E-3</v>
      </c>
      <c r="N652" s="7">
        <v>-0.14734215000000001</v>
      </c>
      <c r="O652" s="7">
        <v>-3.6672399999999994E-2</v>
      </c>
      <c r="P652" s="7">
        <v>-3.7961499999999981E-2</v>
      </c>
      <c r="Q652" s="7">
        <v>-3.7378999999999996E-2</v>
      </c>
      <c r="R652" s="7">
        <v>7.1741600000000003E-2</v>
      </c>
      <c r="S652" s="7">
        <v>-0.29092419999999997</v>
      </c>
      <c r="T652" s="7">
        <v>1.4756000000000019E-2</v>
      </c>
      <c r="U652" s="7" t="s">
        <v>12371</v>
      </c>
    </row>
    <row r="653" spans="1:21">
      <c r="A653" s="3" t="s">
        <v>2032</v>
      </c>
      <c r="B653" s="3" t="s">
        <v>2032</v>
      </c>
      <c r="C653" s="4" t="s">
        <v>13733</v>
      </c>
      <c r="D653" s="5">
        <f t="shared" si="15"/>
        <v>4</v>
      </c>
      <c r="E653" s="3" t="s">
        <v>12371</v>
      </c>
      <c r="F653" s="6">
        <v>1.3051200000000002E-2</v>
      </c>
      <c r="G653" s="6">
        <v>0.17058889999999999</v>
      </c>
      <c r="H653" s="6">
        <v>7.2722350000000005E-2</v>
      </c>
      <c r="I653" s="6">
        <v>0.43030079999999998</v>
      </c>
      <c r="J653" s="6">
        <v>-1.4876900000000007E-3</v>
      </c>
      <c r="K653" s="7">
        <v>5.5660050000000003E-2</v>
      </c>
      <c r="L653" s="7">
        <v>2.6634699999999997E-2</v>
      </c>
      <c r="M653" s="7">
        <v>2.2370259999999999E-2</v>
      </c>
      <c r="N653" s="7">
        <v>0.20099285</v>
      </c>
      <c r="O653" s="7">
        <v>-0.20206930000000001</v>
      </c>
      <c r="P653" s="7">
        <v>1.3469500000000023E-2</v>
      </c>
      <c r="Q653" s="7">
        <v>5.5965999999999988E-2</v>
      </c>
      <c r="R653" s="7">
        <v>1.1496699999999999E-2</v>
      </c>
      <c r="S653" s="7">
        <v>0.44728649999999998</v>
      </c>
      <c r="T653" s="7">
        <v>-8.560559999999999E-2</v>
      </c>
      <c r="U653" s="7" t="s">
        <v>12371</v>
      </c>
    </row>
    <row r="654" spans="1:21">
      <c r="A654" s="3" t="s">
        <v>2034</v>
      </c>
      <c r="B654" s="3" t="s">
        <v>13734</v>
      </c>
      <c r="C654" s="4" t="s">
        <v>13735</v>
      </c>
      <c r="D654" s="5">
        <f t="shared" si="15"/>
        <v>4</v>
      </c>
      <c r="E654" s="3" t="s">
        <v>13736</v>
      </c>
      <c r="F654" s="6">
        <v>0.11733210000000001</v>
      </c>
      <c r="G654" s="6">
        <v>0.18542990000000001</v>
      </c>
      <c r="H654" s="6">
        <v>2.6677649999999997E-2</v>
      </c>
      <c r="I654" s="6">
        <v>0.45012480000000005</v>
      </c>
      <c r="J654" s="6">
        <v>0.14381275000000002</v>
      </c>
      <c r="K654" s="7">
        <v>7.0319850000000003E-2</v>
      </c>
      <c r="L654" s="7">
        <v>0.28106530000000002</v>
      </c>
      <c r="M654" s="7">
        <v>0.22251386000000001</v>
      </c>
      <c r="N654" s="7">
        <v>4.816985E-2</v>
      </c>
      <c r="O654" s="7">
        <v>0.19358069999999999</v>
      </c>
      <c r="P654" s="7">
        <v>-2.5941499999999978E-2</v>
      </c>
      <c r="Q654" s="7">
        <v>4.4021000000000005E-2</v>
      </c>
      <c r="R654" s="7">
        <v>5.2787600000000004E-2</v>
      </c>
      <c r="S654" s="7">
        <v>0.1337565</v>
      </c>
      <c r="T654" s="7">
        <v>2.4302000000000018E-2</v>
      </c>
      <c r="U654" s="7" t="s">
        <v>12371</v>
      </c>
    </row>
    <row r="655" spans="1:21">
      <c r="A655" s="3" t="s">
        <v>2036</v>
      </c>
      <c r="B655" s="3" t="s">
        <v>13737</v>
      </c>
      <c r="C655" s="4" t="s">
        <v>13738</v>
      </c>
      <c r="D655" s="5">
        <f t="shared" si="15"/>
        <v>4</v>
      </c>
      <c r="E655" s="3" t="s">
        <v>12371</v>
      </c>
      <c r="F655" s="6">
        <v>0.11909990000000001</v>
      </c>
      <c r="G655" s="6">
        <v>0.87028289999999997</v>
      </c>
      <c r="H655" s="6">
        <v>0.96883255000000001</v>
      </c>
      <c r="I655" s="6">
        <v>0.60861779999999999</v>
      </c>
      <c r="J655" s="6">
        <v>0.43719675000000002</v>
      </c>
      <c r="K655" s="7">
        <v>6.3972349999999997E-2</v>
      </c>
      <c r="L655" s="7">
        <v>0.43186330000000001</v>
      </c>
      <c r="M655" s="7">
        <v>8.0923460000000003E-2</v>
      </c>
      <c r="N655" s="7">
        <v>0.23517684999999999</v>
      </c>
      <c r="O655" s="7">
        <v>0.29198469999999999</v>
      </c>
      <c r="P655" s="7">
        <v>0.22876930000000001</v>
      </c>
      <c r="Q655" s="7">
        <v>0.32386599999999999</v>
      </c>
      <c r="R655" s="7">
        <v>0.38344990000000001</v>
      </c>
      <c r="S655" s="7">
        <v>0.98399550000000002</v>
      </c>
      <c r="T655" s="7">
        <v>0.57685000000000008</v>
      </c>
      <c r="U655" s="7" t="s">
        <v>12371</v>
      </c>
    </row>
    <row r="656" spans="1:21">
      <c r="A656" s="3" t="s">
        <v>2038</v>
      </c>
      <c r="B656" s="3" t="s">
        <v>13739</v>
      </c>
      <c r="C656" s="4" t="s">
        <v>13740</v>
      </c>
      <c r="D656" s="5">
        <f t="shared" si="15"/>
        <v>4</v>
      </c>
      <c r="E656" s="3" t="s">
        <v>12637</v>
      </c>
      <c r="F656" s="6">
        <v>4.0126880000000004E-2</v>
      </c>
      <c r="G656" s="6">
        <v>-5.3673760000000001E-2</v>
      </c>
      <c r="H656" s="6">
        <v>-0.23301344999999998</v>
      </c>
      <c r="I656" s="6">
        <v>-7.8484499999999999E-2</v>
      </c>
      <c r="J656" s="6">
        <v>-0.30888325</v>
      </c>
      <c r="K656" s="7">
        <v>1.028695E-2</v>
      </c>
      <c r="L656" s="7">
        <v>4.55606E-2</v>
      </c>
      <c r="M656" s="7">
        <v>-0.27982414</v>
      </c>
      <c r="N656" s="7">
        <v>-0.31867414999999999</v>
      </c>
      <c r="O656" s="7">
        <v>-0.20705129999999999</v>
      </c>
      <c r="P656" s="7">
        <v>1.1621500000000007E-2</v>
      </c>
      <c r="Q656" s="7">
        <v>-0.43331500000000001</v>
      </c>
      <c r="R656" s="7">
        <v>-0.19463810000000001</v>
      </c>
      <c r="S656" s="7">
        <v>-0.53294949999999996</v>
      </c>
      <c r="T656" s="7">
        <v>-0.28088400000000002</v>
      </c>
      <c r="U656" s="7" t="s">
        <v>12371</v>
      </c>
    </row>
    <row r="657" spans="1:21">
      <c r="A657" s="3" t="s">
        <v>2044</v>
      </c>
      <c r="B657" s="3" t="s">
        <v>13741</v>
      </c>
      <c r="C657" s="4" t="s">
        <v>13742</v>
      </c>
      <c r="D657" s="5">
        <f t="shared" si="15"/>
        <v>4</v>
      </c>
      <c r="E657" s="3" t="s">
        <v>13743</v>
      </c>
      <c r="F657" s="6">
        <v>8.2504300000000003E-2</v>
      </c>
      <c r="G657" s="6">
        <v>-5.8601830000000001E-2</v>
      </c>
      <c r="H657" s="6">
        <v>0.27620254999999999</v>
      </c>
      <c r="I657" s="6">
        <v>0.23208479999999998</v>
      </c>
      <c r="J657" s="6">
        <v>0.10626875</v>
      </c>
      <c r="K657" s="7">
        <v>3.7075535999999999E-2</v>
      </c>
      <c r="L657" s="7">
        <v>0.1364503</v>
      </c>
      <c r="M657" s="7">
        <v>-6.3236040000000007E-2</v>
      </c>
      <c r="N657" s="7">
        <v>0.50827884999999995</v>
      </c>
      <c r="O657" s="7">
        <v>7.2646099999999991E-2</v>
      </c>
      <c r="P657" s="7">
        <v>7.1624400000000019E-2</v>
      </c>
      <c r="Q657" s="7">
        <v>0.13746299999999997</v>
      </c>
      <c r="R657" s="7">
        <v>0.38406990000000002</v>
      </c>
      <c r="S657" s="7">
        <v>0.2236185</v>
      </c>
      <c r="T657" s="7">
        <v>0.20592200000000002</v>
      </c>
      <c r="U657" s="7" t="s">
        <v>12371</v>
      </c>
    </row>
    <row r="658" spans="1:21">
      <c r="A658" s="3" t="s">
        <v>2046</v>
      </c>
      <c r="B658" s="3" t="s">
        <v>13744</v>
      </c>
      <c r="C658" s="4" t="s">
        <v>13745</v>
      </c>
      <c r="D658" s="5">
        <f t="shared" si="15"/>
        <v>4</v>
      </c>
      <c r="E658" s="3" t="s">
        <v>12371</v>
      </c>
      <c r="F658" s="6">
        <v>4.2355730000000001E-2</v>
      </c>
      <c r="G658" s="6">
        <v>-0.16575909999999999</v>
      </c>
      <c r="H658" s="6">
        <v>-9.9785900000000007E-3</v>
      </c>
      <c r="I658" s="6">
        <v>-0.3576162</v>
      </c>
      <c r="J658" s="6">
        <v>0.13672875000000001</v>
      </c>
      <c r="K658" s="7">
        <v>-0.24592265000000002</v>
      </c>
      <c r="L658" s="7">
        <v>-0.20747570000000001</v>
      </c>
      <c r="M658" s="7">
        <v>-0.27329014000000001</v>
      </c>
      <c r="N658" s="7">
        <v>-0.35344015000000001</v>
      </c>
      <c r="O658" s="7">
        <v>0.13986969999999999</v>
      </c>
      <c r="P658" s="7">
        <v>-9.1244999999999798E-3</v>
      </c>
      <c r="Q658" s="7">
        <v>-0.1666155</v>
      </c>
      <c r="R658" s="7">
        <v>0.18173790000000001</v>
      </c>
      <c r="S658" s="7">
        <v>0.27805549999999996</v>
      </c>
      <c r="T658" s="7">
        <v>6.6404000000000019E-2</v>
      </c>
      <c r="U658" s="7" t="s">
        <v>12371</v>
      </c>
    </row>
    <row r="659" spans="1:21">
      <c r="A659" s="3" t="s">
        <v>2048</v>
      </c>
      <c r="B659" s="3" t="s">
        <v>13746</v>
      </c>
      <c r="C659" s="4" t="s">
        <v>13747</v>
      </c>
      <c r="D659" s="5">
        <f t="shared" si="15"/>
        <v>4</v>
      </c>
      <c r="E659" s="3" t="s">
        <v>12371</v>
      </c>
      <c r="F659" s="6" t="s">
        <v>12371</v>
      </c>
      <c r="G659" s="6" t="s">
        <v>12371</v>
      </c>
      <c r="H659" s="6" t="s">
        <v>12371</v>
      </c>
      <c r="I659" s="6" t="s">
        <v>12371</v>
      </c>
      <c r="J659" s="6" t="s">
        <v>12371</v>
      </c>
      <c r="K659" s="7">
        <v>4.4965140000000001E-2</v>
      </c>
      <c r="L659" s="7">
        <v>0.1619333</v>
      </c>
      <c r="M659" s="7">
        <v>0.34605286000000002</v>
      </c>
      <c r="N659" s="7">
        <v>0.41943184999999999</v>
      </c>
      <c r="O659" s="7">
        <v>0.33784969999999998</v>
      </c>
      <c r="P659" s="7" t="s">
        <v>12371</v>
      </c>
      <c r="Q659" s="7" t="s">
        <v>12371</v>
      </c>
      <c r="R659" s="7" t="s">
        <v>12371</v>
      </c>
      <c r="S659" s="7" t="s">
        <v>12371</v>
      </c>
      <c r="T659" s="7" t="s">
        <v>12371</v>
      </c>
      <c r="U659" s="7" t="s">
        <v>12371</v>
      </c>
    </row>
    <row r="660" spans="1:21">
      <c r="A660" s="3" t="s">
        <v>2050</v>
      </c>
      <c r="B660" s="3" t="s">
        <v>13748</v>
      </c>
      <c r="C660" s="4" t="s">
        <v>13749</v>
      </c>
      <c r="D660" s="5">
        <f t="shared" si="15"/>
        <v>4</v>
      </c>
      <c r="E660" s="3" t="s">
        <v>12371</v>
      </c>
      <c r="F660" s="6">
        <v>-0.20013740000000002</v>
      </c>
      <c r="G660" s="6">
        <v>1.6844200000000004E-2</v>
      </c>
      <c r="H660" s="6">
        <v>-1.3844744499999999</v>
      </c>
      <c r="I660" s="6">
        <v>-1.6207871999999999</v>
      </c>
      <c r="J660" s="6">
        <v>0.50987774999999991</v>
      </c>
      <c r="K660" s="7">
        <v>-0.19984065000000001</v>
      </c>
      <c r="L660" s="7">
        <v>0.97038230000000003</v>
      </c>
      <c r="M660" s="7">
        <v>0.37761486</v>
      </c>
      <c r="N660" s="7">
        <v>-0.76217915000000003</v>
      </c>
      <c r="O660" s="7">
        <v>-2.0129143000000003</v>
      </c>
      <c r="P660" s="7">
        <v>0.19027910000000001</v>
      </c>
      <c r="Q660" s="7">
        <v>-1.268921</v>
      </c>
      <c r="R660" s="7">
        <v>-1.2679571000000001</v>
      </c>
      <c r="S660" s="7">
        <v>-0.8996154999999999</v>
      </c>
      <c r="T660" s="7">
        <v>-1.0801810000000001</v>
      </c>
      <c r="U660" s="7" t="s">
        <v>12371</v>
      </c>
    </row>
    <row r="661" spans="1:21">
      <c r="A661" s="3" t="s">
        <v>2052</v>
      </c>
      <c r="B661" s="3" t="s">
        <v>13750</v>
      </c>
      <c r="C661" s="4" t="s">
        <v>13751</v>
      </c>
      <c r="D661" s="5">
        <f t="shared" si="15"/>
        <v>4</v>
      </c>
      <c r="E661" s="3" t="s">
        <v>12371</v>
      </c>
      <c r="F661" s="6">
        <v>9.4989000000000011E-3</v>
      </c>
      <c r="G661" s="6">
        <v>-2.9301199999999999E-2</v>
      </c>
      <c r="H661" s="6">
        <v>0.38280454999999997</v>
      </c>
      <c r="I661" s="6">
        <v>0.3132278</v>
      </c>
      <c r="J661" s="6">
        <v>-0.26812825000000001</v>
      </c>
      <c r="K661" s="7">
        <v>-0.13478665000000001</v>
      </c>
      <c r="L661" s="7">
        <v>-6.9757899999999998E-2</v>
      </c>
      <c r="M661" s="7">
        <v>-0.45999513999999997</v>
      </c>
      <c r="N661" s="7">
        <v>-0.10120715</v>
      </c>
      <c r="O661" s="7">
        <v>-0.27665129999999999</v>
      </c>
      <c r="P661" s="7">
        <v>3.1779500000000016E-2</v>
      </c>
      <c r="Q661" s="7">
        <v>-0.104888</v>
      </c>
      <c r="R661" s="7">
        <v>5.5243899999999999E-2</v>
      </c>
      <c r="S661" s="7">
        <v>-0.2017475</v>
      </c>
      <c r="T661" s="7">
        <v>4.7942000000000012E-2</v>
      </c>
      <c r="U661" s="7" t="s">
        <v>12371</v>
      </c>
    </row>
    <row r="662" spans="1:21">
      <c r="A662" s="3" t="s">
        <v>2058</v>
      </c>
      <c r="B662" s="3" t="s">
        <v>13752</v>
      </c>
      <c r="C662" s="4" t="s">
        <v>13753</v>
      </c>
      <c r="D662" s="5">
        <f t="shared" si="15"/>
        <v>4</v>
      </c>
      <c r="E662" s="3" t="s">
        <v>12881</v>
      </c>
      <c r="F662" s="6">
        <v>5.5958800000000003E-2</v>
      </c>
      <c r="G662" s="6">
        <v>3.7787799999999996E-2</v>
      </c>
      <c r="H662" s="6">
        <v>0.13946554999999999</v>
      </c>
      <c r="I662" s="6">
        <v>-0.1516769</v>
      </c>
      <c r="J662" s="6">
        <v>8.7650149999999996E-2</v>
      </c>
      <c r="K662" s="7">
        <v>-1.8252850000000001E-2</v>
      </c>
      <c r="L662" s="7">
        <v>0.1574923</v>
      </c>
      <c r="M662" s="7">
        <v>-1.7591099999999995E-3</v>
      </c>
      <c r="N662" s="7">
        <v>-0.13157415</v>
      </c>
      <c r="O662" s="7">
        <v>-0.37269029999999997</v>
      </c>
      <c r="P662" s="7">
        <v>-1.1979499999999976E-2</v>
      </c>
      <c r="Q662" s="7">
        <v>1.1810290000000001</v>
      </c>
      <c r="R662" s="7">
        <v>-0.18987709999999999</v>
      </c>
      <c r="S662" s="7">
        <v>0.5779335000000001</v>
      </c>
      <c r="T662" s="7">
        <v>-4.2241999999999988E-2</v>
      </c>
      <c r="U662" s="7" t="s">
        <v>12371</v>
      </c>
    </row>
    <row r="663" spans="1:21">
      <c r="A663" s="3" t="s">
        <v>2060</v>
      </c>
      <c r="B663" s="3" t="s">
        <v>13754</v>
      </c>
      <c r="C663" s="4" t="s">
        <v>13755</v>
      </c>
      <c r="D663" s="5">
        <f t="shared" si="15"/>
        <v>4</v>
      </c>
      <c r="E663" s="3" t="s">
        <v>12596</v>
      </c>
      <c r="F663" s="6">
        <v>3.1290540000000006E-2</v>
      </c>
      <c r="G663" s="6">
        <v>7.6125899999999996E-2</v>
      </c>
      <c r="H663" s="6">
        <v>3.990345E-2</v>
      </c>
      <c r="I663" s="6">
        <v>0.18756479999999998</v>
      </c>
      <c r="J663" s="6">
        <v>-9.1344700000000004E-3</v>
      </c>
      <c r="K663" s="7">
        <v>0.33037735000000001</v>
      </c>
      <c r="L663" s="7">
        <v>0.65806430000000005</v>
      </c>
      <c r="M663" s="7">
        <v>0.27482386000000003</v>
      </c>
      <c r="N663" s="7">
        <v>3.8573250000000003E-2</v>
      </c>
      <c r="O663" s="7">
        <v>0.24891469999999999</v>
      </c>
      <c r="P663" s="7">
        <v>-9.8049999999999526E-4</v>
      </c>
      <c r="Q663" s="7">
        <v>-0.15092040000000001</v>
      </c>
      <c r="R663" s="7">
        <v>3.2622899999999996E-2</v>
      </c>
      <c r="S663" s="7">
        <v>-0.4178925</v>
      </c>
      <c r="T663" s="7">
        <v>-0.1165784</v>
      </c>
      <c r="U663" s="7" t="s">
        <v>12371</v>
      </c>
    </row>
    <row r="664" spans="1:21">
      <c r="A664" s="3" t="s">
        <v>2064</v>
      </c>
      <c r="B664" s="3" t="s">
        <v>13756</v>
      </c>
      <c r="C664" s="4" t="s">
        <v>13757</v>
      </c>
      <c r="D664" s="5">
        <f t="shared" si="15"/>
        <v>4</v>
      </c>
      <c r="E664" s="3" t="s">
        <v>12371</v>
      </c>
      <c r="F664" s="6" t="s">
        <v>12371</v>
      </c>
      <c r="G664" s="6" t="s">
        <v>12371</v>
      </c>
      <c r="H664" s="6" t="s">
        <v>12371</v>
      </c>
      <c r="I664" s="6" t="s">
        <v>12371</v>
      </c>
      <c r="J664" s="6" t="s">
        <v>12371</v>
      </c>
      <c r="K664" s="7">
        <v>0.11629855</v>
      </c>
      <c r="L664" s="7">
        <v>0.28539029999999999</v>
      </c>
      <c r="M664" s="7">
        <v>0.17892986000000002</v>
      </c>
      <c r="N664" s="7">
        <v>0.32455885000000001</v>
      </c>
      <c r="O664" s="7">
        <v>1.5891357000000002</v>
      </c>
      <c r="P664" s="7">
        <v>-4.402049999999999E-2</v>
      </c>
      <c r="Q664" s="7">
        <v>0.56327799999999995</v>
      </c>
      <c r="R664" s="7">
        <v>0.45384590000000002</v>
      </c>
      <c r="S664" s="7">
        <v>0.78538549999999985</v>
      </c>
      <c r="T664" s="7">
        <v>-0.12616259999999999</v>
      </c>
      <c r="U664" s="7" t="s">
        <v>12371</v>
      </c>
    </row>
    <row r="665" spans="1:21">
      <c r="A665" s="3" t="s">
        <v>2068</v>
      </c>
      <c r="B665" s="3" t="s">
        <v>13758</v>
      </c>
      <c r="C665" s="4" t="s">
        <v>13759</v>
      </c>
      <c r="D665" s="5">
        <f t="shared" si="15"/>
        <v>4</v>
      </c>
      <c r="E665" s="3" t="s">
        <v>13471</v>
      </c>
      <c r="F665" s="6">
        <v>0.35245460000000001</v>
      </c>
      <c r="G665" s="6">
        <v>4.7101100000000007E-2</v>
      </c>
      <c r="H665" s="6">
        <v>0.24445855000000002</v>
      </c>
      <c r="I665" s="6">
        <v>0.13848579999999999</v>
      </c>
      <c r="J665" s="6">
        <v>0.41586975000000004</v>
      </c>
      <c r="K665" s="7">
        <v>9.8589500000000017E-3</v>
      </c>
      <c r="L665" s="7">
        <v>-3.5352400000000006E-2</v>
      </c>
      <c r="M665" s="7">
        <v>6.5645259999999997E-2</v>
      </c>
      <c r="N665" s="7">
        <v>4.5673749999999999E-2</v>
      </c>
      <c r="O665" s="7">
        <v>6.5112400000000001E-2</v>
      </c>
      <c r="P665" s="7">
        <v>-0.14642449999999996</v>
      </c>
      <c r="Q665" s="7">
        <v>-0.38168199999999997</v>
      </c>
      <c r="R665" s="7">
        <v>-0.14399909999999999</v>
      </c>
      <c r="S665" s="7">
        <v>-0.18455949999999999</v>
      </c>
      <c r="T665" s="7">
        <v>0.43606300000000009</v>
      </c>
      <c r="U665" s="7" t="s">
        <v>12371</v>
      </c>
    </row>
    <row r="666" spans="1:21">
      <c r="A666" s="3" t="s">
        <v>2070</v>
      </c>
      <c r="B666" s="3" t="s">
        <v>13760</v>
      </c>
      <c r="C666" s="4" t="s">
        <v>13761</v>
      </c>
      <c r="D666" s="5">
        <f t="shared" si="15"/>
        <v>4</v>
      </c>
      <c r="E666" s="3" t="s">
        <v>12371</v>
      </c>
      <c r="F666" s="6">
        <v>-0.16622039999999999</v>
      </c>
      <c r="G666" s="6">
        <v>-0.12915399999999999</v>
      </c>
      <c r="H666" s="6">
        <v>0.10164255</v>
      </c>
      <c r="I666" s="6">
        <v>0.19812780000000002</v>
      </c>
      <c r="J666" s="6">
        <v>-0.24874724999999998</v>
      </c>
      <c r="K666" s="7">
        <v>0.13173545</v>
      </c>
      <c r="L666" s="7">
        <v>9.6316199999999991E-2</v>
      </c>
      <c r="M666" s="7">
        <v>4.9404660000000003E-2</v>
      </c>
      <c r="N666" s="7">
        <v>0.40880885</v>
      </c>
      <c r="O666" s="7">
        <v>-0.52429630000000005</v>
      </c>
      <c r="P666" s="7">
        <v>-3.2214999999999883E-3</v>
      </c>
      <c r="Q666" s="7">
        <v>0.38536199999999998</v>
      </c>
      <c r="R666" s="7">
        <v>-0.2839121</v>
      </c>
      <c r="S666" s="7">
        <v>0.32246049999999998</v>
      </c>
      <c r="T666" s="7">
        <v>-0.24483270000000001</v>
      </c>
      <c r="U666" s="7" t="s">
        <v>12371</v>
      </c>
    </row>
    <row r="667" spans="1:21">
      <c r="A667" s="3" t="s">
        <v>2072</v>
      </c>
      <c r="B667" s="3" t="s">
        <v>13762</v>
      </c>
      <c r="C667" s="4" t="s">
        <v>13763</v>
      </c>
      <c r="D667" s="5">
        <f t="shared" si="15"/>
        <v>4</v>
      </c>
      <c r="E667" s="3" t="s">
        <v>13419</v>
      </c>
      <c r="F667" s="6">
        <v>0.1684736</v>
      </c>
      <c r="G667" s="6">
        <v>-0.26163110000000001</v>
      </c>
      <c r="H667" s="6">
        <v>0.26612754999999999</v>
      </c>
      <c r="I667" s="6">
        <v>-0.1384233</v>
      </c>
      <c r="J667" s="6">
        <v>0.25832375000000002</v>
      </c>
      <c r="K667" s="7">
        <v>-0.16918465000000002</v>
      </c>
      <c r="L667" s="7">
        <v>-1.1578999999999999E-2</v>
      </c>
      <c r="M667" s="7">
        <v>3.2249860000000005E-2</v>
      </c>
      <c r="N667" s="7">
        <v>0.20334685</v>
      </c>
      <c r="O667" s="7">
        <v>0.11653480000000001</v>
      </c>
      <c r="P667" s="7">
        <v>-0.11162749999999999</v>
      </c>
      <c r="Q667" s="7">
        <v>1.2278000000000011E-2</v>
      </c>
      <c r="R667" s="7">
        <v>0.19884789999999999</v>
      </c>
      <c r="S667" s="7">
        <v>0.20810149999999999</v>
      </c>
      <c r="T667" s="7">
        <v>2.510900000000002E-2</v>
      </c>
      <c r="U667" s="7" t="s">
        <v>12371</v>
      </c>
    </row>
    <row r="668" spans="1:21">
      <c r="A668" s="3" t="s">
        <v>2074</v>
      </c>
      <c r="B668" s="3" t="s">
        <v>13764</v>
      </c>
      <c r="C668" s="4" t="s">
        <v>13765</v>
      </c>
      <c r="D668" s="5">
        <f t="shared" si="15"/>
        <v>4</v>
      </c>
      <c r="E668" s="3" t="s">
        <v>12371</v>
      </c>
      <c r="F668" s="6">
        <v>-0.10354239999999999</v>
      </c>
      <c r="G668" s="6">
        <v>7.1926900000000002E-2</v>
      </c>
      <c r="H668" s="6">
        <v>-7.245965E-2</v>
      </c>
      <c r="I668" s="6">
        <v>0.19100879999999998</v>
      </c>
      <c r="J668" s="6">
        <v>-0.13644624999999999</v>
      </c>
      <c r="K668" s="7">
        <v>-0.11053565000000001</v>
      </c>
      <c r="L668" s="7">
        <v>-0.2558377</v>
      </c>
      <c r="M668" s="7">
        <v>-0.46785013999999997</v>
      </c>
      <c r="N668" s="7">
        <v>7.9253749999999998E-2</v>
      </c>
      <c r="O668" s="7">
        <v>-0.25561929999999999</v>
      </c>
      <c r="P668" s="7">
        <v>4.9881500000000009E-2</v>
      </c>
      <c r="Q668" s="7">
        <v>6.5362999999999977E-2</v>
      </c>
      <c r="R668" s="7">
        <v>0.1222295</v>
      </c>
      <c r="S668" s="7">
        <v>1.8166499999999974E-2</v>
      </c>
      <c r="T668" s="7">
        <v>5.2329000000000014E-2</v>
      </c>
      <c r="U668" s="7" t="s">
        <v>12371</v>
      </c>
    </row>
    <row r="669" spans="1:21">
      <c r="A669" s="3" t="s">
        <v>2078</v>
      </c>
      <c r="B669" s="3" t="s">
        <v>13766</v>
      </c>
      <c r="C669" s="4" t="s">
        <v>13767</v>
      </c>
      <c r="D669" s="5">
        <f t="shared" si="15"/>
        <v>4</v>
      </c>
      <c r="E669" s="3" t="s">
        <v>12371</v>
      </c>
      <c r="F669" s="6">
        <v>-0.1239724</v>
      </c>
      <c r="G669" s="6">
        <v>-4.832231E-2</v>
      </c>
      <c r="H669" s="6">
        <v>-0.24554245</v>
      </c>
      <c r="I669" s="6">
        <v>-6.0604869999999998E-2</v>
      </c>
      <c r="J669" s="6">
        <v>-0.14870824999999999</v>
      </c>
      <c r="K669" s="7">
        <v>3.4529890000000001E-2</v>
      </c>
      <c r="L669" s="7">
        <v>-3.1100000000000051E-4</v>
      </c>
      <c r="M669" s="7">
        <v>6.9041759999999994E-2</v>
      </c>
      <c r="N669" s="7">
        <v>-7.7093949999999994E-2</v>
      </c>
      <c r="O669" s="7">
        <v>8.99205E-2</v>
      </c>
      <c r="P669" s="7">
        <v>-2.6562499999999989E-2</v>
      </c>
      <c r="Q669" s="7">
        <v>0.16957000000000003</v>
      </c>
      <c r="R669" s="7">
        <v>-0.1764281</v>
      </c>
      <c r="S669" s="7">
        <v>-0.68718049999999997</v>
      </c>
      <c r="T669" s="7">
        <v>-2.9197999999999988E-2</v>
      </c>
      <c r="U669" s="7" t="s">
        <v>12371</v>
      </c>
    </row>
    <row r="670" spans="1:21">
      <c r="A670" s="3" t="s">
        <v>2084</v>
      </c>
      <c r="B670" s="3" t="s">
        <v>13768</v>
      </c>
      <c r="C670" s="4" t="s">
        <v>13769</v>
      </c>
      <c r="D670" s="5">
        <f t="shared" si="15"/>
        <v>4</v>
      </c>
      <c r="E670" s="3" t="s">
        <v>13770</v>
      </c>
      <c r="F670" s="6">
        <v>-0.15672439999999999</v>
      </c>
      <c r="G670" s="6">
        <v>0.38988489999999998</v>
      </c>
      <c r="H670" s="6">
        <v>0.28968054999999998</v>
      </c>
      <c r="I670" s="6">
        <v>0.58857880000000007</v>
      </c>
      <c r="J670" s="6">
        <v>0.10677575</v>
      </c>
      <c r="K670" s="7">
        <v>-7.5588650000000007E-2</v>
      </c>
      <c r="L670" s="7">
        <v>-0.25511070000000002</v>
      </c>
      <c r="M670" s="7">
        <v>-0.53053514000000002</v>
      </c>
      <c r="N670" s="7">
        <v>0.12353385</v>
      </c>
      <c r="O670" s="7">
        <v>0.43760569999999999</v>
      </c>
      <c r="P670" s="7">
        <v>0.37946550000000001</v>
      </c>
      <c r="Q670" s="7">
        <v>-3.2521999999999995E-2</v>
      </c>
      <c r="R670" s="7">
        <v>0.11930210000000001</v>
      </c>
      <c r="S670" s="7">
        <v>-0.29590820000000001</v>
      </c>
      <c r="T670" s="7">
        <v>0.48680600000000007</v>
      </c>
      <c r="U670" s="7" t="s">
        <v>12371</v>
      </c>
    </row>
    <row r="671" spans="1:21">
      <c r="A671" s="3" t="s">
        <v>2086</v>
      </c>
      <c r="B671" s="3" t="s">
        <v>13771</v>
      </c>
      <c r="C671" s="4" t="s">
        <v>13772</v>
      </c>
      <c r="D671" s="5">
        <f t="shared" si="15"/>
        <v>4</v>
      </c>
      <c r="E671" s="3" t="s">
        <v>12371</v>
      </c>
      <c r="F671" s="6">
        <v>-5.9510599999999997E-2</v>
      </c>
      <c r="G671" s="6">
        <v>0.1110969</v>
      </c>
      <c r="H671" s="6">
        <v>0.10717455000000001</v>
      </c>
      <c r="I671" s="6">
        <v>-1.8695499999999997E-2</v>
      </c>
      <c r="J671" s="6">
        <v>0.14622075000000001</v>
      </c>
      <c r="K671" s="7">
        <v>-2.9433649999999999E-2</v>
      </c>
      <c r="L671" s="7">
        <v>0.21806829999999999</v>
      </c>
      <c r="M671" s="7">
        <v>0.27664285999999999</v>
      </c>
      <c r="N671" s="7">
        <v>-0.25078115000000001</v>
      </c>
      <c r="O671" s="7">
        <v>0.3322097</v>
      </c>
      <c r="P671" s="7">
        <v>1.8375500000000017E-2</v>
      </c>
      <c r="Q671" s="7">
        <v>0.11511200000000002</v>
      </c>
      <c r="R671" s="7">
        <v>0.1221484</v>
      </c>
      <c r="S671" s="7">
        <v>-0.27276849999999997</v>
      </c>
      <c r="T671" s="7">
        <v>0.40805800000000003</v>
      </c>
      <c r="U671" s="7" t="s">
        <v>12371</v>
      </c>
    </row>
    <row r="672" spans="1:21">
      <c r="A672" s="3" t="s">
        <v>2088</v>
      </c>
      <c r="B672" s="3" t="s">
        <v>13773</v>
      </c>
      <c r="C672" s="4" t="s">
        <v>13774</v>
      </c>
      <c r="D672" s="5">
        <f t="shared" si="15"/>
        <v>4</v>
      </c>
      <c r="E672" s="3" t="s">
        <v>12371</v>
      </c>
      <c r="F672" s="6">
        <v>5.7762400000000005E-2</v>
      </c>
      <c r="G672" s="6">
        <v>-3.5324999999999995E-2</v>
      </c>
      <c r="H672" s="6">
        <v>7.8226250000000011E-2</v>
      </c>
      <c r="I672" s="6">
        <v>9.1611799999999993E-2</v>
      </c>
      <c r="J672" s="6">
        <v>-5.4741150000000002E-2</v>
      </c>
      <c r="K672" s="7">
        <v>0.10468695</v>
      </c>
      <c r="L672" s="7">
        <v>-0.1008057</v>
      </c>
      <c r="M672" s="7">
        <v>0.15411886000000002</v>
      </c>
      <c r="N672" s="7">
        <v>3.6094750000000002E-2</v>
      </c>
      <c r="O672" s="7">
        <v>-0.19364029999999999</v>
      </c>
      <c r="P672" s="7">
        <v>0.11473770000000001</v>
      </c>
      <c r="Q672" s="7">
        <v>-8.8907999999999987E-2</v>
      </c>
      <c r="R672" s="7">
        <v>0.122207</v>
      </c>
      <c r="S672" s="7">
        <v>0.16088549999999996</v>
      </c>
      <c r="T672" s="7">
        <v>7.2391000000000011E-2</v>
      </c>
      <c r="U672" s="7" t="s">
        <v>12371</v>
      </c>
    </row>
    <row r="673" spans="1:21">
      <c r="A673" s="3" t="s">
        <v>2090</v>
      </c>
      <c r="B673" s="3" t="s">
        <v>2090</v>
      </c>
      <c r="C673" s="4" t="s">
        <v>13775</v>
      </c>
      <c r="D673" s="5">
        <f t="shared" si="15"/>
        <v>4</v>
      </c>
      <c r="E673" s="3" t="s">
        <v>12371</v>
      </c>
      <c r="F673" s="6">
        <v>6.8531000000000043E-3</v>
      </c>
      <c r="G673" s="6">
        <v>0.1280839</v>
      </c>
      <c r="H673" s="6">
        <v>-0.39269845000000003</v>
      </c>
      <c r="I673" s="6">
        <v>-9.5926999999999957E-3</v>
      </c>
      <c r="J673" s="6">
        <v>0.15461675000000003</v>
      </c>
      <c r="K673" s="7">
        <v>0.17158735</v>
      </c>
      <c r="L673" s="7">
        <v>-7.17753E-2</v>
      </c>
      <c r="M673" s="7">
        <v>-9.6332139999999997E-2</v>
      </c>
      <c r="N673" s="7">
        <v>0.24210585000000001</v>
      </c>
      <c r="O673" s="7">
        <v>-2.8805999999999971E-3</v>
      </c>
      <c r="P673" s="7">
        <v>7.2741600000000017E-2</v>
      </c>
      <c r="Q673" s="7">
        <v>-0.496313</v>
      </c>
      <c r="R673" s="7">
        <v>2.6377289999999998E-2</v>
      </c>
      <c r="S673" s="7">
        <v>0.23487149999999996</v>
      </c>
      <c r="T673" s="7">
        <v>-0.24566289999999999</v>
      </c>
      <c r="U673" s="7" t="s">
        <v>12371</v>
      </c>
    </row>
    <row r="674" spans="1:21">
      <c r="A674" s="3" t="s">
        <v>2094</v>
      </c>
      <c r="B674" s="3" t="s">
        <v>13776</v>
      </c>
      <c r="C674" s="4" t="s">
        <v>13777</v>
      </c>
      <c r="D674" s="5">
        <f t="shared" si="15"/>
        <v>4</v>
      </c>
      <c r="E674" s="3" t="s">
        <v>12371</v>
      </c>
      <c r="F674" s="6">
        <v>-8.9059999999999973E-3</v>
      </c>
      <c r="G674" s="6">
        <v>-3.9982400000000001E-2</v>
      </c>
      <c r="H674" s="6">
        <v>-3.8895550000000001E-2</v>
      </c>
      <c r="I674" s="6">
        <v>-0.2364782</v>
      </c>
      <c r="J674" s="6">
        <v>-0.19582124999999997</v>
      </c>
      <c r="K674" s="7">
        <v>-4.7858450000000004E-2</v>
      </c>
      <c r="L674" s="7">
        <v>-3.8026400000000002E-2</v>
      </c>
      <c r="M674" s="7">
        <v>-0.19122713999999999</v>
      </c>
      <c r="N674" s="7">
        <v>-9.2657149999999994E-2</v>
      </c>
      <c r="O674" s="7">
        <v>-0.1425083</v>
      </c>
      <c r="P674" s="7">
        <v>1.0856500000000019E-2</v>
      </c>
      <c r="Q674" s="7">
        <v>-7.717099999999999E-2</v>
      </c>
      <c r="R674" s="7">
        <v>-0.27440510000000001</v>
      </c>
      <c r="S674" s="7">
        <v>-0.28245110000000001</v>
      </c>
      <c r="T674" s="7">
        <v>-7.9832099999999989E-2</v>
      </c>
      <c r="U674" s="7" t="s">
        <v>12371</v>
      </c>
    </row>
    <row r="675" spans="1:21">
      <c r="A675" s="3" t="s">
        <v>2096</v>
      </c>
      <c r="B675" s="3" t="s">
        <v>13778</v>
      </c>
      <c r="C675" s="4" t="s">
        <v>13779</v>
      </c>
      <c r="D675" s="5">
        <f t="shared" si="15"/>
        <v>4</v>
      </c>
      <c r="E675" s="3" t="s">
        <v>13780</v>
      </c>
      <c r="F675" s="6">
        <v>4.4698700000000001E-2</v>
      </c>
      <c r="G675" s="6">
        <v>4.4619800000000001E-2</v>
      </c>
      <c r="H675" s="6">
        <v>0.40476055</v>
      </c>
      <c r="I675" s="6">
        <v>0.2543088</v>
      </c>
      <c r="J675" s="6">
        <v>-4.994345E-2</v>
      </c>
      <c r="K675" s="7">
        <v>-0.13775665000000001</v>
      </c>
      <c r="L675" s="7">
        <v>-0.1470687</v>
      </c>
      <c r="M675" s="7">
        <v>3.3986860000000001E-2</v>
      </c>
      <c r="N675" s="7">
        <v>-0.11233214999999999</v>
      </c>
      <c r="O675" s="7">
        <v>-6.3839900000000005E-2</v>
      </c>
      <c r="P675" s="7">
        <v>-6.7530499999999993E-2</v>
      </c>
      <c r="Q675" s="7">
        <v>-6.3E-3</v>
      </c>
      <c r="R675" s="7">
        <v>1.7892579999999998E-2</v>
      </c>
      <c r="S675" s="7">
        <v>-0.13568350000000001</v>
      </c>
      <c r="T675" s="7">
        <v>-7.1903399999999992E-2</v>
      </c>
      <c r="U675" s="7" t="s">
        <v>12371</v>
      </c>
    </row>
    <row r="676" spans="1:21">
      <c r="A676" s="3" t="s">
        <v>2098</v>
      </c>
      <c r="B676" s="3" t="s">
        <v>13781</v>
      </c>
      <c r="C676" s="4" t="s">
        <v>13782</v>
      </c>
      <c r="D676" s="5">
        <f t="shared" si="15"/>
        <v>4</v>
      </c>
      <c r="E676" s="3" t="s">
        <v>12371</v>
      </c>
      <c r="F676" s="6">
        <v>5.4162399999999999E-2</v>
      </c>
      <c r="G676" s="6">
        <v>-4.8235300000000002E-2</v>
      </c>
      <c r="H676" s="6">
        <v>-0.30631245000000001</v>
      </c>
      <c r="I676" s="6">
        <v>-8.6022000000000001E-2</v>
      </c>
      <c r="J676" s="6">
        <v>2.1458650000000003E-2</v>
      </c>
      <c r="K676" s="7">
        <v>2.9836499999999974E-3</v>
      </c>
      <c r="L676" s="7">
        <v>-7.0531200000000002E-2</v>
      </c>
      <c r="M676" s="7">
        <v>-5.0822839999999994E-2</v>
      </c>
      <c r="N676" s="7">
        <v>6.8699650000000001E-2</v>
      </c>
      <c r="O676" s="7">
        <v>0.32717469999999998</v>
      </c>
      <c r="P676" s="7">
        <v>2.9278500000000013E-2</v>
      </c>
      <c r="Q676" s="7">
        <v>-0.2144353</v>
      </c>
      <c r="R676" s="7">
        <v>-0.14448610000000001</v>
      </c>
      <c r="S676" s="7">
        <v>-0.15500849999999999</v>
      </c>
      <c r="T676" s="7">
        <v>-0.19612979999999999</v>
      </c>
      <c r="U676" s="7" t="s">
        <v>12371</v>
      </c>
    </row>
    <row r="677" spans="1:21">
      <c r="A677" s="3" t="s">
        <v>2104</v>
      </c>
      <c r="B677" s="3" t="s">
        <v>13783</v>
      </c>
      <c r="C677" s="4" t="s">
        <v>13784</v>
      </c>
      <c r="D677" s="5">
        <f t="shared" si="15"/>
        <v>4</v>
      </c>
      <c r="E677" s="3" t="s">
        <v>12371</v>
      </c>
      <c r="F677" s="6">
        <v>-4.9577700000000002E-2</v>
      </c>
      <c r="G677" s="6">
        <v>-2.7440999999999993E-3</v>
      </c>
      <c r="H677" s="6">
        <v>-1.170992E-2</v>
      </c>
      <c r="I677" s="6">
        <v>-0.2987322</v>
      </c>
      <c r="J677" s="6">
        <v>-8.8832850000000005E-2</v>
      </c>
      <c r="K677" s="7">
        <v>0.14545035000000001</v>
      </c>
      <c r="L677" s="7">
        <v>-0.1823697</v>
      </c>
      <c r="M677" s="7">
        <v>-0.23096613999999999</v>
      </c>
      <c r="N677" s="7">
        <v>-0.15399915</v>
      </c>
      <c r="O677" s="7">
        <v>-0.1981163</v>
      </c>
      <c r="P677" s="7">
        <v>-4.1589499999999974E-2</v>
      </c>
      <c r="Q677" s="7">
        <v>0.51061199999999995</v>
      </c>
      <c r="R677" s="7">
        <v>0.1810379</v>
      </c>
      <c r="S677" s="7">
        <v>-4.7849499999999989E-2</v>
      </c>
      <c r="T677" s="7">
        <v>9.2720999999999998E-2</v>
      </c>
      <c r="U677" s="7" t="s">
        <v>12371</v>
      </c>
    </row>
    <row r="678" spans="1:21">
      <c r="A678" s="3" t="s">
        <v>2106</v>
      </c>
      <c r="B678" s="3" t="s">
        <v>13785</v>
      </c>
      <c r="C678" s="4" t="s">
        <v>13786</v>
      </c>
      <c r="D678" s="5">
        <f t="shared" si="15"/>
        <v>4</v>
      </c>
      <c r="E678" s="3" t="s">
        <v>13787</v>
      </c>
      <c r="F678" s="6">
        <v>-0.11039139999999999</v>
      </c>
      <c r="G678" s="6">
        <v>-7.6045999999999961E-3</v>
      </c>
      <c r="H678" s="6">
        <v>-3.3966650000000001E-2</v>
      </c>
      <c r="I678" s="6">
        <v>-0.15599199999999999</v>
      </c>
      <c r="J678" s="6">
        <v>-0.16297224999999999</v>
      </c>
      <c r="K678" s="7">
        <v>6.5934350000000003E-2</v>
      </c>
      <c r="L678" s="7">
        <v>7.7434199999999995E-2</v>
      </c>
      <c r="M678" s="7">
        <v>0.39955785999999999</v>
      </c>
      <c r="N678" s="7">
        <v>-2.5697850000000001E-2</v>
      </c>
      <c r="O678" s="7">
        <v>-0.1053163</v>
      </c>
      <c r="P678" s="7">
        <v>-3.5106499999999985E-2</v>
      </c>
      <c r="Q678" s="7">
        <v>-0.15574959999999999</v>
      </c>
      <c r="R678" s="7">
        <v>-0.1687361</v>
      </c>
      <c r="S678" s="7">
        <v>0.23646249999999996</v>
      </c>
      <c r="T678" s="7">
        <v>-0.2325111</v>
      </c>
      <c r="U678" s="7" t="s">
        <v>12371</v>
      </c>
    </row>
    <row r="679" spans="1:21">
      <c r="A679" s="3" t="s">
        <v>2108</v>
      </c>
      <c r="B679" s="3" t="s">
        <v>13788</v>
      </c>
      <c r="C679" s="4" t="s">
        <v>13789</v>
      </c>
      <c r="D679" s="5">
        <f t="shared" si="15"/>
        <v>4</v>
      </c>
      <c r="E679" s="3" t="s">
        <v>12371</v>
      </c>
      <c r="F679" s="6">
        <v>-7.0290999999999965E-3</v>
      </c>
      <c r="G679" s="6">
        <v>-0.13177450000000002</v>
      </c>
      <c r="H679" s="6">
        <v>0.18707855000000001</v>
      </c>
      <c r="I679" s="6">
        <v>-0.1076724</v>
      </c>
      <c r="J679" s="6">
        <v>0.23579075000000002</v>
      </c>
      <c r="K679" s="7">
        <v>3.5316399999999998E-2</v>
      </c>
      <c r="L679" s="7">
        <v>8.9629999999999918E-4</v>
      </c>
      <c r="M679" s="7">
        <v>4.7671859999999996E-2</v>
      </c>
      <c r="N679" s="7">
        <v>-8.5273150000000006E-2</v>
      </c>
      <c r="O679" s="7">
        <v>0.22368270000000001</v>
      </c>
      <c r="P679" s="7">
        <v>0.11666560000000001</v>
      </c>
      <c r="Q679" s="7">
        <v>4.434200000000002E-2</v>
      </c>
      <c r="R679" s="7">
        <v>0.1920009</v>
      </c>
      <c r="S679" s="7">
        <v>-0.3221793</v>
      </c>
      <c r="T679" s="7">
        <v>0.16852900000000001</v>
      </c>
      <c r="U679" s="7" t="s">
        <v>12371</v>
      </c>
    </row>
    <row r="680" spans="1:21">
      <c r="A680" s="3" t="s">
        <v>2110</v>
      </c>
      <c r="B680" s="3" t="s">
        <v>13790</v>
      </c>
      <c r="C680" s="4" t="s">
        <v>13791</v>
      </c>
      <c r="D680" s="5">
        <f t="shared" si="15"/>
        <v>4</v>
      </c>
      <c r="E680" s="3" t="s">
        <v>12371</v>
      </c>
      <c r="F680" s="6">
        <v>-3.4870600000000002E-2</v>
      </c>
      <c r="G680" s="6">
        <v>-2.4819000000000001E-2</v>
      </c>
      <c r="H680" s="6">
        <v>0.15585055</v>
      </c>
      <c r="I680" s="6">
        <v>1.2532399999999999E-2</v>
      </c>
      <c r="J680" s="6">
        <v>-1.1338100000000007E-3</v>
      </c>
      <c r="K680" s="7">
        <v>-0.11395965</v>
      </c>
      <c r="L680" s="7">
        <v>0.25735629999999998</v>
      </c>
      <c r="M680" s="7">
        <v>2.1635459999999999E-2</v>
      </c>
      <c r="N680" s="7">
        <v>0.13365584999999999</v>
      </c>
      <c r="O680" s="7">
        <v>-3.2033599999999995E-2</v>
      </c>
      <c r="P680" s="7">
        <v>-2.9126499999999972E-2</v>
      </c>
      <c r="Q680" s="7">
        <v>0.14058800000000002</v>
      </c>
      <c r="R680" s="7">
        <v>-8.4646100000000002E-2</v>
      </c>
      <c r="S680" s="7">
        <v>7.2704500000000005E-2</v>
      </c>
      <c r="T680" s="7">
        <v>-1.1067999999999995E-2</v>
      </c>
      <c r="U680" s="7" t="s">
        <v>12371</v>
      </c>
    </row>
    <row r="681" spans="1:21">
      <c r="A681" s="3" t="s">
        <v>2114</v>
      </c>
      <c r="B681" s="3" t="s">
        <v>13792</v>
      </c>
      <c r="C681" s="4" t="s">
        <v>13793</v>
      </c>
      <c r="D681" s="5">
        <f t="shared" si="15"/>
        <v>4</v>
      </c>
      <c r="E681" s="3" t="s">
        <v>12371</v>
      </c>
      <c r="F681" s="6">
        <v>-1.7235E-2</v>
      </c>
      <c r="G681" s="6">
        <v>-5.0740835999999997E-2</v>
      </c>
      <c r="H681" s="6">
        <v>-8.5797849999999995E-2</v>
      </c>
      <c r="I681" s="6">
        <v>0.12471879999999999</v>
      </c>
      <c r="J681" s="6">
        <v>7.529835E-2</v>
      </c>
      <c r="K681" s="7">
        <v>-7.1911500000000003E-3</v>
      </c>
      <c r="L681" s="7">
        <v>-1.4465499999999999E-2</v>
      </c>
      <c r="M681" s="7">
        <v>-6.3509339999999997E-2</v>
      </c>
      <c r="N681" s="7">
        <v>-2.6509650000000003E-2</v>
      </c>
      <c r="O681" s="7">
        <v>-6.3742300000000002E-2</v>
      </c>
      <c r="P681" s="7">
        <v>4.9245000000000261E-3</v>
      </c>
      <c r="Q681" s="7">
        <v>-4.2993000000000003E-2</v>
      </c>
      <c r="R681" s="7">
        <v>-0.24431609999999998</v>
      </c>
      <c r="S681" s="7">
        <v>-0.60072150000000002</v>
      </c>
      <c r="T681" s="7">
        <v>-7.3766899999999996E-2</v>
      </c>
      <c r="U681" s="7" t="s">
        <v>12371</v>
      </c>
    </row>
    <row r="682" spans="1:21">
      <c r="A682" s="3" t="s">
        <v>2118</v>
      </c>
      <c r="B682" s="3" t="s">
        <v>13794</v>
      </c>
      <c r="C682" s="4" t="s">
        <v>13795</v>
      </c>
      <c r="D682" s="5">
        <f t="shared" si="15"/>
        <v>4</v>
      </c>
      <c r="E682" s="3" t="s">
        <v>12537</v>
      </c>
      <c r="F682" s="6" t="s">
        <v>12371</v>
      </c>
      <c r="G682" s="6" t="s">
        <v>12371</v>
      </c>
      <c r="H682" s="6" t="s">
        <v>12371</v>
      </c>
      <c r="I682" s="6" t="s">
        <v>12371</v>
      </c>
      <c r="J682" s="6" t="s">
        <v>12371</v>
      </c>
      <c r="K682" s="7">
        <v>8.8235250000000001E-2</v>
      </c>
      <c r="L682" s="7">
        <v>9.1977599999999993E-2</v>
      </c>
      <c r="M682" s="7">
        <v>0.10814486</v>
      </c>
      <c r="N682" s="7">
        <v>0.10603735</v>
      </c>
      <c r="O682" s="7">
        <v>0.23922170000000001</v>
      </c>
      <c r="P682" s="7">
        <v>4.2555000000000232E-3</v>
      </c>
      <c r="Q682" s="7">
        <v>-7.0660000000000001E-2</v>
      </c>
      <c r="R682" s="7">
        <v>-0.1959041</v>
      </c>
      <c r="S682" s="7">
        <v>-0.22876949999999999</v>
      </c>
      <c r="T682" s="7">
        <v>-7.6233399999999993E-2</v>
      </c>
      <c r="U682" s="7" t="s">
        <v>12371</v>
      </c>
    </row>
    <row r="683" spans="1:21">
      <c r="A683" s="3" t="s">
        <v>2128</v>
      </c>
      <c r="B683" s="3" t="s">
        <v>13796</v>
      </c>
      <c r="C683" s="4" t="s">
        <v>13797</v>
      </c>
      <c r="D683" s="5">
        <f t="shared" si="15"/>
        <v>4</v>
      </c>
      <c r="E683" s="3" t="s">
        <v>13798</v>
      </c>
      <c r="F683" s="6" t="s">
        <v>12371</v>
      </c>
      <c r="G683" s="6" t="s">
        <v>12371</v>
      </c>
      <c r="H683" s="6" t="s">
        <v>12371</v>
      </c>
      <c r="I683" s="6" t="s">
        <v>12371</v>
      </c>
      <c r="J683" s="6" t="s">
        <v>12371</v>
      </c>
      <c r="K683" s="7">
        <v>-0.22527065000000002</v>
      </c>
      <c r="L683" s="7">
        <v>7.6668399999999998E-2</v>
      </c>
      <c r="M683" s="7">
        <v>0.31518985999999999</v>
      </c>
      <c r="N683" s="7">
        <v>0.18315385000000001</v>
      </c>
      <c r="O683" s="7">
        <v>0.14642670000000002</v>
      </c>
      <c r="P683" s="7">
        <v>0.17332616000000001</v>
      </c>
      <c r="Q683" s="7">
        <v>8.2738000000000006E-2</v>
      </c>
      <c r="R683" s="7">
        <v>1.2479999999999998E-2</v>
      </c>
      <c r="S683" s="7">
        <v>0.25923349999999995</v>
      </c>
      <c r="T683" s="7">
        <v>0.27908600000000006</v>
      </c>
      <c r="U683" s="7" t="s">
        <v>12371</v>
      </c>
    </row>
    <row r="684" spans="1:21">
      <c r="A684" s="3" t="s">
        <v>2130</v>
      </c>
      <c r="B684" s="3" t="s">
        <v>2130</v>
      </c>
      <c r="C684" s="4" t="s">
        <v>13799</v>
      </c>
      <c r="D684" s="5">
        <f t="shared" si="15"/>
        <v>4</v>
      </c>
      <c r="E684" s="3" t="s">
        <v>12371</v>
      </c>
      <c r="F684" s="6">
        <v>0.10971940000000001</v>
      </c>
      <c r="G684" s="6">
        <v>2.1871100000000004E-2</v>
      </c>
      <c r="H684" s="6">
        <v>-0.22001445</v>
      </c>
      <c r="I684" s="6">
        <v>-3.2514999999999995E-2</v>
      </c>
      <c r="J684" s="6">
        <v>-5.248075E-2</v>
      </c>
      <c r="K684" s="7">
        <v>9.3871500000000004E-3</v>
      </c>
      <c r="L684" s="7">
        <v>0.1026938</v>
      </c>
      <c r="M684" s="7">
        <v>0.16410286000000002</v>
      </c>
      <c r="N684" s="7">
        <v>0.11831324999999999</v>
      </c>
      <c r="O684" s="7">
        <v>0.15774869999999999</v>
      </c>
      <c r="P684" s="7">
        <v>-1.7191499999999998E-2</v>
      </c>
      <c r="Q684" s="7">
        <v>0.20480800000000002</v>
      </c>
      <c r="R684" s="7">
        <v>0.45892490000000002</v>
      </c>
      <c r="S684" s="7">
        <v>0.34268850000000001</v>
      </c>
      <c r="T684" s="7">
        <v>0.309697</v>
      </c>
      <c r="U684" s="7" t="s">
        <v>12371</v>
      </c>
    </row>
    <row r="685" spans="1:21">
      <c r="A685" s="3" t="s">
        <v>2132</v>
      </c>
      <c r="B685" s="3" t="s">
        <v>13800</v>
      </c>
      <c r="C685" s="4" t="s">
        <v>13801</v>
      </c>
      <c r="D685" s="5">
        <f t="shared" si="15"/>
        <v>4</v>
      </c>
      <c r="E685" s="3" t="s">
        <v>12371</v>
      </c>
      <c r="F685" s="6">
        <v>-2.6097199999999994E-2</v>
      </c>
      <c r="G685" s="6">
        <v>0.15423390000000001</v>
      </c>
      <c r="H685" s="6">
        <v>-7.5128449999999999E-2</v>
      </c>
      <c r="I685" s="6">
        <v>0.18409780000000001</v>
      </c>
      <c r="J685" s="6">
        <v>-7.3878250000000006E-2</v>
      </c>
      <c r="K685" s="7">
        <v>-3.673500000000024E-4</v>
      </c>
      <c r="L685" s="7">
        <v>0.2418573</v>
      </c>
      <c r="M685" s="7">
        <v>0.34875386000000003</v>
      </c>
      <c r="N685" s="7">
        <v>-0.74980015</v>
      </c>
      <c r="O685" s="7">
        <v>-0.54983230000000005</v>
      </c>
      <c r="P685" s="7">
        <v>7.2833800000000018E-2</v>
      </c>
      <c r="Q685" s="7">
        <v>0.34491099999999997</v>
      </c>
      <c r="R685" s="7">
        <v>0.19709090000000001</v>
      </c>
      <c r="S685" s="7">
        <v>4.5815500000000009E-2</v>
      </c>
      <c r="T685" s="7">
        <v>0.45296900000000007</v>
      </c>
      <c r="U685" s="7" t="s">
        <v>12371</v>
      </c>
    </row>
    <row r="686" spans="1:21">
      <c r="A686" s="3" t="s">
        <v>2134</v>
      </c>
      <c r="B686" s="3" t="s">
        <v>13802</v>
      </c>
      <c r="C686" s="4" t="s">
        <v>13803</v>
      </c>
      <c r="D686" s="5">
        <f t="shared" si="15"/>
        <v>4</v>
      </c>
      <c r="E686" s="3" t="s">
        <v>12371</v>
      </c>
      <c r="F686" s="6">
        <v>1.3412900000000002E-2</v>
      </c>
      <c r="G686" s="6">
        <v>-0.1567741</v>
      </c>
      <c r="H686" s="6">
        <v>-0.50138744999999996</v>
      </c>
      <c r="I686" s="6">
        <v>-0.38405319999999998</v>
      </c>
      <c r="J686" s="6">
        <v>-0.15266325</v>
      </c>
      <c r="K686" s="7" t="s">
        <v>12371</v>
      </c>
      <c r="L686" s="7" t="s">
        <v>12371</v>
      </c>
      <c r="M686" s="7" t="s">
        <v>12371</v>
      </c>
      <c r="N686" s="7" t="s">
        <v>12371</v>
      </c>
      <c r="O686" s="7" t="s">
        <v>12371</v>
      </c>
      <c r="P686" s="7">
        <v>-0.10914550000000001</v>
      </c>
      <c r="Q686" s="7">
        <v>0.13763299999999998</v>
      </c>
      <c r="R686" s="7">
        <v>0.62618989999999997</v>
      </c>
      <c r="S686" s="7">
        <v>0.19573049999999997</v>
      </c>
      <c r="T686" s="7">
        <v>0.61735899999999999</v>
      </c>
      <c r="U686" s="7" t="s">
        <v>12371</v>
      </c>
    </row>
    <row r="687" spans="1:21">
      <c r="A687" s="3" t="s">
        <v>2138</v>
      </c>
      <c r="B687" s="3" t="s">
        <v>13804</v>
      </c>
      <c r="C687" s="4" t="s">
        <v>13805</v>
      </c>
      <c r="D687" s="5">
        <f t="shared" si="15"/>
        <v>4</v>
      </c>
      <c r="E687" s="3" t="s">
        <v>13806</v>
      </c>
      <c r="F687" s="6">
        <v>5.7448800000000001E-2</v>
      </c>
      <c r="G687" s="6">
        <v>-0.1813931</v>
      </c>
      <c r="H687" s="6">
        <v>-0.13635244999999999</v>
      </c>
      <c r="I687" s="6">
        <v>0.82956779999999997</v>
      </c>
      <c r="J687" s="6">
        <v>-0.46570824999999999</v>
      </c>
      <c r="K687" s="7">
        <v>-0.13891065</v>
      </c>
      <c r="L687" s="7">
        <v>-2.9383799999999998E-2</v>
      </c>
      <c r="M687" s="7">
        <v>0.33850086000000001</v>
      </c>
      <c r="N687" s="7">
        <v>-0.96291715</v>
      </c>
      <c r="O687" s="7">
        <v>-0.75337830000000006</v>
      </c>
      <c r="P687" s="7" t="s">
        <v>12371</v>
      </c>
      <c r="Q687" s="7" t="s">
        <v>12371</v>
      </c>
      <c r="R687" s="7" t="s">
        <v>12371</v>
      </c>
      <c r="S687" s="7" t="s">
        <v>12371</v>
      </c>
      <c r="T687" s="7" t="s">
        <v>12371</v>
      </c>
      <c r="U687" s="7" t="s">
        <v>12371</v>
      </c>
    </row>
    <row r="688" spans="1:21">
      <c r="A688" s="3" t="s">
        <v>2144</v>
      </c>
      <c r="B688" s="3" t="s">
        <v>13807</v>
      </c>
      <c r="C688" s="4" t="s">
        <v>12582</v>
      </c>
      <c r="D688" s="5">
        <f t="shared" si="15"/>
        <v>4</v>
      </c>
      <c r="E688" s="3" t="s">
        <v>12583</v>
      </c>
      <c r="F688" s="6">
        <v>-4.0734699999999999E-2</v>
      </c>
      <c r="G688" s="6">
        <v>0.10036590000000001</v>
      </c>
      <c r="H688" s="6">
        <v>0.15549555000000001</v>
      </c>
      <c r="I688" s="6">
        <v>0.1108538</v>
      </c>
      <c r="J688" s="6">
        <v>-0.16289424999999999</v>
      </c>
      <c r="K688" s="7">
        <v>2.3796950000000001E-2</v>
      </c>
      <c r="L688" s="7">
        <v>0.13307530000000001</v>
      </c>
      <c r="M688" s="7">
        <v>-0.15294313999999998</v>
      </c>
      <c r="N688" s="7">
        <v>0.44027984999999997</v>
      </c>
      <c r="O688" s="7">
        <v>-0.65187729999999999</v>
      </c>
      <c r="P688" s="7">
        <v>8.3470700000000009E-2</v>
      </c>
      <c r="Q688" s="7">
        <v>0.348468</v>
      </c>
      <c r="R688" s="7">
        <v>-0.17125209999999999</v>
      </c>
      <c r="S688" s="7">
        <v>0.61014349999999995</v>
      </c>
      <c r="T688" s="7">
        <v>0.19028000000000003</v>
      </c>
      <c r="U688" s="7" t="s">
        <v>12371</v>
      </c>
    </row>
    <row r="689" spans="1:21">
      <c r="A689" s="3" t="s">
        <v>2146</v>
      </c>
      <c r="B689" s="3" t="s">
        <v>13808</v>
      </c>
      <c r="C689" s="4" t="s">
        <v>13809</v>
      </c>
      <c r="D689" s="5">
        <f t="shared" si="15"/>
        <v>4</v>
      </c>
      <c r="E689" s="3" t="s">
        <v>12371</v>
      </c>
      <c r="F689" s="6">
        <v>3.1995167000000005E-2</v>
      </c>
      <c r="G689" s="6">
        <v>-5.3224489999999999E-2</v>
      </c>
      <c r="H689" s="6">
        <v>-8.0647349999999993E-2</v>
      </c>
      <c r="I689" s="6">
        <v>-5.3134500000000001E-2</v>
      </c>
      <c r="J689" s="6">
        <v>-0.29304025</v>
      </c>
      <c r="K689" s="7">
        <v>0.14324935</v>
      </c>
      <c r="L689" s="7">
        <v>-0.11437069999999999</v>
      </c>
      <c r="M689" s="7">
        <v>0.24824786000000001</v>
      </c>
      <c r="N689" s="7">
        <v>-0.18171014999999999</v>
      </c>
      <c r="O689" s="7">
        <v>3.4706760000000003E-2</v>
      </c>
      <c r="P689" s="7">
        <v>3.9659500000000014E-2</v>
      </c>
      <c r="Q689" s="7">
        <v>4.2439999999999978E-3</v>
      </c>
      <c r="R689" s="7">
        <v>1.1126999999999977E-3</v>
      </c>
      <c r="S689" s="7">
        <v>2.6195499999999983E-2</v>
      </c>
      <c r="T689" s="7">
        <v>-5.5393599999999987E-2</v>
      </c>
      <c r="U689" s="7" t="s">
        <v>12371</v>
      </c>
    </row>
    <row r="690" spans="1:21">
      <c r="A690" s="3" t="s">
        <v>2150</v>
      </c>
      <c r="B690" s="3" t="s">
        <v>13810</v>
      </c>
      <c r="C690" s="4" t="s">
        <v>13811</v>
      </c>
      <c r="D690" s="5">
        <f t="shared" si="15"/>
        <v>4</v>
      </c>
      <c r="E690" s="3" t="s">
        <v>12371</v>
      </c>
      <c r="F690" s="6">
        <v>-0.19954840000000001</v>
      </c>
      <c r="G690" s="6">
        <v>-0.10236680000000001</v>
      </c>
      <c r="H690" s="6">
        <v>-0.45108145000000005</v>
      </c>
      <c r="I690" s="6">
        <v>7.3729800000000012E-2</v>
      </c>
      <c r="J690" s="6">
        <v>-0.30388624999999997</v>
      </c>
      <c r="K690" s="7">
        <v>-3.1270050000000001E-2</v>
      </c>
      <c r="L690" s="7">
        <v>-0.23189370000000001</v>
      </c>
      <c r="M690" s="7">
        <v>-0.17603413999999998</v>
      </c>
      <c r="N690" s="7">
        <v>0.14179785</v>
      </c>
      <c r="O690" s="7">
        <v>-0.23536030000000002</v>
      </c>
      <c r="P690" s="7">
        <v>-3.4908499999999981E-2</v>
      </c>
      <c r="Q690" s="7">
        <v>7.8997000000000012E-2</v>
      </c>
      <c r="R690" s="7">
        <v>-0.26588810000000002</v>
      </c>
      <c r="S690" s="7">
        <v>-9.3951500000000021E-2</v>
      </c>
      <c r="T690" s="7">
        <v>-0.22270869999999998</v>
      </c>
      <c r="U690" s="7" t="s">
        <v>12371</v>
      </c>
    </row>
    <row r="691" spans="1:21">
      <c r="A691" s="3" t="s">
        <v>2152</v>
      </c>
      <c r="B691" s="3" t="s">
        <v>13812</v>
      </c>
      <c r="C691" s="4" t="s">
        <v>13813</v>
      </c>
      <c r="D691" s="5">
        <f t="shared" si="15"/>
        <v>4</v>
      </c>
      <c r="E691" s="3" t="s">
        <v>12371</v>
      </c>
      <c r="F691" s="6">
        <v>-4.1870999999999992E-2</v>
      </c>
      <c r="G691" s="6">
        <v>-3.1143199999999999E-2</v>
      </c>
      <c r="H691" s="6">
        <v>-0.25111145000000001</v>
      </c>
      <c r="I691" s="6">
        <v>3.1757000000000035E-3</v>
      </c>
      <c r="J691" s="6">
        <v>4.698505E-2</v>
      </c>
      <c r="K691" s="7">
        <v>6.6432749999999999E-2</v>
      </c>
      <c r="L691" s="7">
        <v>-6.2448600000000007E-2</v>
      </c>
      <c r="M691" s="7">
        <v>-0.14533414</v>
      </c>
      <c r="N691" s="7">
        <v>8.8977650000000005E-2</v>
      </c>
      <c r="O691" s="7">
        <v>-8.5817299999999999E-2</v>
      </c>
      <c r="P691" s="7">
        <v>-7.8055499999999972E-2</v>
      </c>
      <c r="Q691" s="7">
        <v>-0.13078810000000002</v>
      </c>
      <c r="R691" s="7">
        <v>-6.7562299999999992E-2</v>
      </c>
      <c r="S691" s="7">
        <v>-0.41120600000000002</v>
      </c>
      <c r="T691" s="7">
        <v>-0.15444834999999998</v>
      </c>
      <c r="U691" s="7" t="s">
        <v>12371</v>
      </c>
    </row>
    <row r="692" spans="1:21">
      <c r="A692" s="3" t="s">
        <v>2154</v>
      </c>
      <c r="B692" s="3" t="s">
        <v>13814</v>
      </c>
      <c r="C692" s="4" t="s">
        <v>13815</v>
      </c>
      <c r="D692" s="5">
        <f t="shared" si="15"/>
        <v>4</v>
      </c>
      <c r="E692" s="3" t="s">
        <v>13816</v>
      </c>
      <c r="F692" s="6">
        <v>-8.5509399999999999E-2</v>
      </c>
      <c r="G692" s="6">
        <v>4.8807900000000001E-2</v>
      </c>
      <c r="H692" s="6">
        <v>0.21009055000000001</v>
      </c>
      <c r="I692" s="6">
        <v>0.24371280000000001</v>
      </c>
      <c r="J692" s="6">
        <v>4.2444500000000003E-3</v>
      </c>
      <c r="K692" s="7">
        <v>6.5299250000000003E-2</v>
      </c>
      <c r="L692" s="7">
        <v>2.6185300000000002E-2</v>
      </c>
      <c r="M692" s="7">
        <v>0.37541385999999999</v>
      </c>
      <c r="N692" s="7">
        <v>-4.7977050000000007E-2</v>
      </c>
      <c r="O692" s="7">
        <v>8.7123400000000004E-2</v>
      </c>
      <c r="P692" s="7">
        <v>-6.1094499999999996E-2</v>
      </c>
      <c r="Q692" s="7">
        <v>-7.1983999999999992E-2</v>
      </c>
      <c r="R692" s="7">
        <v>-9.3194100000000002E-2</v>
      </c>
      <c r="S692" s="7">
        <v>7.0880500000000013E-2</v>
      </c>
      <c r="T692" s="7">
        <v>7.3679999999999995E-2</v>
      </c>
      <c r="U692" s="7" t="s">
        <v>12371</v>
      </c>
    </row>
    <row r="693" spans="1:21">
      <c r="A693" s="3" t="s">
        <v>2156</v>
      </c>
      <c r="B693" s="3" t="s">
        <v>13817</v>
      </c>
      <c r="C693" s="4" t="s">
        <v>13818</v>
      </c>
      <c r="D693" s="5">
        <f t="shared" si="15"/>
        <v>4</v>
      </c>
      <c r="E693" s="3" t="s">
        <v>12371</v>
      </c>
      <c r="F693" s="6">
        <v>-5.9840299999999999E-2</v>
      </c>
      <c r="G693" s="6">
        <v>4.6537099999999998E-2</v>
      </c>
      <c r="H693" s="6">
        <v>0.18481155000000002</v>
      </c>
      <c r="I693" s="6">
        <v>1.7602199999999998E-2</v>
      </c>
      <c r="J693" s="6">
        <v>8.7631249999999994E-2</v>
      </c>
      <c r="K693" s="7">
        <v>0.10478904999999999</v>
      </c>
      <c r="L693" s="7">
        <v>-2.0356299999999997E-2</v>
      </c>
      <c r="M693" s="7">
        <v>0.17209586000000002</v>
      </c>
      <c r="N693" s="7">
        <v>1.148915E-2</v>
      </c>
      <c r="O693" s="7">
        <v>-0.23821029999999999</v>
      </c>
      <c r="P693" s="7">
        <v>-0.1282915</v>
      </c>
      <c r="Q693" s="7">
        <v>0.287219</v>
      </c>
      <c r="R693" s="7">
        <v>0.1790979</v>
      </c>
      <c r="S693" s="7">
        <v>0.32391149999999996</v>
      </c>
      <c r="T693" s="7">
        <v>4.8757999999999996E-2</v>
      </c>
      <c r="U693" s="7" t="s">
        <v>12371</v>
      </c>
    </row>
    <row r="694" spans="1:21">
      <c r="A694" s="3" t="s">
        <v>2158</v>
      </c>
      <c r="B694" s="3" t="s">
        <v>13819</v>
      </c>
      <c r="C694" s="4" t="s">
        <v>13820</v>
      </c>
      <c r="D694" s="5">
        <f t="shared" si="15"/>
        <v>4</v>
      </c>
      <c r="E694" s="3" t="s">
        <v>13821</v>
      </c>
      <c r="F694" s="6">
        <v>-0.30907240000000002</v>
      </c>
      <c r="G694" s="6">
        <v>-0.3085601</v>
      </c>
      <c r="H694" s="6">
        <v>-0.25095145000000002</v>
      </c>
      <c r="I694" s="6">
        <v>0.33463779999999999</v>
      </c>
      <c r="J694" s="6">
        <v>-0.35514124999999996</v>
      </c>
      <c r="K694" s="7">
        <v>0.24379234999999999</v>
      </c>
      <c r="L694" s="7">
        <v>-0.22274969999999999</v>
      </c>
      <c r="M694" s="7">
        <v>-0.14800014</v>
      </c>
      <c r="N694" s="7">
        <v>0.11183025000000001</v>
      </c>
      <c r="O694" s="7">
        <v>8.3435399999999993E-2</v>
      </c>
      <c r="P694" s="7" t="s">
        <v>12371</v>
      </c>
      <c r="Q694" s="7" t="s">
        <v>12371</v>
      </c>
      <c r="R694" s="7" t="s">
        <v>12371</v>
      </c>
      <c r="S694" s="7" t="s">
        <v>12371</v>
      </c>
      <c r="T694" s="7" t="s">
        <v>12371</v>
      </c>
      <c r="U694" s="7" t="s">
        <v>12371</v>
      </c>
    </row>
    <row r="695" spans="1:21">
      <c r="A695" s="3" t="s">
        <v>2166</v>
      </c>
      <c r="B695" s="3" t="s">
        <v>13822</v>
      </c>
      <c r="C695" s="4" t="s">
        <v>13823</v>
      </c>
      <c r="D695" s="5">
        <f t="shared" si="15"/>
        <v>4</v>
      </c>
      <c r="E695" s="3" t="s">
        <v>12371</v>
      </c>
      <c r="F695" s="6">
        <v>-1.8319799999999997E-2</v>
      </c>
      <c r="G695" s="6">
        <v>-4.458289E-2</v>
      </c>
      <c r="H695" s="6">
        <v>-0.30208945000000004</v>
      </c>
      <c r="I695" s="6">
        <v>-0.16749920000000001</v>
      </c>
      <c r="J695" s="6">
        <v>-0.19643724999999998</v>
      </c>
      <c r="K695" s="7">
        <v>9.8234999999999989E-4</v>
      </c>
      <c r="L695" s="7">
        <v>-0.12931670000000001</v>
      </c>
      <c r="M695" s="7">
        <v>-0.31518014</v>
      </c>
      <c r="N695" s="7">
        <v>-0.17094414999999999</v>
      </c>
      <c r="O695" s="7">
        <v>0.33130969999999998</v>
      </c>
      <c r="P695" s="7">
        <v>-9.9694999999999923E-3</v>
      </c>
      <c r="Q695" s="7">
        <v>-0.49970800000000004</v>
      </c>
      <c r="R695" s="7">
        <v>0.2495029</v>
      </c>
      <c r="S695" s="7">
        <v>-0.56901650000000004</v>
      </c>
      <c r="T695" s="7">
        <v>-0.19549639999999999</v>
      </c>
      <c r="U695" s="7" t="s">
        <v>12371</v>
      </c>
    </row>
    <row r="696" spans="1:21">
      <c r="A696" s="3" t="s">
        <v>2168</v>
      </c>
      <c r="B696" s="3" t="s">
        <v>13824</v>
      </c>
      <c r="C696" s="4" t="s">
        <v>13825</v>
      </c>
      <c r="D696" s="5">
        <f t="shared" si="15"/>
        <v>4</v>
      </c>
      <c r="E696" s="3" t="s">
        <v>12371</v>
      </c>
      <c r="F696" s="6">
        <v>3.7809530000000001E-2</v>
      </c>
      <c r="G696" s="6">
        <v>8.2696999999999979E-3</v>
      </c>
      <c r="H696" s="6">
        <v>0.45497954999999995</v>
      </c>
      <c r="I696" s="6">
        <v>0.22683680000000001</v>
      </c>
      <c r="J696" s="6">
        <v>9.6154749999999997E-2</v>
      </c>
      <c r="K696" s="7">
        <v>1.1201349999999999E-2</v>
      </c>
      <c r="L696" s="7">
        <v>-8.0241800000000002E-2</v>
      </c>
      <c r="M696" s="7">
        <v>0.25538685999999999</v>
      </c>
      <c r="N696" s="7">
        <v>-0.19418915</v>
      </c>
      <c r="O696" s="7">
        <v>-0.2035353</v>
      </c>
      <c r="P696" s="7">
        <v>-9.4151499999999999E-2</v>
      </c>
      <c r="Q696" s="7">
        <v>-5.8997999999999995E-2</v>
      </c>
      <c r="R696" s="7">
        <v>0.18989490000000001</v>
      </c>
      <c r="S696" s="7">
        <v>0.30922449999999996</v>
      </c>
      <c r="T696" s="7">
        <v>0.25833499999999998</v>
      </c>
      <c r="U696" s="7" t="s">
        <v>12371</v>
      </c>
    </row>
    <row r="697" spans="1:21">
      <c r="A697" s="3" t="s">
        <v>2170</v>
      </c>
      <c r="B697" s="3" t="s">
        <v>13826</v>
      </c>
      <c r="C697" s="4" t="s">
        <v>13827</v>
      </c>
      <c r="D697" s="5">
        <f t="shared" si="15"/>
        <v>4</v>
      </c>
      <c r="E697" s="3" t="s">
        <v>12371</v>
      </c>
      <c r="F697" s="6">
        <v>-8.5116399999999995E-2</v>
      </c>
      <c r="G697" s="6">
        <v>8.2187000000000024E-3</v>
      </c>
      <c r="H697" s="6">
        <v>1.0377249999999999E-2</v>
      </c>
      <c r="I697" s="6">
        <v>9.1621800000000003E-2</v>
      </c>
      <c r="J697" s="6">
        <v>2.5200049999999995E-2</v>
      </c>
      <c r="K697" s="7">
        <v>-5.4234349999999994E-2</v>
      </c>
      <c r="L697" s="7">
        <v>3.06132E-2</v>
      </c>
      <c r="M697" s="7">
        <v>-0.24720813999999997</v>
      </c>
      <c r="N697" s="7">
        <v>3.4970750000000002E-2</v>
      </c>
      <c r="O697" s="7">
        <v>7.5149800000000003E-2</v>
      </c>
      <c r="P697" s="7">
        <v>-6.1848499999999973E-2</v>
      </c>
      <c r="Q697" s="7">
        <v>0.15298999999999999</v>
      </c>
      <c r="R697" s="7">
        <v>0.30026590000000003</v>
      </c>
      <c r="S697" s="7">
        <v>9.7399499999999972E-2</v>
      </c>
      <c r="T697" s="7">
        <v>-8.9935399999999999E-2</v>
      </c>
      <c r="U697" s="7" t="s">
        <v>12371</v>
      </c>
    </row>
    <row r="698" spans="1:21">
      <c r="A698" s="3" t="s">
        <v>2174</v>
      </c>
      <c r="B698" s="3" t="s">
        <v>2174</v>
      </c>
      <c r="C698" s="4" t="s">
        <v>13828</v>
      </c>
      <c r="D698" s="5">
        <f t="shared" si="15"/>
        <v>4</v>
      </c>
      <c r="E698" s="3" t="s">
        <v>12371</v>
      </c>
      <c r="F698" s="6" t="s">
        <v>12371</v>
      </c>
      <c r="G698" s="6" t="s">
        <v>12371</v>
      </c>
      <c r="H698" s="6" t="s">
        <v>12371</v>
      </c>
      <c r="I698" s="6" t="s">
        <v>12371</v>
      </c>
      <c r="J698" s="6" t="s">
        <v>12371</v>
      </c>
      <c r="K698" s="7" t="s">
        <v>12371</v>
      </c>
      <c r="L698" s="7" t="s">
        <v>12371</v>
      </c>
      <c r="M698" s="7" t="s">
        <v>12371</v>
      </c>
      <c r="N698" s="7" t="s">
        <v>12371</v>
      </c>
      <c r="O698" s="7" t="s">
        <v>12371</v>
      </c>
      <c r="P698" s="7">
        <v>9.0564900000000018E-2</v>
      </c>
      <c r="Q698" s="7">
        <v>0.29153399999999996</v>
      </c>
      <c r="R698" s="7">
        <v>0.44897490000000001</v>
      </c>
      <c r="S698" s="7">
        <v>0.16564050000000002</v>
      </c>
      <c r="T698" s="7">
        <v>0.16893100000000003</v>
      </c>
      <c r="U698" s="7" t="s">
        <v>12371</v>
      </c>
    </row>
    <row r="699" spans="1:21">
      <c r="A699" s="3" t="s">
        <v>2176</v>
      </c>
      <c r="B699" s="3" t="s">
        <v>2176</v>
      </c>
      <c r="C699" s="4" t="s">
        <v>13829</v>
      </c>
      <c r="D699" s="5">
        <f t="shared" si="15"/>
        <v>4</v>
      </c>
      <c r="E699" s="3" t="s">
        <v>12371</v>
      </c>
      <c r="F699" s="6">
        <v>5.8682200000000004E-2</v>
      </c>
      <c r="G699" s="6">
        <v>-0.18259110000000001</v>
      </c>
      <c r="H699" s="6">
        <v>-0.19890644999999998</v>
      </c>
      <c r="I699" s="6">
        <v>0.79003380000000001</v>
      </c>
      <c r="J699" s="6">
        <v>0.23704575</v>
      </c>
      <c r="K699" s="7" t="s">
        <v>12371</v>
      </c>
      <c r="L699" s="7" t="s">
        <v>12371</v>
      </c>
      <c r="M699" s="7" t="s">
        <v>12371</v>
      </c>
      <c r="N699" s="7" t="s">
        <v>12371</v>
      </c>
      <c r="O699" s="7" t="s">
        <v>12371</v>
      </c>
      <c r="P699" s="7">
        <v>0.16864686000000001</v>
      </c>
      <c r="Q699" s="7">
        <v>7.7292E-2</v>
      </c>
      <c r="R699" s="7">
        <v>0.20244690000000001</v>
      </c>
      <c r="S699" s="7">
        <v>-0.61221550000000002</v>
      </c>
      <c r="T699" s="7">
        <v>-6.0639999999999861E-3</v>
      </c>
      <c r="U699" s="7" t="s">
        <v>12371</v>
      </c>
    </row>
    <row r="700" spans="1:21">
      <c r="A700" s="3" t="s">
        <v>2182</v>
      </c>
      <c r="B700" s="3" t="s">
        <v>13830</v>
      </c>
      <c r="C700" s="4" t="s">
        <v>13831</v>
      </c>
      <c r="D700" s="5">
        <f t="shared" si="15"/>
        <v>4</v>
      </c>
      <c r="E700" s="3" t="s">
        <v>12371</v>
      </c>
      <c r="F700" s="6">
        <v>4.1317800000000002E-2</v>
      </c>
      <c r="G700" s="6">
        <v>0.1069059</v>
      </c>
      <c r="H700" s="6">
        <v>7.2051550000000006E-2</v>
      </c>
      <c r="I700" s="6">
        <v>0.23371580000000003</v>
      </c>
      <c r="J700" s="6">
        <v>0.31108174999999999</v>
      </c>
      <c r="K700" s="7">
        <v>-0.10639265000000001</v>
      </c>
      <c r="L700" s="7">
        <v>0.24126329999999999</v>
      </c>
      <c r="M700" s="7">
        <v>0.28940386000000001</v>
      </c>
      <c r="N700" s="7">
        <v>-4.095095E-2</v>
      </c>
      <c r="O700" s="7">
        <v>-1.488299999999998E-3</v>
      </c>
      <c r="P700" s="7">
        <v>7.2864000000000012E-2</v>
      </c>
      <c r="Q700" s="7">
        <v>0.60346499999999992</v>
      </c>
      <c r="R700" s="7">
        <v>0.37864789999999998</v>
      </c>
      <c r="S700" s="7">
        <v>1.7275499999999999E-2</v>
      </c>
      <c r="T700" s="7">
        <v>-0.10017699999999999</v>
      </c>
      <c r="U700" s="7" t="s">
        <v>12371</v>
      </c>
    </row>
    <row r="701" spans="1:21">
      <c r="A701" s="3" t="s">
        <v>2186</v>
      </c>
      <c r="B701" s="3" t="s">
        <v>13832</v>
      </c>
      <c r="C701" s="4" t="s">
        <v>13833</v>
      </c>
      <c r="D701" s="5">
        <f t="shared" si="15"/>
        <v>4</v>
      </c>
      <c r="E701" s="3" t="s">
        <v>13834</v>
      </c>
      <c r="F701" s="6">
        <v>4.6572000000000002E-2</v>
      </c>
      <c r="G701" s="6">
        <v>8.0015900000000001E-2</v>
      </c>
      <c r="H701" s="6">
        <v>-2.296115E-2</v>
      </c>
      <c r="I701" s="6">
        <v>0.1009668</v>
      </c>
      <c r="J701" s="6">
        <v>8.4325150000000001E-2</v>
      </c>
      <c r="K701" s="7">
        <v>1.715175E-2</v>
      </c>
      <c r="L701" s="7">
        <v>0.17563529999999999</v>
      </c>
      <c r="M701" s="7">
        <v>0.18272786000000002</v>
      </c>
      <c r="N701" s="7">
        <v>0.10633115</v>
      </c>
      <c r="O701" s="7">
        <v>0.49987670000000001</v>
      </c>
      <c r="P701" s="7">
        <v>0.17808650000000001</v>
      </c>
      <c r="Q701" s="7">
        <v>-8.0394999999999994E-2</v>
      </c>
      <c r="R701" s="7">
        <v>0.1931909</v>
      </c>
      <c r="S701" s="7">
        <v>0.31491549999999996</v>
      </c>
      <c r="T701" s="7">
        <v>0.12329300000000001</v>
      </c>
      <c r="U701" s="7" t="s">
        <v>12371</v>
      </c>
    </row>
    <row r="702" spans="1:21">
      <c r="A702" s="3" t="s">
        <v>2188</v>
      </c>
      <c r="B702" s="3" t="s">
        <v>13835</v>
      </c>
      <c r="C702" s="4" t="s">
        <v>13836</v>
      </c>
      <c r="D702" s="5">
        <f t="shared" si="15"/>
        <v>4</v>
      </c>
      <c r="E702" s="3" t="s">
        <v>13837</v>
      </c>
      <c r="F702" s="6">
        <v>-5.1009600000000002E-2</v>
      </c>
      <c r="G702" s="6">
        <v>0.1344399</v>
      </c>
      <c r="H702" s="6">
        <v>0.10570355000000001</v>
      </c>
      <c r="I702" s="6">
        <v>0.30280780000000002</v>
      </c>
      <c r="J702" s="6">
        <v>0.13856975000000002</v>
      </c>
      <c r="K702" s="7">
        <v>-2.1578649999999998E-2</v>
      </c>
      <c r="L702" s="7">
        <v>2.7750999999999998E-2</v>
      </c>
      <c r="M702" s="7">
        <v>-1.181084E-2</v>
      </c>
      <c r="N702" s="7">
        <v>-5.484725E-2</v>
      </c>
      <c r="O702" s="7">
        <v>0.1170426</v>
      </c>
      <c r="P702" s="7">
        <v>8.2533000000000009E-2</v>
      </c>
      <c r="Q702" s="7">
        <v>6.3156000000000018E-2</v>
      </c>
      <c r="R702" s="7">
        <v>0.18191789999999999</v>
      </c>
      <c r="S702" s="7">
        <v>9.0422500000000017E-2</v>
      </c>
      <c r="T702" s="7">
        <v>0.18319500000000002</v>
      </c>
      <c r="U702" s="7" t="s">
        <v>12371</v>
      </c>
    </row>
    <row r="703" spans="1:21">
      <c r="A703" s="3" t="s">
        <v>2190</v>
      </c>
      <c r="B703" s="3" t="s">
        <v>13838</v>
      </c>
      <c r="C703" s="4" t="s">
        <v>13839</v>
      </c>
      <c r="D703" s="5">
        <f t="shared" si="15"/>
        <v>4</v>
      </c>
      <c r="E703" s="3" t="s">
        <v>12371</v>
      </c>
      <c r="F703" s="6">
        <v>0.21432060000000003</v>
      </c>
      <c r="G703" s="6">
        <v>-0.14763219999999999</v>
      </c>
      <c r="H703" s="6">
        <v>0.27339654999999996</v>
      </c>
      <c r="I703" s="6">
        <v>-5.7736860000000001E-2</v>
      </c>
      <c r="J703" s="6">
        <v>0.21506875</v>
      </c>
      <c r="K703" s="7">
        <v>-8.7351499999999971E-3</v>
      </c>
      <c r="L703" s="7">
        <v>0.2244833</v>
      </c>
      <c r="M703" s="7">
        <v>0.29649586</v>
      </c>
      <c r="N703" s="7">
        <v>0.45326984999999997</v>
      </c>
      <c r="O703" s="7">
        <v>0.22013769999999999</v>
      </c>
      <c r="P703" s="7">
        <v>-6.4124999999999877E-3</v>
      </c>
      <c r="Q703" s="7">
        <v>-0.14056930000000001</v>
      </c>
      <c r="R703" s="7">
        <v>-7.9682099999999992E-2</v>
      </c>
      <c r="S703" s="7">
        <v>-3.2269500000000007E-2</v>
      </c>
      <c r="T703" s="7">
        <v>9.3148000000000009E-2</v>
      </c>
      <c r="U703" s="7" t="s">
        <v>12371</v>
      </c>
    </row>
    <row r="704" spans="1:21">
      <c r="A704" s="3" t="s">
        <v>2194</v>
      </c>
      <c r="B704" s="3" t="s">
        <v>13840</v>
      </c>
      <c r="C704" s="4" t="s">
        <v>13841</v>
      </c>
      <c r="D704" s="5">
        <f t="shared" si="15"/>
        <v>4</v>
      </c>
      <c r="E704" s="3" t="s">
        <v>13842</v>
      </c>
      <c r="F704" s="6">
        <v>-2.78447E-2</v>
      </c>
      <c r="G704" s="6">
        <v>8.9628900000000011E-2</v>
      </c>
      <c r="H704" s="6">
        <v>9.5402550000000003E-2</v>
      </c>
      <c r="I704" s="6">
        <v>-1.7345399999999997E-2</v>
      </c>
      <c r="J704" s="6">
        <v>-8.4147550000000002E-2</v>
      </c>
      <c r="K704" s="7">
        <v>6.7142549999999995E-2</v>
      </c>
      <c r="L704" s="7">
        <v>0.2306513</v>
      </c>
      <c r="M704" s="7">
        <v>0.54222085999999992</v>
      </c>
      <c r="N704" s="7">
        <v>-0.18511615000000001</v>
      </c>
      <c r="O704" s="7">
        <v>0.31932870000000002</v>
      </c>
      <c r="P704" s="7">
        <v>-1.5329499999999996E-2</v>
      </c>
      <c r="Q704" s="7">
        <v>-6.6946000000000006E-2</v>
      </c>
      <c r="R704" s="7">
        <v>0.37210989999999999</v>
      </c>
      <c r="S704" s="7">
        <v>0.38755750000000005</v>
      </c>
      <c r="T704" s="7">
        <v>-8.6435899999999996E-2</v>
      </c>
      <c r="U704" s="7" t="s">
        <v>12371</v>
      </c>
    </row>
    <row r="705" spans="1:21">
      <c r="A705" s="3" t="s">
        <v>2196</v>
      </c>
      <c r="B705" s="3" t="s">
        <v>13843</v>
      </c>
      <c r="C705" s="4" t="s">
        <v>13844</v>
      </c>
      <c r="D705" s="5">
        <f t="shared" si="15"/>
        <v>4</v>
      </c>
      <c r="E705" s="3" t="s">
        <v>12371</v>
      </c>
      <c r="F705" s="6">
        <v>9.6831899999999999E-2</v>
      </c>
      <c r="G705" s="6">
        <v>6.0201000000000005E-3</v>
      </c>
      <c r="H705" s="6">
        <v>0.14540155000000002</v>
      </c>
      <c r="I705" s="6">
        <v>0.53147480000000002</v>
      </c>
      <c r="J705" s="6">
        <v>-0.40790925</v>
      </c>
      <c r="K705" s="7">
        <v>4.9161650000000001E-2</v>
      </c>
      <c r="L705" s="7">
        <v>0.22735430000000001</v>
      </c>
      <c r="M705" s="7">
        <v>0.42473386000000002</v>
      </c>
      <c r="N705" s="7">
        <v>-8.3913150000000006E-2</v>
      </c>
      <c r="O705" s="7">
        <v>0.59720269999999998</v>
      </c>
      <c r="P705" s="7">
        <v>0.11453880000000002</v>
      </c>
      <c r="Q705" s="7">
        <v>6.3721E-2</v>
      </c>
      <c r="R705" s="7">
        <v>9.2394100000000007E-2</v>
      </c>
      <c r="S705" s="7">
        <v>0.5459425</v>
      </c>
      <c r="T705" s="7">
        <v>0.27499200000000001</v>
      </c>
      <c r="U705" s="7" t="s">
        <v>12371</v>
      </c>
    </row>
    <row r="706" spans="1:21">
      <c r="A706" s="3" t="s">
        <v>2198</v>
      </c>
      <c r="B706" s="3" t="s">
        <v>13845</v>
      </c>
      <c r="C706" s="4" t="s">
        <v>13846</v>
      </c>
      <c r="D706" s="5">
        <f t="shared" si="15"/>
        <v>4</v>
      </c>
      <c r="E706" s="3" t="s">
        <v>12371</v>
      </c>
      <c r="F706" s="6">
        <v>-5.6076299999999996E-2</v>
      </c>
      <c r="G706" s="6">
        <v>-0.29696810000000001</v>
      </c>
      <c r="H706" s="6">
        <v>-0.29341645</v>
      </c>
      <c r="I706" s="6">
        <v>-4.3710600000000002E-2</v>
      </c>
      <c r="J706" s="6">
        <v>-0.23176924999999998</v>
      </c>
      <c r="K706" s="7">
        <v>-0.15750264999999999</v>
      </c>
      <c r="L706" s="7">
        <v>-0.31519069999999999</v>
      </c>
      <c r="M706" s="7">
        <v>8.0141959999999998E-2</v>
      </c>
      <c r="N706" s="7">
        <v>-0.24975615000000001</v>
      </c>
      <c r="O706" s="7">
        <v>-6.5546499999999994E-2</v>
      </c>
      <c r="P706" s="7">
        <v>5.7338500000000014E-2</v>
      </c>
      <c r="Q706" s="7">
        <v>-0.1407061</v>
      </c>
      <c r="R706" s="7">
        <v>-0.26644410000000002</v>
      </c>
      <c r="S706" s="7">
        <v>-0.41092030000000002</v>
      </c>
      <c r="T706" s="7">
        <v>-0.18958059999999999</v>
      </c>
      <c r="U706" s="7" t="s">
        <v>12371</v>
      </c>
    </row>
    <row r="707" spans="1:21">
      <c r="A707" s="3" t="s">
        <v>2200</v>
      </c>
      <c r="B707" s="3" t="s">
        <v>13847</v>
      </c>
      <c r="C707" s="4" t="s">
        <v>13848</v>
      </c>
      <c r="D707" s="5">
        <f t="shared" si="15"/>
        <v>4</v>
      </c>
      <c r="E707" s="3" t="s">
        <v>12371</v>
      </c>
      <c r="F707" s="6">
        <v>0.18541960000000002</v>
      </c>
      <c r="G707" s="6">
        <v>-0.27640409999999999</v>
      </c>
      <c r="H707" s="6">
        <v>-6.1483349999999999E-2</v>
      </c>
      <c r="I707" s="6">
        <v>-0.1666012</v>
      </c>
      <c r="J707" s="6">
        <v>8.9296349999999997E-2</v>
      </c>
      <c r="K707" s="7">
        <v>-4.7803249999999999E-2</v>
      </c>
      <c r="L707" s="7">
        <v>8.4765299999999995E-3</v>
      </c>
      <c r="M707" s="7">
        <v>0.12618986000000001</v>
      </c>
      <c r="N707" s="7">
        <v>-5.8600150000000004E-2</v>
      </c>
      <c r="O707" s="7">
        <v>-0.48169529999999999</v>
      </c>
      <c r="P707" s="7">
        <v>-2.2164999999999824E-3</v>
      </c>
      <c r="Q707" s="7">
        <v>-0.41512399999999999</v>
      </c>
      <c r="R707" s="7">
        <v>-0.63369209999999998</v>
      </c>
      <c r="S707" s="7">
        <v>-0.1307295</v>
      </c>
      <c r="T707" s="7">
        <v>-0.17373049999999998</v>
      </c>
      <c r="U707" s="7" t="s">
        <v>12371</v>
      </c>
    </row>
    <row r="708" spans="1:21">
      <c r="A708" s="3" t="s">
        <v>2202</v>
      </c>
      <c r="B708" s="3" t="s">
        <v>13849</v>
      </c>
      <c r="C708" s="4" t="s">
        <v>13850</v>
      </c>
      <c r="D708" s="5">
        <f t="shared" si="15"/>
        <v>4</v>
      </c>
      <c r="E708" s="3" t="s">
        <v>12992</v>
      </c>
      <c r="F708" s="6">
        <v>-3.6604499999999998E-2</v>
      </c>
      <c r="G708" s="6">
        <v>1.5296900000000002E-2</v>
      </c>
      <c r="H708" s="6">
        <v>1.9188049999999998E-2</v>
      </c>
      <c r="I708" s="6">
        <v>4.9778799999999998E-2</v>
      </c>
      <c r="J708" s="6">
        <v>-3.0967649999999999E-2</v>
      </c>
      <c r="K708" s="7">
        <v>2.8403310000000001E-2</v>
      </c>
      <c r="L708" s="7">
        <v>-0.1509527</v>
      </c>
      <c r="M708" s="7">
        <v>-6.5236940000000007E-2</v>
      </c>
      <c r="N708" s="7">
        <v>-0.10245915</v>
      </c>
      <c r="O708" s="7">
        <v>-6.2560199999999996E-2</v>
      </c>
      <c r="P708" s="7">
        <v>-3.7613499999999994E-2</v>
      </c>
      <c r="Q708" s="7">
        <v>0.133408</v>
      </c>
      <c r="R708" s="7">
        <v>-8.7712000000000033E-3</v>
      </c>
      <c r="S708" s="7">
        <v>-1.4441499999999996E-2</v>
      </c>
      <c r="T708" s="7">
        <v>0.12611000000000003</v>
      </c>
      <c r="U708" s="7" t="s">
        <v>12371</v>
      </c>
    </row>
    <row r="709" spans="1:21">
      <c r="A709" s="3" t="s">
        <v>2204</v>
      </c>
      <c r="B709" s="3" t="s">
        <v>13851</v>
      </c>
      <c r="C709" s="4" t="s">
        <v>13852</v>
      </c>
      <c r="D709" s="5">
        <f t="shared" si="15"/>
        <v>4</v>
      </c>
      <c r="E709" s="3" t="s">
        <v>12371</v>
      </c>
      <c r="F709" s="6">
        <v>6.5045099999999995E-2</v>
      </c>
      <c r="G709" s="6">
        <v>0.18760689999999999</v>
      </c>
      <c r="H709" s="6">
        <v>-1.9368600000000003E-3</v>
      </c>
      <c r="I709" s="6">
        <v>0.50969880000000001</v>
      </c>
      <c r="J709" s="6">
        <v>0.29009175000000004</v>
      </c>
      <c r="K709" s="7" t="s">
        <v>12371</v>
      </c>
      <c r="L709" s="7" t="s">
        <v>12371</v>
      </c>
      <c r="M709" s="7" t="s">
        <v>12371</v>
      </c>
      <c r="N709" s="7" t="s">
        <v>12371</v>
      </c>
      <c r="O709" s="7" t="s">
        <v>12371</v>
      </c>
      <c r="P709" s="7">
        <v>0.18750740000000002</v>
      </c>
      <c r="Q709" s="7">
        <v>0.21917400000000001</v>
      </c>
      <c r="R709" s="7">
        <v>0.67544890000000002</v>
      </c>
      <c r="S709" s="7">
        <v>0.30666750000000004</v>
      </c>
      <c r="T709" s="7">
        <v>0.22455300000000003</v>
      </c>
      <c r="U709" s="7" t="s">
        <v>12371</v>
      </c>
    </row>
    <row r="710" spans="1:21">
      <c r="A710" s="3" t="s">
        <v>2206</v>
      </c>
      <c r="B710" s="3" t="s">
        <v>13853</v>
      </c>
      <c r="C710" s="4" t="s">
        <v>13854</v>
      </c>
      <c r="D710" s="5">
        <f t="shared" si="15"/>
        <v>4</v>
      </c>
      <c r="E710" s="3" t="s">
        <v>12371</v>
      </c>
      <c r="F710" s="6" t="s">
        <v>12371</v>
      </c>
      <c r="G710" s="6" t="s">
        <v>12371</v>
      </c>
      <c r="H710" s="6" t="s">
        <v>12371</v>
      </c>
      <c r="I710" s="6" t="s">
        <v>12371</v>
      </c>
      <c r="J710" s="6" t="s">
        <v>12371</v>
      </c>
      <c r="K710" s="7" t="s">
        <v>12371</v>
      </c>
      <c r="L710" s="7" t="s">
        <v>12371</v>
      </c>
      <c r="M710" s="7" t="s">
        <v>12371</v>
      </c>
      <c r="N710" s="7" t="s">
        <v>12371</v>
      </c>
      <c r="O710" s="7" t="s">
        <v>12371</v>
      </c>
      <c r="P710" s="7">
        <v>-0.20615549999999999</v>
      </c>
      <c r="Q710" s="7">
        <v>0.35522799999999999</v>
      </c>
      <c r="R710" s="7">
        <v>1.28878E-2</v>
      </c>
      <c r="S710" s="7">
        <v>-0.48439650000000001</v>
      </c>
      <c r="T710" s="7">
        <v>-0.11879509999999999</v>
      </c>
      <c r="U710" s="7" t="s">
        <v>12371</v>
      </c>
    </row>
    <row r="711" spans="1:21">
      <c r="A711" s="3" t="s">
        <v>2208</v>
      </c>
      <c r="B711" s="3" t="s">
        <v>13855</v>
      </c>
      <c r="C711" s="4" t="s">
        <v>13856</v>
      </c>
      <c r="D711" s="5">
        <f t="shared" si="15"/>
        <v>4</v>
      </c>
      <c r="E711" s="3" t="s">
        <v>13857</v>
      </c>
      <c r="F711" s="6">
        <v>-4.9406199999999997E-2</v>
      </c>
      <c r="G711" s="6">
        <v>-1.8333099999999998E-2</v>
      </c>
      <c r="H711" s="6">
        <v>-0.15343645</v>
      </c>
      <c r="I711" s="6">
        <v>-0.2326482</v>
      </c>
      <c r="J711" s="6">
        <v>-0.27500324999999998</v>
      </c>
      <c r="K711" s="7">
        <v>4.0128240000000003E-2</v>
      </c>
      <c r="L711" s="7">
        <v>-0.16290969999999999</v>
      </c>
      <c r="M711" s="7">
        <v>-0.16021713999999998</v>
      </c>
      <c r="N711" s="7">
        <v>-6.3974950000000003E-2</v>
      </c>
      <c r="O711" s="7">
        <v>-0.63733529999999994</v>
      </c>
      <c r="P711" s="7">
        <v>5.885650000000002E-2</v>
      </c>
      <c r="Q711" s="7">
        <v>1.275599999999999E-2</v>
      </c>
      <c r="R711" s="7">
        <v>-0.28114709999999998</v>
      </c>
      <c r="S711" s="7">
        <v>0.31097250000000004</v>
      </c>
      <c r="T711" s="7">
        <v>-8.5288899999999987E-2</v>
      </c>
      <c r="U711" s="7" t="s">
        <v>12371</v>
      </c>
    </row>
    <row r="712" spans="1:21">
      <c r="A712" s="3" t="s">
        <v>2212</v>
      </c>
      <c r="B712" s="3" t="s">
        <v>13858</v>
      </c>
      <c r="C712" s="4" t="s">
        <v>13859</v>
      </c>
      <c r="D712" s="5">
        <f t="shared" ref="D712:D775" si="16">CODE(MID(A712,2,1))-64</f>
        <v>4</v>
      </c>
      <c r="E712" s="3" t="s">
        <v>12371</v>
      </c>
      <c r="F712" s="6">
        <v>-5.7200999999999988E-3</v>
      </c>
      <c r="G712" s="6">
        <v>7.9180999999999974E-3</v>
      </c>
      <c r="H712" s="6">
        <v>-4.7099250000000002E-2</v>
      </c>
      <c r="I712" s="6">
        <v>-9.5302600000000001E-2</v>
      </c>
      <c r="J712" s="6">
        <v>0.15175075000000002</v>
      </c>
      <c r="K712" s="7">
        <v>1.565915E-2</v>
      </c>
      <c r="L712" s="7">
        <v>-7.1067500000000006E-2</v>
      </c>
      <c r="M712" s="7">
        <v>0.13898186000000001</v>
      </c>
      <c r="N712" s="7">
        <v>1.3373069999999999E-2</v>
      </c>
      <c r="O712" s="7">
        <v>-3.6261700000000001E-2</v>
      </c>
      <c r="P712" s="7">
        <v>8.9725000000000221E-3</v>
      </c>
      <c r="Q712" s="7">
        <v>-8.1511E-2</v>
      </c>
      <c r="R712" s="7">
        <v>-0.1528611</v>
      </c>
      <c r="S712" s="7">
        <v>9.2901500000000026E-2</v>
      </c>
      <c r="T712" s="7">
        <v>-0.10642779999999999</v>
      </c>
      <c r="U712" s="7" t="s">
        <v>12371</v>
      </c>
    </row>
    <row r="713" spans="1:21">
      <c r="A713" s="3" t="s">
        <v>2216</v>
      </c>
      <c r="B713" s="3" t="s">
        <v>13860</v>
      </c>
      <c r="C713" s="4" t="s">
        <v>13861</v>
      </c>
      <c r="D713" s="5">
        <f t="shared" si="16"/>
        <v>4</v>
      </c>
      <c r="E713" s="3" t="s">
        <v>12371</v>
      </c>
      <c r="F713" s="6">
        <v>-2.4818799999999995E-2</v>
      </c>
      <c r="G713" s="6">
        <v>-0.1429087</v>
      </c>
      <c r="H713" s="6">
        <v>-1.4108030000000001E-2</v>
      </c>
      <c r="I713" s="6">
        <v>3.6912799999999996E-2</v>
      </c>
      <c r="J713" s="6">
        <v>-5.3835350000000004E-2</v>
      </c>
      <c r="K713" s="7">
        <v>-1.5311449999999997E-2</v>
      </c>
      <c r="L713" s="7">
        <v>-0.2169537</v>
      </c>
      <c r="M713" s="7">
        <v>-6.3214840000000008E-2</v>
      </c>
      <c r="N713" s="7">
        <v>-0.34628914999999999</v>
      </c>
      <c r="O713" s="7">
        <v>-2.7349999999999944E-4</v>
      </c>
      <c r="P713" s="7">
        <v>7.4039700000000014E-2</v>
      </c>
      <c r="Q713" s="7">
        <v>-0.2037292</v>
      </c>
      <c r="R713" s="7">
        <v>2.635262E-2</v>
      </c>
      <c r="S713" s="7">
        <v>-0.27481549999999999</v>
      </c>
      <c r="T713" s="7">
        <v>5.6889999999999996E-3</v>
      </c>
      <c r="U713" s="7" t="s">
        <v>12371</v>
      </c>
    </row>
    <row r="714" spans="1:21">
      <c r="A714" s="3" t="s">
        <v>2218</v>
      </c>
      <c r="B714" s="3" t="s">
        <v>13862</v>
      </c>
      <c r="C714" s="4" t="s">
        <v>13863</v>
      </c>
      <c r="D714" s="5">
        <f t="shared" si="16"/>
        <v>4</v>
      </c>
      <c r="E714" s="3" t="s">
        <v>12371</v>
      </c>
      <c r="F714" s="6">
        <v>1.8750500000000003E-2</v>
      </c>
      <c r="G714" s="6">
        <v>-6.6739199999999999E-2</v>
      </c>
      <c r="H714" s="6">
        <v>-0.23064845</v>
      </c>
      <c r="I714" s="6">
        <v>-0.20144519999999999</v>
      </c>
      <c r="J714" s="6">
        <v>-0.13332924999999998</v>
      </c>
      <c r="K714" s="7">
        <v>3.3681219999999998E-2</v>
      </c>
      <c r="L714" s="7">
        <v>0.15205830000000001</v>
      </c>
      <c r="M714" s="7">
        <v>-8.6249939999999997E-2</v>
      </c>
      <c r="N714" s="7">
        <v>-0.22378914999999999</v>
      </c>
      <c r="O714" s="7">
        <v>0.19678770000000001</v>
      </c>
      <c r="P714" s="7">
        <v>-4.9961499999999992E-2</v>
      </c>
      <c r="Q714" s="7">
        <v>2.4074000000000012E-2</v>
      </c>
      <c r="R714" s="7">
        <v>-0.1449801</v>
      </c>
      <c r="S714" s="7">
        <v>-0.23043350000000001</v>
      </c>
      <c r="T714" s="7">
        <v>5.3536E-2</v>
      </c>
      <c r="U714" s="7" t="s">
        <v>12371</v>
      </c>
    </row>
    <row r="715" spans="1:21">
      <c r="A715" s="3" t="s">
        <v>2222</v>
      </c>
      <c r="B715" s="3" t="s">
        <v>13864</v>
      </c>
      <c r="C715" s="4" t="s">
        <v>13865</v>
      </c>
      <c r="D715" s="5">
        <f t="shared" si="16"/>
        <v>4</v>
      </c>
      <c r="E715" s="3" t="s">
        <v>12842</v>
      </c>
      <c r="F715" s="6">
        <v>3.7123670000000004E-2</v>
      </c>
      <c r="G715" s="6">
        <v>-0.25850709999999999</v>
      </c>
      <c r="H715" s="6">
        <v>2.2194850000000002E-2</v>
      </c>
      <c r="I715" s="6">
        <v>-0.30281420000000003</v>
      </c>
      <c r="J715" s="6">
        <v>-0.16446324999999998</v>
      </c>
      <c r="K715" s="7">
        <v>-3.6998850000000007E-2</v>
      </c>
      <c r="L715" s="7">
        <v>-7.3588399999999998E-2</v>
      </c>
      <c r="M715" s="7">
        <v>0.49337286000000002</v>
      </c>
      <c r="N715" s="7">
        <v>0.36424984999999999</v>
      </c>
      <c r="O715" s="7">
        <v>1.2864700000000001E-2</v>
      </c>
      <c r="P715" s="7">
        <v>-8.2479499999999983E-2</v>
      </c>
      <c r="Q715" s="7">
        <v>0.27261999999999997</v>
      </c>
      <c r="R715" s="7">
        <v>-0.3891191</v>
      </c>
      <c r="S715" s="7">
        <v>-0.17536950000000001</v>
      </c>
      <c r="T715" s="7">
        <v>-0.74786299999999994</v>
      </c>
      <c r="U715" s="7" t="s">
        <v>12371</v>
      </c>
    </row>
    <row r="716" spans="1:21">
      <c r="A716" s="3" t="s">
        <v>2224</v>
      </c>
      <c r="B716" s="3" t="s">
        <v>13866</v>
      </c>
      <c r="C716" s="4" t="s">
        <v>13867</v>
      </c>
      <c r="D716" s="5">
        <f t="shared" si="16"/>
        <v>4</v>
      </c>
      <c r="E716" s="3" t="s">
        <v>13868</v>
      </c>
      <c r="F716" s="6">
        <v>-1.52587E-2</v>
      </c>
      <c r="G716" s="6">
        <v>-0.20796310000000001</v>
      </c>
      <c r="H716" s="6">
        <v>-0.14970144999999999</v>
      </c>
      <c r="I716" s="6">
        <v>-0.2276292</v>
      </c>
      <c r="J716" s="6">
        <v>-7.2308750000000005E-2</v>
      </c>
      <c r="K716" s="7">
        <v>-5.2013449999999996E-2</v>
      </c>
      <c r="L716" s="7">
        <v>-0.15771770000000002</v>
      </c>
      <c r="M716" s="7">
        <v>-0.18624713999999998</v>
      </c>
      <c r="N716" s="7">
        <v>-6.061395E-2</v>
      </c>
      <c r="O716" s="7">
        <v>-3.8483500000000004E-2</v>
      </c>
      <c r="P716" s="7">
        <v>-8.6363499999999982E-2</v>
      </c>
      <c r="Q716" s="7">
        <v>-0.1286359</v>
      </c>
      <c r="R716" s="7">
        <v>-0.39241710000000002</v>
      </c>
      <c r="S716" s="7">
        <v>-0.33029789999999998</v>
      </c>
      <c r="T716" s="7">
        <v>-0.309612</v>
      </c>
      <c r="U716" s="7" t="s">
        <v>12371</v>
      </c>
    </row>
    <row r="717" spans="1:21">
      <c r="A717" s="3" t="s">
        <v>2228</v>
      </c>
      <c r="B717" s="3" t="s">
        <v>13869</v>
      </c>
      <c r="C717" s="4" t="s">
        <v>13870</v>
      </c>
      <c r="D717" s="5">
        <f t="shared" si="16"/>
        <v>4</v>
      </c>
      <c r="E717" s="3" t="s">
        <v>12371</v>
      </c>
      <c r="F717" s="6">
        <v>-1.0224499999999997E-2</v>
      </c>
      <c r="G717" s="6">
        <v>-0.26494609999999996</v>
      </c>
      <c r="H717" s="6">
        <v>-0.44804045000000003</v>
      </c>
      <c r="I717" s="6">
        <v>-0.46026820000000002</v>
      </c>
      <c r="J717" s="6">
        <v>-0.31022325000000001</v>
      </c>
      <c r="K717" s="7">
        <v>-4.1390649999999994E-2</v>
      </c>
      <c r="L717" s="7">
        <v>-0.30961470000000002</v>
      </c>
      <c r="M717" s="7">
        <v>-0.6213151400000001</v>
      </c>
      <c r="N717" s="7">
        <v>0.13994184999999998</v>
      </c>
      <c r="O717" s="7">
        <v>0.4132827</v>
      </c>
      <c r="P717" s="7">
        <v>-5.7875499999999996E-2</v>
      </c>
      <c r="Q717" s="7">
        <v>-1.0362769999999999</v>
      </c>
      <c r="R717" s="7">
        <v>0.1820389</v>
      </c>
      <c r="S717" s="7">
        <v>-1.5479545000000001</v>
      </c>
      <c r="T717" s="7">
        <v>-0.81464599999999998</v>
      </c>
      <c r="U717" s="7" t="s">
        <v>12371</v>
      </c>
    </row>
    <row r="718" spans="1:21">
      <c r="A718" s="3" t="s">
        <v>2230</v>
      </c>
      <c r="B718" s="3" t="s">
        <v>13871</v>
      </c>
      <c r="C718" s="4" t="s">
        <v>13872</v>
      </c>
      <c r="D718" s="5">
        <f t="shared" si="16"/>
        <v>4</v>
      </c>
      <c r="E718" s="3" t="s">
        <v>13873</v>
      </c>
      <c r="F718" s="6">
        <v>0.22332259999999998</v>
      </c>
      <c r="G718" s="6">
        <v>0.1975789</v>
      </c>
      <c r="H718" s="6">
        <v>1.7638250000000001E-2</v>
      </c>
      <c r="I718" s="6">
        <v>-0.2456962</v>
      </c>
      <c r="J718" s="6">
        <v>-7.1829950000000004E-2</v>
      </c>
      <c r="K718" s="7">
        <v>6.2830499999999984E-3</v>
      </c>
      <c r="L718" s="7">
        <v>0.2763063</v>
      </c>
      <c r="M718" s="7">
        <v>0.18919186000000002</v>
      </c>
      <c r="N718" s="7">
        <v>3.6496500000000008E-3</v>
      </c>
      <c r="O718" s="7">
        <v>7.2534399999999999E-2</v>
      </c>
      <c r="P718" s="7">
        <v>-0.2063855</v>
      </c>
      <c r="Q718" s="7">
        <v>-0.23173820000000001</v>
      </c>
      <c r="R718" s="7">
        <v>-4.9264000000000002E-2</v>
      </c>
      <c r="S718" s="7">
        <v>-4.8699500000000007E-2</v>
      </c>
      <c r="T718" s="7">
        <v>3.0579999999999996E-2</v>
      </c>
      <c r="U718" s="7" t="s">
        <v>12371</v>
      </c>
    </row>
    <row r="719" spans="1:21">
      <c r="A719" s="3" t="s">
        <v>2234</v>
      </c>
      <c r="B719" s="3" t="s">
        <v>2234</v>
      </c>
      <c r="C719" s="4" t="s">
        <v>13874</v>
      </c>
      <c r="D719" s="5">
        <f t="shared" si="16"/>
        <v>4</v>
      </c>
      <c r="E719" s="3" t="s">
        <v>12371</v>
      </c>
      <c r="F719" s="6">
        <v>7.2670000000000026E-3</v>
      </c>
      <c r="G719" s="6">
        <v>-0.1197482</v>
      </c>
      <c r="H719" s="6">
        <v>-0.16684345</v>
      </c>
      <c r="I719" s="6">
        <v>7.3008800000000013E-2</v>
      </c>
      <c r="J719" s="6">
        <v>-1.7841929999999999E-2</v>
      </c>
      <c r="K719" s="7">
        <v>5.1978750000000004E-2</v>
      </c>
      <c r="L719" s="7">
        <v>-5.1560400000000006E-2</v>
      </c>
      <c r="M719" s="7">
        <v>1.399046E-2</v>
      </c>
      <c r="N719" s="7">
        <v>-0.17717415</v>
      </c>
      <c r="O719" s="7">
        <v>0.1096813</v>
      </c>
      <c r="P719" s="7">
        <v>8.816170000000001E-2</v>
      </c>
      <c r="Q719" s="7">
        <v>-1.9331999999999988E-2</v>
      </c>
      <c r="R719" s="7">
        <v>3.7015060000000002E-2</v>
      </c>
      <c r="S719" s="7">
        <v>-0.26213750000000002</v>
      </c>
      <c r="T719" s="7">
        <v>-2.5429999999999994E-2</v>
      </c>
      <c r="U719" s="7" t="s">
        <v>12371</v>
      </c>
    </row>
    <row r="720" spans="1:21">
      <c r="A720" s="3" t="s">
        <v>2236</v>
      </c>
      <c r="B720" s="3" t="s">
        <v>13875</v>
      </c>
      <c r="C720" s="4" t="s">
        <v>13876</v>
      </c>
      <c r="D720" s="5">
        <f t="shared" si="16"/>
        <v>4</v>
      </c>
      <c r="E720" s="3" t="s">
        <v>12371</v>
      </c>
      <c r="F720" s="6" t="s">
        <v>12371</v>
      </c>
      <c r="G720" s="6" t="s">
        <v>12371</v>
      </c>
      <c r="H720" s="6" t="s">
        <v>12371</v>
      </c>
      <c r="I720" s="6" t="s">
        <v>12371</v>
      </c>
      <c r="J720" s="6" t="s">
        <v>12371</v>
      </c>
      <c r="K720" s="7">
        <v>9.5046249999999999E-2</v>
      </c>
      <c r="L720" s="7">
        <v>-0.1780767</v>
      </c>
      <c r="M720" s="7">
        <v>-0.12828713999999999</v>
      </c>
      <c r="N720" s="7">
        <v>1.9193780000000001E-2</v>
      </c>
      <c r="O720" s="7">
        <v>0.1074471</v>
      </c>
      <c r="P720" s="7">
        <v>-6.8553499999999989E-2</v>
      </c>
      <c r="Q720" s="7">
        <v>-0.18375939999999999</v>
      </c>
      <c r="R720" s="7">
        <v>-0.27537309999999998</v>
      </c>
      <c r="S720" s="7">
        <v>-0.10835250000000002</v>
      </c>
      <c r="T720" s="7">
        <v>-0.18262289999999998</v>
      </c>
      <c r="U720" s="7" t="s">
        <v>12371</v>
      </c>
    </row>
    <row r="721" spans="1:21">
      <c r="A721" s="3" t="s">
        <v>2238</v>
      </c>
      <c r="B721" s="3" t="s">
        <v>13877</v>
      </c>
      <c r="C721" s="4" t="s">
        <v>13878</v>
      </c>
      <c r="D721" s="5">
        <f t="shared" si="16"/>
        <v>4</v>
      </c>
      <c r="E721" s="3" t="s">
        <v>12371</v>
      </c>
      <c r="F721" s="6">
        <v>8.3254000000000036E-3</v>
      </c>
      <c r="G721" s="6">
        <v>9.8827000000000012E-3</v>
      </c>
      <c r="H721" s="6">
        <v>-0.11827744999999999</v>
      </c>
      <c r="I721" s="6">
        <v>-0.14163779999999998</v>
      </c>
      <c r="J721" s="6">
        <v>-0.33771124999999996</v>
      </c>
      <c r="K721" s="7">
        <v>8.6869749999999996E-2</v>
      </c>
      <c r="L721" s="7">
        <v>-0.39959470000000002</v>
      </c>
      <c r="M721" s="7">
        <v>-0.10971114</v>
      </c>
      <c r="N721" s="7">
        <v>-0.14813114999999999</v>
      </c>
      <c r="O721" s="7">
        <v>0.38921470000000002</v>
      </c>
      <c r="P721" s="7">
        <v>0.15547950000000002</v>
      </c>
      <c r="Q721" s="7">
        <v>-0.46062599999999998</v>
      </c>
      <c r="R721" s="7">
        <v>-0.18119009999999999</v>
      </c>
      <c r="S721" s="7">
        <v>-0.10105950000000002</v>
      </c>
      <c r="T721" s="7">
        <v>-2.3549999999999988E-2</v>
      </c>
      <c r="U721" s="7" t="s">
        <v>12371</v>
      </c>
    </row>
    <row r="722" spans="1:21">
      <c r="A722" s="3" t="s">
        <v>2240</v>
      </c>
      <c r="B722" s="3" t="s">
        <v>13879</v>
      </c>
      <c r="C722" s="4" t="s">
        <v>13880</v>
      </c>
      <c r="D722" s="5">
        <f t="shared" si="16"/>
        <v>4</v>
      </c>
      <c r="E722" s="3" t="s">
        <v>12371</v>
      </c>
      <c r="F722" s="6">
        <v>-0.10891839999999998</v>
      </c>
      <c r="G722" s="6">
        <v>-4.3305570000000002E-2</v>
      </c>
      <c r="H722" s="6">
        <v>2.0822550000000002E-2</v>
      </c>
      <c r="I722" s="6">
        <v>0.40275080000000002</v>
      </c>
      <c r="J722" s="6">
        <v>-0.12284925000000001</v>
      </c>
      <c r="K722" s="7">
        <v>7.4454850000000003E-2</v>
      </c>
      <c r="L722" s="7">
        <v>4.9318500000000001E-2</v>
      </c>
      <c r="M722" s="7">
        <v>4.5137159999999996E-2</v>
      </c>
      <c r="N722" s="7">
        <v>-2.2497250000000003E-2</v>
      </c>
      <c r="O722" s="7">
        <v>0.15543970000000001</v>
      </c>
      <c r="P722" s="7">
        <v>-3.511149999999999E-2</v>
      </c>
      <c r="Q722" s="7">
        <v>2.4119999999999975E-3</v>
      </c>
      <c r="R722" s="7">
        <v>0.3284319</v>
      </c>
      <c r="S722" s="7">
        <v>0.13174849999999999</v>
      </c>
      <c r="T722" s="7">
        <v>9.3611E-2</v>
      </c>
      <c r="U722" s="7" t="s">
        <v>12371</v>
      </c>
    </row>
    <row r="723" spans="1:21">
      <c r="A723" s="3" t="s">
        <v>2242</v>
      </c>
      <c r="B723" s="3" t="s">
        <v>13881</v>
      </c>
      <c r="C723" s="4" t="s">
        <v>13882</v>
      </c>
      <c r="D723" s="5">
        <f t="shared" si="16"/>
        <v>4</v>
      </c>
      <c r="E723" s="3" t="s">
        <v>13597</v>
      </c>
      <c r="F723" s="6">
        <v>-3.50747E-2</v>
      </c>
      <c r="G723" s="6">
        <v>-9.323999999999999E-3</v>
      </c>
      <c r="H723" s="6">
        <v>-9.931654999999999E-2</v>
      </c>
      <c r="I723" s="6">
        <v>0.16032579999999999</v>
      </c>
      <c r="J723" s="6">
        <v>-5.451305E-2</v>
      </c>
      <c r="K723" s="7">
        <v>-1.4647050000000002E-2</v>
      </c>
      <c r="L723" s="7">
        <v>-1.1917000000000004E-3</v>
      </c>
      <c r="M723" s="7">
        <v>2.445056E-2</v>
      </c>
      <c r="N723" s="7">
        <v>-0.22021715</v>
      </c>
      <c r="O723" s="7">
        <v>-0.1173883</v>
      </c>
      <c r="P723" s="7">
        <v>2.8798500000000005E-2</v>
      </c>
      <c r="Q723" s="7">
        <v>9.4502000000000003E-2</v>
      </c>
      <c r="R723" s="7">
        <v>2.1401099999999999E-2</v>
      </c>
      <c r="S723" s="7">
        <v>-0.1423365</v>
      </c>
      <c r="T723" s="7">
        <v>0.12640799999999999</v>
      </c>
      <c r="U723" s="7" t="s">
        <v>12371</v>
      </c>
    </row>
    <row r="724" spans="1:21">
      <c r="A724" s="3" t="s">
        <v>2244</v>
      </c>
      <c r="B724" s="3" t="s">
        <v>13883</v>
      </c>
      <c r="C724" s="4" t="s">
        <v>13884</v>
      </c>
      <c r="D724" s="5">
        <f t="shared" si="16"/>
        <v>4</v>
      </c>
      <c r="E724" s="3" t="s">
        <v>12839</v>
      </c>
      <c r="F724" s="6">
        <v>-0.12811240000000002</v>
      </c>
      <c r="G724" s="6">
        <v>-9.6847900000000001E-2</v>
      </c>
      <c r="H724" s="6">
        <v>-0.10906244999999999</v>
      </c>
      <c r="I724" s="6">
        <v>6.6835800000000001E-2</v>
      </c>
      <c r="J724" s="6">
        <v>-7.2847250000000002E-2</v>
      </c>
      <c r="K724" s="7">
        <v>0.10486835</v>
      </c>
      <c r="L724" s="7">
        <v>9.2828300000000002E-2</v>
      </c>
      <c r="M724" s="7">
        <v>0.16525386</v>
      </c>
      <c r="N724" s="7">
        <v>-3.7402500000000005E-3</v>
      </c>
      <c r="O724" s="7">
        <v>0.19393969999999999</v>
      </c>
      <c r="P724" s="7">
        <v>-1.7894999999999717E-3</v>
      </c>
      <c r="Q724" s="7">
        <v>0.118279</v>
      </c>
      <c r="R724" s="7">
        <v>0.1212172</v>
      </c>
      <c r="S724" s="7">
        <v>5.5671499999999985E-2</v>
      </c>
      <c r="T724" s="7">
        <v>0.161911</v>
      </c>
      <c r="U724" s="7" t="s">
        <v>12371</v>
      </c>
    </row>
    <row r="725" spans="1:21">
      <c r="A725" s="3" t="s">
        <v>2246</v>
      </c>
      <c r="B725" s="3" t="s">
        <v>13885</v>
      </c>
      <c r="C725" s="4" t="s">
        <v>13886</v>
      </c>
      <c r="D725" s="5">
        <f t="shared" si="16"/>
        <v>4</v>
      </c>
      <c r="E725" s="3" t="s">
        <v>12992</v>
      </c>
      <c r="F725" s="6">
        <v>1.6272300000000003E-2</v>
      </c>
      <c r="G725" s="6">
        <v>-3.3306999999999989E-3</v>
      </c>
      <c r="H725" s="6">
        <v>9.5598550000000004E-2</v>
      </c>
      <c r="I725" s="6">
        <v>6.4563800000000005E-2</v>
      </c>
      <c r="J725" s="6">
        <v>1.739955E-2</v>
      </c>
      <c r="K725" s="7">
        <v>8.4223550000000008E-2</v>
      </c>
      <c r="L725" s="7">
        <v>-0.12310870000000002</v>
      </c>
      <c r="M725" s="7">
        <v>-0.13839614</v>
      </c>
      <c r="N725" s="7">
        <v>-4.8734750000000007E-2</v>
      </c>
      <c r="O725" s="7">
        <v>0.1113886</v>
      </c>
      <c r="P725" s="7">
        <v>-2.4423499999999987E-2</v>
      </c>
      <c r="Q725" s="7">
        <v>-6.2012999999999985E-2</v>
      </c>
      <c r="R725" s="7">
        <v>-9.2876100000000003E-2</v>
      </c>
      <c r="S725" s="7">
        <v>-0.2230885</v>
      </c>
      <c r="T725" s="7">
        <v>0.41062600000000005</v>
      </c>
      <c r="U725" s="7" t="s">
        <v>12371</v>
      </c>
    </row>
    <row r="726" spans="1:21">
      <c r="A726" s="3" t="s">
        <v>2248</v>
      </c>
      <c r="B726" s="3" t="s">
        <v>13887</v>
      </c>
      <c r="C726" s="4" t="s">
        <v>13888</v>
      </c>
      <c r="D726" s="5">
        <f t="shared" si="16"/>
        <v>4</v>
      </c>
      <c r="E726" s="3" t="s">
        <v>12371</v>
      </c>
      <c r="F726" s="6">
        <v>-2.7561799999999997E-2</v>
      </c>
      <c r="G726" s="6">
        <v>-0.10019700000000001</v>
      </c>
      <c r="H726" s="6">
        <v>-9.0562249999999997E-2</v>
      </c>
      <c r="I726" s="6">
        <v>-5.9815409999999999E-2</v>
      </c>
      <c r="J726" s="6">
        <v>-9.3003450000000001E-2</v>
      </c>
      <c r="K726" s="7">
        <v>-2.0856050000000001E-2</v>
      </c>
      <c r="L726" s="7">
        <v>-4.7885800000000006E-2</v>
      </c>
      <c r="M726" s="7">
        <v>-0.19134313999999999</v>
      </c>
      <c r="N726" s="7">
        <v>-5.4394849999999995E-2</v>
      </c>
      <c r="O726" s="7">
        <v>0.20125370000000001</v>
      </c>
      <c r="P726" s="7">
        <v>-9.3794500000000003E-2</v>
      </c>
      <c r="Q726" s="7">
        <v>-0.14772760000000001</v>
      </c>
      <c r="R726" s="7">
        <v>-1.8700999999999995E-3</v>
      </c>
      <c r="S726" s="7">
        <v>-0.2751595</v>
      </c>
      <c r="T726" s="7">
        <v>-0.23091400000000001</v>
      </c>
      <c r="U726" s="7" t="s">
        <v>12371</v>
      </c>
    </row>
    <row r="727" spans="1:21">
      <c r="A727" s="3" t="s">
        <v>2250</v>
      </c>
      <c r="B727" s="3" t="s">
        <v>13889</v>
      </c>
      <c r="C727" s="4" t="s">
        <v>13890</v>
      </c>
      <c r="D727" s="5">
        <f t="shared" si="16"/>
        <v>4</v>
      </c>
      <c r="E727" s="3" t="s">
        <v>12371</v>
      </c>
      <c r="F727" s="6">
        <v>0.14998260000000002</v>
      </c>
      <c r="G727" s="6">
        <v>0.20262490000000002</v>
      </c>
      <c r="H727" s="6">
        <v>-0.10662144999999999</v>
      </c>
      <c r="I727" s="6">
        <v>0.13467280000000001</v>
      </c>
      <c r="J727" s="6">
        <v>-5.2169850000000004E-2</v>
      </c>
      <c r="K727" s="7">
        <v>0.14610434999999999</v>
      </c>
      <c r="L727" s="7">
        <v>0.24314330000000001</v>
      </c>
      <c r="M727" s="7">
        <v>0.15972986</v>
      </c>
      <c r="N727" s="7">
        <v>0.12001845</v>
      </c>
      <c r="O727" s="7">
        <v>-0.12744430000000001</v>
      </c>
      <c r="P727" s="7">
        <v>3.3958500000000003E-2</v>
      </c>
      <c r="Q727" s="7">
        <v>0.192416</v>
      </c>
      <c r="R727" s="7">
        <v>7.8481999999999996E-3</v>
      </c>
      <c r="S727" s="7">
        <v>-4.9538499999999985E-2</v>
      </c>
      <c r="T727" s="7">
        <v>2.5640999999999997E-2</v>
      </c>
      <c r="U727" s="7" t="s">
        <v>12371</v>
      </c>
    </row>
    <row r="728" spans="1:21">
      <c r="A728" s="3" t="s">
        <v>2252</v>
      </c>
      <c r="B728" s="3" t="s">
        <v>13891</v>
      </c>
      <c r="C728" s="4" t="s">
        <v>13892</v>
      </c>
      <c r="D728" s="5">
        <f t="shared" si="16"/>
        <v>4</v>
      </c>
      <c r="E728" s="3" t="s">
        <v>12371</v>
      </c>
      <c r="F728" s="6">
        <v>-6.0448999999999989E-3</v>
      </c>
      <c r="G728" s="6">
        <v>-1.4210199999999999E-2</v>
      </c>
      <c r="H728" s="6">
        <v>-0.24772144999999998</v>
      </c>
      <c r="I728" s="6">
        <v>-0.18351519999999999</v>
      </c>
      <c r="J728" s="6">
        <v>-5.171195E-2</v>
      </c>
      <c r="K728" s="7">
        <v>2.6525750000000001E-2</v>
      </c>
      <c r="L728" s="7">
        <v>5.1859000000000002E-3</v>
      </c>
      <c r="M728" s="7">
        <v>7.2757859999999994E-2</v>
      </c>
      <c r="N728" s="7">
        <v>-0.31366414999999997</v>
      </c>
      <c r="O728" s="7">
        <v>-0.1751433</v>
      </c>
      <c r="P728" s="7">
        <v>-1.8444499999999975E-2</v>
      </c>
      <c r="Q728" s="7">
        <v>-0.12576090000000001</v>
      </c>
      <c r="R728" s="7">
        <v>9.6208399999999999E-2</v>
      </c>
      <c r="S728" s="7">
        <v>1.5332500000000027E-2</v>
      </c>
      <c r="T728" s="7">
        <v>-0.22283029999999998</v>
      </c>
      <c r="U728" s="7" t="s">
        <v>12371</v>
      </c>
    </row>
    <row r="729" spans="1:21">
      <c r="A729" s="3" t="s">
        <v>2254</v>
      </c>
      <c r="B729" s="3" t="s">
        <v>13893</v>
      </c>
      <c r="C729" s="4" t="s">
        <v>13894</v>
      </c>
      <c r="D729" s="5">
        <f t="shared" si="16"/>
        <v>4</v>
      </c>
      <c r="E729" s="3" t="s">
        <v>12371</v>
      </c>
      <c r="F729" s="6">
        <v>-6.4757999999999996E-2</v>
      </c>
      <c r="G729" s="6">
        <v>2.6112200000000002E-2</v>
      </c>
      <c r="H729" s="6">
        <v>0.12884755000000001</v>
      </c>
      <c r="I729" s="6">
        <v>-0.19621920000000001</v>
      </c>
      <c r="J729" s="6">
        <v>0.27484675000000003</v>
      </c>
      <c r="K729" s="7">
        <v>-3.8502150000000006E-2</v>
      </c>
      <c r="L729" s="7">
        <v>0.2758603</v>
      </c>
      <c r="M729" s="7">
        <v>0.25981986000000001</v>
      </c>
      <c r="N729" s="7">
        <v>-0.69019014999999995</v>
      </c>
      <c r="O729" s="7">
        <v>-0.98971429999999994</v>
      </c>
      <c r="P729" s="7">
        <v>-0.11618649999999997</v>
      </c>
      <c r="Q729" s="7">
        <v>0.31691999999999998</v>
      </c>
      <c r="R729" s="7">
        <v>0.47764289999999998</v>
      </c>
      <c r="S729" s="7">
        <v>0.78841549999999994</v>
      </c>
      <c r="T729" s="7">
        <v>0.42340300000000008</v>
      </c>
      <c r="U729" s="7" t="s">
        <v>12371</v>
      </c>
    </row>
    <row r="730" spans="1:21">
      <c r="A730" s="3" t="s">
        <v>2256</v>
      </c>
      <c r="B730" s="3" t="s">
        <v>13895</v>
      </c>
      <c r="C730" s="4" t="s">
        <v>13896</v>
      </c>
      <c r="D730" s="5">
        <f t="shared" si="16"/>
        <v>4</v>
      </c>
      <c r="E730" s="3" t="s">
        <v>12909</v>
      </c>
      <c r="F730" s="6">
        <v>-4.5417999999999986E-3</v>
      </c>
      <c r="G730" s="6">
        <v>-6.43846E-2</v>
      </c>
      <c r="H730" s="6">
        <v>-6.3246549999999999E-2</v>
      </c>
      <c r="I730" s="6">
        <v>-7.5304949999999996E-2</v>
      </c>
      <c r="J730" s="6">
        <v>-0.13536524999999999</v>
      </c>
      <c r="K730" s="7">
        <v>-4.8956649999999997E-2</v>
      </c>
      <c r="L730" s="7">
        <v>-5.1418400000000003E-2</v>
      </c>
      <c r="M730" s="7">
        <v>-3.5799739999999997E-2</v>
      </c>
      <c r="N730" s="7">
        <v>-0.11325215</v>
      </c>
      <c r="O730" s="7">
        <v>-3.4700000000000009E-4</v>
      </c>
      <c r="P730" s="7">
        <v>-1.3933499999999988E-2</v>
      </c>
      <c r="Q730" s="7">
        <v>-3.6296999999999996E-2</v>
      </c>
      <c r="R730" s="7">
        <v>-1.9146300000000002E-2</v>
      </c>
      <c r="S730" s="7">
        <v>-0.28431699999999999</v>
      </c>
      <c r="T730" s="7">
        <v>-6.6606799999999994E-2</v>
      </c>
      <c r="U730" s="7" t="s">
        <v>12371</v>
      </c>
    </row>
    <row r="731" spans="1:21">
      <c r="A731" s="3" t="s">
        <v>2258</v>
      </c>
      <c r="B731" s="3" t="s">
        <v>13897</v>
      </c>
      <c r="C731" s="4" t="s">
        <v>13898</v>
      </c>
      <c r="D731" s="5">
        <f t="shared" si="16"/>
        <v>4</v>
      </c>
      <c r="E731" s="3" t="s">
        <v>13899</v>
      </c>
      <c r="F731" s="6">
        <v>8.4621500000000002E-2</v>
      </c>
      <c r="G731" s="6">
        <v>-0.10913149999999999</v>
      </c>
      <c r="H731" s="6">
        <v>-8.1164449999999999E-2</v>
      </c>
      <c r="I731" s="6">
        <v>8.6639799999999989E-2</v>
      </c>
      <c r="J731" s="6">
        <v>-3.9869149999999999E-2</v>
      </c>
      <c r="K731" s="7">
        <v>0.30182634999999997</v>
      </c>
      <c r="L731" s="7">
        <v>-0.1334497</v>
      </c>
      <c r="M731" s="7">
        <v>0.38871886</v>
      </c>
      <c r="N731" s="7">
        <v>0.37235784999999999</v>
      </c>
      <c r="O731" s="7">
        <v>0.78313769999999994</v>
      </c>
      <c r="P731" s="7">
        <v>4.1547500000000015E-2</v>
      </c>
      <c r="Q731" s="7">
        <v>8.2899999999999641E-4</v>
      </c>
      <c r="R731" s="7">
        <v>-4.8652399999999998E-2</v>
      </c>
      <c r="S731" s="7">
        <v>-0.18350250000000001</v>
      </c>
      <c r="T731" s="7">
        <v>7.9533999999999994E-2</v>
      </c>
      <c r="U731" s="7" t="s">
        <v>12371</v>
      </c>
    </row>
    <row r="732" spans="1:21">
      <c r="A732" s="3" t="s">
        <v>2260</v>
      </c>
      <c r="B732" s="3" t="s">
        <v>13900</v>
      </c>
      <c r="C732" s="4" t="s">
        <v>13901</v>
      </c>
      <c r="D732" s="5">
        <f t="shared" si="16"/>
        <v>4</v>
      </c>
      <c r="E732" s="3" t="s">
        <v>12371</v>
      </c>
      <c r="F732" s="6">
        <v>-2.88128E-2</v>
      </c>
      <c r="G732" s="6">
        <v>0.1341579</v>
      </c>
      <c r="H732" s="6">
        <v>-0.16764445</v>
      </c>
      <c r="I732" s="6">
        <v>-3.4573599999999996E-2</v>
      </c>
      <c r="J732" s="6">
        <v>-0.31701724999999997</v>
      </c>
      <c r="K732" s="7">
        <v>-3.3209850000000006E-2</v>
      </c>
      <c r="L732" s="7">
        <v>4.1418999999999997E-2</v>
      </c>
      <c r="M732" s="7">
        <v>-0.15094313999999998</v>
      </c>
      <c r="N732" s="7">
        <v>-0.13619315000000001</v>
      </c>
      <c r="O732" s="7">
        <v>-0.19145329999999999</v>
      </c>
      <c r="P732" s="7">
        <v>4.0790500000000007E-2</v>
      </c>
      <c r="Q732" s="7">
        <v>0.13084799999999999</v>
      </c>
      <c r="R732" s="7">
        <v>-0.28322609999999998</v>
      </c>
      <c r="S732" s="7">
        <v>-0.39339669999999999</v>
      </c>
      <c r="T732" s="7">
        <v>-6.42176E-2</v>
      </c>
      <c r="U732" s="7" t="s">
        <v>12371</v>
      </c>
    </row>
    <row r="733" spans="1:21">
      <c r="A733" s="3" t="s">
        <v>2262</v>
      </c>
      <c r="B733" s="3" t="s">
        <v>13902</v>
      </c>
      <c r="C733" s="4" t="s">
        <v>12913</v>
      </c>
      <c r="D733" s="5">
        <f t="shared" si="16"/>
        <v>4</v>
      </c>
      <c r="E733" s="3" t="s">
        <v>12661</v>
      </c>
      <c r="F733" s="6">
        <v>-5.6358599999999995E-2</v>
      </c>
      <c r="G733" s="6">
        <v>-0.2241361</v>
      </c>
      <c r="H733" s="6">
        <v>-5.6077350000000005E-2</v>
      </c>
      <c r="I733" s="6">
        <v>-0.22577220000000001</v>
      </c>
      <c r="J733" s="6">
        <v>-0.34154825</v>
      </c>
      <c r="K733" s="7">
        <v>-1.6695649999999999E-2</v>
      </c>
      <c r="L733" s="7">
        <v>5.4414500000000005E-2</v>
      </c>
      <c r="M733" s="7">
        <v>-0.20400014</v>
      </c>
      <c r="N733" s="7">
        <v>6.0213450000000002E-2</v>
      </c>
      <c r="O733" s="7">
        <v>-0.26432830000000002</v>
      </c>
      <c r="P733" s="7">
        <v>0.42778650000000001</v>
      </c>
      <c r="Q733" s="7">
        <v>0.80488900000000008</v>
      </c>
      <c r="R733" s="7">
        <v>0.62547490000000006</v>
      </c>
      <c r="S733" s="7">
        <v>0.72599550000000002</v>
      </c>
      <c r="T733" s="7">
        <v>0.72506700000000002</v>
      </c>
      <c r="U733" s="7" t="s">
        <v>12371</v>
      </c>
    </row>
    <row r="734" spans="1:21">
      <c r="A734" s="3" t="s">
        <v>2264</v>
      </c>
      <c r="B734" s="3" t="s">
        <v>13903</v>
      </c>
      <c r="C734" s="4" t="s">
        <v>13904</v>
      </c>
      <c r="D734" s="5">
        <f t="shared" si="16"/>
        <v>4</v>
      </c>
      <c r="E734" s="3" t="s">
        <v>13905</v>
      </c>
      <c r="F734" s="6">
        <v>7.0551100000000005E-2</v>
      </c>
      <c r="G734" s="6">
        <v>0.1615829</v>
      </c>
      <c r="H734" s="6">
        <v>-0.10746765</v>
      </c>
      <c r="I734" s="6">
        <v>3.3899200000000004E-2</v>
      </c>
      <c r="J734" s="6">
        <v>-0.44152524999999998</v>
      </c>
      <c r="K734" s="7">
        <v>0.15282535</v>
      </c>
      <c r="L734" s="7">
        <v>-0.1038917</v>
      </c>
      <c r="M734" s="7">
        <v>9.9256999999999991E-4</v>
      </c>
      <c r="N734" s="7">
        <v>-0.20000514999999999</v>
      </c>
      <c r="O734" s="7">
        <v>-0.21973229999999999</v>
      </c>
      <c r="P734" s="7">
        <v>3.6025500000000016E-2</v>
      </c>
      <c r="Q734" s="7">
        <v>1.1050000000000004E-2</v>
      </c>
      <c r="R734" s="7">
        <v>-0.22459309999999999</v>
      </c>
      <c r="S734" s="7">
        <v>-6.7333499999999991E-2</v>
      </c>
      <c r="T734" s="7">
        <v>2.6107000000000019E-2</v>
      </c>
      <c r="U734" s="7" t="s">
        <v>12371</v>
      </c>
    </row>
    <row r="735" spans="1:21">
      <c r="A735" s="3" t="s">
        <v>2266</v>
      </c>
      <c r="B735" s="3" t="s">
        <v>13906</v>
      </c>
      <c r="C735" s="4" t="s">
        <v>13907</v>
      </c>
      <c r="D735" s="5">
        <f t="shared" si="16"/>
        <v>4</v>
      </c>
      <c r="E735" s="3" t="s">
        <v>12371</v>
      </c>
      <c r="F735" s="6">
        <v>-2.05276E-2</v>
      </c>
      <c r="G735" s="6">
        <v>-5.8139700000000002E-2</v>
      </c>
      <c r="H735" s="6">
        <v>7.8342250000000002E-2</v>
      </c>
      <c r="I735" s="6">
        <v>4.1188799999999998E-2</v>
      </c>
      <c r="J735" s="6">
        <v>5.7789449999999992E-2</v>
      </c>
      <c r="K735" s="7">
        <v>0.15203335000000001</v>
      </c>
      <c r="L735" s="7">
        <v>4.6223399999999998E-2</v>
      </c>
      <c r="M735" s="7">
        <v>-5.0191040000000006E-2</v>
      </c>
      <c r="N735" s="7">
        <v>-5.3544350000000004E-2</v>
      </c>
      <c r="O735" s="7">
        <v>0.27324670000000001</v>
      </c>
      <c r="P735" s="7">
        <v>-2.2470499999999977E-2</v>
      </c>
      <c r="Q735" s="7">
        <v>3.3927999999999986E-2</v>
      </c>
      <c r="R735" s="7">
        <v>-0.22611209999999998</v>
      </c>
      <c r="S735" s="7">
        <v>-0.1665085</v>
      </c>
      <c r="T735" s="7">
        <v>-8.6573399999999995E-2</v>
      </c>
      <c r="U735" s="7" t="s">
        <v>12371</v>
      </c>
    </row>
    <row r="736" spans="1:21">
      <c r="A736" s="3" t="s">
        <v>2268</v>
      </c>
      <c r="B736" s="3" t="s">
        <v>13908</v>
      </c>
      <c r="C736" s="4" t="s">
        <v>13909</v>
      </c>
      <c r="D736" s="5">
        <f t="shared" si="16"/>
        <v>4</v>
      </c>
      <c r="E736" s="3" t="s">
        <v>13910</v>
      </c>
      <c r="F736" s="6">
        <v>0.11417200000000001</v>
      </c>
      <c r="G736" s="6">
        <v>-1.9546099999999997E-2</v>
      </c>
      <c r="H736" s="6">
        <v>0.21543655</v>
      </c>
      <c r="I736" s="6">
        <v>-0.32850420000000002</v>
      </c>
      <c r="J736" s="6">
        <v>-0.10311645</v>
      </c>
      <c r="K736" s="7">
        <v>0.15347635000000001</v>
      </c>
      <c r="L736" s="7">
        <v>-0.23250970000000001</v>
      </c>
      <c r="M736" s="7">
        <v>0.23264086</v>
      </c>
      <c r="N736" s="7">
        <v>0.44039885000000001</v>
      </c>
      <c r="O736" s="7">
        <v>-0.98390429999999984</v>
      </c>
      <c r="P736" s="7">
        <v>0.75658549999999991</v>
      </c>
      <c r="Q736" s="7">
        <v>0.10255699999999998</v>
      </c>
      <c r="R736" s="7">
        <v>0.1084789</v>
      </c>
      <c r="S736" s="7">
        <v>0.26650250000000003</v>
      </c>
      <c r="T736" s="7">
        <v>0.60932900000000001</v>
      </c>
      <c r="U736" s="7" t="s">
        <v>12371</v>
      </c>
    </row>
    <row r="737" spans="1:21">
      <c r="A737" s="3" t="s">
        <v>2270</v>
      </c>
      <c r="B737" s="3" t="s">
        <v>13911</v>
      </c>
      <c r="C737" s="4" t="s">
        <v>13912</v>
      </c>
      <c r="D737" s="5">
        <f t="shared" si="16"/>
        <v>4</v>
      </c>
      <c r="E737" s="3" t="s">
        <v>13913</v>
      </c>
      <c r="F737" s="6" t="s">
        <v>12371</v>
      </c>
      <c r="G737" s="6" t="s">
        <v>12371</v>
      </c>
      <c r="H737" s="6" t="s">
        <v>12371</v>
      </c>
      <c r="I737" s="6" t="s">
        <v>12371</v>
      </c>
      <c r="J737" s="6" t="s">
        <v>12371</v>
      </c>
      <c r="K737" s="7" t="s">
        <v>12371</v>
      </c>
      <c r="L737" s="7" t="s">
        <v>12371</v>
      </c>
      <c r="M737" s="7" t="s">
        <v>12371</v>
      </c>
      <c r="N737" s="7" t="s">
        <v>12371</v>
      </c>
      <c r="O737" s="7" t="s">
        <v>12371</v>
      </c>
      <c r="P737" s="7">
        <v>-0.18897649999999999</v>
      </c>
      <c r="Q737" s="7">
        <v>0.97000900000000001</v>
      </c>
      <c r="R737" s="7">
        <v>0.1177373</v>
      </c>
      <c r="S737" s="7">
        <v>0.65227550000000001</v>
      </c>
      <c r="T737" s="7">
        <v>0.51696900000000001</v>
      </c>
      <c r="U737" s="7" t="s">
        <v>12371</v>
      </c>
    </row>
    <row r="738" spans="1:21">
      <c r="A738" s="3" t="s">
        <v>2274</v>
      </c>
      <c r="B738" s="3" t="s">
        <v>13914</v>
      </c>
      <c r="C738" s="4" t="s">
        <v>13915</v>
      </c>
      <c r="D738" s="5">
        <f t="shared" si="16"/>
        <v>4</v>
      </c>
      <c r="E738" s="3" t="s">
        <v>13916</v>
      </c>
      <c r="F738" s="6">
        <v>0.16776360000000001</v>
      </c>
      <c r="G738" s="6">
        <v>-2.4609999999999979E-3</v>
      </c>
      <c r="H738" s="6">
        <v>0.33365954999999997</v>
      </c>
      <c r="I738" s="6">
        <v>-4.4421299999999997E-2</v>
      </c>
      <c r="J738" s="6">
        <v>0.29841075</v>
      </c>
      <c r="K738" s="7">
        <v>4.4567700000000002E-2</v>
      </c>
      <c r="L738" s="7">
        <v>-2.4877300000000001E-2</v>
      </c>
      <c r="M738" s="7">
        <v>8.3347859999999996E-2</v>
      </c>
      <c r="N738" s="7">
        <v>0.12864285</v>
      </c>
      <c r="O738" s="7">
        <v>0.51632869999999997</v>
      </c>
      <c r="P738" s="7">
        <v>0.26466870000000003</v>
      </c>
      <c r="Q738" s="7">
        <v>0.96313900000000008</v>
      </c>
      <c r="R738" s="7">
        <v>0.55100490000000002</v>
      </c>
      <c r="S738" s="7">
        <v>1.2425254999999999</v>
      </c>
      <c r="T738" s="7">
        <v>0.60409900000000005</v>
      </c>
      <c r="U738" s="7" t="s">
        <v>12371</v>
      </c>
    </row>
    <row r="739" spans="1:21">
      <c r="A739" s="3" t="s">
        <v>2276</v>
      </c>
      <c r="B739" s="3" t="s">
        <v>13917</v>
      </c>
      <c r="C739" s="4" t="s">
        <v>13918</v>
      </c>
      <c r="D739" s="5">
        <f t="shared" si="16"/>
        <v>4</v>
      </c>
      <c r="E739" s="3" t="s">
        <v>13919</v>
      </c>
      <c r="F739" s="6" t="s">
        <v>12371</v>
      </c>
      <c r="G739" s="6" t="s">
        <v>12371</v>
      </c>
      <c r="H739" s="6" t="s">
        <v>12371</v>
      </c>
      <c r="I739" s="6" t="s">
        <v>12371</v>
      </c>
      <c r="J739" s="6" t="s">
        <v>12371</v>
      </c>
      <c r="K739" s="7">
        <v>0.22387235</v>
      </c>
      <c r="L739" s="7">
        <v>-1.90881E-2</v>
      </c>
      <c r="M739" s="7">
        <v>0.61912385999999997</v>
      </c>
      <c r="N739" s="7">
        <v>3.9699749999999999E-2</v>
      </c>
      <c r="O739" s="7">
        <v>0.20259469999999999</v>
      </c>
      <c r="P739" s="7">
        <v>6.9925900000000013E-2</v>
      </c>
      <c r="Q739" s="7">
        <v>0.13304600000000003</v>
      </c>
      <c r="R739" s="7">
        <v>-0.34870410000000002</v>
      </c>
      <c r="S739" s="7">
        <v>0.12327749999999998</v>
      </c>
      <c r="T739" s="7">
        <v>-4.4467999999999994E-2</v>
      </c>
      <c r="U739" s="7" t="s">
        <v>12371</v>
      </c>
    </row>
    <row r="740" spans="1:21">
      <c r="A740" s="3" t="s">
        <v>2278</v>
      </c>
      <c r="B740" s="3" t="s">
        <v>13920</v>
      </c>
      <c r="C740" s="4" t="s">
        <v>13921</v>
      </c>
      <c r="D740" s="5">
        <f t="shared" si="16"/>
        <v>4</v>
      </c>
      <c r="E740" s="3" t="s">
        <v>12371</v>
      </c>
      <c r="F740" s="6">
        <v>-0.1216734</v>
      </c>
      <c r="G740" s="6">
        <v>-0.21166309999999999</v>
      </c>
      <c r="H740" s="6">
        <v>-7.5105749999999999E-2</v>
      </c>
      <c r="I740" s="6">
        <v>-0.26880320000000002</v>
      </c>
      <c r="J740" s="6">
        <v>-0.19059825</v>
      </c>
      <c r="K740" s="7">
        <v>-0.14280865000000001</v>
      </c>
      <c r="L740" s="7">
        <v>-0.38705070000000003</v>
      </c>
      <c r="M740" s="7">
        <v>-5.1864400000000005E-3</v>
      </c>
      <c r="N740" s="7">
        <v>-0.30982314999999999</v>
      </c>
      <c r="O740" s="7">
        <v>-0.39577630000000003</v>
      </c>
      <c r="P740" s="7">
        <v>0.22808070000000003</v>
      </c>
      <c r="Q740" s="7">
        <v>0.21674600000000002</v>
      </c>
      <c r="R740" s="7">
        <v>-6.6808400000000004E-2</v>
      </c>
      <c r="S740" s="7">
        <v>3.4672499999999995E-2</v>
      </c>
      <c r="T740" s="7">
        <v>0.31996100000000005</v>
      </c>
      <c r="U740" s="7" t="s">
        <v>12371</v>
      </c>
    </row>
    <row r="741" spans="1:21">
      <c r="A741" s="3" t="s">
        <v>2280</v>
      </c>
      <c r="B741" s="3" t="s">
        <v>13922</v>
      </c>
      <c r="C741" s="4" t="s">
        <v>13923</v>
      </c>
      <c r="D741" s="5">
        <f t="shared" si="16"/>
        <v>4</v>
      </c>
      <c r="E741" s="3" t="s">
        <v>12371</v>
      </c>
      <c r="F741" s="6">
        <v>-7.3130399999999998E-2</v>
      </c>
      <c r="G741" s="6">
        <v>-4.3944329999999997E-2</v>
      </c>
      <c r="H741" s="6">
        <v>7.4991050000000004E-2</v>
      </c>
      <c r="I741" s="6">
        <v>0.32310280000000002</v>
      </c>
      <c r="J741" s="6">
        <v>5.8650750000000001E-2</v>
      </c>
      <c r="K741" s="7">
        <v>-6.8591650000000004E-2</v>
      </c>
      <c r="L741" s="7">
        <v>-0.14334669999999999</v>
      </c>
      <c r="M741" s="7">
        <v>8.1362259999999992E-2</v>
      </c>
      <c r="N741" s="7">
        <v>-9.6537150000000002E-2</v>
      </c>
      <c r="O741" s="7">
        <v>0.20669170000000001</v>
      </c>
      <c r="P741" s="7">
        <v>5.1562500000000011E-2</v>
      </c>
      <c r="Q741" s="7">
        <v>-0.18712380000000001</v>
      </c>
      <c r="R741" s="7">
        <v>0.1415129</v>
      </c>
      <c r="S741" s="7">
        <v>0.10412850000000001</v>
      </c>
      <c r="T741" s="7">
        <v>0.15059599999999998</v>
      </c>
      <c r="U741" s="7" t="s">
        <v>12371</v>
      </c>
    </row>
    <row r="742" spans="1:21">
      <c r="A742" s="3" t="s">
        <v>2286</v>
      </c>
      <c r="B742" s="3" t="s">
        <v>2286</v>
      </c>
      <c r="C742" s="4" t="s">
        <v>13924</v>
      </c>
      <c r="D742" s="5">
        <f t="shared" si="16"/>
        <v>4</v>
      </c>
      <c r="E742" s="3" t="s">
        <v>12371</v>
      </c>
      <c r="F742" s="6">
        <v>0.25791259999999999</v>
      </c>
      <c r="G742" s="6">
        <v>-5.8677229999999997E-2</v>
      </c>
      <c r="H742" s="6">
        <v>0.11500955</v>
      </c>
      <c r="I742" s="6">
        <v>7.2379799999999994E-2</v>
      </c>
      <c r="J742" s="6">
        <v>0.35701375000000002</v>
      </c>
      <c r="K742" s="7">
        <v>-5.929135E-2</v>
      </c>
      <c r="L742" s="7">
        <v>-7.5775700000000001E-2</v>
      </c>
      <c r="M742" s="7">
        <v>1.651236E-2</v>
      </c>
      <c r="N742" s="7">
        <v>-2.2447349999999998E-2</v>
      </c>
      <c r="O742" s="7">
        <v>0.16091169999999999</v>
      </c>
      <c r="P742" s="7">
        <v>9.6717600000000015E-2</v>
      </c>
      <c r="Q742" s="7">
        <v>0.10400800000000002</v>
      </c>
      <c r="R742" s="7">
        <v>0.12232320000000001</v>
      </c>
      <c r="S742" s="7">
        <v>-7.9919499999999977E-2</v>
      </c>
      <c r="T742" s="7">
        <v>3.4190999999999999E-2</v>
      </c>
      <c r="U742" s="7" t="s">
        <v>12371</v>
      </c>
    </row>
    <row r="743" spans="1:21">
      <c r="A743" s="3" t="s">
        <v>2290</v>
      </c>
      <c r="B743" s="3" t="s">
        <v>13925</v>
      </c>
      <c r="C743" s="4" t="s">
        <v>13926</v>
      </c>
      <c r="D743" s="5">
        <f t="shared" si="16"/>
        <v>4</v>
      </c>
      <c r="E743" s="3" t="s">
        <v>13524</v>
      </c>
      <c r="F743" s="6">
        <v>-6.9575399999999996E-2</v>
      </c>
      <c r="G743" s="6">
        <v>-2.23824E-2</v>
      </c>
      <c r="H743" s="6">
        <v>3.9719149999999995E-2</v>
      </c>
      <c r="I743" s="6">
        <v>-7.162454E-2</v>
      </c>
      <c r="J743" s="6">
        <v>-0.13129425</v>
      </c>
      <c r="K743" s="7">
        <v>1.347305E-2</v>
      </c>
      <c r="L743" s="7">
        <v>2.8894400000000001E-2</v>
      </c>
      <c r="M743" s="7">
        <v>9.9073159999999993E-2</v>
      </c>
      <c r="N743" s="7">
        <v>-2.7053500000000022E-3</v>
      </c>
      <c r="O743" s="7">
        <v>4.3170500000000001E-2</v>
      </c>
      <c r="P743" s="7">
        <v>8.5901100000000008E-2</v>
      </c>
      <c r="Q743" s="7">
        <v>-0.103034</v>
      </c>
      <c r="R743" s="7">
        <v>6.1485399999999996E-2</v>
      </c>
      <c r="S743" s="7">
        <v>-0.40898519999999999</v>
      </c>
      <c r="T743" s="7">
        <v>-5.6719399999999989E-2</v>
      </c>
      <c r="U743" s="7" t="s">
        <v>12371</v>
      </c>
    </row>
    <row r="744" spans="1:21">
      <c r="A744" s="3" t="s">
        <v>2292</v>
      </c>
      <c r="B744" s="3" t="s">
        <v>13927</v>
      </c>
      <c r="C744" s="4" t="s">
        <v>13928</v>
      </c>
      <c r="D744" s="5">
        <f t="shared" si="16"/>
        <v>4</v>
      </c>
      <c r="E744" s="3" t="s">
        <v>12371</v>
      </c>
      <c r="F744" s="6">
        <v>-6.3531699999999997E-2</v>
      </c>
      <c r="G744" s="6">
        <v>8.5736900000000005E-2</v>
      </c>
      <c r="H744" s="6">
        <v>9.2139550000000001E-2</v>
      </c>
      <c r="I744" s="6">
        <v>0.12377379999999999</v>
      </c>
      <c r="J744" s="6">
        <v>-2.297985E-2</v>
      </c>
      <c r="K744" s="7">
        <v>9.189775E-2</v>
      </c>
      <c r="L744" s="7">
        <v>-4.7658100000000009E-2</v>
      </c>
      <c r="M744" s="7">
        <v>0.17657186</v>
      </c>
      <c r="N744" s="7">
        <v>-0.21311815000000001</v>
      </c>
      <c r="O744" s="7">
        <v>7.7252100000000004E-2</v>
      </c>
      <c r="P744" s="7">
        <v>4.7212500000000018E-2</v>
      </c>
      <c r="Q744" s="7">
        <v>-0.10839699999999999</v>
      </c>
      <c r="R744" s="7">
        <v>0.23302690000000001</v>
      </c>
      <c r="S744" s="7">
        <v>3.9371500000000004E-2</v>
      </c>
      <c r="T744" s="7">
        <v>5.6851000000000013E-2</v>
      </c>
      <c r="U744" s="7" t="s">
        <v>12371</v>
      </c>
    </row>
    <row r="745" spans="1:21">
      <c r="A745" s="3" t="s">
        <v>2294</v>
      </c>
      <c r="B745" s="3" t="s">
        <v>13929</v>
      </c>
      <c r="C745" s="4" t="s">
        <v>13930</v>
      </c>
      <c r="D745" s="5">
        <f t="shared" si="16"/>
        <v>4</v>
      </c>
      <c r="E745" s="3" t="s">
        <v>13931</v>
      </c>
      <c r="F745" s="6">
        <v>5.0556000000000038E-3</v>
      </c>
      <c r="G745" s="6">
        <v>-3.8947099999999998E-2</v>
      </c>
      <c r="H745" s="6">
        <v>-6.4309249999999998E-2</v>
      </c>
      <c r="I745" s="6">
        <v>-4.3276999999999968E-3</v>
      </c>
      <c r="J745" s="6">
        <v>-4.7065550000000005E-2</v>
      </c>
      <c r="K745" s="7">
        <v>-5.9614549999999995E-2</v>
      </c>
      <c r="L745" s="7">
        <v>-1.35909E-2</v>
      </c>
      <c r="M745" s="7">
        <v>-0.23610413999999999</v>
      </c>
      <c r="N745" s="7">
        <v>-0.14940714999999999</v>
      </c>
      <c r="O745" s="7">
        <v>9.1687100000000007E-2</v>
      </c>
      <c r="P745" s="7">
        <v>1.7615000000000269E-3</v>
      </c>
      <c r="Q745" s="7">
        <v>-0.1783209</v>
      </c>
      <c r="R745" s="7">
        <v>4.0636400000000003E-2</v>
      </c>
      <c r="S745" s="7">
        <v>-8.5157499999999997E-2</v>
      </c>
      <c r="T745" s="7">
        <v>6.1680000000000068E-3</v>
      </c>
      <c r="U745" s="7" t="s">
        <v>12371</v>
      </c>
    </row>
    <row r="746" spans="1:21">
      <c r="A746" s="3" t="s">
        <v>2298</v>
      </c>
      <c r="B746" s="3" t="s">
        <v>13932</v>
      </c>
      <c r="C746" s="4" t="s">
        <v>13933</v>
      </c>
      <c r="D746" s="5">
        <f t="shared" si="16"/>
        <v>4</v>
      </c>
      <c r="E746" s="3" t="s">
        <v>12371</v>
      </c>
      <c r="F746" s="6">
        <v>0.1180939</v>
      </c>
      <c r="G746" s="6">
        <v>-0.16908810000000002</v>
      </c>
      <c r="H746" s="6">
        <v>5.2967649999999998E-2</v>
      </c>
      <c r="I746" s="6">
        <v>-0.25961020000000001</v>
      </c>
      <c r="J746" s="6">
        <v>-0.31295324999999996</v>
      </c>
      <c r="K746" s="7">
        <v>4.4070999999999999E-2</v>
      </c>
      <c r="L746" s="7">
        <v>-0.2211147</v>
      </c>
      <c r="M746" s="7">
        <v>-0.25341113999999998</v>
      </c>
      <c r="N746" s="7">
        <v>-2.0885750000000002E-2</v>
      </c>
      <c r="O746" s="7">
        <v>8.1126900000000002E-2</v>
      </c>
      <c r="P746" s="7">
        <v>0.13878440000000003</v>
      </c>
      <c r="Q746" s="7">
        <v>0.11460200000000001</v>
      </c>
      <c r="R746" s="7">
        <v>7.7461699999999994E-2</v>
      </c>
      <c r="S746" s="7">
        <v>-0.1553195</v>
      </c>
      <c r="T746" s="7">
        <v>0.31373399999999996</v>
      </c>
      <c r="U746" s="7" t="s">
        <v>12371</v>
      </c>
    </row>
    <row r="747" spans="1:21">
      <c r="A747" s="3" t="s">
        <v>2302</v>
      </c>
      <c r="B747" s="3" t="s">
        <v>13934</v>
      </c>
      <c r="C747" s="4" t="s">
        <v>13935</v>
      </c>
      <c r="D747" s="5">
        <f t="shared" si="16"/>
        <v>4</v>
      </c>
      <c r="E747" s="3" t="s">
        <v>12371</v>
      </c>
      <c r="F747" s="6">
        <v>-1.5567499999999998E-2</v>
      </c>
      <c r="G747" s="6">
        <v>7.3838900000000013E-2</v>
      </c>
      <c r="H747" s="6">
        <v>0.23159655000000001</v>
      </c>
      <c r="I747" s="6">
        <v>-0.26468120000000001</v>
      </c>
      <c r="J747" s="6">
        <v>-4.0657400000000008E-3</v>
      </c>
      <c r="K747" s="7">
        <v>-2.7134349999999995E-2</v>
      </c>
      <c r="L747" s="7">
        <v>0.1234933</v>
      </c>
      <c r="M747" s="7">
        <v>-0.11651614</v>
      </c>
      <c r="N747" s="7">
        <v>0.31655185000000002</v>
      </c>
      <c r="O747" s="7">
        <v>-0.6838763000000001</v>
      </c>
      <c r="P747" s="7">
        <v>-3.6524499999999988E-2</v>
      </c>
      <c r="Q747" s="7">
        <v>0.39213299999999995</v>
      </c>
      <c r="R747" s="7">
        <v>0.13476189999999999</v>
      </c>
      <c r="S747" s="7">
        <v>0.12475549999999996</v>
      </c>
      <c r="T747" s="7">
        <v>-0.27500599999999997</v>
      </c>
      <c r="U747" s="7" t="s">
        <v>12371</v>
      </c>
    </row>
    <row r="748" spans="1:21">
      <c r="A748" s="3" t="s">
        <v>2304</v>
      </c>
      <c r="B748" s="3" t="s">
        <v>13936</v>
      </c>
      <c r="C748" s="4" t="s">
        <v>13937</v>
      </c>
      <c r="D748" s="5">
        <f t="shared" si="16"/>
        <v>4</v>
      </c>
      <c r="E748" s="3" t="s">
        <v>12446</v>
      </c>
      <c r="F748" s="6">
        <v>4.8399999999999999E-2</v>
      </c>
      <c r="G748" s="6">
        <v>5.9507999999999991E-3</v>
      </c>
      <c r="H748" s="6">
        <v>8.5464350000000008E-2</v>
      </c>
      <c r="I748" s="6">
        <v>6.2723799999999996E-2</v>
      </c>
      <c r="J748" s="6">
        <v>6.5842499999999998E-3</v>
      </c>
      <c r="K748" s="7">
        <v>1.444405E-2</v>
      </c>
      <c r="L748" s="7">
        <v>-8.0147700000000002E-2</v>
      </c>
      <c r="M748" s="7">
        <v>-0.11371514000000001</v>
      </c>
      <c r="N748" s="7">
        <v>0.25619585</v>
      </c>
      <c r="O748" s="7">
        <v>0.26412469999999999</v>
      </c>
      <c r="P748" s="7">
        <v>-2.9018499999999975E-2</v>
      </c>
      <c r="Q748" s="7">
        <v>-0.12978800000000001</v>
      </c>
      <c r="R748" s="7">
        <v>4.41164E-2</v>
      </c>
      <c r="S748" s="7">
        <v>9.0153499999999998E-2</v>
      </c>
      <c r="T748" s="7">
        <v>9.7075999999999996E-2</v>
      </c>
      <c r="U748" s="7" t="s">
        <v>12371</v>
      </c>
    </row>
    <row r="749" spans="1:21">
      <c r="A749" s="3" t="s">
        <v>2306</v>
      </c>
      <c r="B749" s="3" t="s">
        <v>13938</v>
      </c>
      <c r="C749" s="4" t="s">
        <v>13939</v>
      </c>
      <c r="D749" s="5">
        <f t="shared" si="16"/>
        <v>4</v>
      </c>
      <c r="E749" s="3" t="s">
        <v>12371</v>
      </c>
      <c r="F749" s="6" t="s">
        <v>12371</v>
      </c>
      <c r="G749" s="6" t="s">
        <v>12371</v>
      </c>
      <c r="H749" s="6" t="s">
        <v>12371</v>
      </c>
      <c r="I749" s="6" t="s">
        <v>12371</v>
      </c>
      <c r="J749" s="6" t="s">
        <v>12371</v>
      </c>
      <c r="K749" s="7" t="s">
        <v>12371</v>
      </c>
      <c r="L749" s="7" t="s">
        <v>12371</v>
      </c>
      <c r="M749" s="7" t="s">
        <v>12371</v>
      </c>
      <c r="N749" s="7" t="s">
        <v>12371</v>
      </c>
      <c r="O749" s="7" t="s">
        <v>12371</v>
      </c>
      <c r="P749" s="7">
        <v>2.9222500000000012E-2</v>
      </c>
      <c r="Q749" s="7">
        <v>-0.14571190000000001</v>
      </c>
      <c r="R749" s="7">
        <v>0.32162390000000002</v>
      </c>
      <c r="S749" s="7">
        <v>1.0111055</v>
      </c>
      <c r="T749" s="7">
        <v>0.25256299999999998</v>
      </c>
      <c r="U749" s="7" t="s">
        <v>12371</v>
      </c>
    </row>
    <row r="750" spans="1:21">
      <c r="A750" s="3" t="s">
        <v>2314</v>
      </c>
      <c r="B750" s="3" t="s">
        <v>13940</v>
      </c>
      <c r="C750" s="4" t="s">
        <v>13941</v>
      </c>
      <c r="D750" s="5">
        <f t="shared" si="16"/>
        <v>4</v>
      </c>
      <c r="E750" s="3" t="s">
        <v>13942</v>
      </c>
      <c r="F750" s="6">
        <v>-0.2179044</v>
      </c>
      <c r="G750" s="6">
        <v>-8.6486399999999991E-2</v>
      </c>
      <c r="H750" s="6">
        <v>-0.14686345000000001</v>
      </c>
      <c r="I750" s="6">
        <v>-0.12598819999999999</v>
      </c>
      <c r="J750" s="6">
        <v>-0.20616024999999999</v>
      </c>
      <c r="K750" s="7">
        <v>-5.8572149999999996E-2</v>
      </c>
      <c r="L750" s="7">
        <v>4.4976000000000002E-2</v>
      </c>
      <c r="M750" s="7">
        <v>0.21155386000000001</v>
      </c>
      <c r="N750" s="7">
        <v>5.6151149999999997E-2</v>
      </c>
      <c r="O750" s="7">
        <v>0.1408557</v>
      </c>
      <c r="P750" s="7">
        <v>0.56226750000000003</v>
      </c>
      <c r="Q750" s="7">
        <v>5.5760999999999977E-2</v>
      </c>
      <c r="R750" s="7">
        <v>0.78799790000000003</v>
      </c>
      <c r="S750" s="7">
        <v>0.65591549999999987</v>
      </c>
      <c r="T750" s="7">
        <v>0.73504600000000009</v>
      </c>
      <c r="U750" s="7" t="s">
        <v>12371</v>
      </c>
    </row>
    <row r="751" spans="1:21">
      <c r="A751" s="3" t="s">
        <v>2316</v>
      </c>
      <c r="B751" s="3" t="s">
        <v>13943</v>
      </c>
      <c r="C751" s="4" t="s">
        <v>13944</v>
      </c>
      <c r="D751" s="5">
        <f t="shared" si="16"/>
        <v>4</v>
      </c>
      <c r="E751" s="3" t="s">
        <v>13040</v>
      </c>
      <c r="F751" s="6">
        <v>-0.2869254</v>
      </c>
      <c r="G751" s="6">
        <v>9.6826899999999994E-2</v>
      </c>
      <c r="H751" s="6">
        <v>-0.26063645000000002</v>
      </c>
      <c r="I751" s="6">
        <v>-0.15316930000000001</v>
      </c>
      <c r="J751" s="6">
        <v>-0.44377325000000001</v>
      </c>
      <c r="K751" s="7">
        <v>0.22294234999999998</v>
      </c>
      <c r="L751" s="7">
        <v>-0.27216570000000001</v>
      </c>
      <c r="M751" s="7">
        <v>-0.78453614000000005</v>
      </c>
      <c r="N751" s="7">
        <v>6.7991949999999995E-2</v>
      </c>
      <c r="O751" s="7">
        <v>-0.31079129999999999</v>
      </c>
      <c r="P751" s="7">
        <v>-4.6069499999999985E-2</v>
      </c>
      <c r="Q751" s="7">
        <v>-0.22597004000000001</v>
      </c>
      <c r="R751" s="7">
        <v>-8.4762099999999993E-2</v>
      </c>
      <c r="S751" s="7">
        <v>-0.27070749999999999</v>
      </c>
      <c r="T751" s="7">
        <v>5.782000000000001E-2</v>
      </c>
      <c r="U751" s="7" t="s">
        <v>12371</v>
      </c>
    </row>
    <row r="752" spans="1:21">
      <c r="A752" s="3" t="s">
        <v>2318</v>
      </c>
      <c r="B752" s="3" t="s">
        <v>13945</v>
      </c>
      <c r="C752" s="4" t="s">
        <v>13946</v>
      </c>
      <c r="D752" s="5">
        <f t="shared" si="16"/>
        <v>4</v>
      </c>
      <c r="E752" s="3" t="s">
        <v>13947</v>
      </c>
      <c r="F752" s="6">
        <v>0.32634059999999998</v>
      </c>
      <c r="G752" s="6">
        <v>0.1329419</v>
      </c>
      <c r="H752" s="6">
        <v>0.58813955000000007</v>
      </c>
      <c r="I752" s="6">
        <v>0.12817680000000001</v>
      </c>
      <c r="J752" s="6">
        <v>8.6965349999999997E-2</v>
      </c>
      <c r="K752" s="7">
        <v>4.4272100000000002E-2</v>
      </c>
      <c r="L752" s="7">
        <v>-0.19459070000000001</v>
      </c>
      <c r="M752" s="7">
        <v>0.33547386000000001</v>
      </c>
      <c r="N752" s="7">
        <v>-0.24353514999999998</v>
      </c>
      <c r="O752" s="7">
        <v>-6.19865E-2</v>
      </c>
      <c r="P752" s="7">
        <v>1.2095500000000009E-2</v>
      </c>
      <c r="Q752" s="7">
        <v>0.20320200000000002</v>
      </c>
      <c r="R752" s="7">
        <v>0.2192809</v>
      </c>
      <c r="S752" s="7">
        <v>-2.7698500000000015E-2</v>
      </c>
      <c r="T752" s="7">
        <v>4.0117000000000014E-2</v>
      </c>
      <c r="U752" s="7" t="s">
        <v>12371</v>
      </c>
    </row>
    <row r="753" spans="1:21">
      <c r="A753" s="3" t="s">
        <v>2322</v>
      </c>
      <c r="B753" s="3" t="s">
        <v>13948</v>
      </c>
      <c r="C753" s="4" t="s">
        <v>13949</v>
      </c>
      <c r="D753" s="5">
        <f t="shared" si="16"/>
        <v>4</v>
      </c>
      <c r="E753" s="3" t="s">
        <v>13950</v>
      </c>
      <c r="F753" s="6">
        <v>8.2057500000000005E-2</v>
      </c>
      <c r="G753" s="6">
        <v>-0.19753209999999999</v>
      </c>
      <c r="H753" s="6">
        <v>0.29354554999999999</v>
      </c>
      <c r="I753" s="6">
        <v>-0.22872419999999999</v>
      </c>
      <c r="J753" s="6">
        <v>-1.6094520000000001E-2</v>
      </c>
      <c r="K753" s="7">
        <v>7.2476449999999998E-2</v>
      </c>
      <c r="L753" s="7">
        <v>0.16505429999999999</v>
      </c>
      <c r="M753" s="7">
        <v>0.55229885999999995</v>
      </c>
      <c r="N753" s="7">
        <v>9.0767050000000002E-2</v>
      </c>
      <c r="O753" s="7">
        <v>-0.20338629999999999</v>
      </c>
      <c r="P753" s="7">
        <v>-0.13664149999999997</v>
      </c>
      <c r="Q753" s="7">
        <v>-6.7268999999999995E-2</v>
      </c>
      <c r="R753" s="7">
        <v>-8.2700099999999999E-2</v>
      </c>
      <c r="S753" s="7">
        <v>0.19795049999999997</v>
      </c>
      <c r="T753" s="7">
        <v>-0.30994699999999997</v>
      </c>
      <c r="U753" s="7" t="s">
        <v>12371</v>
      </c>
    </row>
    <row r="754" spans="1:21">
      <c r="A754" s="3" t="s">
        <v>2326</v>
      </c>
      <c r="B754" s="3" t="s">
        <v>13951</v>
      </c>
      <c r="C754" s="4" t="s">
        <v>13952</v>
      </c>
      <c r="D754" s="5">
        <f t="shared" si="16"/>
        <v>4</v>
      </c>
      <c r="E754" s="3" t="s">
        <v>12371</v>
      </c>
      <c r="F754" s="6" t="s">
        <v>12371</v>
      </c>
      <c r="G754" s="6" t="s">
        <v>12371</v>
      </c>
      <c r="H754" s="6" t="s">
        <v>12371</v>
      </c>
      <c r="I754" s="6" t="s">
        <v>12371</v>
      </c>
      <c r="J754" s="6" t="s">
        <v>12371</v>
      </c>
      <c r="K754" s="7">
        <v>9.468565000000001E-2</v>
      </c>
      <c r="L754" s="7">
        <v>0.27700429999999998</v>
      </c>
      <c r="M754" s="7">
        <v>0.23898886</v>
      </c>
      <c r="N754" s="7">
        <v>-0.10474015</v>
      </c>
      <c r="O754" s="7">
        <v>0.3074617</v>
      </c>
      <c r="P754" s="7">
        <v>0.13680340000000002</v>
      </c>
      <c r="Q754" s="7">
        <v>0.22662000000000002</v>
      </c>
      <c r="R754" s="7">
        <v>-6.7880999999999997E-2</v>
      </c>
      <c r="S754" s="7">
        <v>-0.10263650000000002</v>
      </c>
      <c r="T754" s="7">
        <v>0.11488400000000001</v>
      </c>
      <c r="U754" s="7" t="s">
        <v>12371</v>
      </c>
    </row>
    <row r="755" spans="1:21">
      <c r="A755" s="3" t="s">
        <v>2328</v>
      </c>
      <c r="B755" s="3" t="s">
        <v>13953</v>
      </c>
      <c r="C755" s="4" t="s">
        <v>13954</v>
      </c>
      <c r="D755" s="5">
        <f t="shared" si="16"/>
        <v>4</v>
      </c>
      <c r="E755" s="3" t="s">
        <v>13955</v>
      </c>
      <c r="F755" s="6" t="s">
        <v>12371</v>
      </c>
      <c r="G755" s="6" t="s">
        <v>12371</v>
      </c>
      <c r="H755" s="6" t="s">
        <v>12371</v>
      </c>
      <c r="I755" s="6" t="s">
        <v>12371</v>
      </c>
      <c r="J755" s="6" t="s">
        <v>12371</v>
      </c>
      <c r="K755" s="7">
        <v>3.5926060000000003E-2</v>
      </c>
      <c r="L755" s="7">
        <v>-0.12208469999999999</v>
      </c>
      <c r="M755" s="7">
        <v>-0.34030714000000001</v>
      </c>
      <c r="N755" s="7">
        <v>-0.20056615</v>
      </c>
      <c r="O755" s="7">
        <v>-0.2404693</v>
      </c>
      <c r="P755" s="7">
        <v>-0.38665350000000004</v>
      </c>
      <c r="Q755" s="7">
        <v>0.83982900000000005</v>
      </c>
      <c r="R755" s="7">
        <v>-0.9280351</v>
      </c>
      <c r="S755" s="7">
        <v>-0.59537249999999997</v>
      </c>
      <c r="T755" s="7">
        <v>-0.68895600000000001</v>
      </c>
      <c r="U755" s="7" t="s">
        <v>12371</v>
      </c>
    </row>
    <row r="756" spans="1:21">
      <c r="A756" s="3" t="s">
        <v>2330</v>
      </c>
      <c r="B756" s="3" t="s">
        <v>13956</v>
      </c>
      <c r="C756" s="4" t="s">
        <v>13957</v>
      </c>
      <c r="D756" s="5">
        <f t="shared" si="16"/>
        <v>4</v>
      </c>
      <c r="E756" s="3" t="s">
        <v>12371</v>
      </c>
      <c r="F756" s="6">
        <v>-1.43514E-2</v>
      </c>
      <c r="G756" s="6">
        <v>-8.2001099999999993E-2</v>
      </c>
      <c r="H756" s="6">
        <v>0.10350355</v>
      </c>
      <c r="I756" s="6">
        <v>0.32434780000000002</v>
      </c>
      <c r="J756" s="6">
        <v>4.837135E-2</v>
      </c>
      <c r="K756" s="7">
        <v>3.4310220000000002E-2</v>
      </c>
      <c r="L756" s="7">
        <v>-8.11167E-2</v>
      </c>
      <c r="M756" s="7">
        <v>0.12387386</v>
      </c>
      <c r="N756" s="7">
        <v>0.15479385000000001</v>
      </c>
      <c r="O756" s="7">
        <v>-0.13304930000000001</v>
      </c>
      <c r="P756" s="7">
        <v>0.23870390000000002</v>
      </c>
      <c r="Q756" s="7">
        <v>0.15642599999999998</v>
      </c>
      <c r="R756" s="7">
        <v>2.8491269999999999E-2</v>
      </c>
      <c r="S756" s="7">
        <v>4.8775500000000027E-2</v>
      </c>
      <c r="T756" s="7">
        <v>0.19271800000000003</v>
      </c>
      <c r="U756" s="7" t="s">
        <v>12371</v>
      </c>
    </row>
    <row r="757" spans="1:21">
      <c r="A757" s="3" t="s">
        <v>2336</v>
      </c>
      <c r="B757" s="3" t="s">
        <v>13958</v>
      </c>
      <c r="C757" s="4" t="s">
        <v>13959</v>
      </c>
      <c r="D757" s="5">
        <f t="shared" si="16"/>
        <v>4</v>
      </c>
      <c r="E757" s="3" t="s">
        <v>13960</v>
      </c>
      <c r="F757" s="6">
        <v>-2.10983E-2</v>
      </c>
      <c r="G757" s="6">
        <v>-0.13340439999999998</v>
      </c>
      <c r="H757" s="6">
        <v>-0.22163344999999998</v>
      </c>
      <c r="I757" s="6">
        <v>0.1346108</v>
      </c>
      <c r="J757" s="6">
        <v>-0.10103155</v>
      </c>
      <c r="K757" s="7">
        <v>-1.8067649999999998E-2</v>
      </c>
      <c r="L757" s="7">
        <v>-1.8817400000000001E-2</v>
      </c>
      <c r="M757" s="7">
        <v>0.13085686000000002</v>
      </c>
      <c r="N757" s="7">
        <v>-9.6130149999999998E-2</v>
      </c>
      <c r="O757" s="7">
        <v>-6.1435199999999995E-2</v>
      </c>
      <c r="P757" s="7">
        <v>9.6557400000000015E-2</v>
      </c>
      <c r="Q757" s="7">
        <v>-9.2211999999999988E-2</v>
      </c>
      <c r="R757" s="7">
        <v>0.2004669</v>
      </c>
      <c r="S757" s="7">
        <v>-0.39268160000000002</v>
      </c>
      <c r="T757" s="7">
        <v>-3.2333999999999988E-2</v>
      </c>
      <c r="U757" s="7" t="s">
        <v>12371</v>
      </c>
    </row>
    <row r="758" spans="1:21">
      <c r="A758" s="3" t="s">
        <v>2338</v>
      </c>
      <c r="B758" s="3" t="s">
        <v>13961</v>
      </c>
      <c r="C758" s="4" t="s">
        <v>13962</v>
      </c>
      <c r="D758" s="5">
        <f t="shared" si="16"/>
        <v>4</v>
      </c>
      <c r="E758" s="3" t="s">
        <v>13524</v>
      </c>
      <c r="F758" s="6">
        <v>-3.1425999999999954E-3</v>
      </c>
      <c r="G758" s="6">
        <v>-3.7374199999999996E-2</v>
      </c>
      <c r="H758" s="6">
        <v>9.973955000000001E-2</v>
      </c>
      <c r="I758" s="6">
        <v>-0.15150229999999998</v>
      </c>
      <c r="J758" s="6">
        <v>-9.7272650000000002E-2</v>
      </c>
      <c r="K758" s="7">
        <v>-2.9065650000000005E-2</v>
      </c>
      <c r="L758" s="7">
        <v>1.4292889999999999E-2</v>
      </c>
      <c r="M758" s="7">
        <v>2.1043559999999999E-2</v>
      </c>
      <c r="N758" s="7">
        <v>-3.2011650000000003E-2</v>
      </c>
      <c r="O758" s="7">
        <v>-4.6196000000000001E-2</v>
      </c>
      <c r="P758" s="7">
        <v>-3.5769499999999982E-2</v>
      </c>
      <c r="Q758" s="7">
        <v>-0.112233</v>
      </c>
      <c r="R758" s="7">
        <v>-1.21006E-2</v>
      </c>
      <c r="S758" s="7">
        <v>-0.46601860000000001</v>
      </c>
      <c r="T758" s="7">
        <v>-0.15099567999999999</v>
      </c>
      <c r="U758" s="7" t="s">
        <v>12371</v>
      </c>
    </row>
    <row r="759" spans="1:21">
      <c r="A759" s="3" t="s">
        <v>2340</v>
      </c>
      <c r="B759" s="3" t="s">
        <v>13963</v>
      </c>
      <c r="C759" s="4" t="s">
        <v>13964</v>
      </c>
      <c r="D759" s="5">
        <f t="shared" si="16"/>
        <v>4</v>
      </c>
      <c r="E759" s="3" t="s">
        <v>12371</v>
      </c>
      <c r="F759" s="6">
        <v>-9.4174400000000005E-2</v>
      </c>
      <c r="G759" s="6">
        <v>0.24805089999999999</v>
      </c>
      <c r="H759" s="6">
        <v>0.51399555000000008</v>
      </c>
      <c r="I759" s="6">
        <v>-0.43147419999999997</v>
      </c>
      <c r="J759" s="6">
        <v>1.13378475</v>
      </c>
      <c r="K759" s="7">
        <v>8.5085649999999999E-2</v>
      </c>
      <c r="L759" s="7">
        <v>0.24905730000000001</v>
      </c>
      <c r="M759" s="7">
        <v>-4.8047640000000003E-2</v>
      </c>
      <c r="N759" s="7">
        <v>-0.14451715000000001</v>
      </c>
      <c r="O759" s="7">
        <v>-2.1548600000000001E-2</v>
      </c>
      <c r="P759" s="7">
        <v>-7.2555499999999995E-2</v>
      </c>
      <c r="Q759" s="7">
        <v>-0.36918300000000004</v>
      </c>
      <c r="R759" s="7">
        <v>-0.1828661</v>
      </c>
      <c r="S759" s="7">
        <v>-0.17202149999999999</v>
      </c>
      <c r="T759" s="7">
        <v>-0.20245350000000001</v>
      </c>
      <c r="U759" s="7" t="s">
        <v>12371</v>
      </c>
    </row>
    <row r="760" spans="1:21">
      <c r="A760" s="3" t="s">
        <v>2342</v>
      </c>
      <c r="B760" s="3" t="s">
        <v>13965</v>
      </c>
      <c r="C760" s="4" t="s">
        <v>13966</v>
      </c>
      <c r="D760" s="5">
        <f t="shared" si="16"/>
        <v>4</v>
      </c>
      <c r="E760" s="3" t="s">
        <v>12371</v>
      </c>
      <c r="F760" s="6">
        <v>-4.957099999999999E-3</v>
      </c>
      <c r="G760" s="6">
        <v>-7.7850799999999998E-2</v>
      </c>
      <c r="H760" s="6">
        <v>0.22051455</v>
      </c>
      <c r="I760" s="6">
        <v>0.3320998</v>
      </c>
      <c r="J760" s="6">
        <v>0.25386675000000003</v>
      </c>
      <c r="K760" s="7">
        <v>-1.309275E-2</v>
      </c>
      <c r="L760" s="7">
        <v>4.3801899999999998E-2</v>
      </c>
      <c r="M760" s="7">
        <v>0.56754585999999996</v>
      </c>
      <c r="N760" s="7">
        <v>-8.7712150000000003E-2</v>
      </c>
      <c r="O760" s="7">
        <v>-0.1007673</v>
      </c>
      <c r="P760" s="7">
        <v>-0.17945149999999999</v>
      </c>
      <c r="Q760" s="7">
        <v>-0.59748199999999996</v>
      </c>
      <c r="R760" s="7">
        <v>0.51458890000000002</v>
      </c>
      <c r="S760" s="7">
        <v>0.53950750000000003</v>
      </c>
      <c r="T760" s="7">
        <v>0.57910800000000007</v>
      </c>
      <c r="U760" s="7" t="s">
        <v>12371</v>
      </c>
    </row>
    <row r="761" spans="1:21">
      <c r="A761" s="3" t="s">
        <v>2346</v>
      </c>
      <c r="B761" s="3" t="s">
        <v>13967</v>
      </c>
      <c r="C761" s="4" t="s">
        <v>13968</v>
      </c>
      <c r="D761" s="5">
        <f t="shared" si="16"/>
        <v>4</v>
      </c>
      <c r="E761" s="3" t="s">
        <v>12371</v>
      </c>
      <c r="F761" s="6">
        <v>7.933670000000001E-2</v>
      </c>
      <c r="G761" s="6">
        <v>0.16976189999999999</v>
      </c>
      <c r="H761" s="6">
        <v>1.1642955500000001</v>
      </c>
      <c r="I761" s="6">
        <v>5.1485799999999998E-2</v>
      </c>
      <c r="J761" s="6">
        <v>1.0637147500000002</v>
      </c>
      <c r="K761" s="7">
        <v>9.6349149999999995E-2</v>
      </c>
      <c r="L761" s="7">
        <v>1.0291763</v>
      </c>
      <c r="M761" s="7">
        <v>0.94362685999999996</v>
      </c>
      <c r="N761" s="7">
        <v>-0.26006615</v>
      </c>
      <c r="O761" s="7">
        <v>0.74007270000000003</v>
      </c>
      <c r="P761" s="7">
        <v>-2.0449499999999982E-2</v>
      </c>
      <c r="Q761" s="7">
        <v>0.72537200000000002</v>
      </c>
      <c r="R761" s="7">
        <v>0.78334590000000004</v>
      </c>
      <c r="S761" s="7">
        <v>2.2561455000000001</v>
      </c>
      <c r="T761" s="7">
        <v>0.60037000000000007</v>
      </c>
      <c r="U761" s="7" t="s">
        <v>12371</v>
      </c>
    </row>
    <row r="762" spans="1:21">
      <c r="A762" s="3" t="s">
        <v>2348</v>
      </c>
      <c r="B762" s="3" t="s">
        <v>13969</v>
      </c>
      <c r="C762" s="4" t="s">
        <v>13970</v>
      </c>
      <c r="D762" s="5">
        <f t="shared" si="16"/>
        <v>4</v>
      </c>
      <c r="E762" s="3" t="s">
        <v>12371</v>
      </c>
      <c r="F762" s="6">
        <v>-0.21983540000000001</v>
      </c>
      <c r="G762" s="6">
        <v>-5.0798512999999997E-2</v>
      </c>
      <c r="H762" s="6">
        <v>0.13302055000000002</v>
      </c>
      <c r="I762" s="6">
        <v>7.6686799999999999E-2</v>
      </c>
      <c r="J762" s="6">
        <v>0.16552875</v>
      </c>
      <c r="K762" s="7">
        <v>-7.2397650000000008E-2</v>
      </c>
      <c r="L762" s="7">
        <v>-4.7563599999999998E-2</v>
      </c>
      <c r="M762" s="7">
        <v>-9.8571400000000003E-3</v>
      </c>
      <c r="N762" s="7">
        <v>-5.4679249999999999E-2</v>
      </c>
      <c r="O762" s="7">
        <v>0.60578369999999993</v>
      </c>
      <c r="P762" s="7">
        <v>0.14412030000000001</v>
      </c>
      <c r="Q762" s="7">
        <v>-6.0926000000000008E-2</v>
      </c>
      <c r="R762" s="7">
        <v>2.90534E-2</v>
      </c>
      <c r="S762" s="7">
        <v>-0.1843735</v>
      </c>
      <c r="T762" s="7">
        <v>-5.6000000000000494E-4</v>
      </c>
      <c r="U762" s="7" t="s">
        <v>12371</v>
      </c>
    </row>
    <row r="763" spans="1:21">
      <c r="A763" s="3" t="s">
        <v>2352</v>
      </c>
      <c r="B763" s="3" t="s">
        <v>13971</v>
      </c>
      <c r="C763" s="4" t="s">
        <v>13972</v>
      </c>
      <c r="D763" s="5">
        <f t="shared" si="16"/>
        <v>4</v>
      </c>
      <c r="E763" s="3" t="s">
        <v>12371</v>
      </c>
      <c r="F763" s="6">
        <v>4.4939100000000003E-2</v>
      </c>
      <c r="G763" s="6">
        <v>0.16057189999999999</v>
      </c>
      <c r="H763" s="6">
        <v>0.35505054999999996</v>
      </c>
      <c r="I763" s="6">
        <v>0.18806080000000003</v>
      </c>
      <c r="J763" s="6">
        <v>0.10464174999999999</v>
      </c>
      <c r="K763" s="7">
        <v>0.11844215</v>
      </c>
      <c r="L763" s="7">
        <v>0.1131711</v>
      </c>
      <c r="M763" s="7">
        <v>0.16153086</v>
      </c>
      <c r="N763" s="7">
        <v>8.8136950000000006E-2</v>
      </c>
      <c r="O763" s="7">
        <v>-0.24539529999999998</v>
      </c>
      <c r="P763" s="7">
        <v>0.12757890000000002</v>
      </c>
      <c r="Q763" s="7">
        <v>0.31606099999999993</v>
      </c>
      <c r="R763" s="7">
        <v>-4.0551799999999999E-2</v>
      </c>
      <c r="S763" s="7">
        <v>-0.1931165</v>
      </c>
      <c r="T763" s="7">
        <v>0.168625</v>
      </c>
      <c r="U763" s="7" t="s">
        <v>12371</v>
      </c>
    </row>
    <row r="764" spans="1:21">
      <c r="A764" s="3" t="s">
        <v>2356</v>
      </c>
      <c r="B764" s="3" t="s">
        <v>13973</v>
      </c>
      <c r="C764" s="4" t="s">
        <v>13974</v>
      </c>
      <c r="D764" s="5">
        <f t="shared" si="16"/>
        <v>4</v>
      </c>
      <c r="E764" s="3" t="s">
        <v>13029</v>
      </c>
      <c r="F764" s="6">
        <v>2.7059870000000003E-2</v>
      </c>
      <c r="G764" s="6">
        <v>-8.9673699999999995E-2</v>
      </c>
      <c r="H764" s="6">
        <v>0.22567355</v>
      </c>
      <c r="I764" s="6">
        <v>0.1726578</v>
      </c>
      <c r="J764" s="6">
        <v>4.7027050000000001E-2</v>
      </c>
      <c r="K764" s="7">
        <v>-1.3135499999999967E-3</v>
      </c>
      <c r="L764" s="7">
        <v>-2.55558E-2</v>
      </c>
      <c r="M764" s="7">
        <v>6.4510159999999997E-2</v>
      </c>
      <c r="N764" s="7">
        <v>-7.7355000000000132E-4</v>
      </c>
      <c r="O764" s="7">
        <v>-8.7939299999999998E-2</v>
      </c>
      <c r="P764" s="7">
        <v>5.6106500000000017E-2</v>
      </c>
      <c r="Q764" s="7">
        <v>-0.1620817</v>
      </c>
      <c r="R764" s="7">
        <v>0.2006529</v>
      </c>
      <c r="S764" s="7">
        <v>-0.2122445</v>
      </c>
      <c r="T764" s="7">
        <v>-9.8839700000000003E-2</v>
      </c>
      <c r="U764" s="7" t="s">
        <v>12371</v>
      </c>
    </row>
    <row r="765" spans="1:21">
      <c r="A765" s="3" t="s">
        <v>2358</v>
      </c>
      <c r="B765" s="3" t="s">
        <v>2358</v>
      </c>
      <c r="C765" s="4" t="s">
        <v>13975</v>
      </c>
      <c r="D765" s="5">
        <f t="shared" si="16"/>
        <v>4</v>
      </c>
      <c r="E765" s="3" t="s">
        <v>12371</v>
      </c>
      <c r="F765" s="6">
        <v>5.0128000000000006E-2</v>
      </c>
      <c r="G765" s="6">
        <v>0.28645889999999996</v>
      </c>
      <c r="H765" s="6">
        <v>0.33938554999999998</v>
      </c>
      <c r="I765" s="6">
        <v>-1.1401071999999999</v>
      </c>
      <c r="J765" s="6">
        <v>0.72610174999999999</v>
      </c>
      <c r="K765" s="7">
        <v>-5.5118450000000006E-2</v>
      </c>
      <c r="L765" s="7">
        <v>7.1127700000000002E-2</v>
      </c>
      <c r="M765" s="7">
        <v>6.2972260000000002E-2</v>
      </c>
      <c r="N765" s="7">
        <v>4.533305E-2</v>
      </c>
      <c r="O765" s="7">
        <v>-0.1409233</v>
      </c>
      <c r="P765" s="7">
        <v>-4.3398499999999979E-2</v>
      </c>
      <c r="Q765" s="7">
        <v>-1.2215209999999999</v>
      </c>
      <c r="R765" s="7">
        <v>0.17582490000000001</v>
      </c>
      <c r="S765" s="7">
        <v>-1.5403245000000001</v>
      </c>
      <c r="T765" s="7">
        <v>1.183092</v>
      </c>
      <c r="U765" s="7" t="s">
        <v>12371</v>
      </c>
    </row>
    <row r="766" spans="1:21">
      <c r="A766" s="3" t="s">
        <v>2362</v>
      </c>
      <c r="B766" s="3" t="s">
        <v>13976</v>
      </c>
      <c r="C766" s="4" t="s">
        <v>13977</v>
      </c>
      <c r="D766" s="5">
        <f t="shared" si="16"/>
        <v>4</v>
      </c>
      <c r="E766" s="3" t="s">
        <v>13978</v>
      </c>
      <c r="F766" s="6">
        <v>3.2759440000000001E-2</v>
      </c>
      <c r="G766" s="6">
        <v>0.10275804999999999</v>
      </c>
      <c r="H766" s="6">
        <v>-0.185251465</v>
      </c>
      <c r="I766" s="6">
        <v>-2.1809199999999994E-2</v>
      </c>
      <c r="J766" s="6">
        <v>-0.49639624999999998</v>
      </c>
      <c r="K766" s="7">
        <v>-7.2073300000000007E-2</v>
      </c>
      <c r="L766" s="7">
        <v>0.1109356</v>
      </c>
      <c r="M766" s="7">
        <v>-0.58508983000000003</v>
      </c>
      <c r="N766" s="7">
        <v>-0.22913479999999997</v>
      </c>
      <c r="O766" s="7">
        <v>-0.75072209999999995</v>
      </c>
      <c r="P766" s="7">
        <v>-6.7157999999999995E-2</v>
      </c>
      <c r="Q766" s="7">
        <v>0.34957349999999998</v>
      </c>
      <c r="R766" s="7">
        <v>-0.39373900000000001</v>
      </c>
      <c r="S766" s="7">
        <v>-0.3350108</v>
      </c>
      <c r="T766" s="7">
        <v>-3.949999999999787E-4</v>
      </c>
      <c r="U766" s="7" t="s">
        <v>12371</v>
      </c>
    </row>
    <row r="767" spans="1:21">
      <c r="A767" s="3" t="s">
        <v>2364</v>
      </c>
      <c r="B767" s="3" t="s">
        <v>13979</v>
      </c>
      <c r="C767" s="4" t="s">
        <v>13980</v>
      </c>
      <c r="D767" s="5">
        <f t="shared" si="16"/>
        <v>4</v>
      </c>
      <c r="E767" s="3" t="s">
        <v>12516</v>
      </c>
      <c r="F767" s="6">
        <v>-1.6971799999999995E-2</v>
      </c>
      <c r="G767" s="6">
        <v>0.17622004999999999</v>
      </c>
      <c r="H767" s="6">
        <v>-0.113450465</v>
      </c>
      <c r="I767" s="6">
        <v>0.26148360000000004</v>
      </c>
      <c r="J767" s="6">
        <v>-0.36807924999999997</v>
      </c>
      <c r="K767" s="7">
        <v>2.8217999999999993E-3</v>
      </c>
      <c r="L767" s="7">
        <v>0.17614379999999999</v>
      </c>
      <c r="M767" s="7">
        <v>-0.39966783</v>
      </c>
      <c r="N767" s="7">
        <v>-8.8608800000000001E-2</v>
      </c>
      <c r="O767" s="7">
        <v>-0.39420109999999997</v>
      </c>
      <c r="P767" s="7">
        <v>3.1623000000000012E-2</v>
      </c>
      <c r="Q767" s="7">
        <v>0.38427149999999999</v>
      </c>
      <c r="R767" s="7">
        <v>-0.31589100000000003</v>
      </c>
      <c r="S767" s="7">
        <v>-0.25369599999999998</v>
      </c>
      <c r="T767" s="7">
        <v>0.22556399999999999</v>
      </c>
      <c r="U767" s="7" t="s">
        <v>12371</v>
      </c>
    </row>
    <row r="768" spans="1:21">
      <c r="A768" s="3" t="s">
        <v>2366</v>
      </c>
      <c r="B768" s="3" t="s">
        <v>13981</v>
      </c>
      <c r="C768" s="4" t="s">
        <v>13982</v>
      </c>
      <c r="D768" s="5">
        <f t="shared" si="16"/>
        <v>4</v>
      </c>
      <c r="E768" s="3" t="s">
        <v>12371</v>
      </c>
      <c r="F768" s="6">
        <v>5.5376599999999998E-2</v>
      </c>
      <c r="G768" s="6">
        <v>-0.34916009999999997</v>
      </c>
      <c r="H768" s="6">
        <v>-0.50942745</v>
      </c>
      <c r="I768" s="6">
        <v>-0.48422019999999999</v>
      </c>
      <c r="J768" s="6">
        <v>-0.49111024999999997</v>
      </c>
      <c r="K768" s="7">
        <v>-6.8253649999999999E-2</v>
      </c>
      <c r="L768" s="7">
        <v>-7.2787700000000011E-2</v>
      </c>
      <c r="M768" s="7">
        <v>-0.16371413999999998</v>
      </c>
      <c r="N768" s="7">
        <v>0.22865184999999999</v>
      </c>
      <c r="O768" s="7">
        <v>-0.29583130000000002</v>
      </c>
      <c r="P768" s="7">
        <v>1.8605000000000149E-3</v>
      </c>
      <c r="Q768" s="7">
        <v>-0.457903</v>
      </c>
      <c r="R768" s="7">
        <v>-0.53390910000000003</v>
      </c>
      <c r="S768" s="7">
        <v>-0.97227649999999999</v>
      </c>
      <c r="T768" s="7">
        <v>-1.1681380000000001</v>
      </c>
      <c r="U768" s="7" t="s">
        <v>12371</v>
      </c>
    </row>
    <row r="769" spans="1:21">
      <c r="A769" s="3" t="s">
        <v>2368</v>
      </c>
      <c r="B769" s="3" t="s">
        <v>13983</v>
      </c>
      <c r="C769" s="4" t="s">
        <v>13984</v>
      </c>
      <c r="D769" s="5">
        <f t="shared" si="16"/>
        <v>4</v>
      </c>
      <c r="E769" s="3" t="s">
        <v>13985</v>
      </c>
      <c r="F769" s="6">
        <v>7.0663500000000004E-2</v>
      </c>
      <c r="G769" s="6">
        <v>6.0725899999999999E-2</v>
      </c>
      <c r="H769" s="6">
        <v>0.15264255000000002</v>
      </c>
      <c r="I769" s="6">
        <v>5.9511800000000004E-2</v>
      </c>
      <c r="J769" s="6">
        <v>0.16749675</v>
      </c>
      <c r="K769" s="7">
        <v>8.446395000000001E-2</v>
      </c>
      <c r="L769" s="7">
        <v>0.23429629999999999</v>
      </c>
      <c r="M769" s="7">
        <v>0.16161886</v>
      </c>
      <c r="N769" s="7">
        <v>-9.3355149999999998E-2</v>
      </c>
      <c r="O769" s="7">
        <v>-7.5444299999999992E-2</v>
      </c>
      <c r="P769" s="7">
        <v>-0.10301250000000001</v>
      </c>
      <c r="Q769" s="7">
        <v>-0.1641106</v>
      </c>
      <c r="R769" s="7">
        <v>0.1279999</v>
      </c>
      <c r="S769" s="7">
        <v>-5.4398500000000016E-2</v>
      </c>
      <c r="T769" s="7">
        <v>9.0204000000000006E-2</v>
      </c>
      <c r="U769" s="7" t="s">
        <v>12371</v>
      </c>
    </row>
    <row r="770" spans="1:21">
      <c r="A770" s="3" t="s">
        <v>2370</v>
      </c>
      <c r="B770" s="3" t="s">
        <v>13986</v>
      </c>
      <c r="C770" s="4" t="s">
        <v>13987</v>
      </c>
      <c r="D770" s="5">
        <f t="shared" si="16"/>
        <v>4</v>
      </c>
      <c r="E770" s="3" t="s">
        <v>13988</v>
      </c>
      <c r="F770" s="6">
        <v>-8.2274399999999998E-2</v>
      </c>
      <c r="G770" s="6">
        <v>0.13825390000000001</v>
      </c>
      <c r="H770" s="6">
        <v>0.17047855000000001</v>
      </c>
      <c r="I770" s="6">
        <v>0.54492980000000002</v>
      </c>
      <c r="J770" s="6">
        <v>7.3598250000000004E-2</v>
      </c>
      <c r="K770" s="7" t="s">
        <v>12371</v>
      </c>
      <c r="L770" s="7" t="s">
        <v>12371</v>
      </c>
      <c r="M770" s="7" t="s">
        <v>12371</v>
      </c>
      <c r="N770" s="7" t="s">
        <v>12371</v>
      </c>
      <c r="O770" s="7" t="s">
        <v>12371</v>
      </c>
      <c r="P770" s="7">
        <v>-0.12914749999999997</v>
      </c>
      <c r="Q770" s="7">
        <v>0.22003500000000001</v>
      </c>
      <c r="R770" s="7">
        <v>0.19340090000000001</v>
      </c>
      <c r="S770" s="7">
        <v>0.45384549999999996</v>
      </c>
      <c r="T770" s="7">
        <v>0.33918899999999996</v>
      </c>
      <c r="U770" s="7" t="s">
        <v>12371</v>
      </c>
    </row>
    <row r="771" spans="1:21">
      <c r="A771" s="3" t="s">
        <v>2372</v>
      </c>
      <c r="B771" s="3" t="s">
        <v>13989</v>
      </c>
      <c r="C771" s="4" t="s">
        <v>13990</v>
      </c>
      <c r="D771" s="5">
        <f t="shared" si="16"/>
        <v>4</v>
      </c>
      <c r="E771" s="3" t="s">
        <v>12371</v>
      </c>
      <c r="F771" s="6">
        <v>-4.9171999999999966E-3</v>
      </c>
      <c r="G771" s="6">
        <v>0.12718689999999999</v>
      </c>
      <c r="H771" s="6">
        <v>-2.007399999999996E-4</v>
      </c>
      <c r="I771" s="6">
        <v>7.8842799999999991E-2</v>
      </c>
      <c r="J771" s="6">
        <v>-0.20507824999999999</v>
      </c>
      <c r="K771" s="7">
        <v>-0.11365465</v>
      </c>
      <c r="L771" s="7">
        <v>-6.2984999999999999E-2</v>
      </c>
      <c r="M771" s="7">
        <v>-0.21115513999999999</v>
      </c>
      <c r="N771" s="7">
        <v>1.6538399999999998E-2</v>
      </c>
      <c r="O771" s="7">
        <v>-0.15971830000000001</v>
      </c>
      <c r="P771" s="7">
        <v>0.14195350000000001</v>
      </c>
      <c r="Q771" s="7">
        <v>7.2820000000000107E-3</v>
      </c>
      <c r="R771" s="7">
        <v>-6.2765000000000001E-2</v>
      </c>
      <c r="S771" s="7">
        <v>-7.7101499999999989E-2</v>
      </c>
      <c r="T771" s="7">
        <v>0.18935300000000002</v>
      </c>
      <c r="U771" s="7" t="s">
        <v>12371</v>
      </c>
    </row>
    <row r="772" spans="1:21">
      <c r="A772" s="3" t="s">
        <v>2376</v>
      </c>
      <c r="B772" s="3" t="s">
        <v>13991</v>
      </c>
      <c r="C772" s="4" t="s">
        <v>13992</v>
      </c>
      <c r="D772" s="5">
        <f t="shared" si="16"/>
        <v>4</v>
      </c>
      <c r="E772" s="3" t="s">
        <v>12371</v>
      </c>
      <c r="F772" s="6">
        <v>-0.1197614</v>
      </c>
      <c r="G772" s="6">
        <v>-5.826866E-2</v>
      </c>
      <c r="H772" s="6">
        <v>0.21455755000000001</v>
      </c>
      <c r="I772" s="6">
        <v>-2.68235E-2</v>
      </c>
      <c r="J772" s="6">
        <v>-0.51671425000000004</v>
      </c>
      <c r="K772" s="7">
        <v>1.3008349999999998E-2</v>
      </c>
      <c r="L772" s="7">
        <v>-0.33855970000000002</v>
      </c>
      <c r="M772" s="7">
        <v>-0.22734414</v>
      </c>
      <c r="N772" s="7">
        <v>-1.3971049999999999E-2</v>
      </c>
      <c r="O772" s="7">
        <v>-1.0977642999999999</v>
      </c>
      <c r="P772" s="7">
        <v>0.25916460000000002</v>
      </c>
      <c r="Q772" s="7">
        <v>0.66453399999999996</v>
      </c>
      <c r="R772" s="7">
        <v>0.23660890000000001</v>
      </c>
      <c r="S772" s="7">
        <v>0.63486549999999986</v>
      </c>
      <c r="T772" s="7">
        <v>-0.22275</v>
      </c>
      <c r="U772" s="7" t="s">
        <v>12371</v>
      </c>
    </row>
    <row r="773" spans="1:21">
      <c r="A773" s="3" t="s">
        <v>2378</v>
      </c>
      <c r="B773" s="3" t="s">
        <v>13993</v>
      </c>
      <c r="C773" s="4" t="s">
        <v>13994</v>
      </c>
      <c r="D773" s="5">
        <f t="shared" si="16"/>
        <v>4</v>
      </c>
      <c r="E773" s="3" t="s">
        <v>12371</v>
      </c>
      <c r="F773" s="6">
        <v>4.2980600000000001E-2</v>
      </c>
      <c r="G773" s="6">
        <v>-8.9433800000000008E-2</v>
      </c>
      <c r="H773" s="6">
        <v>-0.27540345000000005</v>
      </c>
      <c r="I773" s="6">
        <v>1.2368400000000002E-2</v>
      </c>
      <c r="J773" s="6">
        <v>-0.20881024999999998</v>
      </c>
      <c r="K773" s="7">
        <v>4.001437E-2</v>
      </c>
      <c r="L773" s="7">
        <v>-7.3294600000000001E-2</v>
      </c>
      <c r="M773" s="7">
        <v>-0.28072414000000001</v>
      </c>
      <c r="N773" s="7">
        <v>8.2378149999999997E-2</v>
      </c>
      <c r="O773" s="7">
        <v>-0.1416703</v>
      </c>
      <c r="P773" s="7">
        <v>0.15814925000000002</v>
      </c>
      <c r="Q773" s="7">
        <v>-0.31659999999999999</v>
      </c>
      <c r="R773" s="7">
        <v>-6.9005700000000003E-2</v>
      </c>
      <c r="S773" s="7">
        <v>-0.1126915</v>
      </c>
      <c r="T773" s="7">
        <v>-0.69698899999999997</v>
      </c>
      <c r="U773" s="7" t="s">
        <v>12371</v>
      </c>
    </row>
    <row r="774" spans="1:21">
      <c r="A774" s="3" t="s">
        <v>2380</v>
      </c>
      <c r="B774" s="3" t="s">
        <v>13995</v>
      </c>
      <c r="C774" s="4" t="s">
        <v>13996</v>
      </c>
      <c r="D774" s="5">
        <f t="shared" si="16"/>
        <v>4</v>
      </c>
      <c r="E774" s="3" t="s">
        <v>12371</v>
      </c>
      <c r="F774" s="6">
        <v>-1.8197199999999997E-2</v>
      </c>
      <c r="G774" s="6">
        <v>-0.30300110000000002</v>
      </c>
      <c r="H774" s="6">
        <v>-0.15018745</v>
      </c>
      <c r="I774" s="6">
        <v>-0.60267120000000007</v>
      </c>
      <c r="J774" s="6">
        <v>-8.7083750000000001E-2</v>
      </c>
      <c r="K774" s="7">
        <v>1.152655E-2</v>
      </c>
      <c r="L774" s="7">
        <v>-0.19920770000000002</v>
      </c>
      <c r="M774" s="7">
        <v>-0.25315613999999997</v>
      </c>
      <c r="N774" s="7">
        <v>-5.1141850000000003E-2</v>
      </c>
      <c r="O774" s="7">
        <v>6.4466400000000007E-2</v>
      </c>
      <c r="P774" s="7">
        <v>2.7375000000000038E-3</v>
      </c>
      <c r="Q774" s="7">
        <v>-0.29727740000000002</v>
      </c>
      <c r="R774" s="7">
        <v>-1.8747299999999998E-2</v>
      </c>
      <c r="S774" s="7">
        <v>-0.37321029999999999</v>
      </c>
      <c r="T774" s="7">
        <v>8.552000000000004E-3</v>
      </c>
      <c r="U774" s="7" t="s">
        <v>12371</v>
      </c>
    </row>
    <row r="775" spans="1:21">
      <c r="A775" s="3" t="s">
        <v>2382</v>
      </c>
      <c r="B775" s="3" t="s">
        <v>13997</v>
      </c>
      <c r="C775" s="4" t="s">
        <v>13998</v>
      </c>
      <c r="D775" s="5">
        <f t="shared" si="16"/>
        <v>4</v>
      </c>
      <c r="E775" s="3" t="s">
        <v>12371</v>
      </c>
      <c r="F775" s="6">
        <v>-6.0867299999999999E-2</v>
      </c>
      <c r="G775" s="6">
        <v>1.0426758999999999</v>
      </c>
      <c r="H775" s="6">
        <v>-0.48647945000000004</v>
      </c>
      <c r="I775" s="6">
        <v>0.6174907999999999</v>
      </c>
      <c r="J775" s="6">
        <v>0.78647774999999998</v>
      </c>
      <c r="K775" s="7">
        <v>-0.11822665000000002</v>
      </c>
      <c r="L775" s="7">
        <v>0.83908430000000001</v>
      </c>
      <c r="M775" s="7">
        <v>0.38344386000000003</v>
      </c>
      <c r="N775" s="7">
        <v>0.73723985000000003</v>
      </c>
      <c r="O775" s="7">
        <v>1.0843157000000001</v>
      </c>
      <c r="P775" s="7">
        <v>6.1536500000000022E-2</v>
      </c>
      <c r="Q775" s="7">
        <v>0.50955699999999993</v>
      </c>
      <c r="R775" s="7">
        <v>0.38570290000000002</v>
      </c>
      <c r="S775" s="7">
        <v>0.23653750000000001</v>
      </c>
      <c r="T775" s="7">
        <v>0.43623299999999998</v>
      </c>
      <c r="U775" s="7" t="s">
        <v>12371</v>
      </c>
    </row>
    <row r="776" spans="1:21">
      <c r="A776" s="3" t="s">
        <v>2386</v>
      </c>
      <c r="B776" s="3" t="s">
        <v>13999</v>
      </c>
      <c r="C776" s="4" t="s">
        <v>14000</v>
      </c>
      <c r="D776" s="5">
        <f t="shared" ref="D776:D839" si="17">CODE(MID(A776,2,1))-64</f>
        <v>4</v>
      </c>
      <c r="E776" s="3" t="s">
        <v>12371</v>
      </c>
      <c r="F776" s="6" t="s">
        <v>12371</v>
      </c>
      <c r="G776" s="6" t="s">
        <v>12371</v>
      </c>
      <c r="H776" s="6" t="s">
        <v>12371</v>
      </c>
      <c r="I776" s="6" t="s">
        <v>12371</v>
      </c>
      <c r="J776" s="6" t="s">
        <v>12371</v>
      </c>
      <c r="K776" s="7">
        <v>-0.15724565000000001</v>
      </c>
      <c r="L776" s="7">
        <v>0.25220930000000003</v>
      </c>
      <c r="M776" s="7">
        <v>-5.9574639999999998E-2</v>
      </c>
      <c r="N776" s="7">
        <v>-3.3639349999999998E-2</v>
      </c>
      <c r="O776" s="7">
        <v>0.1982477</v>
      </c>
      <c r="P776" s="7" t="s">
        <v>12371</v>
      </c>
      <c r="Q776" s="7" t="s">
        <v>12371</v>
      </c>
      <c r="R776" s="7" t="s">
        <v>12371</v>
      </c>
      <c r="S776" s="7" t="s">
        <v>12371</v>
      </c>
      <c r="T776" s="7" t="s">
        <v>12371</v>
      </c>
      <c r="U776" s="7" t="s">
        <v>12371</v>
      </c>
    </row>
    <row r="777" spans="1:21">
      <c r="A777" s="3" t="s">
        <v>2388</v>
      </c>
      <c r="B777" s="3" t="s">
        <v>14001</v>
      </c>
      <c r="C777" s="4" t="s">
        <v>14002</v>
      </c>
      <c r="D777" s="5">
        <f t="shared" si="17"/>
        <v>4</v>
      </c>
      <c r="E777" s="3" t="s">
        <v>12583</v>
      </c>
      <c r="F777" s="6">
        <v>-0.15736240000000001</v>
      </c>
      <c r="G777" s="6">
        <v>3.1920900000000002E-2</v>
      </c>
      <c r="H777" s="6">
        <v>0.20650655000000001</v>
      </c>
      <c r="I777" s="6">
        <v>3.8017800000000004E-2</v>
      </c>
      <c r="J777" s="6">
        <v>-0.22749624999999998</v>
      </c>
      <c r="K777" s="7">
        <v>0.11651715000000001</v>
      </c>
      <c r="L777" s="7">
        <v>9.0824799999999997E-2</v>
      </c>
      <c r="M777" s="7">
        <v>-0.34254113999999997</v>
      </c>
      <c r="N777" s="7">
        <v>0.20605684999999999</v>
      </c>
      <c r="O777" s="7">
        <v>-0.4862783</v>
      </c>
      <c r="P777" s="7">
        <v>-1.0406499999999985E-2</v>
      </c>
      <c r="Q777" s="7">
        <v>0.50144499999999992</v>
      </c>
      <c r="R777" s="7">
        <v>3.6279999999999993E-4</v>
      </c>
      <c r="S777" s="7">
        <v>0.52619649999999996</v>
      </c>
      <c r="T777" s="7">
        <v>3.6421000000000009E-2</v>
      </c>
      <c r="U777" s="7" t="s">
        <v>12371</v>
      </c>
    </row>
    <row r="778" spans="1:21">
      <c r="A778" s="3" t="s">
        <v>2390</v>
      </c>
      <c r="B778" s="3" t="s">
        <v>14003</v>
      </c>
      <c r="C778" s="4" t="s">
        <v>14004</v>
      </c>
      <c r="D778" s="5">
        <f t="shared" si="17"/>
        <v>4</v>
      </c>
      <c r="E778" s="3" t="s">
        <v>13528</v>
      </c>
      <c r="F778" s="6">
        <v>2.9938070000000004E-2</v>
      </c>
      <c r="G778" s="6">
        <v>5.6153900000000007E-2</v>
      </c>
      <c r="H778" s="6">
        <v>0.11198755000000001</v>
      </c>
      <c r="I778" s="6">
        <v>0.12423780000000001</v>
      </c>
      <c r="J778" s="6">
        <v>5.384149999999999E-3</v>
      </c>
      <c r="K778" s="7">
        <v>-4.7193499999999972E-3</v>
      </c>
      <c r="L778" s="7">
        <v>6.1044600000000004E-2</v>
      </c>
      <c r="M778" s="7">
        <v>1.0661400000000001E-2</v>
      </c>
      <c r="N778" s="7">
        <v>-9.0930150000000001E-2</v>
      </c>
      <c r="O778" s="7">
        <v>-0.12844530000000001</v>
      </c>
      <c r="P778" s="7">
        <v>-7.3084499999999997E-2</v>
      </c>
      <c r="Q778" s="7">
        <v>-6.3295999999999991E-2</v>
      </c>
      <c r="R778" s="7">
        <v>0.124821</v>
      </c>
      <c r="S778" s="7">
        <v>-0.1028365</v>
      </c>
      <c r="T778" s="7">
        <v>-2.1144999999999997E-2</v>
      </c>
      <c r="U778" s="7" t="s">
        <v>12371</v>
      </c>
    </row>
    <row r="779" spans="1:21">
      <c r="A779" s="3" t="s">
        <v>2392</v>
      </c>
      <c r="B779" s="3" t="s">
        <v>2392</v>
      </c>
      <c r="C779" s="4" t="s">
        <v>14005</v>
      </c>
      <c r="D779" s="5">
        <f t="shared" si="17"/>
        <v>4</v>
      </c>
      <c r="E779" s="3" t="s">
        <v>12371</v>
      </c>
      <c r="F779" s="6">
        <v>-0.13044840000000002</v>
      </c>
      <c r="G779" s="6">
        <v>6.5330000000000041E-3</v>
      </c>
      <c r="H779" s="6">
        <v>-0.20160444999999999</v>
      </c>
      <c r="I779" s="6">
        <v>0.19411080000000003</v>
      </c>
      <c r="J779" s="6">
        <v>0.11169575</v>
      </c>
      <c r="K779" s="7">
        <v>4.2245489999999997E-2</v>
      </c>
      <c r="L779" s="7">
        <v>-7.2445099999999998E-2</v>
      </c>
      <c r="M779" s="7">
        <v>-0.18541214</v>
      </c>
      <c r="N779" s="7">
        <v>-1.3292150000000003E-2</v>
      </c>
      <c r="O779" s="7">
        <v>-5.3228899999999996E-2</v>
      </c>
      <c r="P779" s="7">
        <v>-1.0264999999999858E-3</v>
      </c>
      <c r="Q779" s="7">
        <v>-0.1473238</v>
      </c>
      <c r="R779" s="7">
        <v>-2.3005899999999999E-2</v>
      </c>
      <c r="S779" s="7">
        <v>1.18085E-2</v>
      </c>
      <c r="T779" s="7">
        <v>-0.2201901</v>
      </c>
      <c r="U779" s="7" t="s">
        <v>12371</v>
      </c>
    </row>
    <row r="780" spans="1:21">
      <c r="A780" s="3" t="s">
        <v>2394</v>
      </c>
      <c r="B780" s="3" t="s">
        <v>14006</v>
      </c>
      <c r="C780" s="4" t="s">
        <v>14007</v>
      </c>
      <c r="D780" s="5">
        <f t="shared" si="17"/>
        <v>4</v>
      </c>
      <c r="E780" s="3" t="s">
        <v>12870</v>
      </c>
      <c r="F780" s="6">
        <v>7.015900000000002E-3</v>
      </c>
      <c r="G780" s="6">
        <v>9.3738900000000014E-2</v>
      </c>
      <c r="H780" s="6">
        <v>-6.7800550000000001E-2</v>
      </c>
      <c r="I780" s="6">
        <v>0.14722679999999999</v>
      </c>
      <c r="J780" s="6">
        <v>4.5179049999999998E-2</v>
      </c>
      <c r="K780" s="7">
        <v>-0.17494365000000001</v>
      </c>
      <c r="L780" s="7">
        <v>-2.3902099999999999E-2</v>
      </c>
      <c r="M780" s="7">
        <v>-0.18939913999999999</v>
      </c>
      <c r="N780" s="7">
        <v>-0.25212414999999999</v>
      </c>
      <c r="O780" s="7">
        <v>-8.5364300000000004E-2</v>
      </c>
      <c r="P780" s="7">
        <v>0.10737170000000001</v>
      </c>
      <c r="Q780" s="7">
        <v>0.18204400000000001</v>
      </c>
      <c r="R780" s="7">
        <v>0.15947790000000001</v>
      </c>
      <c r="S780" s="7">
        <v>0.17073650000000001</v>
      </c>
      <c r="T780" s="7">
        <v>0.348445</v>
      </c>
      <c r="U780" s="7" t="s">
        <v>12371</v>
      </c>
    </row>
    <row r="781" spans="1:21">
      <c r="A781" s="3" t="s">
        <v>2400</v>
      </c>
      <c r="B781" s="3" t="s">
        <v>14008</v>
      </c>
      <c r="C781" s="4" t="s">
        <v>14009</v>
      </c>
      <c r="D781" s="5">
        <f t="shared" si="17"/>
        <v>4</v>
      </c>
      <c r="E781" s="3" t="s">
        <v>12640</v>
      </c>
      <c r="F781" s="6">
        <v>5.9974600000000003E-2</v>
      </c>
      <c r="G781" s="6">
        <v>3.8077899999999998E-2</v>
      </c>
      <c r="H781" s="6">
        <v>4.228705E-2</v>
      </c>
      <c r="I781" s="6">
        <v>0.1975558</v>
      </c>
      <c r="J781" s="6">
        <v>0.21457175000000001</v>
      </c>
      <c r="K781" s="7">
        <v>0.19787035</v>
      </c>
      <c r="L781" s="7">
        <v>9.076999999999999E-2</v>
      </c>
      <c r="M781" s="7">
        <v>0.14280386</v>
      </c>
      <c r="N781" s="7">
        <v>3.3829650000000003E-2</v>
      </c>
      <c r="O781" s="7">
        <v>6.8099800000000002E-2</v>
      </c>
      <c r="P781" s="7">
        <v>4.1490500000000013E-2</v>
      </c>
      <c r="Q781" s="7">
        <v>0.15064000000000002</v>
      </c>
      <c r="R781" s="7">
        <v>-6.3214400000000004E-2</v>
      </c>
      <c r="S781" s="7">
        <v>-2.0815000000000139E-3</v>
      </c>
      <c r="T781" s="7">
        <v>3.6923000000000011E-2</v>
      </c>
      <c r="U781" s="7" t="s">
        <v>12371</v>
      </c>
    </row>
    <row r="782" spans="1:21">
      <c r="A782" s="3" t="s">
        <v>2402</v>
      </c>
      <c r="B782" s="3" t="s">
        <v>14010</v>
      </c>
      <c r="C782" s="4" t="s">
        <v>14011</v>
      </c>
      <c r="D782" s="5">
        <f t="shared" si="17"/>
        <v>4</v>
      </c>
      <c r="E782" s="3" t="s">
        <v>12371</v>
      </c>
      <c r="F782" s="6">
        <v>0.15862959999999998</v>
      </c>
      <c r="G782" s="6">
        <v>-1.5305100000000002E-2</v>
      </c>
      <c r="H782" s="6">
        <v>-0.16777945</v>
      </c>
      <c r="I782" s="6">
        <v>0.30899379999999999</v>
      </c>
      <c r="J782" s="6">
        <v>0.29156975000000002</v>
      </c>
      <c r="K782" s="7">
        <v>2.044785E-2</v>
      </c>
      <c r="L782" s="7">
        <v>4.9894400000000005E-2</v>
      </c>
      <c r="M782" s="7">
        <v>-0.17064614</v>
      </c>
      <c r="N782" s="7">
        <v>4.7976350000000001E-2</v>
      </c>
      <c r="O782" s="7">
        <v>0.11457970000000001</v>
      </c>
      <c r="P782" s="7">
        <v>-1.9335499999999978E-2</v>
      </c>
      <c r="Q782" s="7">
        <v>-0.2581369</v>
      </c>
      <c r="R782" s="7">
        <v>5.10631E-2</v>
      </c>
      <c r="S782" s="7">
        <v>-0.13895550000000001</v>
      </c>
      <c r="T782" s="7">
        <v>-0.323245</v>
      </c>
      <c r="U782" s="7" t="s">
        <v>12371</v>
      </c>
    </row>
    <row r="783" spans="1:21">
      <c r="A783" s="3" t="s">
        <v>2404</v>
      </c>
      <c r="B783" s="3" t="s">
        <v>14012</v>
      </c>
      <c r="C783" s="4" t="s">
        <v>14013</v>
      </c>
      <c r="D783" s="5">
        <f t="shared" si="17"/>
        <v>4</v>
      </c>
      <c r="E783" s="3" t="s">
        <v>14014</v>
      </c>
      <c r="F783" s="6">
        <v>-9.0623399999999993E-2</v>
      </c>
      <c r="G783" s="6">
        <v>-0.1372266</v>
      </c>
      <c r="H783" s="6">
        <v>-0.40767345000000005</v>
      </c>
      <c r="I783" s="6">
        <v>-0.25167819999999996</v>
      </c>
      <c r="J783" s="6">
        <v>-0.36697225</v>
      </c>
      <c r="K783" s="7">
        <v>-1.4240500000000031E-3</v>
      </c>
      <c r="L783" s="7">
        <v>8.7388800000000003E-2</v>
      </c>
      <c r="M783" s="7">
        <v>0.21203186000000002</v>
      </c>
      <c r="N783" s="7">
        <v>-0.40244415</v>
      </c>
      <c r="O783" s="7">
        <v>-0.3721873</v>
      </c>
      <c r="P783" s="7">
        <v>0.13620600000000002</v>
      </c>
      <c r="Q783" s="7">
        <v>-8.1497999999999987E-2</v>
      </c>
      <c r="R783" s="7">
        <v>-4.8822900000000002E-2</v>
      </c>
      <c r="S783" s="7">
        <v>-0.25657950000000002</v>
      </c>
      <c r="T783" s="7">
        <v>0.10524799999999998</v>
      </c>
      <c r="U783" s="7" t="s">
        <v>12371</v>
      </c>
    </row>
    <row r="784" spans="1:21">
      <c r="A784" s="3" t="s">
        <v>2406</v>
      </c>
      <c r="B784" s="3" t="s">
        <v>14015</v>
      </c>
      <c r="C784" s="4" t="s">
        <v>14016</v>
      </c>
      <c r="D784" s="5">
        <f t="shared" si="17"/>
        <v>4</v>
      </c>
      <c r="E784" s="3" t="s">
        <v>13798</v>
      </c>
      <c r="F784" s="6">
        <v>9.6432600000000007E-2</v>
      </c>
      <c r="G784" s="6">
        <v>0.21027690000000002</v>
      </c>
      <c r="H784" s="6">
        <v>0.19306955000000001</v>
      </c>
      <c r="I784" s="6">
        <v>0.35456979999999999</v>
      </c>
      <c r="J784" s="6">
        <v>0.17833975000000002</v>
      </c>
      <c r="K784" s="7">
        <v>3.0869319999999999E-2</v>
      </c>
      <c r="L784" s="7">
        <v>0.36629929999999999</v>
      </c>
      <c r="M784" s="7">
        <v>0.25013985999999999</v>
      </c>
      <c r="N784" s="7">
        <v>-4.2391849999999995E-2</v>
      </c>
      <c r="O784" s="7">
        <v>0.3698497</v>
      </c>
      <c r="P784" s="7">
        <v>9.0878300000000009E-2</v>
      </c>
      <c r="Q784" s="7">
        <v>0.26222100000000004</v>
      </c>
      <c r="R784" s="7">
        <v>-2.5205599999999998E-2</v>
      </c>
      <c r="S784" s="7">
        <v>0.37399049999999995</v>
      </c>
      <c r="T784" s="7">
        <v>0.32924100000000001</v>
      </c>
      <c r="U784" s="7" t="s">
        <v>12371</v>
      </c>
    </row>
    <row r="785" spans="1:21">
      <c r="A785" s="3" t="s">
        <v>2410</v>
      </c>
      <c r="B785" s="3" t="s">
        <v>2410</v>
      </c>
      <c r="C785" s="4" t="s">
        <v>14017</v>
      </c>
      <c r="D785" s="5">
        <f t="shared" si="17"/>
        <v>4</v>
      </c>
      <c r="E785" s="3" t="s">
        <v>12371</v>
      </c>
      <c r="F785" s="6">
        <v>1.0942200000000003E-2</v>
      </c>
      <c r="G785" s="6">
        <v>1.4973299999999995E-2</v>
      </c>
      <c r="H785" s="6">
        <v>0.32377855</v>
      </c>
      <c r="I785" s="6">
        <v>0.3494428</v>
      </c>
      <c r="J785" s="6">
        <v>-8.8671900000000005E-3</v>
      </c>
      <c r="K785" s="7">
        <v>7.396875E-2</v>
      </c>
      <c r="L785" s="7">
        <v>9.6876799999999999E-2</v>
      </c>
      <c r="M785" s="7">
        <v>-6.856414000000001E-2</v>
      </c>
      <c r="N785" s="7">
        <v>0.15174085000000001</v>
      </c>
      <c r="O785" s="7">
        <v>2.6885230000000003E-2</v>
      </c>
      <c r="P785" s="7">
        <v>-4.6389499999999972E-2</v>
      </c>
      <c r="Q785" s="7">
        <v>-6.8167000000000005E-2</v>
      </c>
      <c r="R785" s="7">
        <v>0.23360890000000001</v>
      </c>
      <c r="S785" s="7">
        <v>7.4113499999999999E-2</v>
      </c>
      <c r="T785" s="7">
        <v>3.0504000000000003E-2</v>
      </c>
      <c r="U785" s="7" t="s">
        <v>12371</v>
      </c>
    </row>
    <row r="786" spans="1:21">
      <c r="A786" s="3" t="s">
        <v>2416</v>
      </c>
      <c r="B786" s="3" t="s">
        <v>14018</v>
      </c>
      <c r="C786" s="4" t="s">
        <v>14019</v>
      </c>
      <c r="D786" s="5">
        <f t="shared" si="17"/>
        <v>4</v>
      </c>
      <c r="E786" s="3" t="s">
        <v>12371</v>
      </c>
      <c r="F786" s="6">
        <v>0.13493060000000001</v>
      </c>
      <c r="G786" s="6">
        <v>9.7190899999999997E-2</v>
      </c>
      <c r="H786" s="6">
        <v>-2.7230650000000002E-2</v>
      </c>
      <c r="I786" s="6">
        <v>-4.5309299999999997E-2</v>
      </c>
      <c r="J786" s="6">
        <v>2.9298350000000001E-2</v>
      </c>
      <c r="K786" s="7">
        <v>0.13751165000000001</v>
      </c>
      <c r="L786" s="7">
        <v>7.4786900000000003E-2</v>
      </c>
      <c r="M786" s="7">
        <v>8.3085060000000002E-2</v>
      </c>
      <c r="N786" s="7">
        <v>1.1894999999999961E-4</v>
      </c>
      <c r="O786" s="7">
        <v>7.7651499999999998E-2</v>
      </c>
      <c r="P786" s="7">
        <v>1.3773500000000022E-2</v>
      </c>
      <c r="Q786" s="7">
        <v>0.11141799999999999</v>
      </c>
      <c r="R786" s="7">
        <v>-3.1201900000000001E-2</v>
      </c>
      <c r="S786" s="7">
        <v>0.36248350000000001</v>
      </c>
      <c r="T786" s="7">
        <v>-6.847999999999993E-3</v>
      </c>
      <c r="U786" s="7" t="s">
        <v>12371</v>
      </c>
    </row>
    <row r="787" spans="1:21">
      <c r="A787" s="3" t="s">
        <v>2418</v>
      </c>
      <c r="B787" s="3" t="s">
        <v>14020</v>
      </c>
      <c r="C787" s="4" t="s">
        <v>14021</v>
      </c>
      <c r="D787" s="5">
        <f t="shared" si="17"/>
        <v>4</v>
      </c>
      <c r="E787" s="3" t="s">
        <v>14022</v>
      </c>
      <c r="F787" s="6" t="s">
        <v>12371</v>
      </c>
      <c r="G787" s="6" t="s">
        <v>12371</v>
      </c>
      <c r="H787" s="6" t="s">
        <v>12371</v>
      </c>
      <c r="I787" s="6" t="s">
        <v>12371</v>
      </c>
      <c r="J787" s="6" t="s">
        <v>12371</v>
      </c>
      <c r="K787" s="7">
        <v>1.8959650000000002E-2</v>
      </c>
      <c r="L787" s="7">
        <v>-0.25682270000000001</v>
      </c>
      <c r="M787" s="7">
        <v>-8.8821140000000007E-2</v>
      </c>
      <c r="N787" s="7">
        <v>-1.1620749999999999E-2</v>
      </c>
      <c r="O787" s="7">
        <v>5.5255700000000005E-2</v>
      </c>
      <c r="P787" s="7">
        <v>-9.0820499999999971E-2</v>
      </c>
      <c r="Q787" s="7">
        <v>-0.45089599999999996</v>
      </c>
      <c r="R787" s="7">
        <v>-0.48493710000000001</v>
      </c>
      <c r="S787" s="7">
        <v>-0.49982650000000001</v>
      </c>
      <c r="T787" s="7">
        <v>-1.996048</v>
      </c>
      <c r="U787" s="7" t="s">
        <v>12371</v>
      </c>
    </row>
    <row r="788" spans="1:21">
      <c r="A788" s="3" t="s">
        <v>2424</v>
      </c>
      <c r="B788" s="3" t="s">
        <v>14023</v>
      </c>
      <c r="C788" s="4" t="s">
        <v>14024</v>
      </c>
      <c r="D788" s="5">
        <f t="shared" si="17"/>
        <v>4</v>
      </c>
      <c r="E788" s="3" t="s">
        <v>13171</v>
      </c>
      <c r="F788" s="6">
        <v>2.6559000000000027E-3</v>
      </c>
      <c r="G788" s="6">
        <v>-5.1317712000000001E-2</v>
      </c>
      <c r="H788" s="6">
        <v>0.33672854999999996</v>
      </c>
      <c r="I788" s="6">
        <v>0.28519480000000003</v>
      </c>
      <c r="J788" s="6">
        <v>-0.13599924999999999</v>
      </c>
      <c r="K788" s="7">
        <v>7.3222850000000006E-2</v>
      </c>
      <c r="L788" s="7">
        <v>0.41991430000000002</v>
      </c>
      <c r="M788" s="7">
        <v>0.69283285999999999</v>
      </c>
      <c r="N788" s="7">
        <v>-0.14117615</v>
      </c>
      <c r="O788" s="7">
        <v>3.6025300000000003E-2</v>
      </c>
      <c r="P788" s="7">
        <v>0.20940060000000002</v>
      </c>
      <c r="Q788" s="7">
        <v>0.244287</v>
      </c>
      <c r="R788" s="7">
        <v>0.23378090000000001</v>
      </c>
      <c r="S788" s="7">
        <v>0.64049549999999988</v>
      </c>
      <c r="T788" s="7">
        <v>0.28859400000000002</v>
      </c>
      <c r="U788" s="7" t="s">
        <v>12371</v>
      </c>
    </row>
    <row r="789" spans="1:21">
      <c r="A789" s="3" t="s">
        <v>2428</v>
      </c>
      <c r="B789" s="3" t="s">
        <v>14025</v>
      </c>
      <c r="C789" s="4" t="s">
        <v>14026</v>
      </c>
      <c r="D789" s="5">
        <f t="shared" si="17"/>
        <v>4</v>
      </c>
      <c r="E789" s="3" t="s">
        <v>12371</v>
      </c>
      <c r="F789" s="6">
        <v>9.8306699999999997E-2</v>
      </c>
      <c r="G789" s="6">
        <v>-4.2100230000000002E-2</v>
      </c>
      <c r="H789" s="6">
        <v>9.6047550000000009E-2</v>
      </c>
      <c r="I789" s="6">
        <v>4.4370800000000002E-2</v>
      </c>
      <c r="J789" s="6">
        <v>0.12066575</v>
      </c>
      <c r="K789" s="7">
        <v>0.12966225000000001</v>
      </c>
      <c r="L789" s="7">
        <v>-2.7781299999999998E-2</v>
      </c>
      <c r="M789" s="7">
        <v>0.23909186000000002</v>
      </c>
      <c r="N789" s="7">
        <v>0.16877685000000001</v>
      </c>
      <c r="O789" s="7">
        <v>0.4569937</v>
      </c>
      <c r="P789" s="7">
        <v>1.8166500000000002E-2</v>
      </c>
      <c r="Q789" s="7">
        <v>0.19375099999999998</v>
      </c>
      <c r="R789" s="7">
        <v>0.2415649</v>
      </c>
      <c r="S789" s="7">
        <v>8.2006499999999982E-2</v>
      </c>
      <c r="T789" s="7">
        <v>0.11633499999999999</v>
      </c>
      <c r="U789" s="7" t="s">
        <v>12371</v>
      </c>
    </row>
    <row r="790" spans="1:21">
      <c r="A790" s="3" t="s">
        <v>2430</v>
      </c>
      <c r="B790" s="3" t="s">
        <v>14027</v>
      </c>
      <c r="C790" s="4" t="s">
        <v>14028</v>
      </c>
      <c r="D790" s="5">
        <f t="shared" si="17"/>
        <v>4</v>
      </c>
      <c r="E790" s="3" t="s">
        <v>12371</v>
      </c>
      <c r="F790" s="6">
        <v>-2.1578599999999996E-2</v>
      </c>
      <c r="G790" s="6">
        <v>-0.1046096</v>
      </c>
      <c r="H790" s="6">
        <v>0.11815655</v>
      </c>
      <c r="I790" s="6">
        <v>0.24549979999999999</v>
      </c>
      <c r="J790" s="6">
        <v>-3.7864450000000001E-2</v>
      </c>
      <c r="K790" s="7">
        <v>-2.8964449999999996E-2</v>
      </c>
      <c r="L790" s="7">
        <v>-7.3076799999999997E-2</v>
      </c>
      <c r="M790" s="7">
        <v>0.18177986000000002</v>
      </c>
      <c r="N790" s="7">
        <v>-5.0189750000000005E-2</v>
      </c>
      <c r="O790" s="7">
        <v>-1.0985643</v>
      </c>
      <c r="P790" s="7">
        <v>-3.0193499999999984E-2</v>
      </c>
      <c r="Q790" s="7">
        <v>0.19815400000000002</v>
      </c>
      <c r="R790" s="7">
        <v>0.43101689999999998</v>
      </c>
      <c r="S790" s="7">
        <v>1.0802254999999998</v>
      </c>
      <c r="T790" s="7">
        <v>0.48001000000000005</v>
      </c>
      <c r="U790" s="7" t="s">
        <v>12371</v>
      </c>
    </row>
    <row r="791" spans="1:21">
      <c r="A791" s="3" t="s">
        <v>2436</v>
      </c>
      <c r="B791" s="3" t="s">
        <v>14029</v>
      </c>
      <c r="C791" s="4" t="s">
        <v>14030</v>
      </c>
      <c r="D791" s="5">
        <f t="shared" si="17"/>
        <v>4</v>
      </c>
      <c r="E791" s="3" t="s">
        <v>12371</v>
      </c>
      <c r="F791" s="6">
        <v>5.3443600000000008E-2</v>
      </c>
      <c r="G791" s="6">
        <v>7.2648900000000002E-2</v>
      </c>
      <c r="H791" s="6">
        <v>2.4170150000000001E-2</v>
      </c>
      <c r="I791" s="6">
        <v>-0.15348210000000001</v>
      </c>
      <c r="J791" s="6">
        <v>0.68636674999999991</v>
      </c>
      <c r="K791" s="7">
        <v>-5.8523150000000003E-2</v>
      </c>
      <c r="L791" s="7">
        <v>0.42969829999999998</v>
      </c>
      <c r="M791" s="7">
        <v>0.79147086</v>
      </c>
      <c r="N791" s="7">
        <v>0.28641185000000002</v>
      </c>
      <c r="O791" s="7">
        <v>0.83242670000000007</v>
      </c>
      <c r="P791" s="7">
        <v>-0.19366049999999996</v>
      </c>
      <c r="Q791" s="7">
        <v>-0.13969609999999999</v>
      </c>
      <c r="R791" s="7">
        <v>-0.11880309999999999</v>
      </c>
      <c r="S791" s="7">
        <v>0.72511550000000002</v>
      </c>
      <c r="T791" s="7">
        <v>2.7784000000000003E-2</v>
      </c>
      <c r="U791" s="7" t="s">
        <v>12371</v>
      </c>
    </row>
    <row r="792" spans="1:21">
      <c r="A792" s="3" t="s">
        <v>2438</v>
      </c>
      <c r="B792" s="3" t="s">
        <v>2438</v>
      </c>
      <c r="C792" s="4" t="s">
        <v>14031</v>
      </c>
      <c r="D792" s="5">
        <f t="shared" si="17"/>
        <v>4</v>
      </c>
      <c r="E792" s="3" t="s">
        <v>12371</v>
      </c>
      <c r="F792" s="6">
        <v>8.6401900000000004E-2</v>
      </c>
      <c r="G792" s="6">
        <v>-4.758652E-2</v>
      </c>
      <c r="H792" s="6">
        <v>0.30032955</v>
      </c>
      <c r="I792" s="6">
        <v>-0.3255982</v>
      </c>
      <c r="J792" s="6">
        <v>-4.4106650000000004E-2</v>
      </c>
      <c r="K792" s="7">
        <v>-0.15700965</v>
      </c>
      <c r="L792" s="7">
        <v>0.35869529999999999</v>
      </c>
      <c r="M792" s="7">
        <v>4.3643260000000003E-2</v>
      </c>
      <c r="N792" s="7">
        <v>0.20203784999999999</v>
      </c>
      <c r="O792" s="7">
        <v>0.29906969999999999</v>
      </c>
      <c r="P792" s="7">
        <v>-0.14126449999999996</v>
      </c>
      <c r="Q792" s="7">
        <v>-2.9303999999999997E-2</v>
      </c>
      <c r="R792" s="7">
        <v>0.49118689999999998</v>
      </c>
      <c r="S792" s="7">
        <v>-4.8999499999999974E-2</v>
      </c>
      <c r="T792" s="7">
        <v>0.13104299999999999</v>
      </c>
      <c r="U792" s="7" t="s">
        <v>12371</v>
      </c>
    </row>
    <row r="793" spans="1:21">
      <c r="A793" s="3" t="s">
        <v>2442</v>
      </c>
      <c r="B793" s="3" t="s">
        <v>14032</v>
      </c>
      <c r="C793" s="4" t="s">
        <v>14033</v>
      </c>
      <c r="D793" s="5">
        <f t="shared" si="17"/>
        <v>4</v>
      </c>
      <c r="E793" s="3" t="s">
        <v>12371</v>
      </c>
      <c r="F793" s="6">
        <v>-1.3714199999999996E-2</v>
      </c>
      <c r="G793" s="6">
        <v>-2.1268699999999998E-2</v>
      </c>
      <c r="H793" s="6">
        <v>-9.3837549999999992E-2</v>
      </c>
      <c r="I793" s="6">
        <v>0.13817280000000001</v>
      </c>
      <c r="J793" s="6">
        <v>-0.14681424999999998</v>
      </c>
      <c r="K793" s="7">
        <v>7.1010950000000003E-2</v>
      </c>
      <c r="L793" s="7">
        <v>4.9017500000000006E-2</v>
      </c>
      <c r="M793" s="7">
        <v>-0.14478613999999998</v>
      </c>
      <c r="N793" s="7">
        <v>0.20745385</v>
      </c>
      <c r="O793" s="7">
        <v>-0.38569429999999999</v>
      </c>
      <c r="P793" s="7">
        <v>6.1204500000000009E-2</v>
      </c>
      <c r="Q793" s="7">
        <v>-0.15327829999999998</v>
      </c>
      <c r="R793" s="7">
        <v>0.54900590000000005</v>
      </c>
      <c r="S793" s="7">
        <v>2.1081499999999975E-2</v>
      </c>
      <c r="T793" s="7">
        <v>4.048400000000002E-2</v>
      </c>
      <c r="U793" s="7" t="s">
        <v>12371</v>
      </c>
    </row>
    <row r="794" spans="1:21">
      <c r="A794" s="3" t="s">
        <v>2446</v>
      </c>
      <c r="B794" s="3" t="s">
        <v>2446</v>
      </c>
      <c r="C794" s="4" t="s">
        <v>14034</v>
      </c>
      <c r="D794" s="5">
        <f t="shared" si="17"/>
        <v>4</v>
      </c>
      <c r="E794" s="3" t="s">
        <v>12371</v>
      </c>
      <c r="F794" s="6">
        <v>5.0111700000000002E-2</v>
      </c>
      <c r="G794" s="6">
        <v>1.7718999999999999E-3</v>
      </c>
      <c r="H794" s="6">
        <v>-7.3451300000000001E-3</v>
      </c>
      <c r="I794" s="6">
        <v>3.1122499999999997E-2</v>
      </c>
      <c r="J794" s="6">
        <v>-0.14460024999999999</v>
      </c>
      <c r="K794" s="7">
        <v>-4.0549549999999997E-2</v>
      </c>
      <c r="L794" s="7">
        <v>-0.1178987</v>
      </c>
      <c r="M794" s="7">
        <v>-0.10996114</v>
      </c>
      <c r="N794" s="7">
        <v>-3.4413949999999999E-2</v>
      </c>
      <c r="O794" s="7">
        <v>-0.19339329999999999</v>
      </c>
      <c r="P794" s="7">
        <v>2.4248500000000006E-2</v>
      </c>
      <c r="Q794" s="7">
        <v>-0.1510098</v>
      </c>
      <c r="R794" s="7">
        <v>-0.1503621</v>
      </c>
      <c r="S794" s="7">
        <v>-0.2367435</v>
      </c>
      <c r="T794" s="7">
        <v>-6.5388399999999999E-2</v>
      </c>
      <c r="U794" s="7" t="s">
        <v>12371</v>
      </c>
    </row>
    <row r="795" spans="1:21">
      <c r="A795" s="3" t="s">
        <v>2448</v>
      </c>
      <c r="B795" s="3" t="s">
        <v>14035</v>
      </c>
      <c r="C795" s="4" t="s">
        <v>14036</v>
      </c>
      <c r="D795" s="5">
        <f t="shared" si="17"/>
        <v>4</v>
      </c>
      <c r="E795" s="3" t="s">
        <v>12371</v>
      </c>
      <c r="F795" s="6">
        <v>-0.49892040000000004</v>
      </c>
      <c r="G795" s="6">
        <v>-0.1905241</v>
      </c>
      <c r="H795" s="6">
        <v>-0.33109345000000001</v>
      </c>
      <c r="I795" s="6">
        <v>0.30408879999999999</v>
      </c>
      <c r="J795" s="6">
        <v>-0.16248525</v>
      </c>
      <c r="K795" s="7">
        <v>-0.12611565</v>
      </c>
      <c r="L795" s="7">
        <v>0.1752263</v>
      </c>
      <c r="M795" s="7">
        <v>0.12307385999999999</v>
      </c>
      <c r="N795" s="7">
        <v>-2.3918349999999998E-2</v>
      </c>
      <c r="O795" s="7">
        <v>-0.20606430000000001</v>
      </c>
      <c r="P795" s="7">
        <v>-0.1397485</v>
      </c>
      <c r="Q795" s="7">
        <v>-1.7320000000000002E-2</v>
      </c>
      <c r="R795" s="7">
        <v>-0.29659010000000002</v>
      </c>
      <c r="S795" s="7">
        <v>0.16862749999999999</v>
      </c>
      <c r="T795" s="7">
        <v>1.2007000000000018E-2</v>
      </c>
      <c r="U795" s="7" t="s">
        <v>12371</v>
      </c>
    </row>
    <row r="796" spans="1:21">
      <c r="A796" s="3" t="s">
        <v>2450</v>
      </c>
      <c r="B796" s="3" t="s">
        <v>14037</v>
      </c>
      <c r="C796" s="4" t="s">
        <v>14038</v>
      </c>
      <c r="D796" s="5">
        <f t="shared" si="17"/>
        <v>4</v>
      </c>
      <c r="E796" s="3" t="s">
        <v>12371</v>
      </c>
      <c r="F796" s="6">
        <v>7.5405899999999998E-2</v>
      </c>
      <c r="G796" s="6">
        <v>-7.4507699999999996E-2</v>
      </c>
      <c r="H796" s="6">
        <v>0.18420454999999999</v>
      </c>
      <c r="I796" s="6">
        <v>-0.2389162</v>
      </c>
      <c r="J796" s="6">
        <v>-6.6577750000000005E-2</v>
      </c>
      <c r="K796" s="7">
        <v>-5.1833500000000032E-3</v>
      </c>
      <c r="L796" s="7">
        <v>-0.1005577</v>
      </c>
      <c r="M796" s="7">
        <v>-0.34139614000000001</v>
      </c>
      <c r="N796" s="7">
        <v>0.17676485</v>
      </c>
      <c r="O796" s="7">
        <v>-0.59051629999999999</v>
      </c>
      <c r="P796" s="7">
        <v>1.6267500000000018E-2</v>
      </c>
      <c r="Q796" s="7">
        <v>0.26260399999999995</v>
      </c>
      <c r="R796" s="7">
        <v>-0.1841641</v>
      </c>
      <c r="S796" s="7">
        <v>0.34992549999999994</v>
      </c>
      <c r="T796" s="7">
        <v>8.1905000000000006E-2</v>
      </c>
      <c r="U796" s="7" t="s">
        <v>12371</v>
      </c>
    </row>
    <row r="797" spans="1:21">
      <c r="A797" s="3" t="s">
        <v>2454</v>
      </c>
      <c r="B797" s="3" t="s">
        <v>14039</v>
      </c>
      <c r="C797" s="4" t="s">
        <v>14040</v>
      </c>
      <c r="D797" s="5">
        <f t="shared" si="17"/>
        <v>4</v>
      </c>
      <c r="E797" s="3" t="s">
        <v>12371</v>
      </c>
      <c r="F797" s="6">
        <v>0.17242059999999998</v>
      </c>
      <c r="G797" s="6">
        <v>-0.17143609999999998</v>
      </c>
      <c r="H797" s="6">
        <v>-0.18657845000000001</v>
      </c>
      <c r="I797" s="6">
        <v>-0.3701662</v>
      </c>
      <c r="J797" s="6">
        <v>-0.44043424999999997</v>
      </c>
      <c r="K797" s="7">
        <v>-7.2075649999999991E-2</v>
      </c>
      <c r="L797" s="7">
        <v>0.18065129999999999</v>
      </c>
      <c r="M797" s="7">
        <v>-0.40199913999999998</v>
      </c>
      <c r="N797" s="7">
        <v>-0.12653914999999999</v>
      </c>
      <c r="O797" s="7">
        <v>-8.6738300000000004E-2</v>
      </c>
      <c r="P797" s="7" t="s">
        <v>12371</v>
      </c>
      <c r="Q797" s="7" t="s">
        <v>12371</v>
      </c>
      <c r="R797" s="7" t="s">
        <v>12371</v>
      </c>
      <c r="S797" s="7" t="s">
        <v>12371</v>
      </c>
      <c r="T797" s="7" t="s">
        <v>12371</v>
      </c>
      <c r="U797" s="7" t="s">
        <v>12371</v>
      </c>
    </row>
    <row r="798" spans="1:21">
      <c r="A798" s="3" t="s">
        <v>2458</v>
      </c>
      <c r="B798" s="3" t="s">
        <v>14041</v>
      </c>
      <c r="C798" s="4" t="s">
        <v>14042</v>
      </c>
      <c r="D798" s="5">
        <f t="shared" si="17"/>
        <v>4</v>
      </c>
      <c r="E798" s="3" t="s">
        <v>12371</v>
      </c>
      <c r="F798" s="6">
        <v>3.7211680000000004E-2</v>
      </c>
      <c r="G798" s="6">
        <v>-0.2208251</v>
      </c>
      <c r="H798" s="6">
        <v>6.7060950000000008E-2</v>
      </c>
      <c r="I798" s="6">
        <v>-0.11223040000000001</v>
      </c>
      <c r="J798" s="6">
        <v>-0.25233525000000001</v>
      </c>
      <c r="K798" s="7">
        <v>4.7500170000000001E-2</v>
      </c>
      <c r="L798" s="7">
        <v>-0.31885469999999999</v>
      </c>
      <c r="M798" s="7">
        <v>-0.16872113999999999</v>
      </c>
      <c r="N798" s="7">
        <v>-0.13249215</v>
      </c>
      <c r="O798" s="7">
        <v>-0.42682029999999999</v>
      </c>
      <c r="P798" s="7">
        <v>-6.5738499999999978E-2</v>
      </c>
      <c r="Q798" s="7">
        <v>0.42366700000000002</v>
      </c>
      <c r="R798" s="7">
        <v>-0.26430110000000001</v>
      </c>
      <c r="S798" s="7">
        <v>-0.32113639999999999</v>
      </c>
      <c r="T798" s="7">
        <v>-0.47956799999999999</v>
      </c>
      <c r="U798" s="7" t="s">
        <v>12371</v>
      </c>
    </row>
    <row r="799" spans="1:21">
      <c r="A799" s="3" t="s">
        <v>2472</v>
      </c>
      <c r="B799" s="3" t="s">
        <v>14043</v>
      </c>
      <c r="C799" s="4" t="s">
        <v>14044</v>
      </c>
      <c r="D799" s="5">
        <f t="shared" si="17"/>
        <v>4</v>
      </c>
      <c r="E799" s="3" t="s">
        <v>14045</v>
      </c>
      <c r="F799" s="6">
        <v>-1.0288499999999999E-2</v>
      </c>
      <c r="G799" s="6">
        <v>-9.0082700000000002E-2</v>
      </c>
      <c r="H799" s="6">
        <v>-8.9621549999999994E-2</v>
      </c>
      <c r="I799" s="6">
        <v>1.4458499999999999E-2</v>
      </c>
      <c r="J799" s="6">
        <v>1.139825E-2</v>
      </c>
      <c r="K799" s="7">
        <v>9.9333350000000001E-2</v>
      </c>
      <c r="L799" s="7">
        <v>-3.2019000000000006E-3</v>
      </c>
      <c r="M799" s="7">
        <v>7.0890460000000002E-2</v>
      </c>
      <c r="N799" s="7">
        <v>1.7556829999999999E-2</v>
      </c>
      <c r="O799" s="7">
        <v>-0.1433103</v>
      </c>
      <c r="P799" s="7">
        <v>9.8204600000000017E-2</v>
      </c>
      <c r="Q799" s="7">
        <v>0.11304800000000001</v>
      </c>
      <c r="R799" s="7">
        <v>0.1939369</v>
      </c>
      <c r="S799" s="7">
        <v>-0.18841849999999999</v>
      </c>
      <c r="T799" s="7">
        <v>0.25178200000000006</v>
      </c>
      <c r="U799" s="7" t="s">
        <v>12371</v>
      </c>
    </row>
    <row r="800" spans="1:21">
      <c r="A800" s="3" t="s">
        <v>2474</v>
      </c>
      <c r="B800" s="3" t="s">
        <v>14046</v>
      </c>
      <c r="C800" s="4" t="s">
        <v>14047</v>
      </c>
      <c r="D800" s="5">
        <f t="shared" si="17"/>
        <v>4</v>
      </c>
      <c r="E800" s="3" t="s">
        <v>13240</v>
      </c>
      <c r="F800" s="6">
        <v>-2.3151999999999964E-3</v>
      </c>
      <c r="G800" s="6">
        <v>2.9080999999999996E-2</v>
      </c>
      <c r="H800" s="6">
        <v>-0.25605244999999999</v>
      </c>
      <c r="I800" s="6">
        <v>0.1353608</v>
      </c>
      <c r="J800" s="6">
        <v>-0.24723724999999999</v>
      </c>
      <c r="K800" s="7">
        <v>6.1396050000000001E-2</v>
      </c>
      <c r="L800" s="7">
        <v>-4.9175500000000011E-2</v>
      </c>
      <c r="M800" s="7">
        <v>-0.23566213999999999</v>
      </c>
      <c r="N800" s="7">
        <v>-0.13891514999999999</v>
      </c>
      <c r="O800" s="7">
        <v>0.14691070000000001</v>
      </c>
      <c r="P800" s="7">
        <v>9.950340000000002E-2</v>
      </c>
      <c r="Q800" s="7">
        <v>6.9009999999999988E-2</v>
      </c>
      <c r="R800" s="7">
        <v>-0.3223741</v>
      </c>
      <c r="S800" s="7">
        <v>-0.4545264</v>
      </c>
      <c r="T800" s="7">
        <v>0.17514300000000002</v>
      </c>
      <c r="U800" s="7" t="s">
        <v>12371</v>
      </c>
    </row>
    <row r="801" spans="1:21">
      <c r="A801" s="3" t="s">
        <v>2478</v>
      </c>
      <c r="B801" s="3" t="s">
        <v>2478</v>
      </c>
      <c r="C801" s="4" t="s">
        <v>14048</v>
      </c>
      <c r="D801" s="5">
        <f t="shared" si="17"/>
        <v>4</v>
      </c>
      <c r="E801" s="3" t="s">
        <v>12371</v>
      </c>
      <c r="F801" s="6" t="s">
        <v>12371</v>
      </c>
      <c r="G801" s="6" t="s">
        <v>12371</v>
      </c>
      <c r="H801" s="6" t="s">
        <v>12371</v>
      </c>
      <c r="I801" s="6" t="s">
        <v>12371</v>
      </c>
      <c r="J801" s="6" t="s">
        <v>12371</v>
      </c>
      <c r="K801" s="7">
        <v>4.1223919999999997E-2</v>
      </c>
      <c r="L801" s="7">
        <v>4.0508599999999999E-2</v>
      </c>
      <c r="M801" s="7">
        <v>3.5414760000000003E-2</v>
      </c>
      <c r="N801" s="7">
        <v>0.33767285000000002</v>
      </c>
      <c r="O801" s="7">
        <v>0.17578569999999999</v>
      </c>
      <c r="P801" s="7">
        <v>0.13978700000000002</v>
      </c>
      <c r="Q801" s="7">
        <v>0.14244100000000001</v>
      </c>
      <c r="R801" s="7">
        <v>-0.21889510000000001</v>
      </c>
      <c r="S801" s="7">
        <v>0.42274949999999994</v>
      </c>
      <c r="T801" s="7">
        <v>-5.2772599999999989E-2</v>
      </c>
      <c r="U801" s="7" t="s">
        <v>12371</v>
      </c>
    </row>
    <row r="802" spans="1:21">
      <c r="A802" s="3" t="s">
        <v>2480</v>
      </c>
      <c r="B802" s="3" t="s">
        <v>14049</v>
      </c>
      <c r="C802" s="4" t="s">
        <v>14050</v>
      </c>
      <c r="D802" s="5">
        <f t="shared" si="17"/>
        <v>4</v>
      </c>
      <c r="E802" s="3" t="s">
        <v>12371</v>
      </c>
      <c r="F802" s="6">
        <v>1.7935900000000005E-2</v>
      </c>
      <c r="G802" s="6">
        <v>5.89089E-2</v>
      </c>
      <c r="H802" s="6">
        <v>-1.3717159999999999E-2</v>
      </c>
      <c r="I802" s="6">
        <v>-0.10841239999999999</v>
      </c>
      <c r="J802" s="6">
        <v>0.25706375000000004</v>
      </c>
      <c r="K802" s="7">
        <v>-8.1983649999999991E-2</v>
      </c>
      <c r="L802" s="7">
        <v>0.15470729999999999</v>
      </c>
      <c r="M802" s="7">
        <v>7.1727959999999993E-2</v>
      </c>
      <c r="N802" s="7">
        <v>0.12389885</v>
      </c>
      <c r="O802" s="7">
        <v>-6.8569199999999997E-2</v>
      </c>
      <c r="P802" s="7">
        <v>7.4927700000000014E-2</v>
      </c>
      <c r="Q802" s="7">
        <v>1.183300000000001E-2</v>
      </c>
      <c r="R802" s="7">
        <v>0.3955399</v>
      </c>
      <c r="S802" s="7">
        <v>0.18633950000000005</v>
      </c>
      <c r="T802" s="7">
        <v>-5.5326E-2</v>
      </c>
      <c r="U802" s="7" t="s">
        <v>12371</v>
      </c>
    </row>
    <row r="803" spans="1:21">
      <c r="A803" s="3" t="s">
        <v>2484</v>
      </c>
      <c r="B803" s="3" t="s">
        <v>14051</v>
      </c>
      <c r="C803" s="4" t="s">
        <v>14052</v>
      </c>
      <c r="D803" s="5">
        <f t="shared" si="17"/>
        <v>4</v>
      </c>
      <c r="E803" s="3" t="s">
        <v>14053</v>
      </c>
      <c r="F803" s="6">
        <v>2.3108730000000001E-2</v>
      </c>
      <c r="G803" s="6">
        <v>-0.11561730000000001</v>
      </c>
      <c r="H803" s="6">
        <v>-0.53939844999999997</v>
      </c>
      <c r="I803" s="6">
        <v>0.86902180000000007</v>
      </c>
      <c r="J803" s="6">
        <v>-5.124795E-2</v>
      </c>
      <c r="K803" s="7">
        <v>-9.783965E-2</v>
      </c>
      <c r="L803" s="7">
        <v>0.69573630000000009</v>
      </c>
      <c r="M803" s="7">
        <v>1.18868186</v>
      </c>
      <c r="N803" s="7">
        <v>2.9084789999999999E-2</v>
      </c>
      <c r="O803" s="7">
        <v>0.46584969999999998</v>
      </c>
      <c r="P803" s="7">
        <v>0.15038140000000003</v>
      </c>
      <c r="Q803" s="7">
        <v>-0.45380699999999996</v>
      </c>
      <c r="R803" s="7">
        <v>-1.4251071000000002</v>
      </c>
      <c r="S803" s="7">
        <v>0.93024549999999984</v>
      </c>
      <c r="T803" s="7">
        <v>-0.82810600000000001</v>
      </c>
      <c r="U803" s="7" t="s">
        <v>12371</v>
      </c>
    </row>
    <row r="804" spans="1:21">
      <c r="A804" s="3" t="s">
        <v>2486</v>
      </c>
      <c r="B804" s="3" t="s">
        <v>2486</v>
      </c>
      <c r="C804" s="4" t="s">
        <v>14054</v>
      </c>
      <c r="D804" s="5">
        <f t="shared" si="17"/>
        <v>4</v>
      </c>
      <c r="E804" s="3" t="s">
        <v>12371</v>
      </c>
      <c r="F804" s="6">
        <v>0.1255542</v>
      </c>
      <c r="G804" s="6">
        <v>-0.2439241</v>
      </c>
      <c r="H804" s="6">
        <v>-0.10935144999999999</v>
      </c>
      <c r="I804" s="6">
        <v>-0.2462462</v>
      </c>
      <c r="J804" s="6">
        <v>-4.1202950000000002E-2</v>
      </c>
      <c r="K804" s="7">
        <v>3.1238499999999975E-3</v>
      </c>
      <c r="L804" s="7">
        <v>-0.22235070000000001</v>
      </c>
      <c r="M804" s="7">
        <v>0.24690586</v>
      </c>
      <c r="N804" s="7">
        <v>0.21671185000000001</v>
      </c>
      <c r="O804" s="7">
        <v>-0.84567229999999993</v>
      </c>
      <c r="P804" s="7">
        <v>0.25719130000000001</v>
      </c>
      <c r="Q804" s="7">
        <v>0.63618799999999998</v>
      </c>
      <c r="R804" s="7">
        <v>-0.33398410000000001</v>
      </c>
      <c r="S804" s="7">
        <v>6.8223499999999992E-2</v>
      </c>
      <c r="T804" s="7">
        <v>-0.23746990000000001</v>
      </c>
      <c r="U804" s="7" t="s">
        <v>12371</v>
      </c>
    </row>
    <row r="805" spans="1:21">
      <c r="A805" s="3" t="s">
        <v>2488</v>
      </c>
      <c r="B805" s="3" t="s">
        <v>14055</v>
      </c>
      <c r="C805" s="4" t="s">
        <v>14056</v>
      </c>
      <c r="D805" s="5">
        <f t="shared" si="17"/>
        <v>4</v>
      </c>
      <c r="E805" s="3" t="s">
        <v>12371</v>
      </c>
      <c r="F805" s="6">
        <v>0.16990359999999999</v>
      </c>
      <c r="G805" s="6">
        <v>-4.2459299999999998E-2</v>
      </c>
      <c r="H805" s="6">
        <v>0.42657954999999997</v>
      </c>
      <c r="I805" s="6">
        <v>7.5849799999999995E-2</v>
      </c>
      <c r="J805" s="6">
        <v>0.13372675000000001</v>
      </c>
      <c r="K805" s="7">
        <v>3.7584204000000003E-2</v>
      </c>
      <c r="L805" s="7">
        <v>0.12936829999999999</v>
      </c>
      <c r="M805" s="7">
        <v>-0.12700313999999999</v>
      </c>
      <c r="N805" s="7">
        <v>-0.22664314999999999</v>
      </c>
      <c r="O805" s="7">
        <v>-9.5279299999999997E-2</v>
      </c>
      <c r="P805" s="7">
        <v>-0.17814550000000001</v>
      </c>
      <c r="Q805" s="7">
        <v>9.1402000000000011E-2</v>
      </c>
      <c r="R805" s="7">
        <v>0.1214668</v>
      </c>
      <c r="S805" s="7">
        <v>0.3347695</v>
      </c>
      <c r="T805" s="7">
        <v>0.29020500000000005</v>
      </c>
      <c r="U805" s="7" t="s">
        <v>12371</v>
      </c>
    </row>
    <row r="806" spans="1:21">
      <c r="A806" s="3" t="s">
        <v>2490</v>
      </c>
      <c r="B806" s="3" t="s">
        <v>14057</v>
      </c>
      <c r="C806" s="4" t="s">
        <v>14058</v>
      </c>
      <c r="D806" s="5">
        <f t="shared" si="17"/>
        <v>4</v>
      </c>
      <c r="E806" s="3" t="s">
        <v>13464</v>
      </c>
      <c r="F806" s="6" t="s">
        <v>12371</v>
      </c>
      <c r="G806" s="6" t="s">
        <v>12371</v>
      </c>
      <c r="H806" s="6" t="s">
        <v>12371</v>
      </c>
      <c r="I806" s="6" t="s">
        <v>12371</v>
      </c>
      <c r="J806" s="6" t="s">
        <v>12371</v>
      </c>
      <c r="K806" s="7" t="s">
        <v>12371</v>
      </c>
      <c r="L806" s="7" t="s">
        <v>12371</v>
      </c>
      <c r="M806" s="7" t="s">
        <v>12371</v>
      </c>
      <c r="N806" s="7" t="s">
        <v>12371</v>
      </c>
      <c r="O806" s="7" t="s">
        <v>12371</v>
      </c>
      <c r="P806" s="7">
        <v>-2.7072499999999972E-2</v>
      </c>
      <c r="Q806" s="7">
        <v>-0.29086210000000001</v>
      </c>
      <c r="R806" s="7">
        <v>-0.44376909999999997</v>
      </c>
      <c r="S806" s="7">
        <v>-5.6203500000000017E-2</v>
      </c>
      <c r="T806" s="7">
        <v>0.23366600000000001</v>
      </c>
      <c r="U806" s="7" t="s">
        <v>12371</v>
      </c>
    </row>
    <row r="807" spans="1:21">
      <c r="A807" s="3" t="s">
        <v>2492</v>
      </c>
      <c r="B807" s="3" t="s">
        <v>14059</v>
      </c>
      <c r="C807" s="4" t="s">
        <v>14060</v>
      </c>
      <c r="D807" s="5">
        <f t="shared" si="17"/>
        <v>4</v>
      </c>
      <c r="E807" s="3" t="s">
        <v>14061</v>
      </c>
      <c r="F807" s="6">
        <v>9.5561599999999997E-2</v>
      </c>
      <c r="G807" s="6">
        <v>0.39289989999999997</v>
      </c>
      <c r="H807" s="6">
        <v>0.19000955</v>
      </c>
      <c r="I807" s="6">
        <v>0.33044479999999998</v>
      </c>
      <c r="J807" s="6">
        <v>0.51884474999999997</v>
      </c>
      <c r="K807" s="7">
        <v>-4.3000649999999994E-2</v>
      </c>
      <c r="L807" s="7">
        <v>6.0169899999999998E-2</v>
      </c>
      <c r="M807" s="7">
        <v>0.18745586</v>
      </c>
      <c r="N807" s="7">
        <v>-0.14392715</v>
      </c>
      <c r="O807" s="7">
        <v>0.48109170000000001</v>
      </c>
      <c r="P807" s="7">
        <v>-7.4850499999999986E-2</v>
      </c>
      <c r="Q807" s="7">
        <v>-0.42445500000000003</v>
      </c>
      <c r="R807" s="7">
        <v>0.20006290000000002</v>
      </c>
      <c r="S807" s="7">
        <v>-1.4731500000000008E-2</v>
      </c>
      <c r="T807" s="7">
        <v>-7.6487199999999991E-2</v>
      </c>
      <c r="U807" s="7" t="s">
        <v>12371</v>
      </c>
    </row>
    <row r="808" spans="1:21">
      <c r="A808" s="3" t="s">
        <v>2494</v>
      </c>
      <c r="B808" s="3" t="s">
        <v>14062</v>
      </c>
      <c r="C808" s="4" t="s">
        <v>14063</v>
      </c>
      <c r="D808" s="5">
        <f t="shared" si="17"/>
        <v>4</v>
      </c>
      <c r="E808" s="3" t="s">
        <v>12371</v>
      </c>
      <c r="F808" s="6">
        <v>-0.26549040000000002</v>
      </c>
      <c r="G808" s="6">
        <v>0.14927190000000001</v>
      </c>
      <c r="H808" s="6">
        <v>0.18352255000000001</v>
      </c>
      <c r="I808" s="6">
        <v>0.1535618</v>
      </c>
      <c r="J808" s="6">
        <v>0.51080274999999997</v>
      </c>
      <c r="K808" s="7">
        <v>-7.5954650000000012E-2</v>
      </c>
      <c r="L808" s="7">
        <v>0.67076430000000009</v>
      </c>
      <c r="M808" s="7">
        <v>0.65406185999999999</v>
      </c>
      <c r="N808" s="7">
        <v>0.78266985</v>
      </c>
      <c r="O808" s="7">
        <v>0.65583269999999994</v>
      </c>
      <c r="P808" s="7">
        <v>0.12447240000000001</v>
      </c>
      <c r="Q808" s="7">
        <v>-3.2937999999999995E-2</v>
      </c>
      <c r="R808" s="7">
        <v>0.24559990000000001</v>
      </c>
      <c r="S808" s="7">
        <v>0.15195750000000002</v>
      </c>
      <c r="T808" s="7">
        <v>0.14995899999999998</v>
      </c>
      <c r="U808" s="7" t="s">
        <v>12371</v>
      </c>
    </row>
    <row r="809" spans="1:21">
      <c r="A809" s="3" t="s">
        <v>2496</v>
      </c>
      <c r="B809" s="3" t="s">
        <v>14064</v>
      </c>
      <c r="C809" s="4" t="s">
        <v>14065</v>
      </c>
      <c r="D809" s="5">
        <f t="shared" si="17"/>
        <v>4</v>
      </c>
      <c r="E809" s="3" t="s">
        <v>14066</v>
      </c>
      <c r="F809" s="6">
        <v>2.7206100000000004E-2</v>
      </c>
      <c r="G809" s="6">
        <v>1.8550899999999995E-2</v>
      </c>
      <c r="H809" s="6">
        <v>8.9971750000000003E-2</v>
      </c>
      <c r="I809" s="6">
        <v>0.1378568</v>
      </c>
      <c r="J809" s="6">
        <v>0.12386974999999999</v>
      </c>
      <c r="K809" s="7">
        <v>-5.9104499999999977E-3</v>
      </c>
      <c r="L809" s="7">
        <v>-4.3267600000000003E-2</v>
      </c>
      <c r="M809" s="7">
        <v>0.11865186</v>
      </c>
      <c r="N809" s="7">
        <v>-0.16868915000000001</v>
      </c>
      <c r="O809" s="7">
        <v>-9.7080299999999994E-2</v>
      </c>
      <c r="P809" s="7">
        <v>-1.1762499999999981E-2</v>
      </c>
      <c r="Q809" s="7">
        <v>-7.3644999999999988E-2</v>
      </c>
      <c r="R809" s="7">
        <v>9.9485299999999999E-2</v>
      </c>
      <c r="S809" s="7">
        <v>1.8464499999999995E-2</v>
      </c>
      <c r="T809" s="7">
        <v>-7.8444199999999992E-2</v>
      </c>
      <c r="U809" s="7" t="s">
        <v>12371</v>
      </c>
    </row>
    <row r="810" spans="1:21">
      <c r="A810" s="3" t="s">
        <v>2498</v>
      </c>
      <c r="B810" s="3" t="s">
        <v>14067</v>
      </c>
      <c r="C810" s="4" t="s">
        <v>14068</v>
      </c>
      <c r="D810" s="5">
        <f t="shared" si="17"/>
        <v>4</v>
      </c>
      <c r="E810" s="3" t="s">
        <v>12371</v>
      </c>
      <c r="F810" s="6">
        <v>-4.2421799999999996E-2</v>
      </c>
      <c r="G810" s="6">
        <v>0.10115589999999999</v>
      </c>
      <c r="H810" s="6">
        <v>0.14963355</v>
      </c>
      <c r="I810" s="6">
        <v>-0.3883202</v>
      </c>
      <c r="J810" s="6">
        <v>-6.0215650000000003E-2</v>
      </c>
      <c r="K810" s="7">
        <v>2.962091E-2</v>
      </c>
      <c r="L810" s="7">
        <v>0.1432783</v>
      </c>
      <c r="M810" s="7">
        <v>0.33089886000000002</v>
      </c>
      <c r="N810" s="7">
        <v>0.17445585</v>
      </c>
      <c r="O810" s="7">
        <v>0.43295670000000003</v>
      </c>
      <c r="P810" s="7">
        <v>0.12132500000000002</v>
      </c>
      <c r="Q810" s="7">
        <v>-0.33728000000000002</v>
      </c>
      <c r="R810" s="7">
        <v>0.18160789999999999</v>
      </c>
      <c r="S810" s="7">
        <v>0.37704750000000004</v>
      </c>
      <c r="T810" s="7">
        <v>0.17824199999999998</v>
      </c>
      <c r="U810" s="7" t="s">
        <v>12371</v>
      </c>
    </row>
    <row r="811" spans="1:21">
      <c r="A811" s="3" t="s">
        <v>2500</v>
      </c>
      <c r="B811" s="3" t="s">
        <v>14069</v>
      </c>
      <c r="C811" s="4" t="s">
        <v>14070</v>
      </c>
      <c r="D811" s="5">
        <f t="shared" si="17"/>
        <v>4</v>
      </c>
      <c r="E811" s="3" t="s">
        <v>12371</v>
      </c>
      <c r="F811" s="6">
        <v>-2.2224999999999995E-2</v>
      </c>
      <c r="G811" s="6">
        <v>8.5470899999999989E-2</v>
      </c>
      <c r="H811" s="6">
        <v>0.13874855</v>
      </c>
      <c r="I811" s="6">
        <v>0.16018979999999999</v>
      </c>
      <c r="J811" s="6">
        <v>0.14640675</v>
      </c>
      <c r="K811" s="7">
        <v>-2.6519350000000004E-2</v>
      </c>
      <c r="L811" s="7">
        <v>8.7558799999999992E-2</v>
      </c>
      <c r="M811" s="7">
        <v>0.65620385999999997</v>
      </c>
      <c r="N811" s="7">
        <v>8.8158349999999996E-2</v>
      </c>
      <c r="O811" s="7">
        <v>0.28527469999999999</v>
      </c>
      <c r="P811" s="7">
        <v>8.1345000000000167E-3</v>
      </c>
      <c r="Q811" s="7">
        <v>-9.5323999999999992E-2</v>
      </c>
      <c r="R811" s="7">
        <v>0.59814889999999998</v>
      </c>
      <c r="S811" s="7">
        <v>0.73745550000000004</v>
      </c>
      <c r="T811" s="7">
        <v>0.273509</v>
      </c>
      <c r="U811" s="7" t="s">
        <v>12371</v>
      </c>
    </row>
    <row r="812" spans="1:21">
      <c r="A812" s="3" t="s">
        <v>2502</v>
      </c>
      <c r="B812" s="3" t="s">
        <v>14071</v>
      </c>
      <c r="C812" s="4" t="s">
        <v>14072</v>
      </c>
      <c r="D812" s="5">
        <f t="shared" si="17"/>
        <v>4</v>
      </c>
      <c r="E812" s="3" t="s">
        <v>14073</v>
      </c>
      <c r="F812" s="6">
        <v>-5.6831400000000004E-2</v>
      </c>
      <c r="G812" s="6">
        <v>3.94954E-2</v>
      </c>
      <c r="H812" s="6">
        <v>-1.6216170000000002E-2</v>
      </c>
      <c r="I812" s="6">
        <v>9.926879999999999E-2</v>
      </c>
      <c r="J812" s="6">
        <v>-3.6950450000000003E-2</v>
      </c>
      <c r="K812" s="7">
        <v>0.14265934999999999</v>
      </c>
      <c r="L812" s="7">
        <v>1.1104999999999986E-3</v>
      </c>
      <c r="M812" s="7">
        <v>0.15926286000000001</v>
      </c>
      <c r="N812" s="7">
        <v>-0.10700614999999999</v>
      </c>
      <c r="O812" s="7">
        <v>0.32788470000000003</v>
      </c>
      <c r="P812" s="7">
        <v>0.12755180000000002</v>
      </c>
      <c r="Q812" s="7">
        <v>-4.2594999999999994E-2</v>
      </c>
      <c r="R812" s="7">
        <v>0.14760489999999998</v>
      </c>
      <c r="S812" s="7">
        <v>-9.55125E-2</v>
      </c>
      <c r="T812" s="7">
        <v>6.2488000000000016E-2</v>
      </c>
      <c r="U812" s="7" t="s">
        <v>12371</v>
      </c>
    </row>
    <row r="813" spans="1:21">
      <c r="A813" s="3" t="s">
        <v>2504</v>
      </c>
      <c r="B813" s="3" t="s">
        <v>14074</v>
      </c>
      <c r="C813" s="4" t="s">
        <v>14075</v>
      </c>
      <c r="D813" s="5">
        <f t="shared" si="17"/>
        <v>4</v>
      </c>
      <c r="E813" s="3" t="s">
        <v>12371</v>
      </c>
      <c r="F813" s="6">
        <v>-7.1468400000000001E-2</v>
      </c>
      <c r="G813" s="6">
        <v>6.6798899999999994E-2</v>
      </c>
      <c r="H813" s="6">
        <v>0.10671155</v>
      </c>
      <c r="I813" s="6">
        <v>5.0181799999999999E-2</v>
      </c>
      <c r="J813" s="6">
        <v>-0.14353325</v>
      </c>
      <c r="K813" s="7">
        <v>0.22791234999999999</v>
      </c>
      <c r="L813" s="7">
        <v>7.4122300000000002E-2</v>
      </c>
      <c r="M813" s="7">
        <v>0.18566886000000002</v>
      </c>
      <c r="N813" s="7">
        <v>0.28642184999999998</v>
      </c>
      <c r="O813" s="7">
        <v>-0.71003229999999995</v>
      </c>
      <c r="P813" s="7">
        <v>-8.3020499999999997E-2</v>
      </c>
      <c r="Q813" s="7">
        <v>0.48067799999999994</v>
      </c>
      <c r="R813" s="7">
        <v>-0.2142491</v>
      </c>
      <c r="S813" s="7">
        <v>0.2014455</v>
      </c>
      <c r="T813" s="7">
        <v>1.5232999999999997E-2</v>
      </c>
      <c r="U813" s="7" t="s">
        <v>12371</v>
      </c>
    </row>
    <row r="814" spans="1:21">
      <c r="A814" s="3" t="s">
        <v>2506</v>
      </c>
      <c r="B814" s="3" t="s">
        <v>14076</v>
      </c>
      <c r="C814" s="4" t="s">
        <v>14077</v>
      </c>
      <c r="D814" s="5">
        <f t="shared" si="17"/>
        <v>4</v>
      </c>
      <c r="E814" s="3" t="s">
        <v>12371</v>
      </c>
      <c r="F814" s="6">
        <v>-5.6876499999999997E-2</v>
      </c>
      <c r="G814" s="6">
        <v>-8.8662699999999997E-2</v>
      </c>
      <c r="H814" s="6">
        <v>-0.31231545000000005</v>
      </c>
      <c r="I814" s="6">
        <v>-7.0712250000000004E-2</v>
      </c>
      <c r="J814" s="6">
        <v>-0.25449725000000001</v>
      </c>
      <c r="K814" s="7">
        <v>-2.974885E-2</v>
      </c>
      <c r="L814" s="7">
        <v>-2.2897400000000002E-2</v>
      </c>
      <c r="M814" s="7">
        <v>-0.16202513999999998</v>
      </c>
      <c r="N814" s="7">
        <v>-1.5085349999999997E-2</v>
      </c>
      <c r="O814" s="7">
        <v>0.2399637</v>
      </c>
      <c r="P814" s="7">
        <v>2.0785000000000109E-3</v>
      </c>
      <c r="Q814" s="7">
        <v>8.5736000000000007E-2</v>
      </c>
      <c r="R814" s="7">
        <v>0.17636090000000001</v>
      </c>
      <c r="S814" s="7">
        <v>9.8992499999999983E-2</v>
      </c>
      <c r="T814" s="7">
        <v>-0.32752199999999998</v>
      </c>
      <c r="U814" s="7" t="s">
        <v>12371</v>
      </c>
    </row>
    <row r="815" spans="1:21">
      <c r="A815" s="3" t="s">
        <v>2508</v>
      </c>
      <c r="B815" s="3" t="s">
        <v>14078</v>
      </c>
      <c r="C815" s="4" t="s">
        <v>14079</v>
      </c>
      <c r="D815" s="5">
        <f t="shared" si="17"/>
        <v>4</v>
      </c>
      <c r="E815" s="3" t="s">
        <v>12680</v>
      </c>
      <c r="F815" s="6">
        <v>-2.8097499999999997E-2</v>
      </c>
      <c r="G815" s="6">
        <v>2.5890800000000005E-2</v>
      </c>
      <c r="H815" s="6">
        <v>4.6942850000000001E-2</v>
      </c>
      <c r="I815" s="6">
        <v>-0.26887919999999998</v>
      </c>
      <c r="J815" s="6">
        <v>-0.38034324999999997</v>
      </c>
      <c r="K815" s="7">
        <v>-7.9895650000000012E-2</v>
      </c>
      <c r="L815" s="7">
        <v>-0.14183670000000001</v>
      </c>
      <c r="M815" s="7">
        <v>-0.35239914</v>
      </c>
      <c r="N815" s="7">
        <v>0.14483584999999999</v>
      </c>
      <c r="O815" s="7">
        <v>-1.4464443</v>
      </c>
      <c r="P815" s="7">
        <v>-9.6290500000000001E-2</v>
      </c>
      <c r="Q815" s="7">
        <v>-4.9360999999999988E-2</v>
      </c>
      <c r="R815" s="7">
        <v>-0.54830909999999999</v>
      </c>
      <c r="S815" s="7">
        <v>0.32645249999999998</v>
      </c>
      <c r="T815" s="7">
        <v>-0.22339829999999999</v>
      </c>
      <c r="U815" s="7" t="s">
        <v>12371</v>
      </c>
    </row>
    <row r="816" spans="1:21">
      <c r="A816" s="3" t="s">
        <v>2510</v>
      </c>
      <c r="B816" s="3" t="s">
        <v>14080</v>
      </c>
      <c r="C816" s="4" t="s">
        <v>14081</v>
      </c>
      <c r="D816" s="5">
        <f t="shared" si="17"/>
        <v>4</v>
      </c>
      <c r="E816" s="3" t="s">
        <v>12371</v>
      </c>
      <c r="F816" s="6">
        <v>-0.11562740000000001</v>
      </c>
      <c r="G816" s="6">
        <v>-3.4838099999999997E-2</v>
      </c>
      <c r="H816" s="6">
        <v>-0.11191645</v>
      </c>
      <c r="I816" s="6">
        <v>-4.4805199999999996E-2</v>
      </c>
      <c r="J816" s="6">
        <v>1.5666850000000003E-2</v>
      </c>
      <c r="K816" s="7">
        <v>-1.8192050000000001E-2</v>
      </c>
      <c r="L816" s="7">
        <v>-0.11605270000000001</v>
      </c>
      <c r="M816" s="7">
        <v>-0.20124313999999999</v>
      </c>
      <c r="N816" s="7">
        <v>-5.9012250000000002E-2</v>
      </c>
      <c r="O816" s="7">
        <v>0.1105787</v>
      </c>
      <c r="P816" s="7">
        <v>7.4927700000000014E-2</v>
      </c>
      <c r="Q816" s="7">
        <v>9.4059999999999977E-3</v>
      </c>
      <c r="R816" s="7">
        <v>1.28513E-2</v>
      </c>
      <c r="S816" s="7">
        <v>-0.34910859999999999</v>
      </c>
      <c r="T816" s="7">
        <v>0.15124000000000001</v>
      </c>
      <c r="U816" s="7" t="s">
        <v>12371</v>
      </c>
    </row>
    <row r="817" spans="1:21">
      <c r="A817" s="3" t="s">
        <v>2512</v>
      </c>
      <c r="B817" s="3" t="s">
        <v>14082</v>
      </c>
      <c r="C817" s="4" t="s">
        <v>14083</v>
      </c>
      <c r="D817" s="5">
        <f t="shared" si="17"/>
        <v>4</v>
      </c>
      <c r="E817" s="3" t="s">
        <v>12371</v>
      </c>
      <c r="F817" s="6">
        <v>7.1273200000000009E-2</v>
      </c>
      <c r="G817" s="6">
        <v>-4.7007689999999998E-2</v>
      </c>
      <c r="H817" s="6">
        <v>-0.17315944999999999</v>
      </c>
      <c r="I817" s="6">
        <v>-5.1123099999999998E-2</v>
      </c>
      <c r="J817" s="6">
        <v>-1.4547620000000001E-2</v>
      </c>
      <c r="K817" s="7">
        <v>-4.6343550000000004E-2</v>
      </c>
      <c r="L817" s="7">
        <v>-9.0251700000000004E-2</v>
      </c>
      <c r="M817" s="7">
        <v>-6.1706399999999998E-3</v>
      </c>
      <c r="N817" s="7">
        <v>1.4330799999999999E-2</v>
      </c>
      <c r="O817" s="7">
        <v>0.2491997</v>
      </c>
      <c r="P817" s="7">
        <v>2.1019500000000024E-2</v>
      </c>
      <c r="Q817" s="7">
        <v>-0.34743599999999997</v>
      </c>
      <c r="R817" s="7">
        <v>-4.5442499999999997E-2</v>
      </c>
      <c r="S817" s="7">
        <v>-0.33068900000000001</v>
      </c>
      <c r="T817" s="7">
        <v>-5.7734899999999992E-2</v>
      </c>
      <c r="U817" s="7" t="s">
        <v>12371</v>
      </c>
    </row>
    <row r="818" spans="1:21">
      <c r="A818" s="3" t="s">
        <v>2514</v>
      </c>
      <c r="B818" s="3" t="s">
        <v>14084</v>
      </c>
      <c r="C818" s="4" t="s">
        <v>14085</v>
      </c>
      <c r="D818" s="5">
        <f t="shared" si="17"/>
        <v>4</v>
      </c>
      <c r="E818" s="3" t="s">
        <v>12446</v>
      </c>
      <c r="F818" s="6">
        <v>0.16008359999999999</v>
      </c>
      <c r="G818" s="6">
        <v>5.1835900000000004E-2</v>
      </c>
      <c r="H818" s="6">
        <v>2.2590149999999996E-2</v>
      </c>
      <c r="I818" s="6">
        <v>0.14502080000000001</v>
      </c>
      <c r="J818" s="6">
        <v>1.3280749999999999E-2</v>
      </c>
      <c r="K818" s="7">
        <v>6.2001649999999998E-2</v>
      </c>
      <c r="L818" s="7">
        <v>6.6540600000000005E-2</v>
      </c>
      <c r="M818" s="7">
        <v>0.18584686</v>
      </c>
      <c r="N818" s="7">
        <v>4.274675E-2</v>
      </c>
      <c r="O818" s="7">
        <v>0.17483570000000001</v>
      </c>
      <c r="P818" s="7">
        <v>0.12451510000000002</v>
      </c>
      <c r="Q818" s="7">
        <v>-8.6031999999999997E-2</v>
      </c>
      <c r="R818" s="7">
        <v>0.29384189999999999</v>
      </c>
      <c r="S818" s="7">
        <v>-0.4583874</v>
      </c>
      <c r="T818" s="7">
        <v>-9.4334699999999994E-2</v>
      </c>
      <c r="U818" s="7" t="s">
        <v>12371</v>
      </c>
    </row>
    <row r="819" spans="1:21">
      <c r="A819" s="3" t="s">
        <v>2516</v>
      </c>
      <c r="B819" s="3" t="s">
        <v>14086</v>
      </c>
      <c r="C819" s="4" t="s">
        <v>14087</v>
      </c>
      <c r="D819" s="5">
        <f t="shared" si="17"/>
        <v>4</v>
      </c>
      <c r="E819" s="3" t="s">
        <v>12371</v>
      </c>
      <c r="F819" s="6">
        <v>0.14867859999999999</v>
      </c>
      <c r="G819" s="6">
        <v>-0.2224901</v>
      </c>
      <c r="H819" s="6">
        <v>-3.567915E-2</v>
      </c>
      <c r="I819" s="6">
        <v>-0.1059696</v>
      </c>
      <c r="J819" s="6">
        <v>0.18168275</v>
      </c>
      <c r="K819" s="7" t="s">
        <v>12371</v>
      </c>
      <c r="L819" s="7" t="s">
        <v>12371</v>
      </c>
      <c r="M819" s="7" t="s">
        <v>12371</v>
      </c>
      <c r="N819" s="7" t="s">
        <v>12371</v>
      </c>
      <c r="O819" s="7" t="s">
        <v>12371</v>
      </c>
      <c r="P819" s="7">
        <v>0.23576240000000001</v>
      </c>
      <c r="Q819" s="7">
        <v>0.43214399999999997</v>
      </c>
      <c r="R819" s="7">
        <v>6.0752600000000004E-2</v>
      </c>
      <c r="S819" s="7">
        <v>-0.31909759999999998</v>
      </c>
      <c r="T819" s="7">
        <v>0.27654199999999995</v>
      </c>
      <c r="U819" s="7" t="s">
        <v>12371</v>
      </c>
    </row>
    <row r="820" spans="1:21">
      <c r="A820" s="3" t="s">
        <v>2518</v>
      </c>
      <c r="B820" s="3" t="s">
        <v>14088</v>
      </c>
      <c r="C820" s="4" t="s">
        <v>14089</v>
      </c>
      <c r="D820" s="5">
        <f t="shared" si="17"/>
        <v>4</v>
      </c>
      <c r="E820" s="3" t="s">
        <v>12523</v>
      </c>
      <c r="F820" s="6">
        <v>1.1195300000000002E-2</v>
      </c>
      <c r="G820" s="6">
        <v>0.1166189</v>
      </c>
      <c r="H820" s="6">
        <v>2.471715E-2</v>
      </c>
      <c r="I820" s="6">
        <v>4.1331800000000002E-2</v>
      </c>
      <c r="J820" s="6">
        <v>-0.33600025</v>
      </c>
      <c r="K820" s="7">
        <v>7.7720650000000002E-2</v>
      </c>
      <c r="L820" s="7">
        <v>9.7159700000000002E-2</v>
      </c>
      <c r="M820" s="7">
        <v>-0.13800914</v>
      </c>
      <c r="N820" s="7">
        <v>-0.15859314999999999</v>
      </c>
      <c r="O820" s="7">
        <v>-5.8469800000000002E-2</v>
      </c>
      <c r="P820" s="7">
        <v>0.1056967</v>
      </c>
      <c r="Q820" s="7">
        <v>7.5841999999999993E-2</v>
      </c>
      <c r="R820" s="7">
        <v>0.1035869</v>
      </c>
      <c r="S820" s="7">
        <v>-0.19710649999999999</v>
      </c>
      <c r="T820" s="7">
        <v>2.4745000000000017E-2</v>
      </c>
      <c r="U820" s="7" t="s">
        <v>12371</v>
      </c>
    </row>
    <row r="821" spans="1:21">
      <c r="A821" s="3" t="s">
        <v>2520</v>
      </c>
      <c r="B821" s="3" t="s">
        <v>14090</v>
      </c>
      <c r="C821" s="4" t="s">
        <v>14091</v>
      </c>
      <c r="D821" s="5">
        <f t="shared" si="17"/>
        <v>4</v>
      </c>
      <c r="E821" s="3" t="s">
        <v>12371</v>
      </c>
      <c r="F821" s="6">
        <v>3.2895793600000001E-2</v>
      </c>
      <c r="G821" s="6">
        <v>-0.23768510000000001</v>
      </c>
      <c r="H821" s="6">
        <v>3.6145499999999994E-3</v>
      </c>
      <c r="I821" s="6">
        <v>9.7520799999999991E-2</v>
      </c>
      <c r="J821" s="6">
        <v>-0.12022225</v>
      </c>
      <c r="K821" s="7">
        <v>-7.9015649999999993E-2</v>
      </c>
      <c r="L821" s="7">
        <v>0.37522729999999999</v>
      </c>
      <c r="M821" s="7">
        <v>7.2561059999999997E-2</v>
      </c>
      <c r="N821" s="7">
        <v>-0.16224715000000001</v>
      </c>
      <c r="O821" s="7">
        <v>-0.39631630000000001</v>
      </c>
      <c r="P821" s="7">
        <v>0.19878830000000003</v>
      </c>
      <c r="Q821" s="7">
        <v>0.40847999999999995</v>
      </c>
      <c r="R821" s="7">
        <v>0.27221790000000001</v>
      </c>
      <c r="S821" s="7">
        <v>-0.22238849999999999</v>
      </c>
      <c r="T821" s="7">
        <v>0.24326499999999998</v>
      </c>
      <c r="U821" s="7" t="s">
        <v>12371</v>
      </c>
    </row>
    <row r="822" spans="1:21">
      <c r="A822" s="3" t="s">
        <v>2522</v>
      </c>
      <c r="B822" s="3" t="s">
        <v>14092</v>
      </c>
      <c r="C822" s="4" t="s">
        <v>14093</v>
      </c>
      <c r="D822" s="5">
        <f t="shared" si="17"/>
        <v>4</v>
      </c>
      <c r="E822" s="3" t="s">
        <v>12371</v>
      </c>
      <c r="F822" s="6">
        <v>4.3023600000000002E-2</v>
      </c>
      <c r="G822" s="6">
        <v>0.48103189999999996</v>
      </c>
      <c r="H822" s="6">
        <v>0.33806754999999999</v>
      </c>
      <c r="I822" s="6">
        <v>0.77610979999999996</v>
      </c>
      <c r="J822" s="6">
        <v>0.14472075000000001</v>
      </c>
      <c r="K822" s="7" t="s">
        <v>12371</v>
      </c>
      <c r="L822" s="7" t="s">
        <v>12371</v>
      </c>
      <c r="M822" s="7" t="s">
        <v>12371</v>
      </c>
      <c r="N822" s="7" t="s">
        <v>12371</v>
      </c>
      <c r="O822" s="7" t="s">
        <v>12371</v>
      </c>
      <c r="P822" s="7">
        <v>-0.11664350000000001</v>
      </c>
      <c r="Q822" s="7">
        <v>-0.21614964</v>
      </c>
      <c r="R822" s="7">
        <v>-0.36504609999999998</v>
      </c>
      <c r="S822" s="7">
        <v>9.7602499999999981E-2</v>
      </c>
      <c r="T822" s="7">
        <v>0.18159699999999998</v>
      </c>
      <c r="U822" s="7" t="s">
        <v>12371</v>
      </c>
    </row>
    <row r="823" spans="1:21">
      <c r="A823" s="3" t="s">
        <v>2524</v>
      </c>
      <c r="B823" s="3" t="s">
        <v>2524</v>
      </c>
      <c r="C823" s="4" t="s">
        <v>14094</v>
      </c>
      <c r="D823" s="5">
        <f t="shared" si="17"/>
        <v>4</v>
      </c>
      <c r="E823" s="3" t="s">
        <v>12371</v>
      </c>
      <c r="F823" s="6" t="s">
        <v>12371</v>
      </c>
      <c r="G823" s="6" t="s">
        <v>12371</v>
      </c>
      <c r="H823" s="6" t="s">
        <v>12371</v>
      </c>
      <c r="I823" s="6" t="s">
        <v>12371</v>
      </c>
      <c r="J823" s="6" t="s">
        <v>12371</v>
      </c>
      <c r="K823" s="7">
        <v>-0.11751165</v>
      </c>
      <c r="L823" s="7">
        <v>-0.29328070000000001</v>
      </c>
      <c r="M823" s="7">
        <v>0.49229086</v>
      </c>
      <c r="N823" s="7">
        <v>-0.26937214999999998</v>
      </c>
      <c r="O823" s="7">
        <v>1.9626860000000003E-2</v>
      </c>
      <c r="P823" s="7" t="s">
        <v>12371</v>
      </c>
      <c r="Q823" s="7" t="s">
        <v>12371</v>
      </c>
      <c r="R823" s="7" t="s">
        <v>12371</v>
      </c>
      <c r="S823" s="7" t="s">
        <v>12371</v>
      </c>
      <c r="T823" s="7" t="s">
        <v>12371</v>
      </c>
      <c r="U823" s="7" t="s">
        <v>12371</v>
      </c>
    </row>
    <row r="824" spans="1:21">
      <c r="A824" s="3" t="s">
        <v>2526</v>
      </c>
      <c r="B824" s="3" t="s">
        <v>2526</v>
      </c>
      <c r="C824" s="4" t="s">
        <v>14095</v>
      </c>
      <c r="D824" s="5">
        <f t="shared" si="17"/>
        <v>4</v>
      </c>
      <c r="E824" s="3" t="s">
        <v>12371</v>
      </c>
      <c r="F824" s="6">
        <v>8.5790200000000011E-2</v>
      </c>
      <c r="G824" s="6">
        <v>0.12399689999999999</v>
      </c>
      <c r="H824" s="6">
        <v>8.894645000000001E-2</v>
      </c>
      <c r="I824" s="6">
        <v>8.5360000000000019E-3</v>
      </c>
      <c r="J824" s="6">
        <v>0.10433475</v>
      </c>
      <c r="K824" s="7" t="s">
        <v>12371</v>
      </c>
      <c r="L824" s="7" t="s">
        <v>12371</v>
      </c>
      <c r="M824" s="7" t="s">
        <v>12371</v>
      </c>
      <c r="N824" s="7" t="s">
        <v>12371</v>
      </c>
      <c r="O824" s="7" t="s">
        <v>12371</v>
      </c>
      <c r="P824" s="7">
        <v>-0.13996749999999997</v>
      </c>
      <c r="Q824" s="7">
        <v>0.24437699999999998</v>
      </c>
      <c r="R824" s="7">
        <v>0.26479589999999997</v>
      </c>
      <c r="S824" s="7">
        <v>-0.55566950000000004</v>
      </c>
      <c r="T824" s="7">
        <v>6.0749999999999998E-2</v>
      </c>
      <c r="U824" s="7" t="s">
        <v>12371</v>
      </c>
    </row>
    <row r="825" spans="1:21">
      <c r="A825" s="3" t="s">
        <v>2528</v>
      </c>
      <c r="B825" s="3" t="s">
        <v>14096</v>
      </c>
      <c r="C825" s="4" t="s">
        <v>14097</v>
      </c>
      <c r="D825" s="5">
        <f t="shared" si="17"/>
        <v>4</v>
      </c>
      <c r="E825" s="3" t="s">
        <v>12670</v>
      </c>
      <c r="F825" s="6">
        <v>-0.1351484</v>
      </c>
      <c r="G825" s="6">
        <v>0.31251189999999995</v>
      </c>
      <c r="H825" s="6">
        <v>8.5056499999999983E-3</v>
      </c>
      <c r="I825" s="6">
        <v>0.58019379999999998</v>
      </c>
      <c r="J825" s="6">
        <v>0.35389675000000004</v>
      </c>
      <c r="K825" s="7">
        <v>-8.8222499999999968E-3</v>
      </c>
      <c r="L825" s="7">
        <v>-1.3869100000000002E-2</v>
      </c>
      <c r="M825" s="7">
        <v>-0.20206114</v>
      </c>
      <c r="N825" s="7">
        <v>0.27515784999999998</v>
      </c>
      <c r="O825" s="7">
        <v>-0.33154129999999998</v>
      </c>
      <c r="P825" s="7">
        <v>-1.622949999999998E-2</v>
      </c>
      <c r="Q825" s="7">
        <v>6.4893999999999979E-2</v>
      </c>
      <c r="R825" s="7">
        <v>-3.1089099999999998E-2</v>
      </c>
      <c r="S825" s="7">
        <v>0.55613350000000006</v>
      </c>
      <c r="T825" s="7">
        <v>0.37785900000000006</v>
      </c>
      <c r="U825" s="7" t="s">
        <v>12371</v>
      </c>
    </row>
    <row r="826" spans="1:21">
      <c r="A826" s="3" t="s">
        <v>2532</v>
      </c>
      <c r="B826" s="3" t="s">
        <v>14098</v>
      </c>
      <c r="C826" s="4" t="s">
        <v>14099</v>
      </c>
      <c r="D826" s="5">
        <f t="shared" si="17"/>
        <v>4</v>
      </c>
      <c r="E826" s="3" t="s">
        <v>14100</v>
      </c>
      <c r="F826" s="6">
        <v>-8.6307399999999992E-2</v>
      </c>
      <c r="G826" s="6">
        <v>0.10466790000000001</v>
      </c>
      <c r="H826" s="6">
        <v>-3.0554749999999999E-2</v>
      </c>
      <c r="I826" s="6">
        <v>6.3369800000000004E-2</v>
      </c>
      <c r="J826" s="6">
        <v>4.1740649999999997E-2</v>
      </c>
      <c r="K826" s="7">
        <v>-3.3052850000000002E-2</v>
      </c>
      <c r="L826" s="7">
        <v>6.5334900000000001E-2</v>
      </c>
      <c r="M826" s="7">
        <v>-0.14003613999999998</v>
      </c>
      <c r="N826" s="7">
        <v>-3.2173649999999998E-2</v>
      </c>
      <c r="O826" s="7">
        <v>-1.0165999999999994E-3</v>
      </c>
      <c r="P826" s="7">
        <v>0.11815920000000002</v>
      </c>
      <c r="Q826" s="7">
        <v>-9.1393000000000002E-2</v>
      </c>
      <c r="R826" s="7">
        <v>-0.12379009999999999</v>
      </c>
      <c r="S826" s="7">
        <v>-9.9856500000000015E-2</v>
      </c>
      <c r="T826" s="7">
        <v>6.8639000000000006E-2</v>
      </c>
      <c r="U826" s="7" t="s">
        <v>12371</v>
      </c>
    </row>
    <row r="827" spans="1:21">
      <c r="A827" s="3" t="s">
        <v>2534</v>
      </c>
      <c r="B827" s="3" t="s">
        <v>14101</v>
      </c>
      <c r="C827" s="4" t="s">
        <v>14102</v>
      </c>
      <c r="D827" s="5">
        <f t="shared" si="17"/>
        <v>4</v>
      </c>
      <c r="E827" s="3" t="s">
        <v>14103</v>
      </c>
      <c r="F827" s="6">
        <v>4.9281400000000003E-2</v>
      </c>
      <c r="G827" s="6">
        <v>3.6390699999999998E-2</v>
      </c>
      <c r="H827" s="6">
        <v>7.2806550000000012E-2</v>
      </c>
      <c r="I827" s="6">
        <v>-8.8131799999999996E-2</v>
      </c>
      <c r="J827" s="6">
        <v>1.4159150000000001E-2</v>
      </c>
      <c r="K827" s="7">
        <v>4.4415500000000024E-3</v>
      </c>
      <c r="L827" s="7">
        <v>-0.11648069999999999</v>
      </c>
      <c r="M827" s="7">
        <v>-1.5936140000000001E-2</v>
      </c>
      <c r="N827" s="7">
        <v>0.13186185</v>
      </c>
      <c r="O827" s="7">
        <v>0.35626170000000001</v>
      </c>
      <c r="P827" s="7">
        <v>8.9885000000000104E-3</v>
      </c>
      <c r="Q827" s="7">
        <v>3.9444000000000007E-2</v>
      </c>
      <c r="R827" s="7">
        <v>7.24582E-2</v>
      </c>
      <c r="S827" s="7">
        <v>-5.4530499999999982E-2</v>
      </c>
      <c r="T827" s="7">
        <v>0.15583900000000003</v>
      </c>
      <c r="U827" s="7" t="s">
        <v>12371</v>
      </c>
    </row>
    <row r="828" spans="1:21">
      <c r="A828" s="3" t="s">
        <v>2536</v>
      </c>
      <c r="B828" s="3" t="s">
        <v>14104</v>
      </c>
      <c r="C828" s="4" t="s">
        <v>14105</v>
      </c>
      <c r="D828" s="5">
        <f t="shared" si="17"/>
        <v>4</v>
      </c>
      <c r="E828" s="3" t="s">
        <v>12371</v>
      </c>
      <c r="F828" s="6">
        <v>0.1228788</v>
      </c>
      <c r="G828" s="6">
        <v>2.9543100000000003E-2</v>
      </c>
      <c r="H828" s="6">
        <v>0.13439155</v>
      </c>
      <c r="I828" s="6">
        <v>0.15886980000000001</v>
      </c>
      <c r="J828" s="6">
        <v>0.10332674999999999</v>
      </c>
      <c r="K828" s="7">
        <v>0.19616434999999999</v>
      </c>
      <c r="L828" s="7">
        <v>0.27157930000000002</v>
      </c>
      <c r="M828" s="7">
        <v>0.36173386000000002</v>
      </c>
      <c r="N828" s="7">
        <v>0.18812685000000001</v>
      </c>
      <c r="O828" s="7">
        <v>-0.13654730000000001</v>
      </c>
      <c r="P828" s="7">
        <v>0.20441670000000001</v>
      </c>
      <c r="Q828" s="7">
        <v>0.12390700000000002</v>
      </c>
      <c r="R828" s="7">
        <v>0.2975969</v>
      </c>
      <c r="S828" s="7">
        <v>-2.7895000000000003E-3</v>
      </c>
      <c r="T828" s="7">
        <v>0.34530000000000005</v>
      </c>
      <c r="U828" s="7" t="s">
        <v>12371</v>
      </c>
    </row>
    <row r="829" spans="1:21">
      <c r="A829" s="3" t="s">
        <v>2538</v>
      </c>
      <c r="B829" s="3" t="s">
        <v>14106</v>
      </c>
      <c r="C829" s="4" t="s">
        <v>14107</v>
      </c>
      <c r="D829" s="5">
        <f t="shared" si="17"/>
        <v>4</v>
      </c>
      <c r="E829" s="3" t="s">
        <v>12371</v>
      </c>
      <c r="F829" s="6">
        <v>-4.9604599999999999E-2</v>
      </c>
      <c r="G829" s="6">
        <v>0.19045490000000001</v>
      </c>
      <c r="H829" s="6">
        <v>0.12790455000000001</v>
      </c>
      <c r="I829" s="6">
        <v>7.4909799999999999E-2</v>
      </c>
      <c r="J829" s="6">
        <v>9.1817500000000007E-3</v>
      </c>
      <c r="K829" s="7">
        <v>1.5196149999999999E-2</v>
      </c>
      <c r="L829" s="7">
        <v>0.5522933000000001</v>
      </c>
      <c r="M829" s="7">
        <v>0.22297286000000002</v>
      </c>
      <c r="N829" s="7">
        <v>-0.55645314999999995</v>
      </c>
      <c r="O829" s="7">
        <v>-0.80867130000000009</v>
      </c>
      <c r="P829" s="7">
        <v>6.4459500000000017E-2</v>
      </c>
      <c r="Q829" s="7">
        <v>0.35546100000000003</v>
      </c>
      <c r="R829" s="7">
        <v>3.0220219999999999E-2</v>
      </c>
      <c r="S829" s="7">
        <v>0.42897650000000004</v>
      </c>
      <c r="T829" s="7">
        <v>0.44868200000000003</v>
      </c>
      <c r="U829" s="7" t="s">
        <v>12371</v>
      </c>
    </row>
    <row r="830" spans="1:21">
      <c r="A830" s="3" t="s">
        <v>2544</v>
      </c>
      <c r="B830" s="3" t="s">
        <v>14108</v>
      </c>
      <c r="C830" s="4" t="s">
        <v>14109</v>
      </c>
      <c r="D830" s="5">
        <f t="shared" si="17"/>
        <v>4</v>
      </c>
      <c r="E830" s="3" t="s">
        <v>12371</v>
      </c>
      <c r="F830" s="6">
        <v>0.3006086</v>
      </c>
      <c r="G830" s="6">
        <v>-0.26883210000000002</v>
      </c>
      <c r="H830" s="6">
        <v>0.22675655</v>
      </c>
      <c r="I830" s="6">
        <v>-0.25300020000000001</v>
      </c>
      <c r="J830" s="6">
        <v>-8.1010449999999998E-2</v>
      </c>
      <c r="K830" s="7">
        <v>-0.17055265</v>
      </c>
      <c r="L830" s="7">
        <v>-7.1478100000000003E-2</v>
      </c>
      <c r="M830" s="7">
        <v>-0.21008713999999998</v>
      </c>
      <c r="N830" s="7">
        <v>0.27084185</v>
      </c>
      <c r="O830" s="7">
        <v>-0.45558729999999997</v>
      </c>
      <c r="P830" s="7">
        <v>9.248240000000002E-2</v>
      </c>
      <c r="Q830" s="7">
        <v>0.75220399999999998</v>
      </c>
      <c r="R830" s="7">
        <v>-0.25193110000000002</v>
      </c>
      <c r="S830" s="7">
        <v>0.5841345</v>
      </c>
      <c r="T830" s="7">
        <v>0.16765700000000003</v>
      </c>
      <c r="U830" s="7" t="s">
        <v>12371</v>
      </c>
    </row>
    <row r="831" spans="1:21">
      <c r="A831" s="3" t="s">
        <v>2552</v>
      </c>
      <c r="B831" s="3" t="s">
        <v>14110</v>
      </c>
      <c r="C831" s="4" t="s">
        <v>14111</v>
      </c>
      <c r="D831" s="5">
        <f t="shared" si="17"/>
        <v>4</v>
      </c>
      <c r="E831" s="3" t="s">
        <v>12371</v>
      </c>
      <c r="F831" s="6">
        <v>-2.2958099999999995E-2</v>
      </c>
      <c r="G831" s="6">
        <v>9.7568900000000014E-2</v>
      </c>
      <c r="H831" s="6">
        <v>-0.26940245000000002</v>
      </c>
      <c r="I831" s="6">
        <v>0.31434780000000001</v>
      </c>
      <c r="J831" s="6">
        <v>2.0200950000000002E-2</v>
      </c>
      <c r="K831" s="7">
        <v>6.9896650000000005E-2</v>
      </c>
      <c r="L831" s="7">
        <v>5.0144400000000006E-2</v>
      </c>
      <c r="M831" s="7">
        <v>0.15281686</v>
      </c>
      <c r="N831" s="7">
        <v>0.21920585000000001</v>
      </c>
      <c r="O831" s="7">
        <v>0.28768369999999999</v>
      </c>
      <c r="P831" s="7">
        <v>7.653790000000002E-2</v>
      </c>
      <c r="Q831" s="7">
        <v>-0.1618937</v>
      </c>
      <c r="R831" s="7">
        <v>0.23114090000000001</v>
      </c>
      <c r="S831" s="7">
        <v>0.12469150000000001</v>
      </c>
      <c r="T831" s="7">
        <v>3.8441000000000003E-2</v>
      </c>
      <c r="U831" s="7" t="s">
        <v>12371</v>
      </c>
    </row>
    <row r="832" spans="1:21">
      <c r="A832" s="3" t="s">
        <v>2556</v>
      </c>
      <c r="B832" s="3" t="s">
        <v>14112</v>
      </c>
      <c r="C832" s="4" t="s">
        <v>14113</v>
      </c>
      <c r="D832" s="5">
        <f t="shared" si="17"/>
        <v>4</v>
      </c>
      <c r="E832" s="3" t="s">
        <v>12371</v>
      </c>
      <c r="F832" s="6">
        <v>5.1758000000000012E-3</v>
      </c>
      <c r="G832" s="6">
        <v>-0.1119555</v>
      </c>
      <c r="H832" s="6">
        <v>-0.14152044999999999</v>
      </c>
      <c r="I832" s="6">
        <v>-0.32338020000000001</v>
      </c>
      <c r="J832" s="6">
        <v>2.5270749999999995E-2</v>
      </c>
      <c r="K832" s="7">
        <v>2.0897550000000001E-2</v>
      </c>
      <c r="L832" s="7">
        <v>-0.23734569999999999</v>
      </c>
      <c r="M832" s="7">
        <v>-5.9859400000000004E-3</v>
      </c>
      <c r="N832" s="7">
        <v>-0.16965315</v>
      </c>
      <c r="O832" s="7">
        <v>1.8544080000000001E-2</v>
      </c>
      <c r="P832" s="7">
        <v>-3.3623499999999973E-2</v>
      </c>
      <c r="Q832" s="7">
        <v>-0.37756100000000004</v>
      </c>
      <c r="R832" s="7">
        <v>-0.23024810000000001</v>
      </c>
      <c r="S832" s="7">
        <v>-0.71088050000000003</v>
      </c>
      <c r="T832" s="7">
        <v>-0.12101429999999999</v>
      </c>
      <c r="U832" s="7" t="s">
        <v>12371</v>
      </c>
    </row>
    <row r="833" spans="1:21">
      <c r="A833" s="3" t="s">
        <v>2558</v>
      </c>
      <c r="B833" s="3" t="s">
        <v>14114</v>
      </c>
      <c r="C833" s="4" t="s">
        <v>14115</v>
      </c>
      <c r="D833" s="5">
        <f t="shared" si="17"/>
        <v>4</v>
      </c>
      <c r="E833" s="3" t="s">
        <v>12680</v>
      </c>
      <c r="F833" s="6">
        <v>-7.17304E-2</v>
      </c>
      <c r="G833" s="6">
        <v>-2.27528E-2</v>
      </c>
      <c r="H833" s="6">
        <v>0.14037555000000002</v>
      </c>
      <c r="I833" s="6">
        <v>-0.1760562</v>
      </c>
      <c r="J833" s="6">
        <v>-0.32546324999999998</v>
      </c>
      <c r="K833" s="7">
        <v>5.301649999999998E-3</v>
      </c>
      <c r="L833" s="7">
        <v>-9.6981700000000004E-2</v>
      </c>
      <c r="M833" s="7">
        <v>-0.16286914</v>
      </c>
      <c r="N833" s="7">
        <v>0.12524784999999999</v>
      </c>
      <c r="O833" s="7">
        <v>-1.3572943</v>
      </c>
      <c r="P833" s="7">
        <v>-0.21778649999999999</v>
      </c>
      <c r="Q833" s="7">
        <v>0.27141000000000004</v>
      </c>
      <c r="R833" s="7">
        <v>-1.1993471</v>
      </c>
      <c r="S833" s="7">
        <v>0.40525050000000001</v>
      </c>
      <c r="T833" s="7">
        <v>-0.20005429999999999</v>
      </c>
      <c r="U833" s="7" t="s">
        <v>12371</v>
      </c>
    </row>
    <row r="834" spans="1:21">
      <c r="A834" s="3" t="s">
        <v>2560</v>
      </c>
      <c r="B834" s="3" t="s">
        <v>14116</v>
      </c>
      <c r="C834" s="4" t="s">
        <v>12582</v>
      </c>
      <c r="D834" s="5">
        <f t="shared" si="17"/>
        <v>4</v>
      </c>
      <c r="E834" s="3" t="s">
        <v>12583</v>
      </c>
      <c r="F834" s="6">
        <v>3.8446430000000004E-2</v>
      </c>
      <c r="G834" s="6">
        <v>-4.9861539999999996E-2</v>
      </c>
      <c r="H834" s="6">
        <v>6.4886949999999999E-2</v>
      </c>
      <c r="I834" s="6">
        <v>-0.14075300000000002</v>
      </c>
      <c r="J834" s="6">
        <v>-0.15282224999999999</v>
      </c>
      <c r="K834" s="7">
        <v>-1.5033049999999999E-2</v>
      </c>
      <c r="L834" s="7">
        <v>-4.6258900000000006E-2</v>
      </c>
      <c r="M834" s="7">
        <v>-0.14919114</v>
      </c>
      <c r="N834" s="7">
        <v>0.21846284999999999</v>
      </c>
      <c r="O834" s="7">
        <v>-0.7327433000000001</v>
      </c>
      <c r="P834" s="7">
        <v>-7.2686499999999987E-2</v>
      </c>
      <c r="Q834" s="7">
        <v>0.56029200000000001</v>
      </c>
      <c r="R834" s="7">
        <v>-6.31795E-2</v>
      </c>
      <c r="S834" s="7">
        <v>0.32094050000000002</v>
      </c>
      <c r="T834" s="7">
        <v>-0.1946532</v>
      </c>
      <c r="U834" s="7" t="s">
        <v>12371</v>
      </c>
    </row>
    <row r="835" spans="1:21">
      <c r="A835" s="3" t="s">
        <v>2564</v>
      </c>
      <c r="B835" s="3" t="s">
        <v>14117</v>
      </c>
      <c r="C835" s="4" t="s">
        <v>14118</v>
      </c>
      <c r="D835" s="5">
        <f t="shared" si="17"/>
        <v>4</v>
      </c>
      <c r="E835" s="3" t="s">
        <v>14119</v>
      </c>
      <c r="F835" s="6">
        <v>6.7835900000000005E-2</v>
      </c>
      <c r="G835" s="6">
        <v>-8.6376999999999982E-3</v>
      </c>
      <c r="H835" s="6">
        <v>-3.0100849999999998E-2</v>
      </c>
      <c r="I835" s="6">
        <v>7.6098799999999994E-2</v>
      </c>
      <c r="J835" s="6">
        <v>0.14876475</v>
      </c>
      <c r="K835" s="7">
        <v>2.0976350000000001E-2</v>
      </c>
      <c r="L835" s="7">
        <v>6.0751100000000002E-2</v>
      </c>
      <c r="M835" s="7">
        <v>2.311156E-2</v>
      </c>
      <c r="N835" s="7">
        <v>-2.200995E-2</v>
      </c>
      <c r="O835" s="7">
        <v>0.1207738</v>
      </c>
      <c r="P835" s="7">
        <v>8.1208400000000014E-2</v>
      </c>
      <c r="Q835" s="7">
        <v>0.12217500000000001</v>
      </c>
      <c r="R835" s="7">
        <v>0.12957389999999999</v>
      </c>
      <c r="S835" s="7">
        <v>-0.34327609999999997</v>
      </c>
      <c r="T835" s="7">
        <v>0.112957</v>
      </c>
      <c r="U835" s="7" t="s">
        <v>12371</v>
      </c>
    </row>
    <row r="836" spans="1:21">
      <c r="A836" s="3" t="s">
        <v>2566</v>
      </c>
      <c r="B836" s="3" t="s">
        <v>14120</v>
      </c>
      <c r="C836" s="4" t="s">
        <v>14121</v>
      </c>
      <c r="D836" s="5">
        <f t="shared" si="17"/>
        <v>4</v>
      </c>
      <c r="E836" s="3" t="s">
        <v>12675</v>
      </c>
      <c r="F836" s="6">
        <v>0.17616160000000003</v>
      </c>
      <c r="G836" s="6">
        <v>8.9636899999999992E-2</v>
      </c>
      <c r="H836" s="6">
        <v>0.25707454999999996</v>
      </c>
      <c r="I836" s="6">
        <v>0.23911080000000001</v>
      </c>
      <c r="J836" s="6">
        <v>0.22120775000000001</v>
      </c>
      <c r="K836" s="7">
        <v>5.1950250000000003E-2</v>
      </c>
      <c r="L836" s="7">
        <v>-0.1739677</v>
      </c>
      <c r="M836" s="7">
        <v>-7.8019640000000001E-2</v>
      </c>
      <c r="N836" s="7">
        <v>1.34471E-2</v>
      </c>
      <c r="O836" s="7">
        <v>7.634260000000001E-2</v>
      </c>
      <c r="P836" s="7">
        <v>0.21878020000000001</v>
      </c>
      <c r="Q836" s="7">
        <v>9.6317999999999987E-2</v>
      </c>
      <c r="R836" s="7">
        <v>9.8654400000000003E-2</v>
      </c>
      <c r="S836" s="7">
        <v>0.1870175</v>
      </c>
      <c r="T836" s="7">
        <v>0.19377800000000003</v>
      </c>
      <c r="U836" s="7" t="s">
        <v>12371</v>
      </c>
    </row>
    <row r="837" spans="1:21">
      <c r="A837" s="3" t="s">
        <v>2568</v>
      </c>
      <c r="B837" s="3" t="s">
        <v>14122</v>
      </c>
      <c r="C837" s="4" t="s">
        <v>14123</v>
      </c>
      <c r="D837" s="5">
        <f t="shared" si="17"/>
        <v>4</v>
      </c>
      <c r="E837" s="3" t="s">
        <v>12371</v>
      </c>
      <c r="F837" s="6">
        <v>9.7701099999999999E-2</v>
      </c>
      <c r="G837" s="6">
        <v>9.270790000000001E-2</v>
      </c>
      <c r="H837" s="6">
        <v>0.18675155000000002</v>
      </c>
      <c r="I837" s="6">
        <v>-9.9744999999999973E-3</v>
      </c>
      <c r="J837" s="6">
        <v>7.5829250000000001E-2</v>
      </c>
      <c r="K837" s="7">
        <v>-5.8935499999999974E-3</v>
      </c>
      <c r="L837" s="7">
        <v>2.490508E-2</v>
      </c>
      <c r="M837" s="7">
        <v>3.0583160000000002E-2</v>
      </c>
      <c r="N837" s="7">
        <v>0.23048784999999999</v>
      </c>
      <c r="O837" s="7">
        <v>-6.5261999999999959E-3</v>
      </c>
      <c r="P837" s="7">
        <v>3.8847500000000007E-2</v>
      </c>
      <c r="Q837" s="7">
        <v>1.1819999999999886E-3</v>
      </c>
      <c r="R837" s="7">
        <v>0.1761199</v>
      </c>
      <c r="S837" s="7">
        <v>8.5568499999999992E-2</v>
      </c>
      <c r="T837" s="7">
        <v>0.19577900000000001</v>
      </c>
      <c r="U837" s="7" t="s">
        <v>12371</v>
      </c>
    </row>
    <row r="838" spans="1:21">
      <c r="A838" s="3" t="s">
        <v>2572</v>
      </c>
      <c r="B838" s="3" t="s">
        <v>14124</v>
      </c>
      <c r="C838" s="4" t="s">
        <v>14125</v>
      </c>
      <c r="D838" s="5">
        <f t="shared" si="17"/>
        <v>4</v>
      </c>
      <c r="E838" s="3" t="s">
        <v>14126</v>
      </c>
      <c r="F838" s="6">
        <v>-3.1478499999999993E-2</v>
      </c>
      <c r="G838" s="6">
        <v>9.3699900000000003E-2</v>
      </c>
      <c r="H838" s="6">
        <v>0.47186954999999997</v>
      </c>
      <c r="I838" s="6">
        <v>0.18545679999999998</v>
      </c>
      <c r="J838" s="6">
        <v>0.16123675000000001</v>
      </c>
      <c r="K838" s="7">
        <v>1.8641850000000001E-2</v>
      </c>
      <c r="L838" s="7">
        <v>4.1231400000000001E-2</v>
      </c>
      <c r="M838" s="7">
        <v>5.6260859999999996E-2</v>
      </c>
      <c r="N838" s="7">
        <v>-4.7663150000000001E-2</v>
      </c>
      <c r="O838" s="7">
        <v>7.7359200000000003E-2</v>
      </c>
      <c r="P838" s="7">
        <v>-4.853449999999998E-2</v>
      </c>
      <c r="Q838" s="7">
        <v>0.100915</v>
      </c>
      <c r="R838" s="7">
        <v>0.1085334</v>
      </c>
      <c r="S838" s="7">
        <v>0.11327749999999998</v>
      </c>
      <c r="T838" s="7">
        <v>-2.6422999999999988E-2</v>
      </c>
      <c r="U838" s="7" t="s">
        <v>12371</v>
      </c>
    </row>
    <row r="839" spans="1:21">
      <c r="A839" s="3" t="s">
        <v>2574</v>
      </c>
      <c r="B839" s="3" t="s">
        <v>14127</v>
      </c>
      <c r="C839" s="4" t="s">
        <v>14128</v>
      </c>
      <c r="D839" s="5">
        <f t="shared" si="17"/>
        <v>4</v>
      </c>
      <c r="E839" s="3" t="s">
        <v>12371</v>
      </c>
      <c r="F839" s="6">
        <v>0.1912276</v>
      </c>
      <c r="G839" s="6">
        <v>-4.4896539999999999E-2</v>
      </c>
      <c r="H839" s="6">
        <v>0.13877955</v>
      </c>
      <c r="I839" s="6">
        <v>0.18299879999999999</v>
      </c>
      <c r="J839" s="6">
        <v>0.12665575000000001</v>
      </c>
      <c r="K839" s="7">
        <v>1.8278249999999999E-2</v>
      </c>
      <c r="L839" s="7">
        <v>-0.26048169999999998</v>
      </c>
      <c r="M839" s="7">
        <v>4.1540859999999999E-2</v>
      </c>
      <c r="N839" s="7">
        <v>0.11170785</v>
      </c>
      <c r="O839" s="7">
        <v>-0.29692829999999998</v>
      </c>
      <c r="P839" s="7">
        <v>-0.27725449999999996</v>
      </c>
      <c r="Q839" s="7">
        <v>-8.1800000000000012E-2</v>
      </c>
      <c r="R839" s="7">
        <v>0.34936990000000001</v>
      </c>
      <c r="S839" s="7">
        <v>7.6770500000000019E-2</v>
      </c>
      <c r="T839" s="7">
        <v>0.175457</v>
      </c>
      <c r="U839" s="7" t="s">
        <v>12371</v>
      </c>
    </row>
    <row r="840" spans="1:21">
      <c r="A840" s="3" t="s">
        <v>2576</v>
      </c>
      <c r="B840" s="3" t="s">
        <v>14129</v>
      </c>
      <c r="C840" s="4" t="s">
        <v>13095</v>
      </c>
      <c r="D840" s="5">
        <f t="shared" ref="D840:D903" si="18">CODE(MID(A840,2,1))-64</f>
        <v>4</v>
      </c>
      <c r="E840" s="3" t="s">
        <v>12371</v>
      </c>
      <c r="F840" s="6">
        <v>4.1877060000000001E-2</v>
      </c>
      <c r="G840" s="6">
        <v>-0.5781811</v>
      </c>
      <c r="H840" s="6">
        <v>6.9403150000000011E-2</v>
      </c>
      <c r="I840" s="6">
        <v>0.62686580000000003</v>
      </c>
      <c r="J840" s="6">
        <v>-0.68083925000000001</v>
      </c>
      <c r="K840" s="7">
        <v>-0.12294765000000002</v>
      </c>
      <c r="L840" s="7">
        <v>1.52604149E-2</v>
      </c>
      <c r="M840" s="7">
        <v>2.2629000000000052E-4</v>
      </c>
      <c r="N840" s="7">
        <v>-0.13140215</v>
      </c>
      <c r="O840" s="7">
        <v>-0.1332913</v>
      </c>
      <c r="P840" s="7">
        <v>0.46883550000000002</v>
      </c>
      <c r="Q840" s="7">
        <v>0.56192399999999998</v>
      </c>
      <c r="R840" s="7">
        <v>0.30121989999999998</v>
      </c>
      <c r="S840" s="7">
        <v>0.89217550000000001</v>
      </c>
      <c r="T840" s="7">
        <v>0.46235700000000002</v>
      </c>
      <c r="U840" s="7" t="s">
        <v>12371</v>
      </c>
    </row>
    <row r="841" spans="1:21">
      <c r="A841" s="3" t="s">
        <v>2578</v>
      </c>
      <c r="B841" s="3" t="s">
        <v>14130</v>
      </c>
      <c r="C841" s="4" t="s">
        <v>14131</v>
      </c>
      <c r="D841" s="5">
        <f t="shared" si="18"/>
        <v>4</v>
      </c>
      <c r="E841" s="3" t="s">
        <v>14132</v>
      </c>
      <c r="F841" s="6" t="s">
        <v>12371</v>
      </c>
      <c r="G841" s="6" t="s">
        <v>12371</v>
      </c>
      <c r="H841" s="6" t="s">
        <v>12371</v>
      </c>
      <c r="I841" s="6" t="s">
        <v>12371</v>
      </c>
      <c r="J841" s="6" t="s">
        <v>12371</v>
      </c>
      <c r="K841" s="7">
        <v>0.12338615</v>
      </c>
      <c r="L841" s="7">
        <v>2.3582789999999999E-2</v>
      </c>
      <c r="M841" s="7">
        <v>9.6217559999999994E-2</v>
      </c>
      <c r="N841" s="7">
        <v>7.8969949999999997E-2</v>
      </c>
      <c r="O841" s="7">
        <v>-0.1134143</v>
      </c>
      <c r="P841" s="7">
        <v>2.2261500000000017E-2</v>
      </c>
      <c r="Q841" s="7">
        <v>0.248781</v>
      </c>
      <c r="R841" s="7">
        <v>0.52625489999999997</v>
      </c>
      <c r="S841" s="7">
        <v>-0.15445149999999999</v>
      </c>
      <c r="T841" s="7">
        <v>0.14529899999999998</v>
      </c>
      <c r="U841" s="7" t="s">
        <v>12371</v>
      </c>
    </row>
    <row r="842" spans="1:21">
      <c r="A842" s="3" t="s">
        <v>2582</v>
      </c>
      <c r="B842" s="3" t="s">
        <v>2582</v>
      </c>
      <c r="C842" s="4" t="s">
        <v>13315</v>
      </c>
      <c r="D842" s="5">
        <f t="shared" si="18"/>
        <v>4</v>
      </c>
      <c r="E842" s="3" t="s">
        <v>12371</v>
      </c>
      <c r="F842" s="6">
        <v>7.3724000000000012E-2</v>
      </c>
      <c r="G842" s="6">
        <v>-5.6669119999999996E-2</v>
      </c>
      <c r="H842" s="6">
        <v>0.19619254999999999</v>
      </c>
      <c r="I842" s="6">
        <v>-1.4771699999999999E-2</v>
      </c>
      <c r="J842" s="6">
        <v>2.4311849999999996E-2</v>
      </c>
      <c r="K842" s="7">
        <v>-0.12182265</v>
      </c>
      <c r="L842" s="7">
        <v>-5.965730000000001E-2</v>
      </c>
      <c r="M842" s="7">
        <v>0.14260186</v>
      </c>
      <c r="N842" s="7">
        <v>7.0701449999999999E-2</v>
      </c>
      <c r="O842" s="7">
        <v>0.104922</v>
      </c>
      <c r="P842" s="7">
        <v>-3.0184999999999795E-3</v>
      </c>
      <c r="Q842" s="7">
        <v>0.15531500000000001</v>
      </c>
      <c r="R842" s="7">
        <v>-1.7089000000000003E-2</v>
      </c>
      <c r="S842" s="7">
        <v>-2.4785500000000016E-2</v>
      </c>
      <c r="T842" s="7">
        <v>0.23274700000000001</v>
      </c>
      <c r="U842" s="7" t="s">
        <v>12371</v>
      </c>
    </row>
    <row r="843" spans="1:21">
      <c r="A843" s="3" t="s">
        <v>2584</v>
      </c>
      <c r="B843" s="3" t="s">
        <v>14133</v>
      </c>
      <c r="C843" s="4" t="s">
        <v>14134</v>
      </c>
      <c r="D843" s="5">
        <f t="shared" si="18"/>
        <v>4</v>
      </c>
      <c r="E843" s="3" t="s">
        <v>12383</v>
      </c>
      <c r="F843" s="6" t="s">
        <v>12371</v>
      </c>
      <c r="G843" s="6" t="s">
        <v>12371</v>
      </c>
      <c r="H843" s="6" t="s">
        <v>12371</v>
      </c>
      <c r="I843" s="6" t="s">
        <v>12371</v>
      </c>
      <c r="J843" s="6" t="s">
        <v>12371</v>
      </c>
      <c r="K843" s="7" t="s">
        <v>12371</v>
      </c>
      <c r="L843" s="7" t="s">
        <v>12371</v>
      </c>
      <c r="M843" s="7" t="s">
        <v>12371</v>
      </c>
      <c r="N843" s="7" t="s">
        <v>12371</v>
      </c>
      <c r="O843" s="7" t="s">
        <v>12371</v>
      </c>
      <c r="P843" s="7">
        <v>4.3462500000000015E-2</v>
      </c>
      <c r="Q843" s="7">
        <v>0.22545600000000002</v>
      </c>
      <c r="R843" s="7">
        <v>-6.4672399999999991E-2</v>
      </c>
      <c r="S843" s="7">
        <v>-0.4058678</v>
      </c>
      <c r="T843" s="7">
        <v>3.3278000000000002E-2</v>
      </c>
      <c r="U843" s="7" t="s">
        <v>12371</v>
      </c>
    </row>
    <row r="844" spans="1:21">
      <c r="A844" s="3" t="s">
        <v>2586</v>
      </c>
      <c r="B844" s="3" t="s">
        <v>14135</v>
      </c>
      <c r="C844" s="4" t="s">
        <v>14136</v>
      </c>
      <c r="D844" s="5">
        <f t="shared" si="18"/>
        <v>4</v>
      </c>
      <c r="E844" s="3" t="s">
        <v>12371</v>
      </c>
      <c r="F844" s="6">
        <v>0.19286059999999999</v>
      </c>
      <c r="G844" s="6">
        <v>0.1538399</v>
      </c>
      <c r="H844" s="6">
        <v>0.21658855000000002</v>
      </c>
      <c r="I844" s="6">
        <v>0.26474180000000003</v>
      </c>
      <c r="J844" s="6">
        <v>0.25224275000000002</v>
      </c>
      <c r="K844" s="7">
        <v>2.4760749999999998E-2</v>
      </c>
      <c r="L844" s="7">
        <v>0.27457130000000002</v>
      </c>
      <c r="M844" s="7">
        <v>0.43832685999999998</v>
      </c>
      <c r="N844" s="7">
        <v>5.091615E-2</v>
      </c>
      <c r="O844" s="7">
        <v>0.37553570000000003</v>
      </c>
      <c r="P844" s="7">
        <v>6.417150000000002E-2</v>
      </c>
      <c r="Q844" s="7">
        <v>0.157529</v>
      </c>
      <c r="R844" s="7">
        <v>0.59881090000000003</v>
      </c>
      <c r="S844" s="7">
        <v>0.53812750000000009</v>
      </c>
      <c r="T844" s="7">
        <v>0.24876000000000001</v>
      </c>
      <c r="U844" s="7" t="s">
        <v>12371</v>
      </c>
    </row>
    <row r="845" spans="1:21">
      <c r="A845" s="3" t="s">
        <v>2590</v>
      </c>
      <c r="B845" s="3" t="s">
        <v>14137</v>
      </c>
      <c r="C845" s="4" t="s">
        <v>12913</v>
      </c>
      <c r="D845" s="5">
        <f t="shared" si="18"/>
        <v>4</v>
      </c>
      <c r="E845" s="3" t="s">
        <v>12661</v>
      </c>
      <c r="F845" s="6">
        <v>-2.9282299999999997E-2</v>
      </c>
      <c r="G845" s="6">
        <v>2.6119100000000006E-2</v>
      </c>
      <c r="H845" s="6">
        <v>0.13069155000000002</v>
      </c>
      <c r="I845" s="6">
        <v>-4.8621600000000001E-2</v>
      </c>
      <c r="J845" s="6">
        <v>-0.22986124999999999</v>
      </c>
      <c r="K845" s="7">
        <v>-3.3421449999999998E-2</v>
      </c>
      <c r="L845" s="7">
        <v>0.13274530000000001</v>
      </c>
      <c r="M845" s="7">
        <v>-6.7879439999999999E-2</v>
      </c>
      <c r="N845" s="7">
        <v>4.6071149999999998E-2</v>
      </c>
      <c r="O845" s="7">
        <v>-0.87333229999999995</v>
      </c>
      <c r="P845" s="7">
        <v>0.14141290000000001</v>
      </c>
      <c r="Q845" s="7">
        <v>0.48752899999999999</v>
      </c>
      <c r="R845" s="7">
        <v>-5.4133699999999993E-2</v>
      </c>
      <c r="S845" s="7">
        <v>0.41464549999999994</v>
      </c>
      <c r="T845" s="7">
        <v>2.8720000000000134E-3</v>
      </c>
      <c r="U845" s="7" t="s">
        <v>12371</v>
      </c>
    </row>
    <row r="846" spans="1:21">
      <c r="A846" s="3" t="s">
        <v>2594</v>
      </c>
      <c r="B846" s="3" t="s">
        <v>14138</v>
      </c>
      <c r="C846" s="4" t="s">
        <v>14139</v>
      </c>
      <c r="D846" s="5">
        <f t="shared" si="18"/>
        <v>4</v>
      </c>
      <c r="E846" s="3" t="s">
        <v>12371</v>
      </c>
      <c r="F846" s="6">
        <v>1.3570800000000004E-2</v>
      </c>
      <c r="G846" s="6">
        <v>7.1840999999999988E-3</v>
      </c>
      <c r="H846" s="6">
        <v>8.3084150000000009E-2</v>
      </c>
      <c r="I846" s="6">
        <v>-8.6018600000000001E-2</v>
      </c>
      <c r="J846" s="6">
        <v>-0.18935425</v>
      </c>
      <c r="K846" s="7">
        <v>5.0477950000000001E-2</v>
      </c>
      <c r="L846" s="7">
        <v>-0.2909717</v>
      </c>
      <c r="M846" s="7">
        <v>-5.1482440000000004E-2</v>
      </c>
      <c r="N846" s="7">
        <v>-8.8884149999999995E-2</v>
      </c>
      <c r="O846" s="7">
        <v>-3.4222200000000001E-2</v>
      </c>
      <c r="P846" s="7">
        <v>-1.7444999999999822E-3</v>
      </c>
      <c r="Q846" s="7">
        <v>0.190362</v>
      </c>
      <c r="R846" s="7">
        <v>0.1433779</v>
      </c>
      <c r="S846" s="7">
        <v>-0.10488950000000002</v>
      </c>
      <c r="T846" s="7">
        <v>0.17965600000000001</v>
      </c>
      <c r="U846" s="7" t="s">
        <v>12371</v>
      </c>
    </row>
    <row r="847" spans="1:21">
      <c r="A847" s="3" t="s">
        <v>2596</v>
      </c>
      <c r="B847" s="3" t="s">
        <v>2596</v>
      </c>
      <c r="C847" s="4" t="s">
        <v>14140</v>
      </c>
      <c r="D847" s="5">
        <f t="shared" si="18"/>
        <v>4</v>
      </c>
      <c r="E847" s="3" t="s">
        <v>12371</v>
      </c>
      <c r="F847" s="6">
        <v>-4.9365300000000001E-2</v>
      </c>
      <c r="G847" s="6">
        <v>-2.7036999999999964E-3</v>
      </c>
      <c r="H847" s="6">
        <v>-7.3995350000000001E-2</v>
      </c>
      <c r="I847" s="6">
        <v>-0.129297</v>
      </c>
      <c r="J847" s="6">
        <v>0.10776674999999999</v>
      </c>
      <c r="K847" s="7">
        <v>-4.0692349999999995E-2</v>
      </c>
      <c r="L847" s="7">
        <v>5.5554400000000004E-2</v>
      </c>
      <c r="M847" s="7">
        <v>2.0127060000000002E-2</v>
      </c>
      <c r="N847" s="7">
        <v>4.7395050000000001E-2</v>
      </c>
      <c r="O847" s="7">
        <v>0.27752569999999999</v>
      </c>
      <c r="P847" s="7">
        <v>-2.6575499999999974E-2</v>
      </c>
      <c r="Q847" s="7">
        <v>2.6636999999999994E-2</v>
      </c>
      <c r="R847" s="7">
        <v>0.27429890000000001</v>
      </c>
      <c r="S847" s="7">
        <v>-0.2238405</v>
      </c>
      <c r="T847" s="7">
        <v>-0.18125520000000001</v>
      </c>
      <c r="U847" s="7" t="s">
        <v>12371</v>
      </c>
    </row>
    <row r="848" spans="1:21">
      <c r="A848" s="3" t="s">
        <v>2598</v>
      </c>
      <c r="B848" s="3" t="s">
        <v>14141</v>
      </c>
      <c r="C848" s="4" t="s">
        <v>14142</v>
      </c>
      <c r="D848" s="5">
        <f t="shared" si="18"/>
        <v>4</v>
      </c>
      <c r="E848" s="3" t="s">
        <v>12371</v>
      </c>
      <c r="F848" s="6">
        <v>-8.1942199999999993E-2</v>
      </c>
      <c r="G848" s="6">
        <v>9.5634049999999998E-2</v>
      </c>
      <c r="H848" s="6">
        <v>-1.221695465</v>
      </c>
      <c r="I848" s="6">
        <v>-0.47796839999999996</v>
      </c>
      <c r="J848" s="6">
        <v>-1.9682152499999999</v>
      </c>
      <c r="K848" s="7">
        <v>-5.68368E-2</v>
      </c>
      <c r="L848" s="7">
        <v>0.48805680000000001</v>
      </c>
      <c r="M848" s="7">
        <v>-0.41480882999999996</v>
      </c>
      <c r="N848" s="7">
        <v>-0.81534480000000009</v>
      </c>
      <c r="O848" s="7">
        <v>-1.5953850999999999</v>
      </c>
      <c r="P848" s="7">
        <v>-1.8369999999999997E-2</v>
      </c>
      <c r="Q848" s="7">
        <v>0.49940650000000009</v>
      </c>
      <c r="R848" s="7">
        <v>0.150759</v>
      </c>
      <c r="S848" s="7">
        <v>0.59048199999999995</v>
      </c>
      <c r="T848" s="7">
        <v>-1.0057099999999999</v>
      </c>
      <c r="U848" s="7" t="s">
        <v>12371</v>
      </c>
    </row>
    <row r="849" spans="1:21">
      <c r="A849" s="3" t="s">
        <v>2600</v>
      </c>
      <c r="B849" s="3" t="s">
        <v>14143</v>
      </c>
      <c r="C849" s="4" t="s">
        <v>14144</v>
      </c>
      <c r="D849" s="5">
        <f t="shared" si="18"/>
        <v>4</v>
      </c>
      <c r="E849" s="3" t="s">
        <v>12371</v>
      </c>
      <c r="F849" s="6">
        <v>-8.1942199999999993E-2</v>
      </c>
      <c r="G849" s="6">
        <v>9.5634049999999998E-2</v>
      </c>
      <c r="H849" s="6">
        <v>-1.221695465</v>
      </c>
      <c r="I849" s="6">
        <v>-0.47796839999999996</v>
      </c>
      <c r="J849" s="6">
        <v>-1.9682152499999999</v>
      </c>
      <c r="K849" s="7">
        <v>-5.68368E-2</v>
      </c>
      <c r="L849" s="7">
        <v>0.48805680000000001</v>
      </c>
      <c r="M849" s="7">
        <v>-0.41480882999999996</v>
      </c>
      <c r="N849" s="7">
        <v>-0.81534480000000009</v>
      </c>
      <c r="O849" s="7">
        <v>-1.5953850999999999</v>
      </c>
      <c r="P849" s="7">
        <v>-1.8369999999999997E-2</v>
      </c>
      <c r="Q849" s="7">
        <v>0.49940650000000009</v>
      </c>
      <c r="R849" s="7">
        <v>0.150759</v>
      </c>
      <c r="S849" s="7">
        <v>0.59048199999999995</v>
      </c>
      <c r="T849" s="7">
        <v>-1.0057099999999999</v>
      </c>
      <c r="U849" s="7" t="s">
        <v>12371</v>
      </c>
    </row>
    <row r="850" spans="1:21">
      <c r="A850" s="3" t="s">
        <v>2604</v>
      </c>
      <c r="B850" s="3" t="s">
        <v>14145</v>
      </c>
      <c r="C850" s="4" t="s">
        <v>14146</v>
      </c>
      <c r="D850" s="5">
        <f t="shared" si="18"/>
        <v>4</v>
      </c>
      <c r="E850" s="3" t="s">
        <v>12371</v>
      </c>
      <c r="F850" s="6">
        <v>2.0076300000000005E-2</v>
      </c>
      <c r="G850" s="6">
        <v>-0.25705210000000001</v>
      </c>
      <c r="H850" s="6">
        <v>-0.11964245</v>
      </c>
      <c r="I850" s="6">
        <v>-5.4239799999999998E-2</v>
      </c>
      <c r="J850" s="6">
        <v>-0.29731225</v>
      </c>
      <c r="K850" s="7">
        <v>-4.1912150000000002E-2</v>
      </c>
      <c r="L850" s="7">
        <v>5.7419100000000001E-2</v>
      </c>
      <c r="M850" s="7">
        <v>-0.40455713999999998</v>
      </c>
      <c r="N850" s="7">
        <v>3.8573650000000001E-2</v>
      </c>
      <c r="O850" s="7">
        <v>-3.0494E-2</v>
      </c>
      <c r="P850" s="7">
        <v>0.11679710000000001</v>
      </c>
      <c r="Q850" s="7">
        <v>-0.58807399999999999</v>
      </c>
      <c r="R850" s="7">
        <v>-0.13508310000000001</v>
      </c>
      <c r="S850" s="7">
        <v>-1.0218035000000001</v>
      </c>
      <c r="T850" s="7">
        <v>0.41151599999999999</v>
      </c>
      <c r="U850" s="7" t="s">
        <v>12371</v>
      </c>
    </row>
    <row r="851" spans="1:21">
      <c r="A851" s="3" t="s">
        <v>2606</v>
      </c>
      <c r="B851" s="3" t="s">
        <v>14147</v>
      </c>
      <c r="C851" s="4" t="s">
        <v>14148</v>
      </c>
      <c r="D851" s="5">
        <f t="shared" si="18"/>
        <v>4</v>
      </c>
      <c r="E851" s="3" t="s">
        <v>12371</v>
      </c>
      <c r="F851" s="6">
        <v>-3.8073599999999999E-2</v>
      </c>
      <c r="G851" s="6">
        <v>3.1045900000000001E-2</v>
      </c>
      <c r="H851" s="6">
        <v>-3.3441150000000003E-2</v>
      </c>
      <c r="I851" s="6">
        <v>-6.0404699999999999E-2</v>
      </c>
      <c r="J851" s="6">
        <v>6.4528249999999995E-2</v>
      </c>
      <c r="K851" s="7">
        <v>7.7672499999999998E-3</v>
      </c>
      <c r="L851" s="7">
        <v>0.12321929999999999</v>
      </c>
      <c r="M851" s="7">
        <v>-0.24383114</v>
      </c>
      <c r="N851" s="7">
        <v>-0.10945215</v>
      </c>
      <c r="O851" s="7">
        <v>-3.0966599999999997E-2</v>
      </c>
      <c r="P851" s="7">
        <v>-0.11578949999999999</v>
      </c>
      <c r="Q851" s="7">
        <v>-0.15613779999999999</v>
      </c>
      <c r="R851" s="7">
        <v>3.7172700000000003E-2</v>
      </c>
      <c r="S851" s="7">
        <v>-0.43286819999999998</v>
      </c>
      <c r="T851" s="7">
        <v>-0.13835619999999998</v>
      </c>
      <c r="U851" s="7" t="s">
        <v>12371</v>
      </c>
    </row>
    <row r="852" spans="1:21">
      <c r="A852" s="3" t="s">
        <v>2608</v>
      </c>
      <c r="B852" s="3" t="s">
        <v>14149</v>
      </c>
      <c r="C852" s="4" t="s">
        <v>14150</v>
      </c>
      <c r="D852" s="5">
        <f t="shared" si="18"/>
        <v>4</v>
      </c>
      <c r="E852" s="3" t="s">
        <v>12661</v>
      </c>
      <c r="F852" s="6">
        <v>0.18203760000000002</v>
      </c>
      <c r="G852" s="6">
        <v>-6.2215199999999998E-2</v>
      </c>
      <c r="H852" s="6">
        <v>0.21665055</v>
      </c>
      <c r="I852" s="6">
        <v>1.9713099999999997E-2</v>
      </c>
      <c r="J852" s="6">
        <v>-9.9747849999999999E-2</v>
      </c>
      <c r="K852" s="7">
        <v>-2.5939350000000007E-2</v>
      </c>
      <c r="L852" s="7">
        <v>-4.3601200000000007E-2</v>
      </c>
      <c r="M852" s="7">
        <v>1.5882359999999998E-2</v>
      </c>
      <c r="N852" s="7">
        <v>9.6273349999999994E-2</v>
      </c>
      <c r="O852" s="7">
        <v>-0.79766329999999996</v>
      </c>
      <c r="P852" s="7">
        <v>-1.2028499999999998E-2</v>
      </c>
      <c r="Q852" s="7">
        <v>0.25802100000000006</v>
      </c>
      <c r="R852" s="7">
        <v>-0.12151010000000001</v>
      </c>
      <c r="S852" s="7">
        <v>0.23628949999999999</v>
      </c>
      <c r="T852" s="7">
        <v>-0.26566899999999999</v>
      </c>
      <c r="U852" s="7" t="s">
        <v>12371</v>
      </c>
    </row>
    <row r="853" spans="1:21">
      <c r="A853" s="3" t="s">
        <v>2610</v>
      </c>
      <c r="B853" s="3" t="s">
        <v>2610</v>
      </c>
      <c r="C853" s="4" t="s">
        <v>14151</v>
      </c>
      <c r="D853" s="5">
        <f t="shared" si="18"/>
        <v>4</v>
      </c>
      <c r="E853" s="3" t="s">
        <v>12371</v>
      </c>
      <c r="F853" s="6">
        <v>2.6775930000000003E-2</v>
      </c>
      <c r="G853" s="6">
        <v>1.3307399999999997E-2</v>
      </c>
      <c r="H853" s="6">
        <v>-0.11148145</v>
      </c>
      <c r="I853" s="6">
        <v>-3.0638999999999944E-3</v>
      </c>
      <c r="J853" s="6">
        <v>-0.12967024999999999</v>
      </c>
      <c r="K853" s="7">
        <v>-5.9885650000000006E-2</v>
      </c>
      <c r="L853" s="7">
        <v>0.14731230000000001</v>
      </c>
      <c r="M853" s="7">
        <v>-0.11410314000000001</v>
      </c>
      <c r="N853" s="7">
        <v>0.12463684999999999</v>
      </c>
      <c r="O853" s="7">
        <v>-6.0645000000000004E-3</v>
      </c>
      <c r="P853" s="7">
        <v>2.1233500000000016E-2</v>
      </c>
      <c r="Q853" s="7">
        <v>-0.187477</v>
      </c>
      <c r="R853" s="7">
        <v>-0.18398310000000001</v>
      </c>
      <c r="S853" s="7">
        <v>-4.4236500000000012E-2</v>
      </c>
      <c r="T853" s="7">
        <v>7.0759000000000016E-2</v>
      </c>
      <c r="U853" s="7" t="s">
        <v>12371</v>
      </c>
    </row>
    <row r="854" spans="1:21">
      <c r="A854" s="3" t="s">
        <v>2612</v>
      </c>
      <c r="B854" s="3" t="s">
        <v>14152</v>
      </c>
      <c r="C854" s="4" t="s">
        <v>14153</v>
      </c>
      <c r="D854" s="5">
        <f t="shared" si="18"/>
        <v>4</v>
      </c>
      <c r="E854" s="3" t="s">
        <v>12371</v>
      </c>
      <c r="F854" s="6">
        <v>2.9700240000000003E-2</v>
      </c>
      <c r="G854" s="6">
        <v>5.2404900000000004E-2</v>
      </c>
      <c r="H854" s="6">
        <v>3.539635E-2</v>
      </c>
      <c r="I854" s="6">
        <v>-0.20329720000000001</v>
      </c>
      <c r="J854" s="6">
        <v>-5.8276250000000002E-2</v>
      </c>
      <c r="K854" s="7">
        <v>0.31840734999999998</v>
      </c>
      <c r="L854" s="7">
        <v>0.1075932</v>
      </c>
      <c r="M854" s="7">
        <v>0.51865985999999997</v>
      </c>
      <c r="N854" s="7">
        <v>0.21532385000000001</v>
      </c>
      <c r="O854" s="7">
        <v>0.75580669999999994</v>
      </c>
      <c r="P854" s="7">
        <v>2.2480500000000014E-2</v>
      </c>
      <c r="Q854" s="7">
        <v>4.2670999999999987E-2</v>
      </c>
      <c r="R854" s="7">
        <v>0.2037139</v>
      </c>
      <c r="S854" s="7">
        <v>0.15765049999999997</v>
      </c>
      <c r="T854" s="7">
        <v>4.6830000000000011E-2</v>
      </c>
      <c r="U854" s="7" t="s">
        <v>12371</v>
      </c>
    </row>
    <row r="855" spans="1:21">
      <c r="A855" s="3" t="s">
        <v>2616</v>
      </c>
      <c r="B855" s="3" t="s">
        <v>14154</v>
      </c>
      <c r="C855" s="4" t="s">
        <v>14155</v>
      </c>
      <c r="D855" s="5">
        <f t="shared" si="18"/>
        <v>4</v>
      </c>
      <c r="E855" s="3" t="s">
        <v>12371</v>
      </c>
      <c r="F855" s="6" t="s">
        <v>12371</v>
      </c>
      <c r="G855" s="6" t="s">
        <v>12371</v>
      </c>
      <c r="H855" s="6" t="s">
        <v>12371</v>
      </c>
      <c r="I855" s="6" t="s">
        <v>12371</v>
      </c>
      <c r="J855" s="6" t="s">
        <v>12371</v>
      </c>
      <c r="K855" s="7">
        <v>5.869195E-2</v>
      </c>
      <c r="L855" s="7">
        <v>-5.1367099999999999E-2</v>
      </c>
      <c r="M855" s="7">
        <v>0.20588586</v>
      </c>
      <c r="N855" s="7">
        <v>0.27257385000000001</v>
      </c>
      <c r="O855" s="7">
        <v>0.37112869999999998</v>
      </c>
      <c r="P855" s="7">
        <v>0.24582670000000001</v>
      </c>
      <c r="Q855" s="7">
        <v>-5.9217999999999993E-2</v>
      </c>
      <c r="R855" s="7">
        <v>0.2957919</v>
      </c>
      <c r="S855" s="7">
        <v>0.99718549999999984</v>
      </c>
      <c r="T855" s="7">
        <v>-6.0839999999999991E-2</v>
      </c>
      <c r="U855" s="7" t="s">
        <v>12371</v>
      </c>
    </row>
    <row r="856" spans="1:21">
      <c r="A856" s="3" t="s">
        <v>2620</v>
      </c>
      <c r="B856" s="3" t="s">
        <v>14156</v>
      </c>
      <c r="C856" s="4" t="s">
        <v>14157</v>
      </c>
      <c r="D856" s="5">
        <f t="shared" si="18"/>
        <v>4</v>
      </c>
      <c r="E856" s="3" t="s">
        <v>12371</v>
      </c>
      <c r="F856" s="6">
        <v>-1.5437399999999997E-2</v>
      </c>
      <c r="G856" s="6">
        <v>-9.0968400000000005E-2</v>
      </c>
      <c r="H856" s="6">
        <v>-0.16142645</v>
      </c>
      <c r="I856" s="6">
        <v>-0.53285819999999995</v>
      </c>
      <c r="J856" s="6">
        <v>-2.0421450000000001E-2</v>
      </c>
      <c r="K856" s="7">
        <v>-9.1217499999999979E-3</v>
      </c>
      <c r="L856" s="7">
        <v>0.10056659999999999</v>
      </c>
      <c r="M856" s="7">
        <v>-5.9592740000000005E-2</v>
      </c>
      <c r="N856" s="7">
        <v>-0.30678115</v>
      </c>
      <c r="O856" s="7">
        <v>-1.0678942999999999</v>
      </c>
      <c r="P856" s="7">
        <v>-7.1649499999999977E-2</v>
      </c>
      <c r="Q856" s="7">
        <v>0.36895100000000003</v>
      </c>
      <c r="R856" s="7">
        <v>-0.27226309999999998</v>
      </c>
      <c r="S856" s="7">
        <v>-0.78412749999999998</v>
      </c>
      <c r="T856" s="7">
        <v>-0.33726200000000001</v>
      </c>
      <c r="U856" s="7" t="s">
        <v>12371</v>
      </c>
    </row>
    <row r="857" spans="1:21">
      <c r="A857" s="3" t="s">
        <v>2622</v>
      </c>
      <c r="B857" s="3" t="s">
        <v>14158</v>
      </c>
      <c r="C857" s="4" t="s">
        <v>14159</v>
      </c>
      <c r="D857" s="5">
        <f t="shared" si="18"/>
        <v>4</v>
      </c>
      <c r="E857" s="3" t="s">
        <v>12371</v>
      </c>
      <c r="F857" s="6">
        <v>6.0065000000000014E-3</v>
      </c>
      <c r="G857" s="6">
        <v>-9.2568199999999989E-2</v>
      </c>
      <c r="H857" s="6">
        <v>-0.33664345000000001</v>
      </c>
      <c r="I857" s="6">
        <v>-5.11905E-2</v>
      </c>
      <c r="J857" s="6">
        <v>-0.17333825</v>
      </c>
      <c r="K857" s="7">
        <v>-6.1176249999999995E-2</v>
      </c>
      <c r="L857" s="7">
        <v>-0.43061070000000001</v>
      </c>
      <c r="M857" s="7">
        <v>-0.58516114000000008</v>
      </c>
      <c r="N857" s="7">
        <v>-4.1513850000000005E-2</v>
      </c>
      <c r="O857" s="7">
        <v>0.1841267</v>
      </c>
      <c r="P857" s="7">
        <v>0.10858090000000001</v>
      </c>
      <c r="Q857" s="7">
        <v>-0.61339399999999999</v>
      </c>
      <c r="R857" s="7">
        <v>7.7682899999999999E-2</v>
      </c>
      <c r="S857" s="7">
        <v>-0.66419349999999999</v>
      </c>
      <c r="T857" s="7">
        <v>-0.10631579999999999</v>
      </c>
      <c r="U857" s="7" t="s">
        <v>12371</v>
      </c>
    </row>
    <row r="858" spans="1:21">
      <c r="A858" s="3" t="s">
        <v>2626</v>
      </c>
      <c r="B858" s="3" t="s">
        <v>14160</v>
      </c>
      <c r="C858" s="4" t="s">
        <v>14161</v>
      </c>
      <c r="D858" s="5">
        <f t="shared" si="18"/>
        <v>4</v>
      </c>
      <c r="E858" s="3" t="s">
        <v>12455</v>
      </c>
      <c r="F858" s="6">
        <v>3.8575760000000001E-2</v>
      </c>
      <c r="G858" s="6">
        <v>0.1213119</v>
      </c>
      <c r="H858" s="6">
        <v>9.0913149999999998E-2</v>
      </c>
      <c r="I858" s="6">
        <v>9.3271800000000016E-2</v>
      </c>
      <c r="J858" s="6">
        <v>-5.4234450000000003E-2</v>
      </c>
      <c r="K858" s="7">
        <v>3.3034130000000002E-2</v>
      </c>
      <c r="L858" s="7">
        <v>-0.10490770000000001</v>
      </c>
      <c r="M858" s="7">
        <v>-0.15040814</v>
      </c>
      <c r="N858" s="7">
        <v>-7.3979550000000005E-2</v>
      </c>
      <c r="O858" s="7">
        <v>-0.28144229999999998</v>
      </c>
      <c r="P858" s="7">
        <v>-3.6993499999999985E-2</v>
      </c>
      <c r="Q858" s="7">
        <v>-1.5633000000000008E-2</v>
      </c>
      <c r="R858" s="7">
        <v>-0.14158309999999999</v>
      </c>
      <c r="S858" s="7">
        <v>-2.3084500000000008E-2</v>
      </c>
      <c r="T858" s="7">
        <v>0.17252999999999999</v>
      </c>
      <c r="U858" s="7" t="s">
        <v>12371</v>
      </c>
    </row>
    <row r="859" spans="1:21">
      <c r="A859" s="3" t="s">
        <v>2628</v>
      </c>
      <c r="B859" s="3" t="s">
        <v>2628</v>
      </c>
      <c r="C859" s="4" t="s">
        <v>14162</v>
      </c>
      <c r="D859" s="5">
        <f t="shared" si="18"/>
        <v>4</v>
      </c>
      <c r="E859" s="3" t="s">
        <v>12371</v>
      </c>
      <c r="F859" s="6">
        <v>1.4463900000000002E-2</v>
      </c>
      <c r="G859" s="6">
        <v>-0.13713799999999998</v>
      </c>
      <c r="H859" s="6">
        <v>-0.22713844999999999</v>
      </c>
      <c r="I859" s="6">
        <v>-6.6374414999999992E-2</v>
      </c>
      <c r="J859" s="6">
        <v>-8.665805E-2</v>
      </c>
      <c r="K859" s="7">
        <v>-0.45062764999999999</v>
      </c>
      <c r="L859" s="7">
        <v>-6.3515200000000008E-2</v>
      </c>
      <c r="M859" s="7">
        <v>-0.35465814000000001</v>
      </c>
      <c r="N859" s="7">
        <v>0.29094385</v>
      </c>
      <c r="O859" s="7">
        <v>0.14125569999999998</v>
      </c>
      <c r="P859" s="7" t="s">
        <v>12371</v>
      </c>
      <c r="Q859" s="7" t="s">
        <v>12371</v>
      </c>
      <c r="R859" s="7" t="s">
        <v>12371</v>
      </c>
      <c r="S859" s="7" t="s">
        <v>12371</v>
      </c>
      <c r="T859" s="7" t="s">
        <v>12371</v>
      </c>
      <c r="U859" s="7" t="s">
        <v>12371</v>
      </c>
    </row>
    <row r="860" spans="1:21">
      <c r="A860" s="3" t="s">
        <v>2630</v>
      </c>
      <c r="B860" s="3" t="s">
        <v>14163</v>
      </c>
      <c r="C860" s="4" t="s">
        <v>14164</v>
      </c>
      <c r="D860" s="5">
        <f t="shared" si="18"/>
        <v>4</v>
      </c>
      <c r="E860" s="3" t="s">
        <v>12371</v>
      </c>
      <c r="F860" s="6">
        <v>-4.7023999999999996E-2</v>
      </c>
      <c r="G860" s="6">
        <v>6.4843899999999996E-2</v>
      </c>
      <c r="H860" s="6">
        <v>0.39804154999999997</v>
      </c>
      <c r="I860" s="6">
        <v>0.25200679999999998</v>
      </c>
      <c r="J860" s="6">
        <v>-7.3208240000000001E-3</v>
      </c>
      <c r="K860" s="7">
        <v>9.1245149999999997E-2</v>
      </c>
      <c r="L860" s="7">
        <v>2.7507499999999997E-2</v>
      </c>
      <c r="M860" s="7">
        <v>0.18598386</v>
      </c>
      <c r="N860" s="7">
        <v>0.15104585000000001</v>
      </c>
      <c r="O860" s="7">
        <v>-4.47515E-2</v>
      </c>
      <c r="P860" s="7">
        <v>-5.9177499999999994E-2</v>
      </c>
      <c r="Q860" s="7">
        <v>0.16110700000000003</v>
      </c>
      <c r="R860" s="7">
        <v>0.17491490000000001</v>
      </c>
      <c r="S860" s="7">
        <v>0.77316549999999995</v>
      </c>
      <c r="T860" s="7">
        <v>5.574800000000002E-2</v>
      </c>
      <c r="U860" s="7" t="s">
        <v>12371</v>
      </c>
    </row>
    <row r="861" spans="1:21">
      <c r="A861" s="3" t="s">
        <v>2632</v>
      </c>
      <c r="B861" s="3" t="s">
        <v>14165</v>
      </c>
      <c r="C861" s="4" t="s">
        <v>14166</v>
      </c>
      <c r="D861" s="5">
        <f t="shared" si="18"/>
        <v>4</v>
      </c>
      <c r="E861" s="3" t="s">
        <v>14167</v>
      </c>
      <c r="F861" s="6">
        <v>-1.9025799999999995E-2</v>
      </c>
      <c r="G861" s="6">
        <v>0.10456489999999999</v>
      </c>
      <c r="H861" s="6">
        <v>-0.16357944999999999</v>
      </c>
      <c r="I861" s="6">
        <v>-0.1698112</v>
      </c>
      <c r="J861" s="6">
        <v>-0.27869824999999998</v>
      </c>
      <c r="K861" s="7">
        <v>3.9458229999999997E-2</v>
      </c>
      <c r="L861" s="7">
        <v>4.59076E-2</v>
      </c>
      <c r="M861" s="7">
        <v>6.7092760000000001E-2</v>
      </c>
      <c r="N861" s="7">
        <v>1.4517499999999982E-3</v>
      </c>
      <c r="O861" s="7">
        <v>0.13761570000000001</v>
      </c>
      <c r="P861" s="7">
        <v>2.2469500000000003E-2</v>
      </c>
      <c r="Q861" s="7">
        <v>5.4639999999999966E-3</v>
      </c>
      <c r="R861" s="7">
        <v>2.0174769999999998E-2</v>
      </c>
      <c r="S861" s="7">
        <v>-0.19377349999999999</v>
      </c>
      <c r="T861" s="7">
        <v>5.8637999999999996E-2</v>
      </c>
      <c r="U861" s="7" t="s">
        <v>12371</v>
      </c>
    </row>
    <row r="862" spans="1:21">
      <c r="A862" s="3" t="s">
        <v>2636</v>
      </c>
      <c r="B862" s="3" t="s">
        <v>14168</v>
      </c>
      <c r="C862" s="4" t="s">
        <v>14169</v>
      </c>
      <c r="D862" s="5">
        <f t="shared" si="18"/>
        <v>4</v>
      </c>
      <c r="E862" s="3" t="s">
        <v>12371</v>
      </c>
      <c r="F862" s="6">
        <v>-6.5695500000000004E-2</v>
      </c>
      <c r="G862" s="6">
        <v>-6.9836700000000002E-2</v>
      </c>
      <c r="H862" s="6">
        <v>-0.11017845</v>
      </c>
      <c r="I862" s="6">
        <v>0.41212379999999998</v>
      </c>
      <c r="J862" s="6">
        <v>6.6396250000000004E-2</v>
      </c>
      <c r="K862" s="7">
        <v>-9.425349999999999E-3</v>
      </c>
      <c r="L862" s="7">
        <v>3.9547899999999997E-2</v>
      </c>
      <c r="M862" s="7">
        <v>5.1081629999999998E-3</v>
      </c>
      <c r="N862" s="7">
        <v>-0.16227015</v>
      </c>
      <c r="O862" s="7">
        <v>-0.19240930000000001</v>
      </c>
      <c r="P862" s="7">
        <v>0.16858919000000003</v>
      </c>
      <c r="Q862" s="7">
        <v>8.2105999999999985E-2</v>
      </c>
      <c r="R862" s="7">
        <v>0.1991339</v>
      </c>
      <c r="S862" s="7">
        <v>-0.38261767000000002</v>
      </c>
      <c r="T862" s="7">
        <v>0.16959100000000002</v>
      </c>
      <c r="U862" s="7" t="s">
        <v>12371</v>
      </c>
    </row>
    <row r="863" spans="1:21">
      <c r="A863" s="3" t="s">
        <v>2638</v>
      </c>
      <c r="B863" s="3" t="s">
        <v>14170</v>
      </c>
      <c r="C863" s="4" t="s">
        <v>14171</v>
      </c>
      <c r="D863" s="5">
        <f t="shared" si="18"/>
        <v>4</v>
      </c>
      <c r="E863" s="3" t="s">
        <v>12372</v>
      </c>
      <c r="F863" s="6">
        <v>-0.14764440000000001</v>
      </c>
      <c r="G863" s="6">
        <v>-2.7511299999999999E-2</v>
      </c>
      <c r="H863" s="6">
        <v>6.1089749999999991E-2</v>
      </c>
      <c r="I863" s="6">
        <v>3.02727E-2</v>
      </c>
      <c r="J863" s="6">
        <v>-3.175335E-2</v>
      </c>
      <c r="K863" s="7">
        <v>-7.2041650000000013E-2</v>
      </c>
      <c r="L863" s="7">
        <v>1.0263462999999999</v>
      </c>
      <c r="M863" s="7">
        <v>1.1411118600000001</v>
      </c>
      <c r="N863" s="7">
        <v>-1.1998061500000001</v>
      </c>
      <c r="O863" s="7">
        <v>-0.7116673</v>
      </c>
      <c r="P863" s="7">
        <v>1.8986500000000017E-2</v>
      </c>
      <c r="Q863" s="7">
        <v>5.4649999999999976E-3</v>
      </c>
      <c r="R863" s="7">
        <v>7.4684600000000004E-2</v>
      </c>
      <c r="S863" s="7">
        <v>-1.8654500000000018E-2</v>
      </c>
      <c r="T863" s="7">
        <v>0.19846</v>
      </c>
      <c r="U863" s="7" t="s">
        <v>12371</v>
      </c>
    </row>
    <row r="864" spans="1:21">
      <c r="A864" s="3" t="s">
        <v>2642</v>
      </c>
      <c r="B864" s="3" t="s">
        <v>14172</v>
      </c>
      <c r="C864" s="4" t="s">
        <v>14173</v>
      </c>
      <c r="D864" s="5">
        <f t="shared" si="18"/>
        <v>4</v>
      </c>
      <c r="E864" s="3" t="s">
        <v>13332</v>
      </c>
      <c r="F864" s="6">
        <v>0.1287103</v>
      </c>
      <c r="G864" s="6">
        <v>-0.1909371</v>
      </c>
      <c r="H864" s="6">
        <v>0.30018954999999997</v>
      </c>
      <c r="I864" s="6">
        <v>0.31758779999999998</v>
      </c>
      <c r="J864" s="6">
        <v>9.5585749999999997E-2</v>
      </c>
      <c r="K864" s="7">
        <v>-0.18294765000000002</v>
      </c>
      <c r="L864" s="7">
        <v>4.7162999999999997E-3</v>
      </c>
      <c r="M864" s="7">
        <v>-0.10812914</v>
      </c>
      <c r="N864" s="7">
        <v>0.31737684999999999</v>
      </c>
      <c r="O864" s="7">
        <v>8.2795399999999991E-2</v>
      </c>
      <c r="P864" s="7">
        <v>-0.10498750000000001</v>
      </c>
      <c r="Q864" s="7">
        <v>-0.100956</v>
      </c>
      <c r="R864" s="7">
        <v>-0.27777210000000002</v>
      </c>
      <c r="S864" s="7">
        <v>-0.31431009999999998</v>
      </c>
      <c r="T864" s="7">
        <v>-0.16802</v>
      </c>
      <c r="U864" s="7" t="s">
        <v>12371</v>
      </c>
    </row>
    <row r="865" spans="1:21">
      <c r="A865" s="3" t="s">
        <v>2644</v>
      </c>
      <c r="B865" s="3" t="s">
        <v>14174</v>
      </c>
      <c r="C865" s="4" t="s">
        <v>14175</v>
      </c>
      <c r="D865" s="5">
        <f t="shared" si="18"/>
        <v>4</v>
      </c>
      <c r="E865" s="3" t="s">
        <v>12371</v>
      </c>
      <c r="F865" s="6">
        <v>8.6665400000000004E-2</v>
      </c>
      <c r="G865" s="6">
        <v>-8.5131100000000001E-2</v>
      </c>
      <c r="H865" s="6">
        <v>-0.16350344999999999</v>
      </c>
      <c r="I865" s="6">
        <v>-0.35412319999999997</v>
      </c>
      <c r="J865" s="6">
        <v>-5.8506350000000006E-2</v>
      </c>
      <c r="K865" s="7">
        <v>0.23362934999999999</v>
      </c>
      <c r="L865" s="7">
        <v>0.15036330000000001</v>
      </c>
      <c r="M865" s="7">
        <v>0.15897786</v>
      </c>
      <c r="N865" s="7">
        <v>0.12563085000000002</v>
      </c>
      <c r="O865" s="7">
        <v>0.29596169999999999</v>
      </c>
      <c r="P865" s="7">
        <v>-6.0947499999999988E-2</v>
      </c>
      <c r="Q865" s="7">
        <v>-0.36368800000000001</v>
      </c>
      <c r="R865" s="7">
        <v>-0.19267209999999999</v>
      </c>
      <c r="S865" s="7">
        <v>-0.28633429999999999</v>
      </c>
      <c r="T865" s="7">
        <v>2.6485000000000009E-2</v>
      </c>
      <c r="U865" s="7" t="s">
        <v>12371</v>
      </c>
    </row>
    <row r="866" spans="1:21">
      <c r="A866" s="3" t="s">
        <v>2646</v>
      </c>
      <c r="B866" s="3" t="s">
        <v>14176</v>
      </c>
      <c r="C866" s="4" t="s">
        <v>14177</v>
      </c>
      <c r="D866" s="5">
        <f t="shared" si="18"/>
        <v>4</v>
      </c>
      <c r="E866" s="3" t="s">
        <v>12371</v>
      </c>
      <c r="F866" s="6">
        <v>-1.8073599999999995E-2</v>
      </c>
      <c r="G866" s="6">
        <v>-0.13929360000000002</v>
      </c>
      <c r="H866" s="6">
        <v>-0.14317644999999998</v>
      </c>
      <c r="I866" s="6">
        <v>-0.20111519999999999</v>
      </c>
      <c r="J866" s="6">
        <v>-1.3973200000000002E-2</v>
      </c>
      <c r="K866" s="7">
        <v>1.529635E-2</v>
      </c>
      <c r="L866" s="7">
        <v>-0.16303970000000001</v>
      </c>
      <c r="M866" s="7">
        <v>7.5393059999999998E-2</v>
      </c>
      <c r="N866" s="7">
        <v>-5.9850150000000005E-2</v>
      </c>
      <c r="O866" s="7">
        <v>0.1061932</v>
      </c>
      <c r="P866" s="7">
        <v>-5.5710499999999996E-2</v>
      </c>
      <c r="Q866" s="7">
        <v>2.2781999999999997E-2</v>
      </c>
      <c r="R866" s="7">
        <v>0.1010538</v>
      </c>
      <c r="S866" s="7">
        <v>-0.44332270000000001</v>
      </c>
      <c r="T866" s="7">
        <v>-0.17264759999999998</v>
      </c>
      <c r="U866" s="7" t="s">
        <v>12371</v>
      </c>
    </row>
    <row r="867" spans="1:21">
      <c r="A867" s="3" t="s">
        <v>2650</v>
      </c>
      <c r="B867" s="3" t="s">
        <v>2650</v>
      </c>
      <c r="C867" s="4" t="s">
        <v>14178</v>
      </c>
      <c r="D867" s="5">
        <f t="shared" si="18"/>
        <v>4</v>
      </c>
      <c r="E867" s="3" t="s">
        <v>12371</v>
      </c>
      <c r="F867" s="6">
        <v>-5.5013300000000001E-2</v>
      </c>
      <c r="G867" s="6">
        <v>-2.0322400000000001E-2</v>
      </c>
      <c r="H867" s="6">
        <v>-0.14030845</v>
      </c>
      <c r="I867" s="6">
        <v>0.29171980000000003</v>
      </c>
      <c r="J867" s="6">
        <v>7.0565550000000005E-2</v>
      </c>
      <c r="K867" s="7">
        <v>0.29275034999999999</v>
      </c>
      <c r="L867" s="7">
        <v>0.67201330000000004</v>
      </c>
      <c r="M867" s="7">
        <v>0.35491085999999999</v>
      </c>
      <c r="N867" s="7">
        <v>0.24779285000000001</v>
      </c>
      <c r="O867" s="7">
        <v>0.36970370000000002</v>
      </c>
      <c r="P867" s="7" t="s">
        <v>12371</v>
      </c>
      <c r="Q867" s="7" t="s">
        <v>12371</v>
      </c>
      <c r="R867" s="7" t="s">
        <v>12371</v>
      </c>
      <c r="S867" s="7" t="s">
        <v>12371</v>
      </c>
      <c r="T867" s="7" t="s">
        <v>12371</v>
      </c>
      <c r="U867" s="7" t="s">
        <v>12371</v>
      </c>
    </row>
    <row r="868" spans="1:21">
      <c r="A868" s="3" t="s">
        <v>2652</v>
      </c>
      <c r="B868" s="3" t="s">
        <v>14179</v>
      </c>
      <c r="C868" s="4" t="s">
        <v>14180</v>
      </c>
      <c r="D868" s="5">
        <f t="shared" si="18"/>
        <v>4</v>
      </c>
      <c r="E868" s="3" t="s">
        <v>12371</v>
      </c>
      <c r="F868" s="6">
        <v>-2.0110199999999995E-2</v>
      </c>
      <c r="G868" s="6">
        <v>0.4020629</v>
      </c>
      <c r="H868" s="6">
        <v>0.28804054999999995</v>
      </c>
      <c r="I868" s="6">
        <v>-0.16755919999999999</v>
      </c>
      <c r="J868" s="6">
        <v>0.30603075000000002</v>
      </c>
      <c r="K868" s="7">
        <v>3.257206E-2</v>
      </c>
      <c r="L868" s="7">
        <v>0.62646330000000006</v>
      </c>
      <c r="M868" s="7">
        <v>0.47841886</v>
      </c>
      <c r="N868" s="7">
        <v>0.23117584999999999</v>
      </c>
      <c r="O868" s="7">
        <v>0.2273587</v>
      </c>
      <c r="P868" s="7">
        <v>2.2966500000000029E-2</v>
      </c>
      <c r="Q868" s="7">
        <v>0.69083699999999992</v>
      </c>
      <c r="R868" s="7">
        <v>-9.9829100000000004E-2</v>
      </c>
      <c r="S868" s="7">
        <v>-1.1235500000000009E-2</v>
      </c>
      <c r="T868" s="7">
        <v>-0.38021499999999997</v>
      </c>
      <c r="U868" s="7" t="s">
        <v>12371</v>
      </c>
    </row>
    <row r="869" spans="1:21">
      <c r="A869" s="3" t="s">
        <v>2654</v>
      </c>
      <c r="B869" s="3" t="s">
        <v>14181</v>
      </c>
      <c r="C869" s="4" t="s">
        <v>14182</v>
      </c>
      <c r="D869" s="5">
        <f t="shared" si="18"/>
        <v>4</v>
      </c>
      <c r="E869" s="3" t="s">
        <v>14183</v>
      </c>
      <c r="F869" s="6">
        <v>0.18643159999999998</v>
      </c>
      <c r="G869" s="6">
        <v>3.1863100000000005E-2</v>
      </c>
      <c r="H869" s="6">
        <v>4.2954449999999998E-2</v>
      </c>
      <c r="I869" s="6">
        <v>-0.35183219999999998</v>
      </c>
      <c r="J869" s="6">
        <v>0.25313275000000002</v>
      </c>
      <c r="K869" s="7">
        <v>-0.11530065</v>
      </c>
      <c r="L869" s="7">
        <v>-2.8436199999999998E-2</v>
      </c>
      <c r="M869" s="7">
        <v>0.21123686</v>
      </c>
      <c r="N869" s="7">
        <v>0.13132684999999999</v>
      </c>
      <c r="O869" s="7">
        <v>0.29520770000000002</v>
      </c>
      <c r="P869" s="7">
        <v>-0.11439749999999999</v>
      </c>
      <c r="Q869" s="7">
        <v>-0.380915</v>
      </c>
      <c r="R869" s="7">
        <v>-0.1586631</v>
      </c>
      <c r="S869" s="7">
        <v>-0.1592325</v>
      </c>
      <c r="T869" s="7">
        <v>-0.14324866</v>
      </c>
      <c r="U869" s="7" t="s">
        <v>12371</v>
      </c>
    </row>
    <row r="870" spans="1:21">
      <c r="A870" s="3" t="s">
        <v>2658</v>
      </c>
      <c r="B870" s="3" t="s">
        <v>14184</v>
      </c>
      <c r="C870" s="4" t="s">
        <v>14185</v>
      </c>
      <c r="D870" s="5">
        <f t="shared" si="18"/>
        <v>4</v>
      </c>
      <c r="E870" s="3" t="s">
        <v>12371</v>
      </c>
      <c r="F870" s="6" t="s">
        <v>12371</v>
      </c>
      <c r="G870" s="6" t="s">
        <v>12371</v>
      </c>
      <c r="H870" s="6" t="s">
        <v>12371</v>
      </c>
      <c r="I870" s="6" t="s">
        <v>12371</v>
      </c>
      <c r="J870" s="6" t="s">
        <v>12371</v>
      </c>
      <c r="K870" s="7">
        <v>6.0529500000000014E-3</v>
      </c>
      <c r="L870" s="7">
        <v>0.1650673</v>
      </c>
      <c r="M870" s="7">
        <v>0.49491286000000001</v>
      </c>
      <c r="N870" s="7">
        <v>0.22055184999999999</v>
      </c>
      <c r="O870" s="7">
        <v>0.47149669999999999</v>
      </c>
      <c r="P870" s="7">
        <v>0.26840150000000002</v>
      </c>
      <c r="Q870" s="7">
        <v>-0.13074160000000001</v>
      </c>
      <c r="R870" s="7">
        <v>0.55729490000000004</v>
      </c>
      <c r="S870" s="7">
        <v>0.36353249999999998</v>
      </c>
      <c r="T870" s="7">
        <v>-0.18744899999999998</v>
      </c>
      <c r="U870" s="7" t="s">
        <v>12371</v>
      </c>
    </row>
    <row r="871" spans="1:21">
      <c r="A871" s="3" t="s">
        <v>2660</v>
      </c>
      <c r="B871" s="3" t="s">
        <v>14186</v>
      </c>
      <c r="C871" s="4" t="s">
        <v>14187</v>
      </c>
      <c r="D871" s="5">
        <f t="shared" si="18"/>
        <v>4</v>
      </c>
      <c r="E871" s="3" t="s">
        <v>12371</v>
      </c>
      <c r="F871" s="6">
        <v>4.1948740000000005E-2</v>
      </c>
      <c r="G871" s="6">
        <v>0.13830990000000001</v>
      </c>
      <c r="H871" s="6">
        <v>0.14533655000000001</v>
      </c>
      <c r="I871" s="6">
        <v>-7.3209929999999993E-2</v>
      </c>
      <c r="J871" s="6">
        <v>0.15959375000000001</v>
      </c>
      <c r="K871" s="7">
        <v>-5.2354350000000001E-2</v>
      </c>
      <c r="L871" s="7">
        <v>-6.5129500000000007E-2</v>
      </c>
      <c r="M871" s="7">
        <v>6.9026599999999997E-3</v>
      </c>
      <c r="N871" s="7">
        <v>-0.10180015000000001</v>
      </c>
      <c r="O871" s="7">
        <v>0.22959070000000001</v>
      </c>
      <c r="P871" s="7">
        <v>-0.16513749999999999</v>
      </c>
      <c r="Q871" s="7">
        <v>-0.36934800000000001</v>
      </c>
      <c r="R871" s="7">
        <v>5.4507799999999995E-2</v>
      </c>
      <c r="S871" s="7">
        <v>-0.18867249999999999</v>
      </c>
      <c r="T871" s="7">
        <v>6.6465999999999997E-2</v>
      </c>
      <c r="U871" s="7" t="s">
        <v>12371</v>
      </c>
    </row>
    <row r="872" spans="1:21">
      <c r="A872" s="3" t="s">
        <v>2662</v>
      </c>
      <c r="B872" s="3" t="s">
        <v>14188</v>
      </c>
      <c r="C872" s="4" t="s">
        <v>14189</v>
      </c>
      <c r="D872" s="5">
        <f t="shared" si="18"/>
        <v>4</v>
      </c>
      <c r="E872" s="3" t="s">
        <v>12371</v>
      </c>
      <c r="F872" s="6">
        <v>0.14727860000000001</v>
      </c>
      <c r="G872" s="6">
        <v>9.4589900000000005E-2</v>
      </c>
      <c r="H872" s="6">
        <v>0.22973255000000001</v>
      </c>
      <c r="I872" s="6">
        <v>0.2834448</v>
      </c>
      <c r="J872" s="6">
        <v>0.28242475</v>
      </c>
      <c r="K872" s="7">
        <v>0.16520935</v>
      </c>
      <c r="L872" s="7">
        <v>0.13894229999999999</v>
      </c>
      <c r="M872" s="7">
        <v>0.21803886</v>
      </c>
      <c r="N872" s="7">
        <v>-8.8836150000000003E-2</v>
      </c>
      <c r="O872" s="7">
        <v>9.5921500000000007E-2</v>
      </c>
      <c r="P872" s="7" t="s">
        <v>12371</v>
      </c>
      <c r="Q872" s="7" t="s">
        <v>12371</v>
      </c>
      <c r="R872" s="7" t="s">
        <v>12371</v>
      </c>
      <c r="S872" s="7" t="s">
        <v>12371</v>
      </c>
      <c r="T872" s="7" t="s">
        <v>12371</v>
      </c>
      <c r="U872" s="7" t="s">
        <v>12371</v>
      </c>
    </row>
    <row r="873" spans="1:21">
      <c r="A873" s="3" t="s">
        <v>2666</v>
      </c>
      <c r="B873" s="3" t="s">
        <v>14190</v>
      </c>
      <c r="C873" s="4" t="s">
        <v>14191</v>
      </c>
      <c r="D873" s="5">
        <f t="shared" si="18"/>
        <v>4</v>
      </c>
      <c r="E873" s="3" t="s">
        <v>12371</v>
      </c>
      <c r="F873" s="6">
        <v>-3.2786999999999955E-3</v>
      </c>
      <c r="G873" s="6">
        <v>-0.1111477</v>
      </c>
      <c r="H873" s="6">
        <v>0.15018755</v>
      </c>
      <c r="I873" s="6">
        <v>-0.58066419999999996</v>
      </c>
      <c r="J873" s="6">
        <v>-6.189045E-2</v>
      </c>
      <c r="K873" s="7">
        <v>2.9518639999999999E-2</v>
      </c>
      <c r="L873" s="7">
        <v>2.6152799999999997E-2</v>
      </c>
      <c r="M873" s="7">
        <v>-0.10128514000000001</v>
      </c>
      <c r="N873" s="7">
        <v>0.34699085000000002</v>
      </c>
      <c r="O873" s="7">
        <v>-0.61693529999999996</v>
      </c>
      <c r="P873" s="7">
        <v>-0.13545950000000001</v>
      </c>
      <c r="Q873" s="7">
        <v>0.238092</v>
      </c>
      <c r="R873" s="7">
        <v>-2.6042400000000004E-2</v>
      </c>
      <c r="S873" s="7">
        <v>0.3268315</v>
      </c>
      <c r="T873" s="7">
        <v>-0.46568799999999999</v>
      </c>
      <c r="U873" s="7" t="s">
        <v>12371</v>
      </c>
    </row>
    <row r="874" spans="1:21">
      <c r="A874" s="3" t="s">
        <v>2668</v>
      </c>
      <c r="B874" s="3" t="s">
        <v>14192</v>
      </c>
      <c r="C874" s="4" t="s">
        <v>14193</v>
      </c>
      <c r="D874" s="5">
        <f t="shared" si="18"/>
        <v>4</v>
      </c>
      <c r="E874" s="3" t="s">
        <v>12371</v>
      </c>
      <c r="F874" s="6">
        <v>5.63752E-2</v>
      </c>
      <c r="G874" s="6">
        <v>-6.6750400000000001E-2</v>
      </c>
      <c r="H874" s="6">
        <v>0.33193054999999999</v>
      </c>
      <c r="I874" s="6">
        <v>-0.24891920000000001</v>
      </c>
      <c r="J874" s="6">
        <v>0.13151075000000001</v>
      </c>
      <c r="K874" s="7">
        <v>6.894850000000001E-3</v>
      </c>
      <c r="L874" s="7">
        <v>-2.4033000000000006E-3</v>
      </c>
      <c r="M874" s="7">
        <v>0.19319986</v>
      </c>
      <c r="N874" s="7">
        <v>1.504143E-2</v>
      </c>
      <c r="O874" s="7">
        <v>-0.23478729999999998</v>
      </c>
      <c r="P874" s="7">
        <v>2.1004500000000009E-2</v>
      </c>
      <c r="Q874" s="7">
        <v>0.15640699999999999</v>
      </c>
      <c r="R874" s="7">
        <v>0.1051822</v>
      </c>
      <c r="S874" s="7">
        <v>0.54558449999999992</v>
      </c>
      <c r="T874" s="7">
        <v>7.6257000000000019E-2</v>
      </c>
      <c r="U874" s="7" t="s">
        <v>12371</v>
      </c>
    </row>
    <row r="875" spans="1:21">
      <c r="A875" s="3" t="s">
        <v>2670</v>
      </c>
      <c r="B875" s="3" t="s">
        <v>14194</v>
      </c>
      <c r="C875" s="4" t="s">
        <v>14195</v>
      </c>
      <c r="D875" s="5">
        <f t="shared" si="18"/>
        <v>4</v>
      </c>
      <c r="E875" s="3" t="s">
        <v>12680</v>
      </c>
      <c r="F875" s="6">
        <v>5.2547300000000005E-2</v>
      </c>
      <c r="G875" s="6">
        <v>-4.7500199999999999E-2</v>
      </c>
      <c r="H875" s="6">
        <v>0.20309655000000001</v>
      </c>
      <c r="I875" s="6">
        <v>-0.23202619999999999</v>
      </c>
      <c r="J875" s="6">
        <v>-7.7204149999999999E-2</v>
      </c>
      <c r="K875" s="7">
        <v>-5.8498749999999995E-2</v>
      </c>
      <c r="L875" s="7">
        <v>-9.3392700000000009E-2</v>
      </c>
      <c r="M875" s="7">
        <v>-0.13245214</v>
      </c>
      <c r="N875" s="7">
        <v>0.19409485000000001</v>
      </c>
      <c r="O875" s="7">
        <v>-1.2847743</v>
      </c>
      <c r="P875" s="7">
        <v>-5.7451499999999989E-2</v>
      </c>
      <c r="Q875" s="7">
        <v>9.4002000000000002E-2</v>
      </c>
      <c r="R875" s="7">
        <v>-0.34216210000000002</v>
      </c>
      <c r="S875" s="7">
        <v>0.44297749999999997</v>
      </c>
      <c r="T875" s="7">
        <v>-0.171789</v>
      </c>
      <c r="U875" s="7" t="s">
        <v>12371</v>
      </c>
    </row>
    <row r="876" spans="1:21">
      <c r="A876" s="3" t="s">
        <v>2672</v>
      </c>
      <c r="B876" s="3" t="s">
        <v>14196</v>
      </c>
      <c r="C876" s="4" t="s">
        <v>12557</v>
      </c>
      <c r="D876" s="5">
        <f t="shared" si="18"/>
        <v>4</v>
      </c>
      <c r="E876" s="3" t="s">
        <v>12558</v>
      </c>
      <c r="F876" s="6">
        <v>-4.2767299999999994E-2</v>
      </c>
      <c r="G876" s="6">
        <v>5.72579E-2</v>
      </c>
      <c r="H876" s="6">
        <v>-0.10944944999999999</v>
      </c>
      <c r="I876" s="6">
        <v>0.24601879999999998</v>
      </c>
      <c r="J876" s="6">
        <v>-0.16570625</v>
      </c>
      <c r="K876" s="7">
        <v>0.26420235000000003</v>
      </c>
      <c r="L876" s="7">
        <v>1.2186589999999999E-2</v>
      </c>
      <c r="M876" s="7">
        <v>-0.12705913999999999</v>
      </c>
      <c r="N876" s="7">
        <v>0.15894985</v>
      </c>
      <c r="O876" s="7">
        <v>0.38807069999999999</v>
      </c>
      <c r="P876" s="7">
        <v>0.31663750000000002</v>
      </c>
      <c r="Q876" s="7">
        <v>8.7472000000000022E-2</v>
      </c>
      <c r="R876" s="7">
        <v>-0.2249871</v>
      </c>
      <c r="S876" s="7">
        <v>-0.4479207</v>
      </c>
      <c r="T876" s="7">
        <v>0.25189499999999998</v>
      </c>
      <c r="U876" s="7" t="s">
        <v>12371</v>
      </c>
    </row>
    <row r="877" spans="1:21">
      <c r="A877" s="3" t="s">
        <v>2674</v>
      </c>
      <c r="B877" s="3" t="s">
        <v>2674</v>
      </c>
      <c r="C877" s="4" t="s">
        <v>14197</v>
      </c>
      <c r="D877" s="5">
        <f t="shared" si="18"/>
        <v>4</v>
      </c>
      <c r="E877" s="3" t="s">
        <v>12371</v>
      </c>
      <c r="F877" s="6" t="s">
        <v>12371</v>
      </c>
      <c r="G877" s="6" t="s">
        <v>12371</v>
      </c>
      <c r="H877" s="6" t="s">
        <v>12371</v>
      </c>
      <c r="I877" s="6" t="s">
        <v>12371</v>
      </c>
      <c r="J877" s="6" t="s">
        <v>12371</v>
      </c>
      <c r="K877" s="7">
        <v>-4.2726450000000006E-2</v>
      </c>
      <c r="L877" s="7">
        <v>8.7686299999999995E-2</v>
      </c>
      <c r="M877" s="7">
        <v>7.5510600000000001E-3</v>
      </c>
      <c r="N877" s="7">
        <v>1.3089038500000001</v>
      </c>
      <c r="O877" s="7">
        <v>-0.75830930000000007</v>
      </c>
      <c r="P877" s="7">
        <v>0.27241650000000001</v>
      </c>
      <c r="Q877" s="7">
        <v>0.71440499999999996</v>
      </c>
      <c r="R877" s="7">
        <v>0.1007796</v>
      </c>
      <c r="S877" s="7">
        <v>0.67343549999999985</v>
      </c>
      <c r="T877" s="7">
        <v>0.34556600000000004</v>
      </c>
      <c r="U877" s="7" t="s">
        <v>12371</v>
      </c>
    </row>
    <row r="878" spans="1:21">
      <c r="A878" s="3" t="s">
        <v>2676</v>
      </c>
      <c r="B878" s="3" t="s">
        <v>14198</v>
      </c>
      <c r="C878" s="4" t="s">
        <v>14199</v>
      </c>
      <c r="D878" s="5">
        <f t="shared" si="18"/>
        <v>4</v>
      </c>
      <c r="E878" s="3" t="s">
        <v>12371</v>
      </c>
      <c r="F878" s="6">
        <v>2.4027850000000003E-2</v>
      </c>
      <c r="G878" s="6">
        <v>-1.09502E-2</v>
      </c>
      <c r="H878" s="6">
        <v>0.39591754999999995</v>
      </c>
      <c r="I878" s="6">
        <v>-0.1398094</v>
      </c>
      <c r="J878" s="6">
        <v>-7.7690049999999997E-2</v>
      </c>
      <c r="K878" s="7">
        <v>-1.3470250000000003E-2</v>
      </c>
      <c r="L878" s="7">
        <v>-0.1044607</v>
      </c>
      <c r="M878" s="7">
        <v>-0.15006513999999999</v>
      </c>
      <c r="N878" s="7">
        <v>-0.12119815</v>
      </c>
      <c r="O878" s="7">
        <v>-7.3097700000000002E-2</v>
      </c>
      <c r="P878" s="7">
        <v>0.15504890000000002</v>
      </c>
      <c r="Q878" s="7">
        <v>-0.27136830000000001</v>
      </c>
      <c r="R878" s="7">
        <v>6.9088399999999994E-2</v>
      </c>
      <c r="S878" s="7">
        <v>0.38293850000000001</v>
      </c>
      <c r="T878" s="7">
        <v>-2.3602999999999985E-2</v>
      </c>
      <c r="U878" s="7" t="s">
        <v>12371</v>
      </c>
    </row>
    <row r="879" spans="1:21">
      <c r="A879" s="3" t="s">
        <v>2678</v>
      </c>
      <c r="B879" s="3" t="s">
        <v>14200</v>
      </c>
      <c r="C879" s="4" t="s">
        <v>14201</v>
      </c>
      <c r="D879" s="5">
        <f t="shared" si="18"/>
        <v>4</v>
      </c>
      <c r="E879" s="3" t="s">
        <v>12371</v>
      </c>
      <c r="F879" s="6">
        <v>1.2220600000000002E-2</v>
      </c>
      <c r="G879" s="6">
        <v>2.8304800000000005E-2</v>
      </c>
      <c r="H879" s="6">
        <v>1.6681355500000001</v>
      </c>
      <c r="I879" s="6">
        <v>-0.68510920000000008</v>
      </c>
      <c r="J879" s="6">
        <v>-6.7443349999999999E-2</v>
      </c>
      <c r="K879" s="7">
        <v>-8.5718499999999989E-3</v>
      </c>
      <c r="L879" s="7">
        <v>-0.2060177</v>
      </c>
      <c r="M879" s="7">
        <v>0.57527286</v>
      </c>
      <c r="N879" s="7">
        <v>0.10512715</v>
      </c>
      <c r="O879" s="7">
        <v>-1.6295043</v>
      </c>
      <c r="P879" s="7">
        <v>-4.6873499999999985E-2</v>
      </c>
      <c r="Q879" s="7">
        <v>0.10851999999999998</v>
      </c>
      <c r="R879" s="7">
        <v>1.5389299999999998E-2</v>
      </c>
      <c r="S879" s="7">
        <v>0.25219949999999997</v>
      </c>
      <c r="T879" s="7">
        <v>0.87879200000000013</v>
      </c>
      <c r="U879" s="7" t="s">
        <v>12371</v>
      </c>
    </row>
    <row r="880" spans="1:21">
      <c r="A880" s="3" t="s">
        <v>2680</v>
      </c>
      <c r="B880" s="3" t="s">
        <v>2680</v>
      </c>
      <c r="C880" s="4" t="s">
        <v>14202</v>
      </c>
      <c r="D880" s="5">
        <f t="shared" si="18"/>
        <v>4</v>
      </c>
      <c r="E880" s="3" t="s">
        <v>12371</v>
      </c>
      <c r="F880" s="6">
        <v>5.8463399999999999E-2</v>
      </c>
      <c r="G880" s="6">
        <v>-0.4121861</v>
      </c>
      <c r="H880" s="6">
        <v>-0.34370745000000003</v>
      </c>
      <c r="I880" s="6">
        <v>0.24191079999999998</v>
      </c>
      <c r="J880" s="6">
        <v>-5.9166349999999999E-2</v>
      </c>
      <c r="K880" s="7">
        <v>0.23019935</v>
      </c>
      <c r="L880" s="7">
        <v>-1.6241000000000002E-2</v>
      </c>
      <c r="M880" s="7">
        <v>0.65411785999999994</v>
      </c>
      <c r="N880" s="7">
        <v>0.10372344999999999</v>
      </c>
      <c r="O880" s="7">
        <v>-0.24101129999999998</v>
      </c>
      <c r="P880" s="7">
        <v>-0.12590950000000001</v>
      </c>
      <c r="Q880" s="7">
        <v>0.54908199999999996</v>
      </c>
      <c r="R880" s="7">
        <v>-0.35355510000000001</v>
      </c>
      <c r="S880" s="7">
        <v>0.80796549999999989</v>
      </c>
      <c r="T880" s="7">
        <v>4.2671000000000014E-2</v>
      </c>
      <c r="U880" s="7" t="s">
        <v>12371</v>
      </c>
    </row>
    <row r="881" spans="1:21">
      <c r="A881" s="3" t="s">
        <v>2682</v>
      </c>
      <c r="B881" s="3" t="s">
        <v>14203</v>
      </c>
      <c r="C881" s="4" t="s">
        <v>14204</v>
      </c>
      <c r="D881" s="5">
        <f t="shared" si="18"/>
        <v>4</v>
      </c>
      <c r="E881" s="3" t="s">
        <v>13428</v>
      </c>
      <c r="F881" s="6">
        <v>3.0376030000000002E-2</v>
      </c>
      <c r="G881" s="6">
        <v>-6.23311E-2</v>
      </c>
      <c r="H881" s="6">
        <v>-0.15973945000000001</v>
      </c>
      <c r="I881" s="6">
        <v>-1.0918699999999996E-2</v>
      </c>
      <c r="J881" s="6">
        <v>-0.24879124999999999</v>
      </c>
      <c r="K881" s="7">
        <v>1.8260149999999999E-2</v>
      </c>
      <c r="L881" s="7">
        <v>-9.1018000000000002E-3</v>
      </c>
      <c r="M881" s="7">
        <v>2.3933400000000003E-3</v>
      </c>
      <c r="N881" s="7">
        <v>-0.12503914999999999</v>
      </c>
      <c r="O881" s="7">
        <v>9.9899799999999997E-2</v>
      </c>
      <c r="P881" s="7">
        <v>1.3929500000000011E-2</v>
      </c>
      <c r="Q881" s="7">
        <v>3.4581999999999974E-2</v>
      </c>
      <c r="R881" s="7">
        <v>-0.1590801</v>
      </c>
      <c r="S881" s="7">
        <v>-0.23381350000000001</v>
      </c>
      <c r="T881" s="7">
        <v>-7.8290000000000026E-3</v>
      </c>
      <c r="U881" s="7" t="s">
        <v>12371</v>
      </c>
    </row>
    <row r="882" spans="1:21">
      <c r="A882" s="3" t="s">
        <v>2684</v>
      </c>
      <c r="B882" s="3" t="s">
        <v>14205</v>
      </c>
      <c r="C882" s="4" t="s">
        <v>14206</v>
      </c>
      <c r="D882" s="5">
        <f t="shared" si="18"/>
        <v>4</v>
      </c>
      <c r="E882" s="3" t="s">
        <v>12561</v>
      </c>
      <c r="F882" s="6">
        <v>1.296500000000006E-3</v>
      </c>
      <c r="G882" s="6">
        <v>-8.0555500000000002E-2</v>
      </c>
      <c r="H882" s="6">
        <v>-0.23146844999999999</v>
      </c>
      <c r="I882" s="6">
        <v>-0.2754182</v>
      </c>
      <c r="J882" s="6">
        <v>-0.36747524999999998</v>
      </c>
      <c r="K882" s="7">
        <v>-0.12012465</v>
      </c>
      <c r="L882" s="7">
        <v>-0.15761069999999999</v>
      </c>
      <c r="M882" s="7">
        <v>-0.24661013999999998</v>
      </c>
      <c r="N882" s="7">
        <v>3.8103500000000005E-3</v>
      </c>
      <c r="O882" s="7">
        <v>-0.9114142999999999</v>
      </c>
      <c r="P882" s="7">
        <v>-0.1128345</v>
      </c>
      <c r="Q882" s="7">
        <v>-0.372917</v>
      </c>
      <c r="R882" s="7">
        <v>-0.53877810000000004</v>
      </c>
      <c r="S882" s="7">
        <v>-0.35503580000000001</v>
      </c>
      <c r="T882" s="7">
        <v>-0.27868899999999996</v>
      </c>
      <c r="U882" s="7" t="s">
        <v>12371</v>
      </c>
    </row>
    <row r="883" spans="1:21">
      <c r="A883" s="3" t="s">
        <v>2686</v>
      </c>
      <c r="B883" s="3" t="s">
        <v>14207</v>
      </c>
      <c r="C883" s="4" t="s">
        <v>14208</v>
      </c>
      <c r="D883" s="5">
        <f t="shared" si="18"/>
        <v>4</v>
      </c>
      <c r="E883" s="3" t="s">
        <v>12371</v>
      </c>
      <c r="F883" s="6">
        <v>0.1425506</v>
      </c>
      <c r="G883" s="6">
        <v>-2.15067E-2</v>
      </c>
      <c r="H883" s="6">
        <v>0.22541554999999999</v>
      </c>
      <c r="I883" s="6">
        <v>0.3461998</v>
      </c>
      <c r="J883" s="6">
        <v>-0.13701624999999998</v>
      </c>
      <c r="K883" s="7" t="s">
        <v>12371</v>
      </c>
      <c r="L883" s="7" t="s">
        <v>12371</v>
      </c>
      <c r="M883" s="7" t="s">
        <v>12371</v>
      </c>
      <c r="N883" s="7" t="s">
        <v>12371</v>
      </c>
      <c r="O883" s="7" t="s">
        <v>12371</v>
      </c>
      <c r="P883" s="7">
        <v>0.14404260000000002</v>
      </c>
      <c r="Q883" s="7">
        <v>0.15959599999999999</v>
      </c>
      <c r="R883" s="7">
        <v>1.75161E-2</v>
      </c>
      <c r="S883" s="7">
        <v>0.12959749999999998</v>
      </c>
      <c r="T883" s="7">
        <v>0.17450000000000002</v>
      </c>
      <c r="U883" s="7" t="s">
        <v>12371</v>
      </c>
    </row>
    <row r="884" spans="1:21">
      <c r="A884" s="3" t="s">
        <v>2690</v>
      </c>
      <c r="B884" s="3" t="s">
        <v>14210</v>
      </c>
      <c r="C884" s="4" t="s">
        <v>14211</v>
      </c>
      <c r="D884" s="5">
        <f t="shared" si="18"/>
        <v>4</v>
      </c>
      <c r="E884" s="3" t="s">
        <v>12371</v>
      </c>
      <c r="F884" s="6">
        <v>3.5200000000000023E-3</v>
      </c>
      <c r="G884" s="6">
        <v>-6.2438950000000007E-2</v>
      </c>
      <c r="H884" s="6">
        <v>-0.145313465</v>
      </c>
      <c r="I884" s="6">
        <v>-0.2022264</v>
      </c>
      <c r="J884" s="6">
        <v>-0.17180925</v>
      </c>
      <c r="K884" s="7">
        <v>-4.8242899999999998E-2</v>
      </c>
      <c r="L884" s="7">
        <v>-3.3647799999999999E-2</v>
      </c>
      <c r="M884" s="7">
        <v>-0.25300182999999998</v>
      </c>
      <c r="N884" s="7">
        <v>-6.3258100000000012E-2</v>
      </c>
      <c r="O884" s="7">
        <v>-0.17929210000000001</v>
      </c>
      <c r="P884" s="7">
        <v>9.8720000000000196E-3</v>
      </c>
      <c r="Q884" s="7">
        <v>-0.205472086</v>
      </c>
      <c r="R884" s="7">
        <v>-0.110749</v>
      </c>
      <c r="S884" s="7">
        <v>-0.109512</v>
      </c>
      <c r="T884" s="7">
        <v>-0.28210099999999999</v>
      </c>
      <c r="U884" s="7" t="s">
        <v>12371</v>
      </c>
    </row>
    <row r="885" spans="1:21">
      <c r="A885" s="3" t="s">
        <v>2696</v>
      </c>
      <c r="B885" s="3" t="s">
        <v>14212</v>
      </c>
      <c r="C885" s="4" t="s">
        <v>14213</v>
      </c>
      <c r="D885" s="5">
        <f t="shared" si="18"/>
        <v>4</v>
      </c>
      <c r="E885" s="3" t="s">
        <v>13211</v>
      </c>
      <c r="F885" s="6">
        <v>5.3486300000000001E-2</v>
      </c>
      <c r="G885" s="6">
        <v>0.14238890000000001</v>
      </c>
      <c r="H885" s="6">
        <v>0.23224354999999999</v>
      </c>
      <c r="I885" s="6">
        <v>0.29405979999999998</v>
      </c>
      <c r="J885" s="6">
        <v>0.16289075</v>
      </c>
      <c r="K885" s="7">
        <v>4.06375E-2</v>
      </c>
      <c r="L885" s="7">
        <v>0.18781129999999999</v>
      </c>
      <c r="M885" s="7">
        <v>0.26784486000000002</v>
      </c>
      <c r="N885" s="7">
        <v>9.0656749999999994E-2</v>
      </c>
      <c r="O885" s="7">
        <v>0.1551717</v>
      </c>
      <c r="P885" s="7">
        <v>4.2036500000000004E-2</v>
      </c>
      <c r="Q885" s="7">
        <v>0.12238400000000002</v>
      </c>
      <c r="R885" s="7">
        <v>0.1946339</v>
      </c>
      <c r="S885" s="7">
        <v>0.52939950000000002</v>
      </c>
      <c r="T885" s="7">
        <v>0.30935100000000004</v>
      </c>
      <c r="U885" s="7" t="s">
        <v>12371</v>
      </c>
    </row>
    <row r="886" spans="1:21">
      <c r="A886" s="3" t="s">
        <v>2698</v>
      </c>
      <c r="B886" s="3" t="s">
        <v>14214</v>
      </c>
      <c r="C886" s="4" t="s">
        <v>14215</v>
      </c>
      <c r="D886" s="5">
        <f t="shared" si="18"/>
        <v>4</v>
      </c>
      <c r="E886" s="3" t="s">
        <v>12371</v>
      </c>
      <c r="F886" s="6">
        <v>0.26879459999999999</v>
      </c>
      <c r="G886" s="6">
        <v>0.15073990000000001</v>
      </c>
      <c r="H886" s="6">
        <v>0.35691054999999999</v>
      </c>
      <c r="I886" s="6">
        <v>0.3702318</v>
      </c>
      <c r="J886" s="6">
        <v>0.20718175</v>
      </c>
      <c r="K886" s="7" t="s">
        <v>12371</v>
      </c>
      <c r="L886" s="7" t="s">
        <v>12371</v>
      </c>
      <c r="M886" s="7" t="s">
        <v>12371</v>
      </c>
      <c r="N886" s="7" t="s">
        <v>12371</v>
      </c>
      <c r="O886" s="7" t="s">
        <v>12371</v>
      </c>
      <c r="P886" s="7">
        <v>0.10668010000000001</v>
      </c>
      <c r="Q886" s="7">
        <v>5.413599999999999E-2</v>
      </c>
      <c r="R886" s="7">
        <v>5.6658399999999998E-2</v>
      </c>
      <c r="S886" s="7">
        <v>0.12273650000000003</v>
      </c>
      <c r="T886" s="7">
        <v>0.46346100000000001</v>
      </c>
      <c r="U886" s="7" t="s">
        <v>12371</v>
      </c>
    </row>
    <row r="887" spans="1:21">
      <c r="A887" s="3" t="s">
        <v>2700</v>
      </c>
      <c r="B887" s="3" t="s">
        <v>14216</v>
      </c>
      <c r="C887" s="4" t="s">
        <v>14217</v>
      </c>
      <c r="D887" s="5">
        <f t="shared" si="18"/>
        <v>4</v>
      </c>
      <c r="E887" s="3" t="s">
        <v>14218</v>
      </c>
      <c r="F887" s="6">
        <v>-7.8715399999999991E-2</v>
      </c>
      <c r="G887" s="6">
        <v>1.4553999999999997E-2</v>
      </c>
      <c r="H887" s="6">
        <v>-0.17644645</v>
      </c>
      <c r="I887" s="6">
        <v>0.12443979999999999</v>
      </c>
      <c r="J887" s="6">
        <v>-0.15238725</v>
      </c>
      <c r="K887" s="7">
        <v>-2.4970500000000007E-3</v>
      </c>
      <c r="L887" s="7">
        <v>9.0687900000000002E-2</v>
      </c>
      <c r="M887" s="7">
        <v>7.0038859999999994E-2</v>
      </c>
      <c r="N887" s="7">
        <v>-0.16426815</v>
      </c>
      <c r="O887" s="7">
        <v>4.3174000000000025E-3</v>
      </c>
      <c r="P887" s="7">
        <v>0.11801590000000001</v>
      </c>
      <c r="Q887" s="7">
        <v>0.16065100000000002</v>
      </c>
      <c r="R887" s="7">
        <v>0.1212564</v>
      </c>
      <c r="S887" s="7">
        <v>0.1101415</v>
      </c>
      <c r="T887" s="7">
        <v>0.14999799999999999</v>
      </c>
      <c r="U887" s="7" t="s">
        <v>12371</v>
      </c>
    </row>
    <row r="888" spans="1:21">
      <c r="A888" s="3" t="s">
        <v>2704</v>
      </c>
      <c r="B888" s="3" t="s">
        <v>14219</v>
      </c>
      <c r="C888" s="4" t="s">
        <v>14220</v>
      </c>
      <c r="D888" s="5">
        <f t="shared" si="18"/>
        <v>4</v>
      </c>
      <c r="E888" s="3" t="s">
        <v>12800</v>
      </c>
      <c r="F888" s="6" t="s">
        <v>12371</v>
      </c>
      <c r="G888" s="6" t="s">
        <v>12371</v>
      </c>
      <c r="H888" s="6" t="s">
        <v>12371</v>
      </c>
      <c r="I888" s="6" t="s">
        <v>12371</v>
      </c>
      <c r="J888" s="6" t="s">
        <v>12371</v>
      </c>
      <c r="K888" s="7" t="s">
        <v>12371</v>
      </c>
      <c r="L888" s="7" t="s">
        <v>12371</v>
      </c>
      <c r="M888" s="7" t="s">
        <v>12371</v>
      </c>
      <c r="N888" s="7" t="s">
        <v>12371</v>
      </c>
      <c r="O888" s="7" t="s">
        <v>12371</v>
      </c>
      <c r="P888" s="7">
        <v>1.4555500000000027E-2</v>
      </c>
      <c r="Q888" s="7">
        <v>0.11332400000000001</v>
      </c>
      <c r="R888" s="7">
        <v>0.19149289999999999</v>
      </c>
      <c r="S888" s="7">
        <v>-6.2694499999999986E-2</v>
      </c>
      <c r="T888" s="7">
        <v>-3.4170999999999993E-2</v>
      </c>
      <c r="U888" s="7" t="s">
        <v>12371</v>
      </c>
    </row>
    <row r="889" spans="1:21">
      <c r="A889" s="3" t="s">
        <v>2706</v>
      </c>
      <c r="B889" s="3" t="s">
        <v>14221</v>
      </c>
      <c r="C889" s="4" t="s">
        <v>14222</v>
      </c>
      <c r="D889" s="5">
        <f t="shared" si="18"/>
        <v>4</v>
      </c>
      <c r="E889" s="3" t="s">
        <v>12371</v>
      </c>
      <c r="F889" s="6">
        <v>0.14725359999999998</v>
      </c>
      <c r="G889" s="6">
        <v>2.7726000000000001E-3</v>
      </c>
      <c r="H889" s="6">
        <v>0.13215755000000001</v>
      </c>
      <c r="I889" s="6">
        <v>-0.19727619999999998</v>
      </c>
      <c r="J889" s="6">
        <v>-0.17111224999999999</v>
      </c>
      <c r="K889" s="7" t="s">
        <v>12371</v>
      </c>
      <c r="L889" s="7" t="s">
        <v>12371</v>
      </c>
      <c r="M889" s="7" t="s">
        <v>12371</v>
      </c>
      <c r="N889" s="7" t="s">
        <v>12371</v>
      </c>
      <c r="O889" s="7" t="s">
        <v>12371</v>
      </c>
      <c r="P889" s="7">
        <v>-9.0513499999999969E-2</v>
      </c>
      <c r="Q889" s="7">
        <v>0.44398700000000002</v>
      </c>
      <c r="R889" s="7">
        <v>-0.81424410000000003</v>
      </c>
      <c r="S889" s="7">
        <v>0.43644149999999998</v>
      </c>
      <c r="T889" s="7">
        <v>-0.46733099999999994</v>
      </c>
      <c r="U889" s="7" t="s">
        <v>12371</v>
      </c>
    </row>
    <row r="890" spans="1:21">
      <c r="A890" s="3" t="s">
        <v>2708</v>
      </c>
      <c r="B890" s="3" t="s">
        <v>14223</v>
      </c>
      <c r="C890" s="4" t="s">
        <v>14224</v>
      </c>
      <c r="D890" s="5">
        <f t="shared" si="18"/>
        <v>4</v>
      </c>
      <c r="E890" s="3" t="s">
        <v>13332</v>
      </c>
      <c r="F890" s="6">
        <v>8.3700000000000441E-4</v>
      </c>
      <c r="G890" s="6">
        <v>-2.7888999999999969E-3</v>
      </c>
      <c r="H890" s="6">
        <v>8.4510750000000009E-2</v>
      </c>
      <c r="I890" s="6">
        <v>-5.09113E-2</v>
      </c>
      <c r="J890" s="6">
        <v>-1.1108130000000001E-2</v>
      </c>
      <c r="K890" s="7">
        <v>6.9022499999999987E-3</v>
      </c>
      <c r="L890" s="7">
        <v>5.1622299999999996E-2</v>
      </c>
      <c r="M890" s="7">
        <v>6.8644860000000002E-2</v>
      </c>
      <c r="N890" s="7">
        <v>-0.13297415000000001</v>
      </c>
      <c r="O890" s="7">
        <v>0.2436767</v>
      </c>
      <c r="P890" s="7">
        <v>-4.857149999999999E-2</v>
      </c>
      <c r="Q890" s="7">
        <v>0.20796899999999999</v>
      </c>
      <c r="R890" s="7">
        <v>0.2205059</v>
      </c>
      <c r="S890" s="7">
        <v>-6.9985000000000186E-3</v>
      </c>
      <c r="T890" s="7">
        <v>0.28811900000000001</v>
      </c>
      <c r="U890" s="7" t="s">
        <v>12371</v>
      </c>
    </row>
    <row r="891" spans="1:21">
      <c r="A891" s="3" t="s">
        <v>2710</v>
      </c>
      <c r="B891" s="3" t="s">
        <v>14225</v>
      </c>
      <c r="C891" s="4" t="s">
        <v>14226</v>
      </c>
      <c r="D891" s="5">
        <f t="shared" si="18"/>
        <v>4</v>
      </c>
      <c r="E891" s="3" t="s">
        <v>12371</v>
      </c>
      <c r="F891" s="6">
        <v>-7.4699399999999999E-2</v>
      </c>
      <c r="G891" s="6">
        <v>-4.399107E-2</v>
      </c>
      <c r="H891" s="6">
        <v>-0.36964445000000001</v>
      </c>
      <c r="I891" s="6">
        <v>-7.5984300000000005E-2</v>
      </c>
      <c r="J891" s="6">
        <v>-9.2013100000000007E-3</v>
      </c>
      <c r="K891" s="7">
        <v>-3.9122949999999997E-2</v>
      </c>
      <c r="L891" s="7">
        <v>-7.8902E-3</v>
      </c>
      <c r="M891" s="7">
        <v>4.1280960000000005E-2</v>
      </c>
      <c r="N891" s="7">
        <v>-0.15175115</v>
      </c>
      <c r="O891" s="7">
        <v>0.31051970000000001</v>
      </c>
      <c r="P891" s="7">
        <v>9.6555000000000113E-3</v>
      </c>
      <c r="Q891" s="7">
        <v>-0.100135</v>
      </c>
      <c r="R891" s="7">
        <v>-1.4055700000000001E-2</v>
      </c>
      <c r="S891" s="7">
        <v>-0.33123029999999998</v>
      </c>
      <c r="T891" s="7">
        <v>-0.14323228999999998</v>
      </c>
      <c r="U891" s="7" t="s">
        <v>12371</v>
      </c>
    </row>
    <row r="892" spans="1:21">
      <c r="A892" s="3" t="s">
        <v>2714</v>
      </c>
      <c r="B892" s="3" t="s">
        <v>14227</v>
      </c>
      <c r="C892" s="4" t="s">
        <v>14228</v>
      </c>
      <c r="D892" s="5">
        <f t="shared" si="18"/>
        <v>4</v>
      </c>
      <c r="E892" s="3" t="s">
        <v>14229</v>
      </c>
      <c r="F892" s="6">
        <v>-4.9053399999999997E-2</v>
      </c>
      <c r="G892" s="6">
        <v>0.21303789999999997</v>
      </c>
      <c r="H892" s="6">
        <v>-0.16172344999999999</v>
      </c>
      <c r="I892" s="6">
        <v>0.54593880000000006</v>
      </c>
      <c r="J892" s="6">
        <v>-0.14337924999999999</v>
      </c>
      <c r="K892" s="7">
        <v>0.24228234999999998</v>
      </c>
      <c r="L892" s="7">
        <v>-0.15679470000000001</v>
      </c>
      <c r="M892" s="7">
        <v>-0.22161113999999998</v>
      </c>
      <c r="N892" s="7">
        <v>-0.43812614999999999</v>
      </c>
      <c r="O892" s="7">
        <v>-0.34750730000000002</v>
      </c>
      <c r="P892" s="7">
        <v>0.13994980000000001</v>
      </c>
      <c r="Q892" s="7">
        <v>-0.38178599999999996</v>
      </c>
      <c r="R892" s="7">
        <v>-0.32191710000000001</v>
      </c>
      <c r="S892" s="7">
        <v>-8.7744500000000003E-2</v>
      </c>
      <c r="T892" s="7">
        <v>-9.6959400000000001E-2</v>
      </c>
      <c r="U892" s="7" t="s">
        <v>12371</v>
      </c>
    </row>
    <row r="893" spans="1:21">
      <c r="A893" s="3" t="s">
        <v>2716</v>
      </c>
      <c r="B893" s="3" t="s">
        <v>14230</v>
      </c>
      <c r="C893" s="4" t="s">
        <v>14231</v>
      </c>
      <c r="D893" s="5">
        <f t="shared" si="18"/>
        <v>4</v>
      </c>
      <c r="E893" s="3" t="s">
        <v>12371</v>
      </c>
      <c r="F893" s="6">
        <v>-0.1718904</v>
      </c>
      <c r="G893" s="6">
        <v>-1.17219E-2</v>
      </c>
      <c r="H893" s="6">
        <v>-0.17194044999999999</v>
      </c>
      <c r="I893" s="6">
        <v>-4.89068E-2</v>
      </c>
      <c r="J893" s="6">
        <v>-7.1189680000000007E-3</v>
      </c>
      <c r="K893" s="7">
        <v>-0.10638965</v>
      </c>
      <c r="L893" s="7">
        <v>-3.1326300000000001E-2</v>
      </c>
      <c r="M893" s="7">
        <v>-0.13326114</v>
      </c>
      <c r="N893" s="7">
        <v>-0.12779014999999999</v>
      </c>
      <c r="O893" s="7">
        <v>0.1157985</v>
      </c>
      <c r="P893" s="7">
        <v>4.2824500000000015E-2</v>
      </c>
      <c r="Q893" s="7">
        <v>6.400599999999998E-2</v>
      </c>
      <c r="R893" s="7">
        <v>-9.6684099999999995E-2</v>
      </c>
      <c r="S893" s="7">
        <v>-0.41556650000000001</v>
      </c>
      <c r="T893" s="7">
        <v>8.4766000000000008E-2</v>
      </c>
      <c r="U893" s="7" t="s">
        <v>12371</v>
      </c>
    </row>
    <row r="894" spans="1:21">
      <c r="A894" s="3" t="s">
        <v>2718</v>
      </c>
      <c r="B894" s="3" t="s">
        <v>14232</v>
      </c>
      <c r="C894" s="4" t="s">
        <v>14233</v>
      </c>
      <c r="D894" s="5">
        <f t="shared" si="18"/>
        <v>4</v>
      </c>
      <c r="E894" s="3" t="s">
        <v>12371</v>
      </c>
      <c r="F894" s="6">
        <v>0.31256859999999997</v>
      </c>
      <c r="G894" s="6">
        <v>0.59879890000000002</v>
      </c>
      <c r="H894" s="6">
        <v>0.32846254999999996</v>
      </c>
      <c r="I894" s="6">
        <v>2.5295600000000001E-2</v>
      </c>
      <c r="J894" s="6">
        <v>0.90102774999999991</v>
      </c>
      <c r="K894" s="7">
        <v>-6.0139850000000002E-2</v>
      </c>
      <c r="L894" s="7">
        <v>0.7224233000000001</v>
      </c>
      <c r="M894" s="7">
        <v>-0.22157613999999998</v>
      </c>
      <c r="N894" s="7">
        <v>0.39763684999999999</v>
      </c>
      <c r="O894" s="7">
        <v>-0.1233033</v>
      </c>
      <c r="P894" s="7">
        <v>-9.386249999999996E-2</v>
      </c>
      <c r="Q894" s="7">
        <v>0.62693999999999994</v>
      </c>
      <c r="R894" s="7">
        <v>-0.14284910000000001</v>
      </c>
      <c r="S894" s="7">
        <v>-0.37548456000000002</v>
      </c>
      <c r="T894" s="7">
        <v>-0.628081</v>
      </c>
      <c r="U894" s="7" t="s">
        <v>12371</v>
      </c>
    </row>
    <row r="895" spans="1:21">
      <c r="A895" s="3" t="s">
        <v>2720</v>
      </c>
      <c r="B895" s="3" t="s">
        <v>14234</v>
      </c>
      <c r="C895" s="4" t="s">
        <v>14235</v>
      </c>
      <c r="D895" s="5">
        <f t="shared" si="18"/>
        <v>4</v>
      </c>
      <c r="E895" s="3" t="s">
        <v>12371</v>
      </c>
      <c r="F895" s="6" t="s">
        <v>12371</v>
      </c>
      <c r="G895" s="6" t="s">
        <v>12371</v>
      </c>
      <c r="H895" s="6" t="s">
        <v>12371</v>
      </c>
      <c r="I895" s="6" t="s">
        <v>12371</v>
      </c>
      <c r="J895" s="6" t="s">
        <v>12371</v>
      </c>
      <c r="K895" s="7" t="s">
        <v>12371</v>
      </c>
      <c r="L895" s="7" t="s">
        <v>12371</v>
      </c>
      <c r="M895" s="7" t="s">
        <v>12371</v>
      </c>
      <c r="N895" s="7" t="s">
        <v>12371</v>
      </c>
      <c r="O895" s="7" t="s">
        <v>12371</v>
      </c>
      <c r="P895" s="7">
        <v>-6.6072499999999978E-2</v>
      </c>
      <c r="Q895" s="7">
        <v>0.43908000000000003</v>
      </c>
      <c r="R895" s="7">
        <v>7.8978099999999996E-2</v>
      </c>
      <c r="S895" s="7">
        <v>0.61072949999999993</v>
      </c>
      <c r="T895" s="7">
        <v>0.24383600000000002</v>
      </c>
      <c r="U895" s="7" t="s">
        <v>12371</v>
      </c>
    </row>
    <row r="896" spans="1:21">
      <c r="A896" s="3" t="s">
        <v>2728</v>
      </c>
      <c r="B896" s="3" t="s">
        <v>14236</v>
      </c>
      <c r="C896" s="4" t="s">
        <v>14237</v>
      </c>
      <c r="D896" s="5">
        <f t="shared" si="18"/>
        <v>4</v>
      </c>
      <c r="E896" s="3" t="s">
        <v>13519</v>
      </c>
      <c r="F896" s="6">
        <v>-8.3106399999999997E-2</v>
      </c>
      <c r="G896" s="6">
        <v>0.1124339</v>
      </c>
      <c r="H896" s="6">
        <v>2.0958350000000001E-2</v>
      </c>
      <c r="I896" s="6">
        <v>0.24586180000000002</v>
      </c>
      <c r="J896" s="6">
        <v>7.670275E-2</v>
      </c>
      <c r="K896" s="7">
        <v>7.4119650000000009E-2</v>
      </c>
      <c r="L896" s="7">
        <v>-4.6996399999999994E-2</v>
      </c>
      <c r="M896" s="7">
        <v>0.20156486000000001</v>
      </c>
      <c r="N896" s="7">
        <v>-0.13754515</v>
      </c>
      <c r="O896" s="7">
        <v>9.2589299999999999E-2</v>
      </c>
      <c r="P896" s="7" t="s">
        <v>12371</v>
      </c>
      <c r="Q896" s="7" t="s">
        <v>12371</v>
      </c>
      <c r="R896" s="7" t="s">
        <v>12371</v>
      </c>
      <c r="S896" s="7" t="s">
        <v>12371</v>
      </c>
      <c r="T896" s="7" t="s">
        <v>12371</v>
      </c>
      <c r="U896" s="7" t="s">
        <v>12371</v>
      </c>
    </row>
    <row r="897" spans="1:21">
      <c r="A897" s="3" t="s">
        <v>2730</v>
      </c>
      <c r="B897" s="3" t="s">
        <v>14238</v>
      </c>
      <c r="C897" s="4" t="s">
        <v>12582</v>
      </c>
      <c r="D897" s="5">
        <f t="shared" si="18"/>
        <v>4</v>
      </c>
      <c r="E897" s="3" t="s">
        <v>12583</v>
      </c>
      <c r="F897" s="6">
        <v>2.6531990000000002E-2</v>
      </c>
      <c r="G897" s="6">
        <v>-8.6628299999999991E-2</v>
      </c>
      <c r="H897" s="6">
        <v>0.30551855</v>
      </c>
      <c r="I897" s="6">
        <v>0.29508580000000001</v>
      </c>
      <c r="J897" s="6">
        <v>-6.745785E-2</v>
      </c>
      <c r="K897" s="7">
        <v>5.3740949999999996E-2</v>
      </c>
      <c r="L897" s="7">
        <v>8.2417199999999996E-2</v>
      </c>
      <c r="M897" s="7">
        <v>-0.15084513999999999</v>
      </c>
      <c r="N897" s="7">
        <v>0.44111885000000001</v>
      </c>
      <c r="O897" s="7">
        <v>-0.20515929999999999</v>
      </c>
      <c r="P897" s="7">
        <v>0.12882990000000002</v>
      </c>
      <c r="Q897" s="7">
        <v>0.30552400000000002</v>
      </c>
      <c r="R897" s="7">
        <v>-0.1682101</v>
      </c>
      <c r="S897" s="7">
        <v>0.83432550000000005</v>
      </c>
      <c r="T897" s="7">
        <v>-4.1821999999999998E-2</v>
      </c>
      <c r="U897" s="7" t="s">
        <v>12371</v>
      </c>
    </row>
    <row r="898" spans="1:21">
      <c r="A898" s="3" t="s">
        <v>2732</v>
      </c>
      <c r="B898" s="3" t="s">
        <v>14239</v>
      </c>
      <c r="C898" s="4" t="s">
        <v>14240</v>
      </c>
      <c r="D898" s="5">
        <f t="shared" si="18"/>
        <v>4</v>
      </c>
      <c r="E898" s="3" t="s">
        <v>12371</v>
      </c>
      <c r="F898" s="6">
        <v>2.0843E-2</v>
      </c>
      <c r="G898" s="6">
        <v>-0.14617180000000002</v>
      </c>
      <c r="H898" s="6">
        <v>-0.17348844999999999</v>
      </c>
      <c r="I898" s="6">
        <v>6.1820800000000009E-2</v>
      </c>
      <c r="J898" s="6">
        <v>-0.38802524999999999</v>
      </c>
      <c r="K898" s="7">
        <v>-0.16242765000000001</v>
      </c>
      <c r="L898" s="7">
        <v>6.0219800000000004E-2</v>
      </c>
      <c r="M898" s="7">
        <v>6.637846E-2</v>
      </c>
      <c r="N898" s="7">
        <v>1.615349999999998E-3</v>
      </c>
      <c r="O898" s="7">
        <v>3.08013E-2</v>
      </c>
      <c r="P898" s="7">
        <v>0.33832150000000005</v>
      </c>
      <c r="Q898" s="7">
        <v>-0.71898800000000007</v>
      </c>
      <c r="R898" s="7">
        <v>0.56444090000000002</v>
      </c>
      <c r="S898" s="7">
        <v>5.5558500000000011E-2</v>
      </c>
      <c r="T898" s="7">
        <v>-8.993509999999999E-2</v>
      </c>
      <c r="U898" s="7" t="s">
        <v>12371</v>
      </c>
    </row>
    <row r="899" spans="1:21">
      <c r="A899" s="3" t="s">
        <v>2734</v>
      </c>
      <c r="B899" s="3" t="s">
        <v>14241</v>
      </c>
      <c r="C899" s="4" t="s">
        <v>14242</v>
      </c>
      <c r="D899" s="5">
        <f t="shared" si="18"/>
        <v>4</v>
      </c>
      <c r="E899" s="3" t="s">
        <v>13798</v>
      </c>
      <c r="F899" s="6">
        <v>0.34737259999999998</v>
      </c>
      <c r="G899" s="6">
        <v>-4.387692E-2</v>
      </c>
      <c r="H899" s="6">
        <v>0.21642955</v>
      </c>
      <c r="I899" s="6">
        <v>-0.46318920000000002</v>
      </c>
      <c r="J899" s="6">
        <v>-0.12419925</v>
      </c>
      <c r="K899" s="7">
        <v>-7.914365000000001E-2</v>
      </c>
      <c r="L899" s="7">
        <v>0.14567630000000001</v>
      </c>
      <c r="M899" s="7">
        <v>0.10437666</v>
      </c>
      <c r="N899" s="7">
        <v>0.20899884999999999</v>
      </c>
      <c r="O899" s="7">
        <v>9.7699800000000003E-2</v>
      </c>
      <c r="P899" s="7">
        <v>-0.11348949999999997</v>
      </c>
      <c r="Q899" s="7">
        <v>3.5479999999999956E-3</v>
      </c>
      <c r="R899" s="7">
        <v>-8.8102100000000003E-2</v>
      </c>
      <c r="S899" s="7">
        <v>0.13571349999999999</v>
      </c>
      <c r="T899" s="7">
        <v>-6.5175299999999992E-2</v>
      </c>
      <c r="U899" s="7" t="s">
        <v>12371</v>
      </c>
    </row>
    <row r="900" spans="1:21">
      <c r="A900" s="3" t="s">
        <v>2736</v>
      </c>
      <c r="B900" s="3" t="s">
        <v>14243</v>
      </c>
      <c r="C900" s="4" t="s">
        <v>14244</v>
      </c>
      <c r="D900" s="5">
        <f t="shared" si="18"/>
        <v>4</v>
      </c>
      <c r="E900" s="3" t="s">
        <v>12371</v>
      </c>
      <c r="F900" s="6">
        <v>7.65541E-2</v>
      </c>
      <c r="G900" s="6">
        <v>-7.2464299999999995E-2</v>
      </c>
      <c r="H900" s="6">
        <v>7.528035000000001E-2</v>
      </c>
      <c r="I900" s="6">
        <v>-0.12626499999999999</v>
      </c>
      <c r="J900" s="6">
        <v>-4.8472350000000004E-2</v>
      </c>
      <c r="K900" s="7">
        <v>5.4045650000000001E-2</v>
      </c>
      <c r="L900" s="7">
        <v>0.1839113</v>
      </c>
      <c r="M900" s="7">
        <v>0.12963986</v>
      </c>
      <c r="N900" s="7">
        <v>1.0666038499999999</v>
      </c>
      <c r="O900" s="7">
        <v>-0.65640230000000011</v>
      </c>
      <c r="P900" s="7">
        <v>6.5992500000000009E-2</v>
      </c>
      <c r="Q900" s="7">
        <v>0.31233</v>
      </c>
      <c r="R900" s="7">
        <v>0.4315929</v>
      </c>
      <c r="S900" s="7">
        <v>-0.31941639999999999</v>
      </c>
      <c r="T900" s="7">
        <v>0.32793499999999998</v>
      </c>
      <c r="U900" s="7" t="s">
        <v>12371</v>
      </c>
    </row>
    <row r="901" spans="1:21">
      <c r="A901" s="3" t="s">
        <v>2738</v>
      </c>
      <c r="B901" s="3" t="s">
        <v>14245</v>
      </c>
      <c r="C901" s="4" t="s">
        <v>14246</v>
      </c>
      <c r="D901" s="5">
        <f t="shared" si="18"/>
        <v>4</v>
      </c>
      <c r="E901" s="3" t="s">
        <v>12371</v>
      </c>
      <c r="F901" s="6" t="s">
        <v>12371</v>
      </c>
      <c r="G901" s="6" t="s">
        <v>12371</v>
      </c>
      <c r="H901" s="6" t="s">
        <v>12371</v>
      </c>
      <c r="I901" s="6" t="s">
        <v>12371</v>
      </c>
      <c r="J901" s="6" t="s">
        <v>12371</v>
      </c>
      <c r="K901" s="7">
        <v>0.12584505000000001</v>
      </c>
      <c r="L901" s="7">
        <v>2.54319E-2</v>
      </c>
      <c r="M901" s="7">
        <v>0.12042485999999999</v>
      </c>
      <c r="N901" s="7">
        <v>0.17483285000000001</v>
      </c>
      <c r="O901" s="7">
        <v>0.17708470000000001</v>
      </c>
      <c r="P901" s="7" t="s">
        <v>12371</v>
      </c>
      <c r="Q901" s="7" t="s">
        <v>12371</v>
      </c>
      <c r="R901" s="7" t="s">
        <v>12371</v>
      </c>
      <c r="S901" s="7" t="s">
        <v>12371</v>
      </c>
      <c r="T901" s="7" t="s">
        <v>12371</v>
      </c>
      <c r="U901" s="7" t="s">
        <v>12371</v>
      </c>
    </row>
    <row r="902" spans="1:21">
      <c r="A902" s="3" t="s">
        <v>2744</v>
      </c>
      <c r="B902" s="3" t="s">
        <v>14247</v>
      </c>
      <c r="C902" s="4" t="s">
        <v>14248</v>
      </c>
      <c r="D902" s="5">
        <f t="shared" si="18"/>
        <v>4</v>
      </c>
      <c r="E902" s="3" t="s">
        <v>12371</v>
      </c>
      <c r="F902" s="6">
        <v>-1.29786E-2</v>
      </c>
      <c r="G902" s="6">
        <v>-6.6024799999999995E-2</v>
      </c>
      <c r="H902" s="6">
        <v>-7.8865149999999995E-2</v>
      </c>
      <c r="I902" s="6">
        <v>0.1839208</v>
      </c>
      <c r="J902" s="6">
        <v>3.3922149999999998E-2</v>
      </c>
      <c r="K902" s="7">
        <v>0.16652234999999999</v>
      </c>
      <c r="L902" s="7">
        <v>-1.6635899999999999E-2</v>
      </c>
      <c r="M902" s="7">
        <v>0.12484785999999999</v>
      </c>
      <c r="N902" s="7">
        <v>3.1344009999999999E-2</v>
      </c>
      <c r="O902" s="7">
        <v>7.9450999999999994E-2</v>
      </c>
      <c r="P902" s="7">
        <v>-5.0599499999999992E-2</v>
      </c>
      <c r="Q902" s="7">
        <v>0.13973700000000003</v>
      </c>
      <c r="R902" s="7">
        <v>-0.1615511</v>
      </c>
      <c r="S902" s="7">
        <v>-8.5066499999999989E-2</v>
      </c>
      <c r="T902" s="7">
        <v>-0.16073499999999999</v>
      </c>
      <c r="U902" s="7" t="s">
        <v>12371</v>
      </c>
    </row>
    <row r="903" spans="1:21">
      <c r="A903" s="3" t="s">
        <v>2752</v>
      </c>
      <c r="B903" s="3" t="s">
        <v>14249</v>
      </c>
      <c r="C903" s="4" t="s">
        <v>14250</v>
      </c>
      <c r="D903" s="5">
        <f t="shared" si="18"/>
        <v>4</v>
      </c>
      <c r="E903" s="3" t="s">
        <v>12973</v>
      </c>
      <c r="F903" s="6">
        <v>0.14968960000000001</v>
      </c>
      <c r="G903" s="6">
        <v>8.6060899999999996E-2</v>
      </c>
      <c r="H903" s="6">
        <v>3.4798499999999996E-3</v>
      </c>
      <c r="I903" s="6">
        <v>0.2496428</v>
      </c>
      <c r="J903" s="6">
        <v>6.5570450000000002E-2</v>
      </c>
      <c r="K903" s="7">
        <v>-0.12951565000000001</v>
      </c>
      <c r="L903" s="7">
        <v>-5.4614400000000007E-2</v>
      </c>
      <c r="M903" s="7">
        <v>-8.0625240000000001E-2</v>
      </c>
      <c r="N903" s="7">
        <v>-1.6594749999999998E-2</v>
      </c>
      <c r="O903" s="7">
        <v>-3.23028E-2</v>
      </c>
      <c r="P903" s="7">
        <v>0.12110300000000002</v>
      </c>
      <c r="Q903" s="7">
        <v>6.2204999999999983E-2</v>
      </c>
      <c r="R903" s="7">
        <v>-0.14024809999999999</v>
      </c>
      <c r="S903" s="7">
        <v>0.17609049999999998</v>
      </c>
      <c r="T903" s="7">
        <v>3.6442000000000002E-2</v>
      </c>
      <c r="U903" s="7" t="s">
        <v>12371</v>
      </c>
    </row>
    <row r="904" spans="1:21">
      <c r="A904" s="3" t="s">
        <v>2756</v>
      </c>
      <c r="B904" s="3" t="s">
        <v>14251</v>
      </c>
      <c r="C904" s="4" t="s">
        <v>14252</v>
      </c>
      <c r="D904" s="5">
        <f t="shared" ref="D904:D967" si="19">CODE(MID(A904,2,1))-64</f>
        <v>4</v>
      </c>
      <c r="E904" s="3" t="s">
        <v>12561</v>
      </c>
      <c r="F904" s="6">
        <v>1.6482000000000024E-3</v>
      </c>
      <c r="G904" s="6">
        <v>-0.16755695000000001</v>
      </c>
      <c r="H904" s="6">
        <v>-0.34180346499999997</v>
      </c>
      <c r="I904" s="6">
        <v>-0.3217064</v>
      </c>
      <c r="J904" s="6">
        <v>-0.31593424999999997</v>
      </c>
      <c r="K904" s="7">
        <v>-4.4974900000000005E-2</v>
      </c>
      <c r="L904" s="7">
        <v>-0.17033320000000002</v>
      </c>
      <c r="M904" s="7">
        <v>-0.38519182999999996</v>
      </c>
      <c r="N904" s="7">
        <v>-0.11889480000000001</v>
      </c>
      <c r="O904" s="7">
        <v>-0.23234609999999997</v>
      </c>
      <c r="P904" s="7">
        <v>1.9133000000000011E-2</v>
      </c>
      <c r="Q904" s="7">
        <v>-0.52541749999999998</v>
      </c>
      <c r="R904" s="7">
        <v>-0.43375000000000002</v>
      </c>
      <c r="S904" s="7">
        <v>-0.81906699999999999</v>
      </c>
      <c r="T904" s="7">
        <v>-0.36421099999999995</v>
      </c>
      <c r="U904" s="7" t="s">
        <v>12371</v>
      </c>
    </row>
    <row r="905" spans="1:21">
      <c r="A905" s="3" t="s">
        <v>2758</v>
      </c>
      <c r="B905" s="3" t="s">
        <v>14253</v>
      </c>
      <c r="C905" s="4" t="s">
        <v>14254</v>
      </c>
      <c r="D905" s="5">
        <f t="shared" si="19"/>
        <v>4</v>
      </c>
      <c r="E905" s="3" t="s">
        <v>12371</v>
      </c>
      <c r="F905" s="6">
        <v>0.17995159999999999</v>
      </c>
      <c r="G905" s="6">
        <v>0.16253790000000001</v>
      </c>
      <c r="H905" s="6">
        <v>0.53362455000000009</v>
      </c>
      <c r="I905" s="6">
        <v>0.6783037999999999</v>
      </c>
      <c r="J905" s="6">
        <v>0.48347974999999999</v>
      </c>
      <c r="K905" s="7">
        <v>-0.16015365000000001</v>
      </c>
      <c r="L905" s="7">
        <v>7.4634599999999995E-2</v>
      </c>
      <c r="M905" s="7">
        <v>2.7963060000000001E-2</v>
      </c>
      <c r="N905" s="7">
        <v>0.31638084999999999</v>
      </c>
      <c r="O905" s="7">
        <v>-0.46836529999999998</v>
      </c>
      <c r="P905" s="7">
        <v>0.28560950000000002</v>
      </c>
      <c r="Q905" s="7">
        <v>0.150703</v>
      </c>
      <c r="R905" s="7">
        <v>0.51268389999999997</v>
      </c>
      <c r="S905" s="7">
        <v>-0.46497549999999999</v>
      </c>
      <c r="T905" s="7">
        <v>-0.1596477</v>
      </c>
      <c r="U905" s="7" t="s">
        <v>12371</v>
      </c>
    </row>
    <row r="906" spans="1:21">
      <c r="A906" s="3" t="s">
        <v>2764</v>
      </c>
      <c r="B906" s="3" t="s">
        <v>14255</v>
      </c>
      <c r="C906" s="4" t="s">
        <v>14256</v>
      </c>
      <c r="D906" s="5">
        <f t="shared" si="19"/>
        <v>4</v>
      </c>
      <c r="E906" s="3" t="s">
        <v>14257</v>
      </c>
      <c r="F906" s="6">
        <v>-0.17614540000000001</v>
      </c>
      <c r="G906" s="6">
        <v>-0.26199210000000001</v>
      </c>
      <c r="H906" s="6">
        <v>-6.795255E-2</v>
      </c>
      <c r="I906" s="6">
        <v>-0.67763719999999994</v>
      </c>
      <c r="J906" s="6">
        <v>-0.28340424999999997</v>
      </c>
      <c r="K906" s="7">
        <v>-0.10884065000000001</v>
      </c>
      <c r="L906" s="7">
        <v>-0.18077970000000002</v>
      </c>
      <c r="M906" s="7">
        <v>-0.17402113999999999</v>
      </c>
      <c r="N906" s="7">
        <v>-0.11914815000000001</v>
      </c>
      <c r="O906" s="7">
        <v>-0.30422630000000001</v>
      </c>
      <c r="P906" s="7">
        <v>-7.8126499999999988E-2</v>
      </c>
      <c r="Q906" s="7">
        <v>-4.816999999999988E-3</v>
      </c>
      <c r="R906" s="7">
        <v>-0.21740809999999999</v>
      </c>
      <c r="S906" s="7">
        <v>2.5181500000000023E-2</v>
      </c>
      <c r="T906" s="7">
        <v>-0.16382269999999999</v>
      </c>
      <c r="U906" s="7" t="s">
        <v>12371</v>
      </c>
    </row>
    <row r="907" spans="1:21">
      <c r="A907" s="3" t="s">
        <v>2766</v>
      </c>
      <c r="B907" s="3" t="s">
        <v>14258</v>
      </c>
      <c r="C907" s="4" t="s">
        <v>14259</v>
      </c>
      <c r="D907" s="5">
        <f t="shared" si="19"/>
        <v>4</v>
      </c>
      <c r="E907" s="3" t="s">
        <v>12371</v>
      </c>
      <c r="F907" s="6">
        <v>0.15787260000000003</v>
      </c>
      <c r="G907" s="6">
        <v>0.16856489999999999</v>
      </c>
      <c r="H907" s="6">
        <v>0.35955755</v>
      </c>
      <c r="I907" s="6">
        <v>-3.3116899999999998E-2</v>
      </c>
      <c r="J907" s="6">
        <v>6.3523049999999998E-2</v>
      </c>
      <c r="K907" s="7">
        <v>0.11163475</v>
      </c>
      <c r="L907" s="7">
        <v>-0.23977769999999998</v>
      </c>
      <c r="M907" s="7">
        <v>-0.10213514</v>
      </c>
      <c r="N907" s="7">
        <v>-0.14747715</v>
      </c>
      <c r="O907" s="7">
        <v>0.1044476</v>
      </c>
      <c r="P907" s="7">
        <v>0.10506310000000002</v>
      </c>
      <c r="Q907" s="7">
        <v>-4.6038999999999997E-2</v>
      </c>
      <c r="R907" s="7">
        <v>0.22151490000000001</v>
      </c>
      <c r="S907" s="7">
        <v>-2.9414999999999858E-3</v>
      </c>
      <c r="T907" s="7">
        <v>0.54020800000000002</v>
      </c>
      <c r="U907" s="7" t="s">
        <v>12371</v>
      </c>
    </row>
    <row r="908" spans="1:21">
      <c r="A908" s="3" t="s">
        <v>2768</v>
      </c>
      <c r="B908" s="3" t="s">
        <v>14260</v>
      </c>
      <c r="C908" s="4" t="s">
        <v>14261</v>
      </c>
      <c r="D908" s="5">
        <f t="shared" si="19"/>
        <v>4</v>
      </c>
      <c r="E908" s="3" t="s">
        <v>14262</v>
      </c>
      <c r="F908" s="6">
        <v>6.8511700000000009E-2</v>
      </c>
      <c r="G908" s="6">
        <v>-8.2168099999999994E-2</v>
      </c>
      <c r="H908" s="6">
        <v>-0.12333245</v>
      </c>
      <c r="I908" s="6">
        <v>0.28180880000000003</v>
      </c>
      <c r="J908" s="6">
        <v>0.10730774999999999</v>
      </c>
      <c r="K908" s="7">
        <v>6.2547550000000007E-2</v>
      </c>
      <c r="L908" s="7">
        <v>-0.14348469999999999</v>
      </c>
      <c r="M908" s="7">
        <v>3.1768660000000004E-2</v>
      </c>
      <c r="N908" s="7">
        <v>0.17086085000000001</v>
      </c>
      <c r="O908" s="7">
        <v>0.18672069999999999</v>
      </c>
      <c r="P908" s="7">
        <v>-6.2650499999999998E-2</v>
      </c>
      <c r="Q908" s="7">
        <v>-0.2768873</v>
      </c>
      <c r="R908" s="7">
        <v>-0.41028609999999999</v>
      </c>
      <c r="S908" s="7">
        <v>-0.24972849999999999</v>
      </c>
      <c r="T908" s="7">
        <v>-0.1378009</v>
      </c>
      <c r="U908" s="7" t="s">
        <v>12371</v>
      </c>
    </row>
    <row r="909" spans="1:21">
      <c r="A909" s="3" t="s">
        <v>2770</v>
      </c>
      <c r="B909" s="3" t="s">
        <v>14263</v>
      </c>
      <c r="C909" s="4" t="s">
        <v>14264</v>
      </c>
      <c r="D909" s="5">
        <f t="shared" si="19"/>
        <v>4</v>
      </c>
      <c r="E909" s="3" t="s">
        <v>13480</v>
      </c>
      <c r="F909" s="6">
        <v>2.4912710000000005E-2</v>
      </c>
      <c r="G909" s="6">
        <v>-3.0781599999999999E-2</v>
      </c>
      <c r="H909" s="6">
        <v>0.32664454999999998</v>
      </c>
      <c r="I909" s="6">
        <v>-0.33428019999999997</v>
      </c>
      <c r="J909" s="6">
        <v>0.18663275000000001</v>
      </c>
      <c r="K909" s="7">
        <v>8.6409449999999999E-2</v>
      </c>
      <c r="L909" s="7">
        <v>-9.5931999999999996E-3</v>
      </c>
      <c r="M909" s="7">
        <v>0.20767986000000002</v>
      </c>
      <c r="N909" s="7">
        <v>-0.17977014999999999</v>
      </c>
      <c r="O909" s="7">
        <v>8.0238000000000004E-2</v>
      </c>
      <c r="P909" s="7">
        <v>0.13917070000000001</v>
      </c>
      <c r="Q909" s="7">
        <v>0.19573500000000002</v>
      </c>
      <c r="R909" s="7">
        <v>0.27722589999999997</v>
      </c>
      <c r="S909" s="7">
        <v>0.34030449999999995</v>
      </c>
      <c r="T909" s="7">
        <v>-7.3286399999999988E-2</v>
      </c>
      <c r="U909" s="7" t="s">
        <v>12371</v>
      </c>
    </row>
    <row r="910" spans="1:21">
      <c r="A910" s="3" t="s">
        <v>2774</v>
      </c>
      <c r="B910" s="3" t="s">
        <v>14265</v>
      </c>
      <c r="C910" s="4" t="s">
        <v>14266</v>
      </c>
      <c r="D910" s="5">
        <f t="shared" si="19"/>
        <v>4</v>
      </c>
      <c r="E910" s="3" t="s">
        <v>13332</v>
      </c>
      <c r="F910" s="6">
        <v>-5.2311299999999991E-2</v>
      </c>
      <c r="G910" s="6">
        <v>-2.4955999999999999E-2</v>
      </c>
      <c r="H910" s="6">
        <v>0.28357954999999996</v>
      </c>
      <c r="I910" s="6">
        <v>0.1601698</v>
      </c>
      <c r="J910" s="6">
        <v>0.22397975000000001</v>
      </c>
      <c r="K910" s="7">
        <v>1.4014349999999998E-2</v>
      </c>
      <c r="L910" s="7">
        <v>0.13643730000000001</v>
      </c>
      <c r="M910" s="7">
        <v>0.47466185999999999</v>
      </c>
      <c r="N910" s="7">
        <v>2.4122539999999998E-2</v>
      </c>
      <c r="O910" s="7">
        <v>0.33534269999999999</v>
      </c>
      <c r="P910" s="7">
        <v>-0.11227949999999998</v>
      </c>
      <c r="Q910" s="7">
        <v>6.2586000000000003E-2</v>
      </c>
      <c r="R910" s="7">
        <v>0.36394189999999998</v>
      </c>
      <c r="S910" s="7">
        <v>0.32920549999999998</v>
      </c>
      <c r="T910" s="7">
        <v>8.4042000000000006E-2</v>
      </c>
      <c r="U910" s="7" t="s">
        <v>12371</v>
      </c>
    </row>
    <row r="911" spans="1:21">
      <c r="A911" s="3" t="s">
        <v>2776</v>
      </c>
      <c r="B911" s="3" t="s">
        <v>14267</v>
      </c>
      <c r="C911" s="4" t="s">
        <v>14268</v>
      </c>
      <c r="D911" s="5">
        <f t="shared" si="19"/>
        <v>4</v>
      </c>
      <c r="E911" s="3" t="s">
        <v>12371</v>
      </c>
      <c r="F911" s="6">
        <v>-0.12670739999999997</v>
      </c>
      <c r="G911" s="6">
        <v>0.9881259</v>
      </c>
      <c r="H911" s="6">
        <v>0.42574754999999997</v>
      </c>
      <c r="I911" s="6">
        <v>1.1973528</v>
      </c>
      <c r="J911" s="6">
        <v>1.31572475</v>
      </c>
      <c r="K911" s="7" t="s">
        <v>12371</v>
      </c>
      <c r="L911" s="7" t="s">
        <v>12371</v>
      </c>
      <c r="M911" s="7" t="s">
        <v>12371</v>
      </c>
      <c r="N911" s="7" t="s">
        <v>12371</v>
      </c>
      <c r="O911" s="7" t="s">
        <v>12371</v>
      </c>
      <c r="P911" s="7">
        <v>-2.1015499999999993E-2</v>
      </c>
      <c r="Q911" s="7">
        <v>-0.42615000000000003</v>
      </c>
      <c r="R911" s="7">
        <v>-0.16552310000000001</v>
      </c>
      <c r="S911" s="7">
        <v>-0.38314095999999997</v>
      </c>
      <c r="T911" s="7">
        <v>0.33509500000000003</v>
      </c>
      <c r="U911" s="7" t="s">
        <v>12371</v>
      </c>
    </row>
    <row r="912" spans="1:21">
      <c r="A912" s="3" t="s">
        <v>2778</v>
      </c>
      <c r="B912" s="3" t="s">
        <v>14269</v>
      </c>
      <c r="C912" s="4" t="s">
        <v>14270</v>
      </c>
      <c r="D912" s="5">
        <f t="shared" si="19"/>
        <v>4</v>
      </c>
      <c r="E912" s="3" t="s">
        <v>12795</v>
      </c>
      <c r="F912" s="6">
        <v>3.0733300000000002E-2</v>
      </c>
      <c r="G912" s="6">
        <v>-0.1259942</v>
      </c>
      <c r="H912" s="6">
        <v>-0.20178445</v>
      </c>
      <c r="I912" s="6">
        <v>-0.27056020000000003</v>
      </c>
      <c r="J912" s="6">
        <v>-0.42636025</v>
      </c>
      <c r="K912" s="7">
        <v>-1.0377249999999998E-2</v>
      </c>
      <c r="L912" s="7">
        <v>-0.15664169999999999</v>
      </c>
      <c r="M912" s="7">
        <v>-0.42303313999999997</v>
      </c>
      <c r="N912" s="7">
        <v>-0.19241115</v>
      </c>
      <c r="O912" s="7">
        <v>-0.12203629999999999</v>
      </c>
      <c r="P912" s="7">
        <v>6.7148500000000014E-2</v>
      </c>
      <c r="Q912" s="7">
        <v>-0.2011801</v>
      </c>
      <c r="R912" s="7">
        <v>-0.19998009999999999</v>
      </c>
      <c r="S912" s="7">
        <v>-0.9298305</v>
      </c>
      <c r="T912" s="7">
        <v>-0.29725699999999999</v>
      </c>
      <c r="U912" s="7" t="s">
        <v>12371</v>
      </c>
    </row>
    <row r="913" spans="1:21">
      <c r="A913" s="3" t="s">
        <v>2780</v>
      </c>
      <c r="B913" s="3" t="s">
        <v>14271</v>
      </c>
      <c r="C913" s="4" t="s">
        <v>14272</v>
      </c>
      <c r="D913" s="5">
        <f t="shared" si="19"/>
        <v>4</v>
      </c>
      <c r="E913" s="3" t="s">
        <v>12371</v>
      </c>
      <c r="F913" s="6">
        <v>9.9941000000000023E-3</v>
      </c>
      <c r="G913" s="6">
        <v>1.5524099999999999E-2</v>
      </c>
      <c r="H913" s="6">
        <v>0.15947454999999999</v>
      </c>
      <c r="I913" s="6">
        <v>-0.1462213</v>
      </c>
      <c r="J913" s="6">
        <v>3.1077349999999997E-2</v>
      </c>
      <c r="K913" s="7">
        <v>-5.3446749999999994E-2</v>
      </c>
      <c r="L913" s="7">
        <v>6.2860299999999994E-2</v>
      </c>
      <c r="M913" s="7">
        <v>-8.3490240000000007E-2</v>
      </c>
      <c r="N913" s="7">
        <v>0.25626884999999999</v>
      </c>
      <c r="O913" s="7">
        <v>-0.31521729999999998</v>
      </c>
      <c r="P913" s="7">
        <v>7.3195000000000066E-3</v>
      </c>
      <c r="Q913" s="7">
        <v>0.50367200000000001</v>
      </c>
      <c r="R913" s="7">
        <v>4.4039599999999998E-2</v>
      </c>
      <c r="S913" s="7">
        <v>0.27865449999999997</v>
      </c>
      <c r="T913" s="7">
        <v>-0.34494400000000003</v>
      </c>
      <c r="U913" s="7" t="s">
        <v>12371</v>
      </c>
    </row>
    <row r="914" spans="1:21">
      <c r="A914" s="3" t="s">
        <v>2784</v>
      </c>
      <c r="B914" s="3" t="s">
        <v>14273</v>
      </c>
      <c r="C914" s="4" t="s">
        <v>14274</v>
      </c>
      <c r="D914" s="5">
        <f t="shared" si="19"/>
        <v>4</v>
      </c>
      <c r="E914" s="3" t="s">
        <v>12371</v>
      </c>
      <c r="F914" s="6">
        <v>4.240200000000003E-3</v>
      </c>
      <c r="G914" s="6">
        <v>-8.7114799999999992E-2</v>
      </c>
      <c r="H914" s="6">
        <v>-3.7523250000000001E-2</v>
      </c>
      <c r="I914" s="6">
        <v>-0.1779152</v>
      </c>
      <c r="J914" s="6">
        <v>-0.20850724999999998</v>
      </c>
      <c r="K914" s="7">
        <v>-9.4589649999999997E-2</v>
      </c>
      <c r="L914" s="7">
        <v>-9.9546700000000002E-2</v>
      </c>
      <c r="M914" s="7">
        <v>-0.35086114000000002</v>
      </c>
      <c r="N914" s="7">
        <v>-0.11208014999999999</v>
      </c>
      <c r="O914" s="7">
        <v>-4.7077400000000005E-2</v>
      </c>
      <c r="P914" s="7">
        <v>-8.7994999999999879E-3</v>
      </c>
      <c r="Q914" s="7">
        <v>-4.3205999999999994E-2</v>
      </c>
      <c r="R914" s="7">
        <v>-0.32335809999999998</v>
      </c>
      <c r="S914" s="7">
        <v>-0.41724070000000002</v>
      </c>
      <c r="T914" s="7">
        <v>-0.22910829999999999</v>
      </c>
      <c r="U914" s="7" t="s">
        <v>12371</v>
      </c>
    </row>
    <row r="915" spans="1:21">
      <c r="A915" s="3" t="s">
        <v>2788</v>
      </c>
      <c r="B915" s="3" t="s">
        <v>14275</v>
      </c>
      <c r="C915" s="4" t="s">
        <v>14276</v>
      </c>
      <c r="D915" s="5">
        <f t="shared" si="19"/>
        <v>4</v>
      </c>
      <c r="E915" s="3" t="s">
        <v>14132</v>
      </c>
      <c r="F915" s="6" t="s">
        <v>12371</v>
      </c>
      <c r="G915" s="6" t="s">
        <v>12371</v>
      </c>
      <c r="H915" s="6" t="s">
        <v>12371</v>
      </c>
      <c r="I915" s="6" t="s">
        <v>12371</v>
      </c>
      <c r="J915" s="6" t="s">
        <v>12371</v>
      </c>
      <c r="K915" s="7">
        <v>-0.10177265000000002</v>
      </c>
      <c r="L915" s="7">
        <v>0.29994729999999997</v>
      </c>
      <c r="M915" s="7">
        <v>0.38022085999999999</v>
      </c>
      <c r="N915" s="7">
        <v>-0.25531615000000002</v>
      </c>
      <c r="O915" s="7">
        <v>4.05166E-2</v>
      </c>
      <c r="P915" s="7">
        <v>-6.9108499999999989E-2</v>
      </c>
      <c r="Q915" s="7">
        <v>-3.1583E-2</v>
      </c>
      <c r="R915" s="7">
        <v>0.19638990000000001</v>
      </c>
      <c r="S915" s="7">
        <v>0.51609050000000001</v>
      </c>
      <c r="T915" s="7">
        <v>0.252</v>
      </c>
      <c r="U915" s="7" t="s">
        <v>12371</v>
      </c>
    </row>
    <row r="916" spans="1:21">
      <c r="A916" s="3" t="s">
        <v>2790</v>
      </c>
      <c r="B916" s="3" t="s">
        <v>14277</v>
      </c>
      <c r="C916" s="4" t="s">
        <v>14278</v>
      </c>
      <c r="D916" s="5">
        <f t="shared" si="19"/>
        <v>4</v>
      </c>
      <c r="E916" s="3" t="s">
        <v>12371</v>
      </c>
      <c r="F916" s="6">
        <v>-0.11252739999999999</v>
      </c>
      <c r="G916" s="6">
        <v>0.20131790000000002</v>
      </c>
      <c r="H916" s="6">
        <v>1.6706449999999998E-2</v>
      </c>
      <c r="I916" s="6">
        <v>0.82036179999999992</v>
      </c>
      <c r="J916" s="6">
        <v>-4.4970750000000004E-2</v>
      </c>
      <c r="K916" s="7" t="s">
        <v>12371</v>
      </c>
      <c r="L916" s="7" t="s">
        <v>12371</v>
      </c>
      <c r="M916" s="7" t="s">
        <v>12371</v>
      </c>
      <c r="N916" s="7" t="s">
        <v>12371</v>
      </c>
      <c r="O916" s="7" t="s">
        <v>12371</v>
      </c>
      <c r="P916" s="7">
        <v>8.9078500000000019E-2</v>
      </c>
      <c r="Q916" s="7">
        <v>0.38404499999999997</v>
      </c>
      <c r="R916" s="7">
        <v>0.23653289999999999</v>
      </c>
      <c r="S916" s="7">
        <v>0.83476550000000005</v>
      </c>
      <c r="T916" s="7">
        <v>0.50140800000000008</v>
      </c>
      <c r="U916" s="7" t="s">
        <v>12371</v>
      </c>
    </row>
    <row r="917" spans="1:21">
      <c r="A917" s="3" t="s">
        <v>2798</v>
      </c>
      <c r="B917" s="3" t="s">
        <v>14279</v>
      </c>
      <c r="C917" s="4" t="s">
        <v>14280</v>
      </c>
      <c r="D917" s="5">
        <f t="shared" si="19"/>
        <v>4</v>
      </c>
      <c r="E917" s="3" t="s">
        <v>13300</v>
      </c>
      <c r="F917" s="6">
        <v>-1.6116699999999998E-2</v>
      </c>
      <c r="G917" s="6">
        <v>8.1811000000000036E-3</v>
      </c>
      <c r="H917" s="6">
        <v>4.2550749999999998E-2</v>
      </c>
      <c r="I917" s="6">
        <v>0.3278548</v>
      </c>
      <c r="J917" s="6">
        <v>-5.4456450000000003E-2</v>
      </c>
      <c r="K917" s="7">
        <v>9.7600049999999994E-2</v>
      </c>
      <c r="L917" s="7">
        <v>-0.1297577</v>
      </c>
      <c r="M917" s="7">
        <v>8.5248560000000001E-2</v>
      </c>
      <c r="N917" s="7">
        <v>0.10365824999999999</v>
      </c>
      <c r="O917" s="7">
        <v>0.37061870000000002</v>
      </c>
      <c r="P917" s="7">
        <v>-7.0213499999999984E-2</v>
      </c>
      <c r="Q917" s="7">
        <v>-0.349416</v>
      </c>
      <c r="R917" s="7">
        <v>-6.2644999999999992E-2</v>
      </c>
      <c r="S917" s="7">
        <v>0.12443949999999998</v>
      </c>
      <c r="T917" s="7">
        <v>0.16070100000000001</v>
      </c>
      <c r="U917" s="7" t="s">
        <v>12371</v>
      </c>
    </row>
    <row r="918" spans="1:21">
      <c r="A918" s="3" t="s">
        <v>2800</v>
      </c>
      <c r="B918" s="3" t="s">
        <v>14281</v>
      </c>
      <c r="C918" s="4" t="s">
        <v>14282</v>
      </c>
      <c r="D918" s="5">
        <f t="shared" si="19"/>
        <v>4</v>
      </c>
      <c r="E918" s="3" t="s">
        <v>12371</v>
      </c>
      <c r="F918" s="6">
        <v>-0.16972939999999997</v>
      </c>
      <c r="G918" s="6">
        <v>-9.1538499999999995E-2</v>
      </c>
      <c r="H918" s="6">
        <v>-0.10125315</v>
      </c>
      <c r="I918" s="6">
        <v>2.7732000000000007E-2</v>
      </c>
      <c r="J918" s="6">
        <v>0.37849375000000002</v>
      </c>
      <c r="K918" s="7">
        <v>-7.9778650000000007E-2</v>
      </c>
      <c r="L918" s="7">
        <v>-9.6478700000000001E-2</v>
      </c>
      <c r="M918" s="7">
        <v>-0.34573413999999997</v>
      </c>
      <c r="N918" s="7">
        <v>-5.4788950000000003E-2</v>
      </c>
      <c r="O918" s="7">
        <v>-8.1637299999999996E-2</v>
      </c>
      <c r="P918" s="7">
        <v>0.10065070000000001</v>
      </c>
      <c r="Q918" s="7">
        <v>2.6321000000000011E-2</v>
      </c>
      <c r="R918" s="7">
        <v>0.20144990000000002</v>
      </c>
      <c r="S918" s="7">
        <v>7.134950000000001E-2</v>
      </c>
      <c r="T918" s="7">
        <v>0.200902</v>
      </c>
      <c r="U918" s="7" t="s">
        <v>12371</v>
      </c>
    </row>
    <row r="919" spans="1:21">
      <c r="A919" s="3" t="s">
        <v>2806</v>
      </c>
      <c r="B919" s="3" t="s">
        <v>14283</v>
      </c>
      <c r="C919" s="4" t="s">
        <v>14284</v>
      </c>
      <c r="D919" s="5">
        <f t="shared" si="19"/>
        <v>4</v>
      </c>
      <c r="E919" s="3" t="s">
        <v>12670</v>
      </c>
      <c r="F919" s="6">
        <v>5.2348000000000006E-2</v>
      </c>
      <c r="G919" s="6">
        <v>0.32620090000000002</v>
      </c>
      <c r="H919" s="6">
        <v>0.24680454999999998</v>
      </c>
      <c r="I919" s="6">
        <v>-7.0598649999999999E-2</v>
      </c>
      <c r="J919" s="6">
        <v>0.28970475000000001</v>
      </c>
      <c r="K919" s="7">
        <v>0.20986734999999998</v>
      </c>
      <c r="L919" s="7">
        <v>-8.9361700000000002E-2</v>
      </c>
      <c r="M919" s="7">
        <v>2.4891860000000002E-2</v>
      </c>
      <c r="N919" s="7">
        <v>0.17601285</v>
      </c>
      <c r="O919" s="7">
        <v>0.1780457</v>
      </c>
      <c r="P919" s="7">
        <v>1.7900500000000014E-2</v>
      </c>
      <c r="Q919" s="7">
        <v>0.11225599999999999</v>
      </c>
      <c r="R919" s="7">
        <v>0.49992989999999998</v>
      </c>
      <c r="S919" s="7">
        <v>0.70042549999999992</v>
      </c>
      <c r="T919" s="7">
        <v>0.19014299999999998</v>
      </c>
      <c r="U919" s="7" t="s">
        <v>12371</v>
      </c>
    </row>
    <row r="920" spans="1:21">
      <c r="A920" s="3" t="s">
        <v>2808</v>
      </c>
      <c r="B920" s="3" t="s">
        <v>2808</v>
      </c>
      <c r="C920" s="4" t="s">
        <v>13315</v>
      </c>
      <c r="D920" s="5">
        <f t="shared" si="19"/>
        <v>4</v>
      </c>
      <c r="E920" s="3" t="s">
        <v>12371</v>
      </c>
      <c r="F920" s="6" t="s">
        <v>12371</v>
      </c>
      <c r="G920" s="6" t="s">
        <v>12371</v>
      </c>
      <c r="H920" s="6" t="s">
        <v>12371</v>
      </c>
      <c r="I920" s="6" t="s">
        <v>12371</v>
      </c>
      <c r="J920" s="6" t="s">
        <v>12371</v>
      </c>
      <c r="K920" s="7" t="s">
        <v>12371</v>
      </c>
      <c r="L920" s="7" t="s">
        <v>12371</v>
      </c>
      <c r="M920" s="7" t="s">
        <v>12371</v>
      </c>
      <c r="N920" s="7" t="s">
        <v>12371</v>
      </c>
      <c r="O920" s="7" t="s">
        <v>12371</v>
      </c>
      <c r="P920" s="7">
        <v>0.32572050000000002</v>
      </c>
      <c r="Q920" s="7">
        <v>6.3073000000000018E-2</v>
      </c>
      <c r="R920" s="7">
        <v>0.27831790000000001</v>
      </c>
      <c r="S920" s="7">
        <v>0.42383449999999995</v>
      </c>
      <c r="T920" s="7">
        <v>0.36003600000000002</v>
      </c>
      <c r="U920" s="7" t="s">
        <v>12371</v>
      </c>
    </row>
    <row r="921" spans="1:21">
      <c r="A921" s="3" t="s">
        <v>2814</v>
      </c>
      <c r="B921" s="3" t="s">
        <v>14285</v>
      </c>
      <c r="C921" s="4" t="s">
        <v>14286</v>
      </c>
      <c r="D921" s="5">
        <f t="shared" si="19"/>
        <v>4</v>
      </c>
      <c r="E921" s="3" t="s">
        <v>12637</v>
      </c>
      <c r="F921" s="6">
        <v>-3.2860199999999999E-2</v>
      </c>
      <c r="G921" s="6">
        <v>-0.16903695000000002</v>
      </c>
      <c r="H921" s="6">
        <v>-0.225241465</v>
      </c>
      <c r="I921" s="6">
        <v>-0.25271739999999998</v>
      </c>
      <c r="J921" s="6">
        <v>-0.28555124999999998</v>
      </c>
      <c r="K921" s="7">
        <v>-3.6774099999999997E-2</v>
      </c>
      <c r="L921" s="7">
        <v>-5.6872600000000002E-2</v>
      </c>
      <c r="M921" s="7">
        <v>-0.13921683000000001</v>
      </c>
      <c r="N921" s="7">
        <v>5.0453200000000004E-2</v>
      </c>
      <c r="O921" s="7">
        <v>-9.8308099999999995E-2</v>
      </c>
      <c r="P921" s="7">
        <v>-4.9513999999999975E-2</v>
      </c>
      <c r="Q921" s="7">
        <v>-0.49170049999999998</v>
      </c>
      <c r="R921" s="7">
        <v>-0.29136600000000001</v>
      </c>
      <c r="S921" s="7">
        <v>-0.61914099999999994</v>
      </c>
      <c r="T921" s="7">
        <v>-0.424983</v>
      </c>
      <c r="U921" s="7" t="s">
        <v>12371</v>
      </c>
    </row>
    <row r="922" spans="1:21">
      <c r="A922" s="3" t="s">
        <v>2816</v>
      </c>
      <c r="B922" s="3" t="s">
        <v>14287</v>
      </c>
      <c r="C922" s="4" t="s">
        <v>14288</v>
      </c>
      <c r="D922" s="5">
        <f t="shared" si="19"/>
        <v>4</v>
      </c>
      <c r="E922" s="3" t="s">
        <v>13905</v>
      </c>
      <c r="F922" s="6">
        <v>9.0360099999999999E-2</v>
      </c>
      <c r="G922" s="6">
        <v>1.6022999999999996E-2</v>
      </c>
      <c r="H922" s="6">
        <v>5.5784149999999998E-2</v>
      </c>
      <c r="I922" s="6">
        <v>4.7214800000000001E-2</v>
      </c>
      <c r="J922" s="6">
        <v>-0.17973924999999999</v>
      </c>
      <c r="K922" s="7">
        <v>0.13437114999999999</v>
      </c>
      <c r="L922" s="7">
        <v>-5.1628400000000005E-2</v>
      </c>
      <c r="M922" s="7">
        <v>-8.9192640000000004E-2</v>
      </c>
      <c r="N922" s="7">
        <v>-9.5361150000000006E-2</v>
      </c>
      <c r="O922" s="7">
        <v>9.2068200000000003E-2</v>
      </c>
      <c r="P922" s="7">
        <v>0.10418720000000002</v>
      </c>
      <c r="Q922" s="7">
        <v>-9.2755000000000004E-2</v>
      </c>
      <c r="R922" s="7">
        <v>-6.7807699999999999E-2</v>
      </c>
      <c r="S922" s="7">
        <v>3.3096499999999973E-2</v>
      </c>
      <c r="T922" s="7">
        <v>0.19562700000000002</v>
      </c>
      <c r="U922" s="7" t="s">
        <v>12371</v>
      </c>
    </row>
    <row r="923" spans="1:21">
      <c r="A923" s="3" t="s">
        <v>2818</v>
      </c>
      <c r="B923" s="3" t="s">
        <v>14289</v>
      </c>
      <c r="C923" s="4" t="s">
        <v>14290</v>
      </c>
      <c r="D923" s="5">
        <f t="shared" si="19"/>
        <v>4</v>
      </c>
      <c r="E923" s="3" t="s">
        <v>13264</v>
      </c>
      <c r="F923" s="6">
        <v>-2.9276299999999998E-2</v>
      </c>
      <c r="G923" s="6">
        <v>4.2958700000000002E-2</v>
      </c>
      <c r="H923" s="6">
        <v>0.13585554999999999</v>
      </c>
      <c r="I923" s="6">
        <v>0.22965380000000002</v>
      </c>
      <c r="J923" s="6">
        <v>0.15663675000000002</v>
      </c>
      <c r="K923" s="7">
        <v>-3.6763049999999999E-2</v>
      </c>
      <c r="L923" s="7">
        <v>6.4799200000000001E-2</v>
      </c>
      <c r="M923" s="7">
        <v>0.36451486</v>
      </c>
      <c r="N923" s="7">
        <v>0.21294985</v>
      </c>
      <c r="O923" s="7">
        <v>4.6431200000000006E-2</v>
      </c>
      <c r="P923" s="7">
        <v>4.2243500000000017E-2</v>
      </c>
      <c r="Q923" s="7">
        <v>0.10945200000000002</v>
      </c>
      <c r="R923" s="7">
        <v>0.1002996</v>
      </c>
      <c r="S923" s="7">
        <v>-9.1984500000000025E-2</v>
      </c>
      <c r="T923" s="7">
        <v>0.27227000000000001</v>
      </c>
      <c r="U923" s="7" t="s">
        <v>12371</v>
      </c>
    </row>
    <row r="924" spans="1:21">
      <c r="A924" s="3" t="s">
        <v>2820</v>
      </c>
      <c r="B924" s="3" t="s">
        <v>14291</v>
      </c>
      <c r="C924" s="4" t="s">
        <v>14292</v>
      </c>
      <c r="D924" s="5">
        <f t="shared" si="19"/>
        <v>4</v>
      </c>
      <c r="E924" s="3" t="s">
        <v>12637</v>
      </c>
      <c r="F924" s="6">
        <v>9.7864000000000007E-3</v>
      </c>
      <c r="G924" s="6">
        <v>-1.6905050000000005E-2</v>
      </c>
      <c r="H924" s="6">
        <v>-0.12475146499999999</v>
      </c>
      <c r="I924" s="6">
        <v>-0.1737234</v>
      </c>
      <c r="J924" s="6">
        <v>-5.2419850000000004E-2</v>
      </c>
      <c r="K924" s="7">
        <v>-3.7595800000000006E-2</v>
      </c>
      <c r="L924" s="7">
        <v>3.9591399999999999E-2</v>
      </c>
      <c r="M924" s="7">
        <v>-5.876253E-2</v>
      </c>
      <c r="N924" s="7">
        <v>2.2883789999999998E-2</v>
      </c>
      <c r="O924" s="7">
        <v>-5.7297699999999993E-2</v>
      </c>
      <c r="P924" s="7">
        <v>5.6660000000000044E-3</v>
      </c>
      <c r="Q924" s="7">
        <v>-0.41353249999999997</v>
      </c>
      <c r="R924" s="7">
        <v>-0.156754</v>
      </c>
      <c r="S924" s="7">
        <v>-0.46187899999999998</v>
      </c>
      <c r="T924" s="7">
        <v>-0.36962699999999998</v>
      </c>
      <c r="U924" s="7" t="s">
        <v>12371</v>
      </c>
    </row>
    <row r="925" spans="1:21">
      <c r="A925" s="3" t="s">
        <v>2824</v>
      </c>
      <c r="B925" s="3" t="s">
        <v>14293</v>
      </c>
      <c r="C925" s="4" t="s">
        <v>14294</v>
      </c>
      <c r="D925" s="5">
        <f t="shared" si="19"/>
        <v>4</v>
      </c>
      <c r="E925" s="3" t="s">
        <v>12371</v>
      </c>
      <c r="F925" s="6">
        <v>0.20259260000000001</v>
      </c>
      <c r="G925" s="6">
        <v>0.15690789999999999</v>
      </c>
      <c r="H925" s="6">
        <v>0.41963954999999997</v>
      </c>
      <c r="I925" s="6">
        <v>0.77313579999999993</v>
      </c>
      <c r="J925" s="6">
        <v>0.13800975000000001</v>
      </c>
      <c r="K925" s="7">
        <v>8.9707950000000009E-2</v>
      </c>
      <c r="L925" s="7">
        <v>0.10919719999999999</v>
      </c>
      <c r="M925" s="7">
        <v>0.29249086000000002</v>
      </c>
      <c r="N925" s="7">
        <v>-0.31146415</v>
      </c>
      <c r="O925" s="7">
        <v>-0.20254729999999999</v>
      </c>
      <c r="P925" s="7">
        <v>-8.2349999999997703E-4</v>
      </c>
      <c r="Q925" s="7">
        <v>6.7957999999999991E-2</v>
      </c>
      <c r="R925" s="7">
        <v>5.0192600000000004E-2</v>
      </c>
      <c r="S925" s="7">
        <v>0.49206250000000001</v>
      </c>
      <c r="T925" s="7">
        <v>7.3372999999999994E-2</v>
      </c>
      <c r="U925" s="7" t="s">
        <v>12371</v>
      </c>
    </row>
    <row r="926" spans="1:21">
      <c r="A926" s="3" t="s">
        <v>2826</v>
      </c>
      <c r="B926" s="3" t="s">
        <v>14295</v>
      </c>
      <c r="C926" s="4" t="s">
        <v>14296</v>
      </c>
      <c r="D926" s="5">
        <f t="shared" si="19"/>
        <v>4</v>
      </c>
      <c r="E926" s="3" t="s">
        <v>12371</v>
      </c>
      <c r="F926" s="6">
        <v>3.9640220000000004E-2</v>
      </c>
      <c r="G926" s="6">
        <v>-0.2046461</v>
      </c>
      <c r="H926" s="6">
        <v>9.5460550000000005E-2</v>
      </c>
      <c r="I926" s="6">
        <v>-0.6706122000000001</v>
      </c>
      <c r="J926" s="6">
        <v>0.32261475000000001</v>
      </c>
      <c r="K926" s="7" t="s">
        <v>12371</v>
      </c>
      <c r="L926" s="7" t="s">
        <v>12371</v>
      </c>
      <c r="M926" s="7" t="s">
        <v>12371</v>
      </c>
      <c r="N926" s="7" t="s">
        <v>12371</v>
      </c>
      <c r="O926" s="7" t="s">
        <v>12371</v>
      </c>
      <c r="P926" s="7">
        <v>-0.11047849999999998</v>
      </c>
      <c r="Q926" s="7">
        <v>-0.45549400000000001</v>
      </c>
      <c r="R926" s="7">
        <v>-6.4916500000000002E-2</v>
      </c>
      <c r="S926" s="7">
        <v>-0.17418449999999999</v>
      </c>
      <c r="T926" s="7">
        <v>-0.97223799999999994</v>
      </c>
      <c r="U926" s="7" t="s">
        <v>12371</v>
      </c>
    </row>
    <row r="927" spans="1:21">
      <c r="A927" s="3" t="s">
        <v>2828</v>
      </c>
      <c r="B927" s="3" t="s">
        <v>14297</v>
      </c>
      <c r="C927" s="4" t="s">
        <v>14298</v>
      </c>
      <c r="D927" s="5">
        <f t="shared" si="19"/>
        <v>4</v>
      </c>
      <c r="E927" s="3" t="s">
        <v>12371</v>
      </c>
      <c r="F927" s="6">
        <v>2.8814620000000003E-2</v>
      </c>
      <c r="G927" s="6">
        <v>0.27916189999999996</v>
      </c>
      <c r="H927" s="6">
        <v>0.22406655</v>
      </c>
      <c r="I927" s="6">
        <v>-0.19779820000000001</v>
      </c>
      <c r="J927" s="6">
        <v>8.0082499999999997E-3</v>
      </c>
      <c r="K927" s="7">
        <v>-8.765549999999997E-3</v>
      </c>
      <c r="L927" s="7">
        <v>0.38082129999999997</v>
      </c>
      <c r="M927" s="7">
        <v>0.45831186000000002</v>
      </c>
      <c r="N927" s="7">
        <v>0.69915985000000003</v>
      </c>
      <c r="O927" s="7">
        <v>3.4893159999999999E-2</v>
      </c>
      <c r="P927" s="7">
        <v>0.16270437000000001</v>
      </c>
      <c r="Q927" s="7">
        <v>2.9509000000000007E-2</v>
      </c>
      <c r="R927" s="7">
        <v>-7.5373099999999998E-2</v>
      </c>
      <c r="S927" s="7">
        <v>-0.16293450000000001</v>
      </c>
      <c r="T927" s="7">
        <v>-0.39746999999999999</v>
      </c>
      <c r="U927" s="7" t="s">
        <v>12371</v>
      </c>
    </row>
    <row r="928" spans="1:21">
      <c r="A928" s="3" t="s">
        <v>2834</v>
      </c>
      <c r="B928" s="3" t="s">
        <v>14299</v>
      </c>
      <c r="C928" s="4" t="s">
        <v>14300</v>
      </c>
      <c r="D928" s="5">
        <f t="shared" si="19"/>
        <v>4</v>
      </c>
      <c r="E928" s="3" t="s">
        <v>12371</v>
      </c>
      <c r="F928" s="6">
        <v>0.1150195</v>
      </c>
      <c r="G928" s="6">
        <v>5.4719900000000002E-2</v>
      </c>
      <c r="H928" s="6">
        <v>7.3147050000000005E-2</v>
      </c>
      <c r="I928" s="6">
        <v>-7.4702030000000003E-2</v>
      </c>
      <c r="J928" s="6">
        <v>0.26462374999999999</v>
      </c>
      <c r="K928" s="7">
        <v>1.698945E-2</v>
      </c>
      <c r="L928" s="7">
        <v>5.1138500000000003E-2</v>
      </c>
      <c r="M928" s="7">
        <v>0.15480486000000002</v>
      </c>
      <c r="N928" s="7">
        <v>2.1406681E-2</v>
      </c>
      <c r="O928" s="7">
        <v>3.0337900000000001E-2</v>
      </c>
      <c r="P928" s="7">
        <v>-0.10356749999999998</v>
      </c>
      <c r="Q928" s="7">
        <v>8.6076999999999987E-2</v>
      </c>
      <c r="R928" s="7">
        <v>-0.2007671</v>
      </c>
      <c r="S928" s="7">
        <v>0.17565150000000002</v>
      </c>
      <c r="T928" s="7">
        <v>-1.4327000000000006E-2</v>
      </c>
      <c r="U928" s="7" t="s">
        <v>12371</v>
      </c>
    </row>
    <row r="929" spans="1:21">
      <c r="A929" s="3" t="s">
        <v>2836</v>
      </c>
      <c r="B929" s="3" t="s">
        <v>14301</v>
      </c>
      <c r="C929" s="4" t="s">
        <v>14302</v>
      </c>
      <c r="D929" s="5">
        <f t="shared" si="19"/>
        <v>4</v>
      </c>
      <c r="E929" s="3" t="s">
        <v>12371</v>
      </c>
      <c r="F929" s="6">
        <v>6.1080500000000003E-2</v>
      </c>
      <c r="G929" s="6">
        <v>-1.2685399999999999E-2</v>
      </c>
      <c r="H929" s="6">
        <v>-2.8249349999999999E-2</v>
      </c>
      <c r="I929" s="6">
        <v>7.1364800000000006E-2</v>
      </c>
      <c r="J929" s="6">
        <v>-0.26871524999999996</v>
      </c>
      <c r="K929" s="7">
        <v>0.14931634999999999</v>
      </c>
      <c r="L929" s="7">
        <v>-0.12357670000000001</v>
      </c>
      <c r="M929" s="7">
        <v>-9.0763140000000006E-2</v>
      </c>
      <c r="N929" s="7">
        <v>1.6855539999999999E-2</v>
      </c>
      <c r="O929" s="7">
        <v>6.9744500000000001E-2</v>
      </c>
      <c r="P929" s="7">
        <v>-7.0999499999999993E-2</v>
      </c>
      <c r="Q929" s="7">
        <v>7.5918999999999986E-2</v>
      </c>
      <c r="R929" s="7">
        <v>-6.5814799999999993E-2</v>
      </c>
      <c r="S929" s="7">
        <v>-0.19674849999999999</v>
      </c>
      <c r="T929" s="7">
        <v>6.4554E-2</v>
      </c>
      <c r="U929" s="7" t="s">
        <v>12371</v>
      </c>
    </row>
    <row r="930" spans="1:21">
      <c r="A930" s="3" t="s">
        <v>2840</v>
      </c>
      <c r="B930" s="3" t="s">
        <v>14303</v>
      </c>
      <c r="C930" s="4" t="s">
        <v>14304</v>
      </c>
      <c r="D930" s="5">
        <f t="shared" si="19"/>
        <v>4</v>
      </c>
      <c r="E930" s="3" t="s">
        <v>13471</v>
      </c>
      <c r="F930" s="6">
        <v>3.8705080000000003E-2</v>
      </c>
      <c r="G930" s="6">
        <v>2.2780000000000022E-4</v>
      </c>
      <c r="H930" s="6">
        <v>4.2912649999999997E-2</v>
      </c>
      <c r="I930" s="6">
        <v>2.9961700000000008E-2</v>
      </c>
      <c r="J930" s="6">
        <v>-5.1448650000000005E-2</v>
      </c>
      <c r="K930" s="7">
        <v>7.3349849999999994E-2</v>
      </c>
      <c r="L930" s="7">
        <v>-0.20841170000000001</v>
      </c>
      <c r="M930" s="7">
        <v>-4.454524E-2</v>
      </c>
      <c r="N930" s="7">
        <v>-6.3071550000000004E-2</v>
      </c>
      <c r="O930" s="7">
        <v>0.26229269999999999</v>
      </c>
      <c r="P930" s="7">
        <v>4.5474500000000015E-2</v>
      </c>
      <c r="Q930" s="7">
        <v>-3.2788999999999985E-2</v>
      </c>
      <c r="R930" s="7">
        <v>-0.12237609999999999</v>
      </c>
      <c r="S930" s="7">
        <v>-0.1671945</v>
      </c>
      <c r="T930" s="7">
        <v>0.23600099999999999</v>
      </c>
      <c r="U930" s="7" t="s">
        <v>12371</v>
      </c>
    </row>
    <row r="931" spans="1:21">
      <c r="A931" s="3" t="s">
        <v>14305</v>
      </c>
      <c r="B931" s="3" t="s">
        <v>14305</v>
      </c>
      <c r="C931" s="4" t="s">
        <v>13315</v>
      </c>
      <c r="D931" s="5">
        <f t="shared" si="19"/>
        <v>4</v>
      </c>
      <c r="E931" s="3" t="s">
        <v>12371</v>
      </c>
      <c r="F931" s="6" t="s">
        <v>12371</v>
      </c>
      <c r="G931" s="6" t="s">
        <v>12371</v>
      </c>
      <c r="H931" s="6" t="s">
        <v>12371</v>
      </c>
      <c r="I931" s="6" t="s">
        <v>12371</v>
      </c>
      <c r="J931" s="6" t="s">
        <v>12371</v>
      </c>
      <c r="K931" s="7" t="s">
        <v>12371</v>
      </c>
      <c r="L931" s="7" t="s">
        <v>12371</v>
      </c>
      <c r="M931" s="7" t="s">
        <v>12371</v>
      </c>
      <c r="N931" s="7" t="s">
        <v>12371</v>
      </c>
      <c r="O931" s="7" t="s">
        <v>12371</v>
      </c>
      <c r="P931" s="7">
        <v>8.687170000000001E-2</v>
      </c>
      <c r="Q931" s="7">
        <v>-0.27198699999999998</v>
      </c>
      <c r="R931" s="7">
        <v>0.2240849</v>
      </c>
      <c r="S931" s="7">
        <v>7.9295500000000019E-2</v>
      </c>
      <c r="T931" s="7">
        <v>0.473468</v>
      </c>
      <c r="U931" s="7" t="s">
        <v>12371</v>
      </c>
    </row>
    <row r="932" spans="1:21">
      <c r="A932" s="3" t="s">
        <v>2844</v>
      </c>
      <c r="B932" s="3" t="s">
        <v>14306</v>
      </c>
      <c r="C932" s="4" t="s">
        <v>13202</v>
      </c>
      <c r="D932" s="5">
        <f t="shared" si="19"/>
        <v>4</v>
      </c>
      <c r="E932" s="3" t="s">
        <v>12583</v>
      </c>
      <c r="F932" s="6">
        <v>0.1788496</v>
      </c>
      <c r="G932" s="6">
        <v>-0.2213601</v>
      </c>
      <c r="H932" s="6">
        <v>0.12092855</v>
      </c>
      <c r="I932" s="6">
        <v>-0.36826819999999999</v>
      </c>
      <c r="J932" s="6">
        <v>5.5472949999999993E-2</v>
      </c>
      <c r="K932" s="7">
        <v>8.2703949999999998E-2</v>
      </c>
      <c r="L932" s="7">
        <v>0.20146130000000001</v>
      </c>
      <c r="M932" s="7">
        <v>-0.14234213999999998</v>
      </c>
      <c r="N932" s="7">
        <v>0.32359884999999999</v>
      </c>
      <c r="O932" s="7">
        <v>-0.6167552999999999</v>
      </c>
      <c r="P932" s="7">
        <v>-8.6274999999999824E-3</v>
      </c>
      <c r="Q932" s="7">
        <v>0.63227800000000001</v>
      </c>
      <c r="R932" s="7">
        <v>3.7287340000000002E-2</v>
      </c>
      <c r="S932" s="7">
        <v>0.3124845</v>
      </c>
      <c r="T932" s="7">
        <v>0.27506900000000001</v>
      </c>
      <c r="U932" s="7" t="s">
        <v>12371</v>
      </c>
    </row>
    <row r="933" spans="1:21">
      <c r="A933" s="3" t="s">
        <v>2846</v>
      </c>
      <c r="B933" s="3" t="s">
        <v>14307</v>
      </c>
      <c r="C933" s="4" t="s">
        <v>14308</v>
      </c>
      <c r="D933" s="5">
        <f t="shared" si="19"/>
        <v>4</v>
      </c>
      <c r="E933" s="3" t="s">
        <v>12371</v>
      </c>
      <c r="F933" s="6" t="s">
        <v>12371</v>
      </c>
      <c r="G933" s="6" t="s">
        <v>12371</v>
      </c>
      <c r="H933" s="6" t="s">
        <v>12371</v>
      </c>
      <c r="I933" s="6" t="s">
        <v>12371</v>
      </c>
      <c r="J933" s="6" t="s">
        <v>12371</v>
      </c>
      <c r="K933" s="7">
        <v>-9.0964650000000008E-2</v>
      </c>
      <c r="L933" s="7">
        <v>-0.23925669999999999</v>
      </c>
      <c r="M933" s="7">
        <v>-0.49548414000000002</v>
      </c>
      <c r="N933" s="7">
        <v>-0.20658214999999999</v>
      </c>
      <c r="O933" s="7">
        <v>-0.38866329999999999</v>
      </c>
      <c r="P933" s="7" t="s">
        <v>12371</v>
      </c>
      <c r="Q933" s="7" t="s">
        <v>12371</v>
      </c>
      <c r="R933" s="7" t="s">
        <v>12371</v>
      </c>
      <c r="S933" s="7" t="s">
        <v>12371</v>
      </c>
      <c r="T933" s="7" t="s">
        <v>12371</v>
      </c>
      <c r="U933" s="7" t="s">
        <v>12371</v>
      </c>
    </row>
    <row r="934" spans="1:21">
      <c r="A934" s="3" t="s">
        <v>2848</v>
      </c>
      <c r="B934" s="3" t="s">
        <v>14309</v>
      </c>
      <c r="C934" s="4" t="s">
        <v>14310</v>
      </c>
      <c r="D934" s="5">
        <f t="shared" si="19"/>
        <v>4</v>
      </c>
      <c r="E934" s="3" t="s">
        <v>12371</v>
      </c>
      <c r="F934" s="6">
        <v>-0.13846540000000002</v>
      </c>
      <c r="G934" s="6">
        <v>7.4936900000000001E-2</v>
      </c>
      <c r="H934" s="6">
        <v>-8.6395949999999999E-2</v>
      </c>
      <c r="I934" s="6">
        <v>-0.2228282</v>
      </c>
      <c r="J934" s="6">
        <v>-0.13336824999999999</v>
      </c>
      <c r="K934" s="7">
        <v>2.9114500000000029E-3</v>
      </c>
      <c r="L934" s="7">
        <v>-5.9651200000000001E-2</v>
      </c>
      <c r="M934" s="7">
        <v>0.27360986000000004</v>
      </c>
      <c r="N934" s="7">
        <v>0.16665084999999999</v>
      </c>
      <c r="O934" s="7">
        <v>0.11323230000000001</v>
      </c>
      <c r="P934" s="7">
        <v>5.2076500000000012E-2</v>
      </c>
      <c r="Q934" s="7">
        <v>0.26119800000000004</v>
      </c>
      <c r="R934" s="7">
        <v>-0.23812309999999998</v>
      </c>
      <c r="S934" s="7">
        <v>-2.4784499999999987E-2</v>
      </c>
      <c r="T934" s="7">
        <v>0.20181499999999999</v>
      </c>
      <c r="U934" s="7" t="s">
        <v>12371</v>
      </c>
    </row>
    <row r="935" spans="1:21">
      <c r="A935" s="3" t="s">
        <v>2850</v>
      </c>
      <c r="B935" s="3" t="s">
        <v>14311</v>
      </c>
      <c r="C935" s="4" t="s">
        <v>14312</v>
      </c>
      <c r="D935" s="5">
        <f t="shared" si="19"/>
        <v>4</v>
      </c>
      <c r="E935" s="3" t="s">
        <v>12371</v>
      </c>
      <c r="F935" s="6">
        <v>3.4445690000000001E-2</v>
      </c>
      <c r="G935" s="6">
        <v>0.1309929</v>
      </c>
      <c r="H935" s="6">
        <v>0.11324755</v>
      </c>
      <c r="I935" s="6">
        <v>0.4520808</v>
      </c>
      <c r="J935" s="6">
        <v>0.56217374999999992</v>
      </c>
      <c r="K935" s="7">
        <v>2.942204E-2</v>
      </c>
      <c r="L935" s="7">
        <v>0.26851930000000002</v>
      </c>
      <c r="M935" s="7">
        <v>0.26702386</v>
      </c>
      <c r="N935" s="7">
        <v>-0.20390615000000001</v>
      </c>
      <c r="O935" s="7">
        <v>-5.8379199999999992E-2</v>
      </c>
      <c r="P935" s="7">
        <v>-0.11289949999999999</v>
      </c>
      <c r="Q935" s="7">
        <v>0.55487900000000001</v>
      </c>
      <c r="R935" s="7">
        <v>0.16219990000000001</v>
      </c>
      <c r="S935" s="7">
        <v>-9.5992499999999981E-2</v>
      </c>
      <c r="T935" s="7">
        <v>4.6166000000000013E-2</v>
      </c>
      <c r="U935" s="7" t="s">
        <v>12371</v>
      </c>
    </row>
    <row r="936" spans="1:21">
      <c r="A936" s="3" t="s">
        <v>2852</v>
      </c>
      <c r="B936" s="3" t="s">
        <v>14313</v>
      </c>
      <c r="C936" s="4" t="s">
        <v>14314</v>
      </c>
      <c r="D936" s="5">
        <f t="shared" si="19"/>
        <v>4</v>
      </c>
      <c r="E936" s="3" t="s">
        <v>12371</v>
      </c>
      <c r="F936" s="6">
        <v>-8.2517000000000007E-3</v>
      </c>
      <c r="G936" s="6">
        <v>-2.0703699999999998E-2</v>
      </c>
      <c r="H936" s="6">
        <v>4.3191049999999995E-2</v>
      </c>
      <c r="I936" s="6">
        <v>0.12641179999999999</v>
      </c>
      <c r="J936" s="6">
        <v>6.5967949999999997E-2</v>
      </c>
      <c r="K936" s="7">
        <v>0.19779235000000001</v>
      </c>
      <c r="L936" s="7">
        <v>-0.12038470000000001</v>
      </c>
      <c r="M936" s="7">
        <v>0.12133186</v>
      </c>
      <c r="N936" s="7">
        <v>-4.8287150000000001E-2</v>
      </c>
      <c r="O936" s="7">
        <v>-2.1850999999999988E-3</v>
      </c>
      <c r="P936" s="7">
        <v>4.3894500000000017E-2</v>
      </c>
      <c r="Q936" s="7">
        <v>0.125831</v>
      </c>
      <c r="R936" s="7">
        <v>-0.1155071</v>
      </c>
      <c r="S936" s="7">
        <v>0.30166449999999995</v>
      </c>
      <c r="T936" s="7">
        <v>-0.13984629999999998</v>
      </c>
      <c r="U936" s="7" t="s">
        <v>12371</v>
      </c>
    </row>
    <row r="937" spans="1:21">
      <c r="A937" s="3" t="s">
        <v>2856</v>
      </c>
      <c r="B937" s="3" t="s">
        <v>14315</v>
      </c>
      <c r="C937" s="4" t="s">
        <v>14316</v>
      </c>
      <c r="D937" s="5">
        <f t="shared" si="19"/>
        <v>4</v>
      </c>
      <c r="E937" s="3" t="s">
        <v>12371</v>
      </c>
      <c r="F937" s="6">
        <v>-8.1273399999999996E-2</v>
      </c>
      <c r="G937" s="6">
        <v>-8.4762900000000002E-2</v>
      </c>
      <c r="H937" s="6">
        <v>7.034565000000001E-2</v>
      </c>
      <c r="I937" s="6">
        <v>6.4315000000000067E-3</v>
      </c>
      <c r="J937" s="6">
        <v>-0.14377925</v>
      </c>
      <c r="K937" s="7">
        <v>0.11846945</v>
      </c>
      <c r="L937" s="7">
        <v>7.9334199999999994E-2</v>
      </c>
      <c r="M937" s="7">
        <v>6.1696260000000003E-2</v>
      </c>
      <c r="N937" s="7">
        <v>0.10822945</v>
      </c>
      <c r="O937" s="7">
        <v>-9.3659300000000001E-2</v>
      </c>
      <c r="P937" s="7">
        <v>9.6287100000000014E-2</v>
      </c>
      <c r="Q937" s="7">
        <v>-0.13418170000000001</v>
      </c>
      <c r="R937" s="7">
        <v>-1.7933899999999999E-2</v>
      </c>
      <c r="S937" s="7">
        <v>0.5482625000000001</v>
      </c>
      <c r="T937" s="7">
        <v>-3.035199999999999E-2</v>
      </c>
      <c r="U937" s="7" t="s">
        <v>12371</v>
      </c>
    </row>
    <row r="938" spans="1:21">
      <c r="A938" s="3" t="s">
        <v>2858</v>
      </c>
      <c r="B938" s="3" t="s">
        <v>14317</v>
      </c>
      <c r="C938" s="4" t="s">
        <v>14318</v>
      </c>
      <c r="D938" s="5">
        <f t="shared" si="19"/>
        <v>4</v>
      </c>
      <c r="E938" s="3" t="s">
        <v>12485</v>
      </c>
      <c r="F938" s="6">
        <v>1.3784200000000003E-2</v>
      </c>
      <c r="G938" s="6">
        <v>-0.12939870000000001</v>
      </c>
      <c r="H938" s="6">
        <v>-1.573486E-2</v>
      </c>
      <c r="I938" s="6">
        <v>-0.10876910000000001</v>
      </c>
      <c r="J938" s="6">
        <v>-0.19583824999999999</v>
      </c>
      <c r="K938" s="7">
        <v>-8.4302650000000007E-2</v>
      </c>
      <c r="L938" s="7">
        <v>-0.12617970000000001</v>
      </c>
      <c r="M938" s="7">
        <v>-0.23972214</v>
      </c>
      <c r="N938" s="7">
        <v>3.9970550000000001E-2</v>
      </c>
      <c r="O938" s="7">
        <v>0.2067107</v>
      </c>
      <c r="P938" s="7">
        <v>5.4056500000000021E-2</v>
      </c>
      <c r="Q938" s="7">
        <v>-0.102146</v>
      </c>
      <c r="R938" s="7">
        <v>-0.2859081</v>
      </c>
      <c r="S938" s="7">
        <v>0.22550549999999997</v>
      </c>
      <c r="T938" s="7">
        <v>-6.2690899999999994E-2</v>
      </c>
      <c r="U938" s="7" t="s">
        <v>12371</v>
      </c>
    </row>
    <row r="939" spans="1:21">
      <c r="A939" s="3" t="s">
        <v>2860</v>
      </c>
      <c r="B939" s="3" t="s">
        <v>14319</v>
      </c>
      <c r="C939" s="4" t="s">
        <v>14320</v>
      </c>
      <c r="D939" s="5">
        <f t="shared" si="19"/>
        <v>4</v>
      </c>
      <c r="E939" s="3" t="s">
        <v>12966</v>
      </c>
      <c r="F939" s="6">
        <v>1.0020800000000003E-2</v>
      </c>
      <c r="G939" s="6">
        <v>0.1254779</v>
      </c>
      <c r="H939" s="6">
        <v>1.3059550000000001E-2</v>
      </c>
      <c r="I939" s="6">
        <v>-0.26371420000000001</v>
      </c>
      <c r="J939" s="6">
        <v>0.41498774999999999</v>
      </c>
      <c r="K939" s="7">
        <v>-2.0034349999999999E-2</v>
      </c>
      <c r="L939" s="7">
        <v>0.2311733</v>
      </c>
      <c r="M939" s="7">
        <v>0.24864986</v>
      </c>
      <c r="N939" s="7">
        <v>-0.10692515</v>
      </c>
      <c r="O939" s="7">
        <v>0.2652737</v>
      </c>
      <c r="P939" s="7">
        <v>0.11688720000000002</v>
      </c>
      <c r="Q939" s="7">
        <v>-0.12101779999999999</v>
      </c>
      <c r="R939" s="7">
        <v>1.4298999999999978E-3</v>
      </c>
      <c r="S939" s="7">
        <v>0.44622250000000002</v>
      </c>
      <c r="T939" s="7">
        <v>-0.24222489999999999</v>
      </c>
      <c r="U939" s="7" t="s">
        <v>12371</v>
      </c>
    </row>
    <row r="940" spans="1:21">
      <c r="A940" s="3" t="s">
        <v>2862</v>
      </c>
      <c r="B940" s="3" t="s">
        <v>14321</v>
      </c>
      <c r="C940" s="4" t="s">
        <v>14322</v>
      </c>
      <c r="D940" s="5">
        <f t="shared" si="19"/>
        <v>4</v>
      </c>
      <c r="E940" s="3" t="s">
        <v>12561</v>
      </c>
      <c r="F940" s="6">
        <v>-1.5426299999999997E-2</v>
      </c>
      <c r="G940" s="6">
        <v>-8.5920450000000009E-2</v>
      </c>
      <c r="H940" s="6">
        <v>-0.190552465</v>
      </c>
      <c r="I940" s="6">
        <v>-0.24211840000000001</v>
      </c>
      <c r="J940" s="6">
        <v>-0.15192224999999998</v>
      </c>
      <c r="K940" s="7">
        <v>3.6167000000000005E-3</v>
      </c>
      <c r="L940" s="7">
        <v>-5.5417600000000004E-2</v>
      </c>
      <c r="M940" s="7">
        <v>-0.19222283000000001</v>
      </c>
      <c r="N940" s="7">
        <v>2.0139259999999999E-2</v>
      </c>
      <c r="O940" s="7">
        <v>-0.15071909999999999</v>
      </c>
      <c r="P940" s="7">
        <v>2.6957000000000009E-2</v>
      </c>
      <c r="Q940" s="7">
        <v>-0.35954449999999999</v>
      </c>
      <c r="R940" s="7">
        <v>-0.26594299999999998</v>
      </c>
      <c r="S940" s="7">
        <v>-0.65407700000000002</v>
      </c>
      <c r="T940" s="7">
        <v>-0.33839599999999997</v>
      </c>
      <c r="U940" s="7" t="s">
        <v>12371</v>
      </c>
    </row>
    <row r="941" spans="1:21">
      <c r="A941" s="3" t="s">
        <v>2864</v>
      </c>
      <c r="B941" s="3" t="s">
        <v>14323</v>
      </c>
      <c r="C941" s="4" t="s">
        <v>14242</v>
      </c>
      <c r="D941" s="5">
        <f t="shared" si="19"/>
        <v>4</v>
      </c>
      <c r="E941" s="3" t="s">
        <v>13798</v>
      </c>
      <c r="F941" s="6">
        <v>0.2508476</v>
      </c>
      <c r="G941" s="6">
        <v>0.18332290000000001</v>
      </c>
      <c r="H941" s="6">
        <v>0.24437355000000002</v>
      </c>
      <c r="I941" s="6">
        <v>0.18520180000000003</v>
      </c>
      <c r="J941" s="6">
        <v>0.10838575</v>
      </c>
      <c r="K941" s="7">
        <v>1.4864849999999999E-2</v>
      </c>
      <c r="L941" s="7">
        <v>-0.1044847</v>
      </c>
      <c r="M941" s="7">
        <v>-2.8933839999999999E-2</v>
      </c>
      <c r="N941" s="7">
        <v>-0.16674815000000001</v>
      </c>
      <c r="O941" s="7">
        <v>-0.16891129999999999</v>
      </c>
      <c r="P941" s="7">
        <v>-1.7186499999999993E-2</v>
      </c>
      <c r="Q941" s="7">
        <v>0.28314600000000001</v>
      </c>
      <c r="R941" s="7">
        <v>-0.26308809999999999</v>
      </c>
      <c r="S941" s="7">
        <v>-0.1892325</v>
      </c>
      <c r="T941" s="7">
        <v>-0.11308309999999999</v>
      </c>
      <c r="U941" s="7" t="s">
        <v>12371</v>
      </c>
    </row>
    <row r="942" spans="1:21">
      <c r="A942" s="3" t="s">
        <v>2866</v>
      </c>
      <c r="B942" s="3" t="s">
        <v>14324</v>
      </c>
      <c r="C942" s="4" t="s">
        <v>12759</v>
      </c>
      <c r="D942" s="5">
        <f t="shared" si="19"/>
        <v>4</v>
      </c>
      <c r="E942" s="3" t="s">
        <v>12760</v>
      </c>
      <c r="F942" s="6">
        <v>0.15414060000000002</v>
      </c>
      <c r="G942" s="6">
        <v>8.7673899999999999E-2</v>
      </c>
      <c r="H942" s="6">
        <v>0.15126154999999999</v>
      </c>
      <c r="I942" s="6">
        <v>0.31532280000000001</v>
      </c>
      <c r="J942" s="6">
        <v>0.18439975</v>
      </c>
      <c r="K942" s="7">
        <v>0.26319635000000002</v>
      </c>
      <c r="L942" s="7">
        <v>-2.8756199999999999E-2</v>
      </c>
      <c r="M942" s="7">
        <v>-1.2699740000000001E-2</v>
      </c>
      <c r="N942" s="7">
        <v>-7.6225050000000003E-2</v>
      </c>
      <c r="O942" s="7">
        <v>0.40500269999999999</v>
      </c>
      <c r="P942" s="7">
        <v>-7.4634499999999993E-2</v>
      </c>
      <c r="Q942" s="7">
        <v>-0.10333099999999999</v>
      </c>
      <c r="R942" s="7">
        <v>-1.1554100000000001E-2</v>
      </c>
      <c r="S942" s="7">
        <v>0.11374050000000002</v>
      </c>
      <c r="T942" s="7">
        <v>0.22855100000000003</v>
      </c>
      <c r="U942" s="7" t="s">
        <v>12371</v>
      </c>
    </row>
    <row r="943" spans="1:21">
      <c r="A943" s="3" t="s">
        <v>2870</v>
      </c>
      <c r="B943" s="3" t="s">
        <v>14325</v>
      </c>
      <c r="C943" s="4" t="s">
        <v>14326</v>
      </c>
      <c r="D943" s="5">
        <f t="shared" si="19"/>
        <v>4</v>
      </c>
      <c r="E943" s="3" t="s">
        <v>12371</v>
      </c>
      <c r="F943" s="6">
        <v>0.11593590000000001</v>
      </c>
      <c r="G943" s="6">
        <v>0.32636790000000004</v>
      </c>
      <c r="H943" s="6">
        <v>2.871605E-2</v>
      </c>
      <c r="I943" s="6">
        <v>3.2142199999999996E-2</v>
      </c>
      <c r="J943" s="6">
        <v>-2.020715E-2</v>
      </c>
      <c r="K943" s="7">
        <v>-3.1579450000000002E-2</v>
      </c>
      <c r="L943" s="7">
        <v>-0.12841369999999999</v>
      </c>
      <c r="M943" s="7">
        <v>-0.18850813999999999</v>
      </c>
      <c r="N943" s="7">
        <v>0.10395525</v>
      </c>
      <c r="O943" s="7">
        <v>-3.9443199999999998E-2</v>
      </c>
      <c r="P943" s="7">
        <v>-0.22727649999999999</v>
      </c>
      <c r="Q943" s="7">
        <v>0.10359900000000002</v>
      </c>
      <c r="R943" s="7">
        <v>-0.20541709999999999</v>
      </c>
      <c r="S943" s="7">
        <v>0.5558924999999999</v>
      </c>
      <c r="T943" s="7">
        <v>0.27238099999999998</v>
      </c>
      <c r="U943" s="7" t="s">
        <v>12371</v>
      </c>
    </row>
    <row r="944" spans="1:21">
      <c r="A944" s="3" t="s">
        <v>2872</v>
      </c>
      <c r="B944" s="3" t="s">
        <v>2872</v>
      </c>
      <c r="C944" s="4" t="s">
        <v>14327</v>
      </c>
      <c r="D944" s="5">
        <f t="shared" si="19"/>
        <v>4</v>
      </c>
      <c r="E944" s="3" t="s">
        <v>12371</v>
      </c>
      <c r="F944" s="6">
        <v>-7.7450400000000003E-2</v>
      </c>
      <c r="G944" s="6">
        <v>-0.23163710000000001</v>
      </c>
      <c r="H944" s="6">
        <v>7.030465000000001E-2</v>
      </c>
      <c r="I944" s="6">
        <v>-0.14910319999999999</v>
      </c>
      <c r="J944" s="6">
        <v>-9.541695E-2</v>
      </c>
      <c r="K944" s="7">
        <v>-0.10942165000000001</v>
      </c>
      <c r="L944" s="7">
        <v>0.16590830000000001</v>
      </c>
      <c r="M944" s="7">
        <v>7.4236959999999991E-2</v>
      </c>
      <c r="N944" s="7">
        <v>0.18213684999999999</v>
      </c>
      <c r="O944" s="7">
        <v>-4.9758700000000003E-2</v>
      </c>
      <c r="P944" s="7">
        <v>-6.6342499999999999E-2</v>
      </c>
      <c r="Q944" s="7">
        <v>-0.35763800000000001</v>
      </c>
      <c r="R944" s="7">
        <v>0.32621689999999998</v>
      </c>
      <c r="S944" s="7">
        <v>-0.36872711000000002</v>
      </c>
      <c r="T944" s="7">
        <v>-2.9673999999999992E-2</v>
      </c>
      <c r="U944" s="7" t="s">
        <v>12371</v>
      </c>
    </row>
    <row r="945" spans="1:21">
      <c r="A945" s="3" t="s">
        <v>2874</v>
      </c>
      <c r="B945" s="3" t="s">
        <v>14328</v>
      </c>
      <c r="C945" s="4" t="s">
        <v>14329</v>
      </c>
      <c r="D945" s="5">
        <f t="shared" si="19"/>
        <v>4</v>
      </c>
      <c r="E945" s="3" t="s">
        <v>14330</v>
      </c>
      <c r="F945" s="6">
        <v>-0.13878639999999998</v>
      </c>
      <c r="G945" s="6">
        <v>-0.1246936</v>
      </c>
      <c r="H945" s="6">
        <v>6.4365950000000005E-2</v>
      </c>
      <c r="I945" s="6">
        <v>0.13584080000000001</v>
      </c>
      <c r="J945" s="6">
        <v>-0.14653324999999998</v>
      </c>
      <c r="K945" s="7">
        <v>7.6316549999999997E-2</v>
      </c>
      <c r="L945" s="7">
        <v>2.260711E-2</v>
      </c>
      <c r="M945" s="7">
        <v>2.4749460000000001E-2</v>
      </c>
      <c r="N945" s="7">
        <v>7.7346150000000002E-2</v>
      </c>
      <c r="O945" s="7">
        <v>-0.11528430000000001</v>
      </c>
      <c r="P945" s="7">
        <v>-0.2002295</v>
      </c>
      <c r="Q945" s="7">
        <v>0.12618300000000002</v>
      </c>
      <c r="R945" s="7">
        <v>0.2280199</v>
      </c>
      <c r="S945" s="7">
        <v>0.28138650000000004</v>
      </c>
      <c r="T945" s="7">
        <v>-2.0035999999999998E-2</v>
      </c>
      <c r="U945" s="7" t="s">
        <v>12371</v>
      </c>
    </row>
    <row r="946" spans="1:21">
      <c r="A946" s="3" t="s">
        <v>2878</v>
      </c>
      <c r="B946" s="3" t="s">
        <v>14331</v>
      </c>
      <c r="C946" s="4" t="s">
        <v>14332</v>
      </c>
      <c r="D946" s="5">
        <f t="shared" si="19"/>
        <v>4</v>
      </c>
      <c r="E946" s="3" t="s">
        <v>12371</v>
      </c>
      <c r="F946" s="6" t="s">
        <v>12371</v>
      </c>
      <c r="G946" s="6" t="s">
        <v>12371</v>
      </c>
      <c r="H946" s="6" t="s">
        <v>12371</v>
      </c>
      <c r="I946" s="6" t="s">
        <v>12371</v>
      </c>
      <c r="J946" s="6" t="s">
        <v>12371</v>
      </c>
      <c r="K946" s="7">
        <v>-0.31273565000000003</v>
      </c>
      <c r="L946" s="7">
        <v>1.5441537E-2</v>
      </c>
      <c r="M946" s="7">
        <v>0.21099986000000001</v>
      </c>
      <c r="N946" s="7">
        <v>0.27070784999999997</v>
      </c>
      <c r="O946" s="7">
        <v>9.5358999999999999E-3</v>
      </c>
      <c r="P946" s="7">
        <v>0.33480650000000001</v>
      </c>
      <c r="Q946" s="7">
        <v>0.18646300000000002</v>
      </c>
      <c r="R946" s="7">
        <v>0.30046790000000001</v>
      </c>
      <c r="S946" s="7">
        <v>0.42163849999999997</v>
      </c>
      <c r="T946" s="7">
        <v>6.3679000000000013E-2</v>
      </c>
      <c r="U946" s="7" t="s">
        <v>12371</v>
      </c>
    </row>
    <row r="947" spans="1:21">
      <c r="A947" s="3" t="s">
        <v>2880</v>
      </c>
      <c r="B947" s="3" t="s">
        <v>14333</v>
      </c>
      <c r="C947" s="4" t="s">
        <v>14334</v>
      </c>
      <c r="D947" s="5">
        <f t="shared" si="19"/>
        <v>4</v>
      </c>
      <c r="E947" s="3" t="s">
        <v>14335</v>
      </c>
      <c r="F947" s="6">
        <v>-5.7602299999999995E-2</v>
      </c>
      <c r="G947" s="6">
        <v>-3.4667000000000003E-2</v>
      </c>
      <c r="H947" s="6">
        <v>2.5804999999999925E-4</v>
      </c>
      <c r="I947" s="6">
        <v>0.27751579999999998</v>
      </c>
      <c r="J947" s="6">
        <v>-0.29573424999999998</v>
      </c>
      <c r="K947" s="7">
        <v>-1.6004650000000002E-2</v>
      </c>
      <c r="L947" s="7">
        <v>-0.1772687</v>
      </c>
      <c r="M947" s="7">
        <v>-0.21459413999999999</v>
      </c>
      <c r="N947" s="7">
        <v>0.15707284999999999</v>
      </c>
      <c r="O947" s="7">
        <v>-5.2538699999999994E-2</v>
      </c>
      <c r="P947" s="7">
        <v>-0.2043295</v>
      </c>
      <c r="Q947" s="7">
        <v>-0.18373719999999999</v>
      </c>
      <c r="R947" s="7">
        <v>-0.29816409999999999</v>
      </c>
      <c r="S947" s="7">
        <v>-2.6738499999999998E-2</v>
      </c>
      <c r="T947" s="7">
        <v>-0.18627479999999999</v>
      </c>
      <c r="U947" s="7" t="s">
        <v>12371</v>
      </c>
    </row>
    <row r="948" spans="1:21">
      <c r="A948" s="3" t="s">
        <v>2882</v>
      </c>
      <c r="B948" s="3" t="s">
        <v>14336</v>
      </c>
      <c r="C948" s="4" t="s">
        <v>14337</v>
      </c>
      <c r="D948" s="5">
        <f t="shared" si="19"/>
        <v>4</v>
      </c>
      <c r="E948" s="3" t="s">
        <v>12371</v>
      </c>
      <c r="F948" s="6">
        <v>4.9207399999999998E-2</v>
      </c>
      <c r="G948" s="6">
        <v>-0.25523609999999997</v>
      </c>
      <c r="H948" s="6">
        <v>-0.36777145</v>
      </c>
      <c r="I948" s="6">
        <v>-0.35703819999999997</v>
      </c>
      <c r="J948" s="6">
        <v>-0.39980725</v>
      </c>
      <c r="K948" s="7">
        <v>-7.7527650000000004E-2</v>
      </c>
      <c r="L948" s="7">
        <v>-0.51401369999999991</v>
      </c>
      <c r="M948" s="7">
        <v>-0.72159714000000008</v>
      </c>
      <c r="N948" s="7">
        <v>-0.26036114999999999</v>
      </c>
      <c r="O948" s="7">
        <v>-0.58980229999999989</v>
      </c>
      <c r="P948" s="7">
        <v>6.8638000000000018E-2</v>
      </c>
      <c r="Q948" s="7">
        <v>-0.99797500000000006</v>
      </c>
      <c r="R948" s="7">
        <v>-0.33162609999999998</v>
      </c>
      <c r="S948" s="7">
        <v>-1.1151285</v>
      </c>
      <c r="T948" s="7">
        <v>-0.98435499999999998</v>
      </c>
      <c r="U948" s="7" t="s">
        <v>12371</v>
      </c>
    </row>
    <row r="949" spans="1:21">
      <c r="A949" s="3" t="s">
        <v>2886</v>
      </c>
      <c r="B949" s="3" t="s">
        <v>14338</v>
      </c>
      <c r="C949" s="4" t="s">
        <v>14339</v>
      </c>
      <c r="D949" s="5">
        <f t="shared" si="19"/>
        <v>4</v>
      </c>
      <c r="E949" s="3" t="s">
        <v>12371</v>
      </c>
      <c r="F949" s="6">
        <v>-5.6266499999999997E-2</v>
      </c>
      <c r="G949" s="6">
        <v>-0.2245781</v>
      </c>
      <c r="H949" s="6">
        <v>-0.25569544999999999</v>
      </c>
      <c r="I949" s="6">
        <v>-0.24378920000000001</v>
      </c>
      <c r="J949" s="6">
        <v>-0.21077525</v>
      </c>
      <c r="K949" s="7">
        <v>1.0948550000000001E-2</v>
      </c>
      <c r="L949" s="7">
        <v>-2.0229100000000003E-2</v>
      </c>
      <c r="M949" s="7">
        <v>-9.0592039999999999E-2</v>
      </c>
      <c r="N949" s="7">
        <v>-1.266975E-2</v>
      </c>
      <c r="O949" s="7">
        <v>-0.1359843</v>
      </c>
      <c r="P949" s="7">
        <v>-0.10882249999999999</v>
      </c>
      <c r="Q949" s="7">
        <v>-0.18040059999999999</v>
      </c>
      <c r="R949" s="7">
        <v>-0.37915909999999997</v>
      </c>
      <c r="S949" s="7">
        <v>-0.11248449999999999</v>
      </c>
      <c r="T949" s="7">
        <v>1.2452000000000019E-2</v>
      </c>
      <c r="U949" s="7" t="s">
        <v>12371</v>
      </c>
    </row>
    <row r="950" spans="1:21">
      <c r="A950" s="3" t="s">
        <v>2888</v>
      </c>
      <c r="B950" s="3" t="s">
        <v>14340</v>
      </c>
      <c r="C950" s="4" t="s">
        <v>14341</v>
      </c>
      <c r="D950" s="5">
        <f t="shared" si="19"/>
        <v>4</v>
      </c>
      <c r="E950" s="3" t="s">
        <v>13680</v>
      </c>
      <c r="F950" s="6">
        <v>3.8302710000000004E-2</v>
      </c>
      <c r="G950" s="6">
        <v>8.8930900000000007E-2</v>
      </c>
      <c r="H950" s="6">
        <v>0.11355255</v>
      </c>
      <c r="I950" s="6">
        <v>5.1472799999999999E-2</v>
      </c>
      <c r="J950" s="6">
        <v>0.12414974999999999</v>
      </c>
      <c r="K950" s="7">
        <v>-3.1991550000000001E-2</v>
      </c>
      <c r="L950" s="7">
        <v>-6.9619999999999994E-3</v>
      </c>
      <c r="M950" s="7">
        <v>0.27641986000000002</v>
      </c>
      <c r="N950" s="7">
        <v>-0.10150415</v>
      </c>
      <c r="O950" s="7">
        <v>8.4847400000000003E-2</v>
      </c>
      <c r="P950" s="7">
        <v>-2.0058499999999979E-2</v>
      </c>
      <c r="Q950" s="7">
        <v>-0.102826</v>
      </c>
      <c r="R950" s="7">
        <v>9.4045799999999999E-2</v>
      </c>
      <c r="S950" s="7">
        <v>0.12948750000000003</v>
      </c>
      <c r="T950" s="7">
        <v>0.14249700000000001</v>
      </c>
      <c r="U950" s="7" t="s">
        <v>12371</v>
      </c>
    </row>
    <row r="951" spans="1:21">
      <c r="A951" s="3" t="s">
        <v>2890</v>
      </c>
      <c r="B951" s="3" t="s">
        <v>14342</v>
      </c>
      <c r="C951" s="4" t="s">
        <v>14343</v>
      </c>
      <c r="D951" s="5">
        <f t="shared" si="19"/>
        <v>4</v>
      </c>
      <c r="E951" s="3" t="s">
        <v>12383</v>
      </c>
      <c r="F951" s="6">
        <v>0.10941870000000001</v>
      </c>
      <c r="G951" s="6">
        <v>-3.6935999999999997E-2</v>
      </c>
      <c r="H951" s="6">
        <v>0.25886054999999997</v>
      </c>
      <c r="I951" s="6">
        <v>-6.5080999999999958E-3</v>
      </c>
      <c r="J951" s="6">
        <v>-1.875725E-2</v>
      </c>
      <c r="K951" s="7">
        <v>4.4648670000000001E-2</v>
      </c>
      <c r="L951" s="7">
        <v>-0.21073169999999999</v>
      </c>
      <c r="M951" s="7">
        <v>-0.51276614000000009</v>
      </c>
      <c r="N951" s="7">
        <v>-0.22306015000000001</v>
      </c>
      <c r="O951" s="7">
        <v>-6.7403999999999992E-2</v>
      </c>
      <c r="P951" s="7">
        <v>-0.18179849999999997</v>
      </c>
      <c r="Q951" s="7">
        <v>9.7056999999999977E-2</v>
      </c>
      <c r="R951" s="7">
        <v>-0.1837781</v>
      </c>
      <c r="S951" s="7">
        <v>-0.51917550000000001</v>
      </c>
      <c r="T951" s="7">
        <v>-7.3300099999999993E-2</v>
      </c>
      <c r="U951" s="7" t="s">
        <v>12371</v>
      </c>
    </row>
    <row r="952" spans="1:21">
      <c r="A952" s="3" t="s">
        <v>2892</v>
      </c>
      <c r="B952" s="3" t="s">
        <v>14344</v>
      </c>
      <c r="C952" s="4" t="s">
        <v>14345</v>
      </c>
      <c r="D952" s="5">
        <f t="shared" si="19"/>
        <v>4</v>
      </c>
      <c r="E952" s="3" t="s">
        <v>12371</v>
      </c>
      <c r="F952" s="6">
        <v>-5.8318300000000003E-2</v>
      </c>
      <c r="G952" s="6">
        <v>-3.9194300000000001E-2</v>
      </c>
      <c r="H952" s="6">
        <v>0.27271754999999998</v>
      </c>
      <c r="I952" s="6">
        <v>0.70403480000000007</v>
      </c>
      <c r="J952" s="6">
        <v>-0.38125524999999999</v>
      </c>
      <c r="K952" s="7">
        <v>0.17416935</v>
      </c>
      <c r="L952" s="7">
        <v>0.16775129999999999</v>
      </c>
      <c r="M952" s="7">
        <v>0.19671086000000002</v>
      </c>
      <c r="N952" s="7">
        <v>-0.56865915</v>
      </c>
      <c r="O952" s="7">
        <v>-0.32769229999999999</v>
      </c>
      <c r="P952" s="7">
        <v>-0.10981849999999999</v>
      </c>
      <c r="Q952" s="7">
        <v>7.0241000000000026E-2</v>
      </c>
      <c r="R952" s="7">
        <v>-0.23454009999999997</v>
      </c>
      <c r="S952" s="7">
        <v>1.4541499999999985E-2</v>
      </c>
      <c r="T952" s="7">
        <v>-0.42744400000000005</v>
      </c>
      <c r="U952" s="7" t="s">
        <v>12371</v>
      </c>
    </row>
    <row r="953" spans="1:21">
      <c r="A953" s="3" t="s">
        <v>2894</v>
      </c>
      <c r="B953" s="3" t="s">
        <v>14346</v>
      </c>
      <c r="C953" s="4" t="s">
        <v>14347</v>
      </c>
      <c r="D953" s="5">
        <f t="shared" si="19"/>
        <v>4</v>
      </c>
      <c r="E953" s="3" t="s">
        <v>12371</v>
      </c>
      <c r="F953" s="6">
        <v>-2.93215E-2</v>
      </c>
      <c r="G953" s="6">
        <v>-5.8137979999999999E-2</v>
      </c>
      <c r="H953" s="6">
        <v>-0.35816545</v>
      </c>
      <c r="I953" s="6">
        <v>-0.1640305</v>
      </c>
      <c r="J953" s="6">
        <v>-5.4645650000000004E-2</v>
      </c>
      <c r="K953" s="7">
        <v>-7.0661649999999993E-2</v>
      </c>
      <c r="L953" s="7">
        <v>-6.8616500000000011E-2</v>
      </c>
      <c r="M953" s="7">
        <v>1.868966E-2</v>
      </c>
      <c r="N953" s="7">
        <v>0.18058985</v>
      </c>
      <c r="O953" s="7">
        <v>-5.6934200000000004E-2</v>
      </c>
      <c r="P953" s="7">
        <v>-0.33556649999999993</v>
      </c>
      <c r="Q953" s="7">
        <v>-8.8359999999999994E-2</v>
      </c>
      <c r="R953" s="7">
        <v>7.6957499999999998E-2</v>
      </c>
      <c r="S953" s="7">
        <v>-1.0296565</v>
      </c>
      <c r="T953" s="7">
        <v>-1.04806</v>
      </c>
      <c r="U953" s="7" t="s">
        <v>12371</v>
      </c>
    </row>
    <row r="954" spans="1:21">
      <c r="A954" s="3" t="s">
        <v>2900</v>
      </c>
      <c r="B954" s="3" t="s">
        <v>14348</v>
      </c>
      <c r="C954" s="4" t="s">
        <v>14349</v>
      </c>
      <c r="D954" s="5">
        <f t="shared" si="19"/>
        <v>4</v>
      </c>
      <c r="E954" s="3" t="s">
        <v>12371</v>
      </c>
      <c r="F954" s="6">
        <v>5.0497200000000006E-2</v>
      </c>
      <c r="G954" s="6">
        <v>-3.8134999999999974E-3</v>
      </c>
      <c r="H954" s="6">
        <v>0.28752454999999999</v>
      </c>
      <c r="I954" s="6">
        <v>5.6947999999999999E-3</v>
      </c>
      <c r="J954" s="6">
        <v>0.30291974999999999</v>
      </c>
      <c r="K954" s="7">
        <v>7.7242150000000009E-2</v>
      </c>
      <c r="L954" s="7">
        <v>1.6775379999999999E-2</v>
      </c>
      <c r="M954" s="7">
        <v>0.34845986000000001</v>
      </c>
      <c r="N954" s="7">
        <v>3.8785449999999999E-2</v>
      </c>
      <c r="O954" s="7">
        <v>-0.11227029999999999</v>
      </c>
      <c r="P954" s="7">
        <v>8.2463800000000018E-2</v>
      </c>
      <c r="Q954" s="7">
        <v>0.37822699999999998</v>
      </c>
      <c r="R954" s="7">
        <v>0.2256599</v>
      </c>
      <c r="S954" s="7">
        <v>0.6546654999999999</v>
      </c>
      <c r="T954" s="7">
        <v>1.0620000000000018E-2</v>
      </c>
      <c r="U954" s="7" t="s">
        <v>12371</v>
      </c>
    </row>
    <row r="955" spans="1:21">
      <c r="A955" s="3" t="s">
        <v>2904</v>
      </c>
      <c r="B955" s="3" t="s">
        <v>14350</v>
      </c>
      <c r="C955" s="4" t="s">
        <v>14351</v>
      </c>
      <c r="D955" s="5">
        <f t="shared" si="19"/>
        <v>4</v>
      </c>
      <c r="E955" s="3" t="s">
        <v>12371</v>
      </c>
      <c r="F955" s="6">
        <v>6.6270000000000218E-4</v>
      </c>
      <c r="G955" s="6">
        <v>-6.3264600000000004E-2</v>
      </c>
      <c r="H955" s="6">
        <v>-0.59769744999999996</v>
      </c>
      <c r="I955" s="6">
        <v>-0.98767819999999995</v>
      </c>
      <c r="J955" s="6">
        <v>0.10039275</v>
      </c>
      <c r="K955" s="7">
        <v>-0.23713065</v>
      </c>
      <c r="L955" s="7">
        <v>-0.33295570000000002</v>
      </c>
      <c r="M955" s="7">
        <v>-0.22271813999999998</v>
      </c>
      <c r="N955" s="7">
        <v>-0.18290215000000001</v>
      </c>
      <c r="O955" s="7">
        <v>0.80867869999999997</v>
      </c>
      <c r="P955" s="7">
        <v>0.2571099</v>
      </c>
      <c r="Q955" s="7">
        <v>-1.1485969999999999</v>
      </c>
      <c r="R955" s="7">
        <v>-0.22305710000000001</v>
      </c>
      <c r="S955" s="7">
        <v>-0.78008750000000004</v>
      </c>
      <c r="T955" s="7">
        <v>-0.372278</v>
      </c>
      <c r="U955" s="7" t="s">
        <v>12371</v>
      </c>
    </row>
    <row r="956" spans="1:21">
      <c r="A956" s="3" t="s">
        <v>2906</v>
      </c>
      <c r="B956" s="3" t="s">
        <v>14352</v>
      </c>
      <c r="C956" s="4" t="s">
        <v>14353</v>
      </c>
      <c r="D956" s="5">
        <f t="shared" si="19"/>
        <v>4</v>
      </c>
      <c r="E956" s="3" t="s">
        <v>12371</v>
      </c>
      <c r="F956" s="6">
        <v>4.7529100000000005E-2</v>
      </c>
      <c r="G956" s="6">
        <v>-0.1138236</v>
      </c>
      <c r="H956" s="6">
        <v>-0.15983544999999999</v>
      </c>
      <c r="I956" s="6">
        <v>2.1049200000000004E-2</v>
      </c>
      <c r="J956" s="6">
        <v>-0.11110025</v>
      </c>
      <c r="K956" s="7">
        <v>0.10790815000000001</v>
      </c>
      <c r="L956" s="7">
        <v>-2.2492700000000001E-2</v>
      </c>
      <c r="M956" s="7">
        <v>-0.17537013999999998</v>
      </c>
      <c r="N956" s="7">
        <v>0.30422585000000002</v>
      </c>
      <c r="O956" s="7">
        <v>-0.71888329999999989</v>
      </c>
      <c r="P956" s="7">
        <v>-7.6122499999999982E-2</v>
      </c>
      <c r="Q956" s="7">
        <v>0.25905800000000001</v>
      </c>
      <c r="R956" s="7">
        <v>-0.41575509999999999</v>
      </c>
      <c r="S956" s="7">
        <v>-0.2112745</v>
      </c>
      <c r="T956" s="7">
        <v>-7.16281E-2</v>
      </c>
      <c r="U956" s="7" t="s">
        <v>12371</v>
      </c>
    </row>
    <row r="957" spans="1:21">
      <c r="A957" s="3" t="s">
        <v>2908</v>
      </c>
      <c r="B957" s="3" t="s">
        <v>14354</v>
      </c>
      <c r="C957" s="4" t="s">
        <v>14355</v>
      </c>
      <c r="D957" s="5">
        <f t="shared" si="19"/>
        <v>4</v>
      </c>
      <c r="E957" s="3" t="s">
        <v>12371</v>
      </c>
      <c r="F957" s="6">
        <v>7.7474500000000002E-2</v>
      </c>
      <c r="G957" s="6">
        <v>3.9202500000000001E-2</v>
      </c>
      <c r="H957" s="6">
        <v>0.21997654999999999</v>
      </c>
      <c r="I957" s="6">
        <v>-0.144595</v>
      </c>
      <c r="J957" s="6">
        <v>-6.7996749999999995E-2</v>
      </c>
      <c r="K957" s="7">
        <v>2.6277450000000001E-2</v>
      </c>
      <c r="L957" s="7">
        <v>0.13963230000000001</v>
      </c>
      <c r="M957" s="7">
        <v>6.3090759999999996E-2</v>
      </c>
      <c r="N957" s="7">
        <v>0.23414484999999999</v>
      </c>
      <c r="O957" s="7">
        <v>-0.38255129999999998</v>
      </c>
      <c r="P957" s="7">
        <v>0.11770980000000002</v>
      </c>
      <c r="Q957" s="7">
        <v>0.52508500000000002</v>
      </c>
      <c r="R957" s="7">
        <v>-5.7515799999999992E-2</v>
      </c>
      <c r="S957" s="7">
        <v>0.68311549999999999</v>
      </c>
      <c r="T957" s="7">
        <v>2.2556999999999994E-2</v>
      </c>
      <c r="U957" s="7" t="s">
        <v>12371</v>
      </c>
    </row>
    <row r="958" spans="1:21">
      <c r="A958" s="3" t="s">
        <v>2910</v>
      </c>
      <c r="B958" s="3" t="s">
        <v>14356</v>
      </c>
      <c r="C958" s="4" t="s">
        <v>14357</v>
      </c>
      <c r="D958" s="5">
        <f t="shared" si="19"/>
        <v>4</v>
      </c>
      <c r="E958" s="3" t="s">
        <v>14358</v>
      </c>
      <c r="F958" s="6">
        <v>-4.6080200000000002E-2</v>
      </c>
      <c r="G958" s="6">
        <v>8.6773899999999987E-2</v>
      </c>
      <c r="H958" s="6">
        <v>-0.14065044999999998</v>
      </c>
      <c r="I958" s="6">
        <v>0.1668258</v>
      </c>
      <c r="J958" s="6">
        <v>0.12901875000000002</v>
      </c>
      <c r="K958" s="7">
        <v>0.32395534999999998</v>
      </c>
      <c r="L958" s="7">
        <v>0.1886563</v>
      </c>
      <c r="M958" s="7">
        <v>-0.15885214</v>
      </c>
      <c r="N958" s="7">
        <v>-0.13417915</v>
      </c>
      <c r="O958" s="7">
        <v>-3.0834599999999997E-2</v>
      </c>
      <c r="P958" s="7">
        <v>-4.4167499999999998E-2</v>
      </c>
      <c r="Q958" s="7">
        <v>-4.9475999999999992E-2</v>
      </c>
      <c r="R958" s="7">
        <v>0.15196589999999999</v>
      </c>
      <c r="S958" s="7">
        <v>-5.3814999999999835E-3</v>
      </c>
      <c r="T958" s="7">
        <v>-2.3309999999999997E-3</v>
      </c>
      <c r="U958" s="7" t="s">
        <v>12371</v>
      </c>
    </row>
    <row r="959" spans="1:21">
      <c r="A959" s="3" t="s">
        <v>2912</v>
      </c>
      <c r="B959" s="3" t="s">
        <v>14359</v>
      </c>
      <c r="C959" s="4" t="s">
        <v>14360</v>
      </c>
      <c r="D959" s="5">
        <f t="shared" si="19"/>
        <v>4</v>
      </c>
      <c r="E959" s="3" t="s">
        <v>12371</v>
      </c>
      <c r="F959" s="6">
        <v>2.2746300000000004E-2</v>
      </c>
      <c r="G959" s="6">
        <v>-8.80021E-2</v>
      </c>
      <c r="H959" s="6">
        <v>-8.972115E-2</v>
      </c>
      <c r="I959" s="6">
        <v>4.0782800000000008E-2</v>
      </c>
      <c r="J959" s="6">
        <v>-2.9351149999999999E-2</v>
      </c>
      <c r="K959" s="7">
        <v>1.1009649999999999E-2</v>
      </c>
      <c r="L959" s="7">
        <v>1.3925509999999999E-2</v>
      </c>
      <c r="M959" s="7">
        <v>5.4240860000000002E-2</v>
      </c>
      <c r="N959" s="7">
        <v>-3.7790049999999999E-2</v>
      </c>
      <c r="O959" s="7">
        <v>0.18929670000000001</v>
      </c>
      <c r="P959" s="7">
        <v>8.4861100000000009E-2</v>
      </c>
      <c r="Q959" s="7">
        <v>-2.2252999999999995E-2</v>
      </c>
      <c r="R959" s="7">
        <v>2.6633999999999998E-3</v>
      </c>
      <c r="S959" s="7">
        <v>-0.51146449999999999</v>
      </c>
      <c r="T959" s="7">
        <v>-1.3426999999999994E-2</v>
      </c>
      <c r="U959" s="7" t="s">
        <v>12371</v>
      </c>
    </row>
    <row r="960" spans="1:21">
      <c r="A960" s="3" t="s">
        <v>2914</v>
      </c>
      <c r="B960" s="3" t="s">
        <v>14361</v>
      </c>
      <c r="C960" s="4" t="s">
        <v>14362</v>
      </c>
      <c r="D960" s="5">
        <f t="shared" si="19"/>
        <v>4</v>
      </c>
      <c r="E960" s="3" t="s">
        <v>12371</v>
      </c>
      <c r="F960" s="6">
        <v>9.4697300000000012E-2</v>
      </c>
      <c r="G960" s="6">
        <v>-5.2117470000000006E-2</v>
      </c>
      <c r="H960" s="6">
        <v>4.2331435000000001E-2</v>
      </c>
      <c r="I960" s="6">
        <v>7.7934599999999993E-2</v>
      </c>
      <c r="J960" s="6">
        <v>-0.10113595</v>
      </c>
      <c r="K960" s="7">
        <v>-0.1774753</v>
      </c>
      <c r="L960" s="7">
        <v>0.23017579999999999</v>
      </c>
      <c r="M960" s="7">
        <v>-0.56534683000000008</v>
      </c>
      <c r="N960" s="7">
        <v>0.1027776</v>
      </c>
      <c r="O960" s="7">
        <v>-9.90481E-2</v>
      </c>
      <c r="P960" s="7">
        <v>-2.1247999999999989E-2</v>
      </c>
      <c r="Q960" s="7">
        <v>-1.1611499999999997E-2</v>
      </c>
      <c r="R960" s="7">
        <v>-0.22985</v>
      </c>
      <c r="S960" s="7">
        <v>0.25610800000000006</v>
      </c>
      <c r="T960" s="7">
        <v>0.17010400000000003</v>
      </c>
      <c r="U960" s="7" t="s">
        <v>12371</v>
      </c>
    </row>
    <row r="961" spans="1:21">
      <c r="A961" s="3" t="s">
        <v>2918</v>
      </c>
      <c r="B961" s="3" t="s">
        <v>14363</v>
      </c>
      <c r="C961" s="4" t="s">
        <v>14364</v>
      </c>
      <c r="D961" s="5">
        <f t="shared" si="19"/>
        <v>4</v>
      </c>
      <c r="E961" s="3" t="s">
        <v>12371</v>
      </c>
      <c r="F961" s="6" t="s">
        <v>12371</v>
      </c>
      <c r="G961" s="6" t="s">
        <v>12371</v>
      </c>
      <c r="H961" s="6" t="s">
        <v>12371</v>
      </c>
      <c r="I961" s="6" t="s">
        <v>12371</v>
      </c>
      <c r="J961" s="6" t="s">
        <v>12371</v>
      </c>
      <c r="K961" s="7" t="s">
        <v>12371</v>
      </c>
      <c r="L961" s="7" t="s">
        <v>12371</v>
      </c>
      <c r="M961" s="7" t="s">
        <v>12371</v>
      </c>
      <c r="N961" s="7" t="s">
        <v>12371</v>
      </c>
      <c r="O961" s="7" t="s">
        <v>12371</v>
      </c>
      <c r="P961" s="7">
        <v>-8.0966499999999997E-2</v>
      </c>
      <c r="Q961" s="7">
        <v>-2.971399999999999E-2</v>
      </c>
      <c r="R961" s="7">
        <v>-0.10793810000000001</v>
      </c>
      <c r="S961" s="7">
        <v>-2.0915000000000239E-3</v>
      </c>
      <c r="T961" s="7">
        <v>6.0314000000000006E-2</v>
      </c>
      <c r="U961" s="7" t="s">
        <v>12371</v>
      </c>
    </row>
    <row r="962" spans="1:21">
      <c r="A962" s="3" t="s">
        <v>2920</v>
      </c>
      <c r="B962" s="3" t="s">
        <v>14365</v>
      </c>
      <c r="C962" s="4" t="s">
        <v>14366</v>
      </c>
      <c r="D962" s="5">
        <f t="shared" si="19"/>
        <v>4</v>
      </c>
      <c r="E962" s="3" t="s">
        <v>12561</v>
      </c>
      <c r="F962" s="6">
        <v>6.9745000000000015E-3</v>
      </c>
      <c r="G962" s="6">
        <v>-0.2196101</v>
      </c>
      <c r="H962" s="6">
        <v>-0.27947445000000004</v>
      </c>
      <c r="I962" s="6">
        <v>-0.27459619999999996</v>
      </c>
      <c r="J962" s="6">
        <v>-0.26878924999999998</v>
      </c>
      <c r="K962" s="7">
        <v>-4.7243150000000005E-2</v>
      </c>
      <c r="L962" s="7">
        <v>-7.2452700000000009E-2</v>
      </c>
      <c r="M962" s="7">
        <v>-0.26588513999999996</v>
      </c>
      <c r="N962" s="7">
        <v>-9.8931149999999995E-2</v>
      </c>
      <c r="O962" s="7">
        <v>-1.2109742999999999</v>
      </c>
      <c r="P962" s="7">
        <v>-0.12739849999999997</v>
      </c>
      <c r="Q962" s="7">
        <v>-0.35427600000000004</v>
      </c>
      <c r="R962" s="7">
        <v>-0.41005510000000001</v>
      </c>
      <c r="S962" s="7">
        <v>-0.76716549999999994</v>
      </c>
      <c r="T962" s="7">
        <v>-0.391316</v>
      </c>
      <c r="U962" s="7" t="s">
        <v>12371</v>
      </c>
    </row>
    <row r="963" spans="1:21">
      <c r="A963" s="3" t="s">
        <v>2924</v>
      </c>
      <c r="B963" s="3" t="s">
        <v>14367</v>
      </c>
      <c r="C963" s="4" t="s">
        <v>14368</v>
      </c>
      <c r="D963" s="5">
        <f t="shared" si="19"/>
        <v>4</v>
      </c>
      <c r="E963" s="3" t="s">
        <v>12371</v>
      </c>
      <c r="F963" s="6">
        <v>-4.5242499999999991E-2</v>
      </c>
      <c r="G963" s="6">
        <v>0.18008289999999999</v>
      </c>
      <c r="H963" s="6">
        <v>-0.33581445000000004</v>
      </c>
      <c r="I963" s="6">
        <v>0.1126048</v>
      </c>
      <c r="J963" s="6">
        <v>-0.23360624999999999</v>
      </c>
      <c r="K963" s="7">
        <v>-6.8212650000000014E-2</v>
      </c>
      <c r="L963" s="7">
        <v>0.2408843</v>
      </c>
      <c r="M963" s="7">
        <v>-0.66653013999999999</v>
      </c>
      <c r="N963" s="7">
        <v>-5.0816349999999996E-2</v>
      </c>
      <c r="O963" s="7">
        <v>0.30040470000000002</v>
      </c>
      <c r="P963" s="7">
        <v>-9.8448499999999994E-2</v>
      </c>
      <c r="Q963" s="7">
        <v>-0.20974925999999999</v>
      </c>
      <c r="R963" s="7">
        <v>-0.34903610000000002</v>
      </c>
      <c r="S963" s="7">
        <v>-0.48542649999999998</v>
      </c>
      <c r="T963" s="7">
        <v>-0.81252899999999995</v>
      </c>
      <c r="U963" s="7" t="s">
        <v>12371</v>
      </c>
    </row>
    <row r="964" spans="1:21">
      <c r="A964" s="3" t="s">
        <v>2930</v>
      </c>
      <c r="B964" s="3" t="s">
        <v>14369</v>
      </c>
      <c r="C964" s="4" t="s">
        <v>14370</v>
      </c>
      <c r="D964" s="5">
        <f t="shared" si="19"/>
        <v>4</v>
      </c>
      <c r="E964" s="3" t="s">
        <v>12371</v>
      </c>
      <c r="F964" s="6">
        <v>0.12021030000000001</v>
      </c>
      <c r="G964" s="6">
        <v>0.14598990000000001</v>
      </c>
      <c r="H964" s="6">
        <v>-1.273667E-2</v>
      </c>
      <c r="I964" s="6">
        <v>-1.8435099999999996E-2</v>
      </c>
      <c r="J964" s="6">
        <v>7.5847949999999997E-2</v>
      </c>
      <c r="K964" s="7">
        <v>4.5640100000000003E-2</v>
      </c>
      <c r="L964" s="7">
        <v>8.3046399999999992E-2</v>
      </c>
      <c r="M964" s="7">
        <v>-0.16528414</v>
      </c>
      <c r="N964" s="7">
        <v>1.5694340000000001E-2</v>
      </c>
      <c r="O964" s="7">
        <v>-0.27661330000000001</v>
      </c>
      <c r="P964" s="7">
        <v>-7.581499999999991E-3</v>
      </c>
      <c r="Q964" s="7">
        <v>-9.4195000000000001E-2</v>
      </c>
      <c r="R964" s="7">
        <v>2.4000779999999999E-2</v>
      </c>
      <c r="S964" s="7">
        <v>0.18273650000000002</v>
      </c>
      <c r="T964" s="7">
        <v>-0.10317939999999999</v>
      </c>
      <c r="U964" s="7" t="s">
        <v>12371</v>
      </c>
    </row>
    <row r="965" spans="1:21">
      <c r="A965" s="3" t="s">
        <v>2934</v>
      </c>
      <c r="B965" s="3" t="s">
        <v>14371</v>
      </c>
      <c r="C965" s="4" t="s">
        <v>14372</v>
      </c>
      <c r="D965" s="5">
        <f t="shared" si="19"/>
        <v>4</v>
      </c>
      <c r="E965" s="3" t="s">
        <v>12371</v>
      </c>
      <c r="F965" s="6">
        <v>-1.1392899999999997E-2</v>
      </c>
      <c r="G965" s="6">
        <v>0.1011099</v>
      </c>
      <c r="H965" s="6">
        <v>-1.39746E-2</v>
      </c>
      <c r="I965" s="6">
        <v>0.12603880000000001</v>
      </c>
      <c r="J965" s="6">
        <v>1.5333249999999998E-2</v>
      </c>
      <c r="K965" s="7">
        <v>5.2846049999999999E-2</v>
      </c>
      <c r="L965" s="7">
        <v>1.5506011E-2</v>
      </c>
      <c r="M965" s="7">
        <v>-0.12362414000000001</v>
      </c>
      <c r="N965" s="7">
        <v>-7.1134450000000002E-2</v>
      </c>
      <c r="O965" s="7">
        <v>-9.7580299999999995E-2</v>
      </c>
      <c r="P965" s="7">
        <v>3.0525500000000011E-2</v>
      </c>
      <c r="Q965" s="7">
        <v>-0.37440499999999999</v>
      </c>
      <c r="R965" s="7">
        <v>-2.9164300000000001E-2</v>
      </c>
      <c r="S965" s="7">
        <v>0.16655049999999999</v>
      </c>
      <c r="T965" s="7">
        <v>-0.1793486</v>
      </c>
      <c r="U965" s="7" t="s">
        <v>12371</v>
      </c>
    </row>
    <row r="966" spans="1:21">
      <c r="A966" s="3" t="s">
        <v>2936</v>
      </c>
      <c r="B966" s="3" t="s">
        <v>14373</v>
      </c>
      <c r="C966" s="4" t="s">
        <v>14374</v>
      </c>
      <c r="D966" s="5">
        <f t="shared" si="19"/>
        <v>4</v>
      </c>
      <c r="E966" s="3" t="s">
        <v>12371</v>
      </c>
      <c r="F966" s="6">
        <v>5.1222600000000007E-2</v>
      </c>
      <c r="G966" s="6">
        <v>-0.10205890000000001</v>
      </c>
      <c r="H966" s="6">
        <v>-2.6475650000000003E-2</v>
      </c>
      <c r="I966" s="6">
        <v>-0.52883720000000001</v>
      </c>
      <c r="J966" s="6">
        <v>-0.53842925000000008</v>
      </c>
      <c r="K966" s="7">
        <v>-2.9251350000000002E-2</v>
      </c>
      <c r="L966" s="7">
        <v>-0.44426769999999999</v>
      </c>
      <c r="M966" s="7">
        <v>-0.29840914000000002</v>
      </c>
      <c r="N966" s="7">
        <v>-0.48125914999999997</v>
      </c>
      <c r="O966" s="7">
        <v>-0.52876830000000008</v>
      </c>
      <c r="P966" s="7">
        <v>4.893450000000002E-2</v>
      </c>
      <c r="Q966" s="7">
        <v>-0.12877159999999999</v>
      </c>
      <c r="R966" s="7">
        <v>-0.22642309999999999</v>
      </c>
      <c r="S966" s="7">
        <v>-0.56487050000000005</v>
      </c>
      <c r="T966" s="7">
        <v>-5.3137099999999993E-2</v>
      </c>
      <c r="U966" s="7" t="s">
        <v>12371</v>
      </c>
    </row>
    <row r="967" spans="1:21">
      <c r="A967" s="3" t="s">
        <v>2940</v>
      </c>
      <c r="B967" s="3" t="s">
        <v>14375</v>
      </c>
      <c r="C967" s="4" t="s">
        <v>14376</v>
      </c>
      <c r="D967" s="5">
        <f t="shared" si="19"/>
        <v>4</v>
      </c>
      <c r="E967" s="3" t="s">
        <v>12371</v>
      </c>
      <c r="F967" s="6">
        <v>0.20952660000000001</v>
      </c>
      <c r="G967" s="6">
        <v>-0.12377870000000001</v>
      </c>
      <c r="H967" s="6">
        <v>0.20380655</v>
      </c>
      <c r="I967" s="6">
        <v>-3.7669599999999998E-2</v>
      </c>
      <c r="J967" s="6">
        <v>-0.20003825</v>
      </c>
      <c r="K967" s="7">
        <v>-0.23942665000000002</v>
      </c>
      <c r="L967" s="7">
        <v>-3.7218299999999996E-2</v>
      </c>
      <c r="M967" s="7">
        <v>-0.21927313999999998</v>
      </c>
      <c r="N967" s="7">
        <v>-0.11267515</v>
      </c>
      <c r="O967" s="7">
        <v>-0.19543430000000001</v>
      </c>
      <c r="P967" s="7">
        <v>-2.1210499999999993E-2</v>
      </c>
      <c r="Q967" s="7">
        <v>-9.1459000000000013E-2</v>
      </c>
      <c r="R967" s="7">
        <v>-0.24429909999999999</v>
      </c>
      <c r="S967" s="7">
        <v>-0.34241660000000002</v>
      </c>
      <c r="T967" s="7">
        <v>5.0532999999999995E-2</v>
      </c>
      <c r="U967" s="7" t="s">
        <v>12371</v>
      </c>
    </row>
    <row r="968" spans="1:21">
      <c r="A968" s="3" t="s">
        <v>2942</v>
      </c>
      <c r="B968" s="3" t="s">
        <v>14377</v>
      </c>
      <c r="C968" s="4" t="s">
        <v>14378</v>
      </c>
      <c r="D968" s="5">
        <f t="shared" ref="D968:D1031" si="20">CODE(MID(A968,2,1))-64</f>
        <v>4</v>
      </c>
      <c r="E968" s="3" t="s">
        <v>12371</v>
      </c>
      <c r="F968" s="6">
        <v>-0.16717939999999998</v>
      </c>
      <c r="G968" s="6">
        <v>3.5507800000000006E-2</v>
      </c>
      <c r="H968" s="6">
        <v>-0.39914045000000004</v>
      </c>
      <c r="I968" s="6">
        <v>0.24482280000000001</v>
      </c>
      <c r="J968" s="6">
        <v>-0.51456325000000003</v>
      </c>
      <c r="K968" s="7">
        <v>7.0947250000000003E-2</v>
      </c>
      <c r="L968" s="7">
        <v>0.1300943</v>
      </c>
      <c r="M968" s="7">
        <v>-0.16463013999999998</v>
      </c>
      <c r="N968" s="7">
        <v>0.58064084999999999</v>
      </c>
      <c r="O968" s="7">
        <v>-0.47877129999999996</v>
      </c>
      <c r="P968" s="7">
        <v>-0.12680049999999998</v>
      </c>
      <c r="Q968" s="7">
        <v>0.665798</v>
      </c>
      <c r="R968" s="7">
        <v>-0.50560110000000003</v>
      </c>
      <c r="S968" s="7">
        <v>0.12580450000000004</v>
      </c>
      <c r="T968" s="7">
        <v>-0.1143651</v>
      </c>
      <c r="U968" s="7" t="s">
        <v>12371</v>
      </c>
    </row>
    <row r="969" spans="1:21">
      <c r="A969" s="3" t="s">
        <v>2944</v>
      </c>
      <c r="B969" s="3" t="s">
        <v>14379</v>
      </c>
      <c r="C969" s="4" t="s">
        <v>14380</v>
      </c>
      <c r="D969" s="5">
        <f t="shared" si="20"/>
        <v>4</v>
      </c>
      <c r="E969" s="3" t="s">
        <v>12371</v>
      </c>
      <c r="F969" s="6" t="s">
        <v>12371</v>
      </c>
      <c r="G969" s="6" t="s">
        <v>12371</v>
      </c>
      <c r="H969" s="6" t="s">
        <v>12371</v>
      </c>
      <c r="I969" s="6" t="s">
        <v>12371</v>
      </c>
      <c r="J969" s="6" t="s">
        <v>12371</v>
      </c>
      <c r="K969" s="7" t="s">
        <v>12371</v>
      </c>
      <c r="L969" s="7" t="s">
        <v>12371</v>
      </c>
      <c r="M969" s="7" t="s">
        <v>12371</v>
      </c>
      <c r="N969" s="7" t="s">
        <v>12371</v>
      </c>
      <c r="O969" s="7" t="s">
        <v>12371</v>
      </c>
      <c r="P969" s="7">
        <v>5.8528500000000011E-2</v>
      </c>
      <c r="Q969" s="7">
        <v>0.52611999999999992</v>
      </c>
      <c r="R969" s="7">
        <v>0.32300489999999998</v>
      </c>
      <c r="S969" s="7">
        <v>0.30864450000000004</v>
      </c>
      <c r="T969" s="7">
        <v>4.4302000000000008E-2</v>
      </c>
      <c r="U969" s="7" t="s">
        <v>12371</v>
      </c>
    </row>
    <row r="970" spans="1:21">
      <c r="A970" s="3" t="s">
        <v>2946</v>
      </c>
      <c r="B970" s="3" t="s">
        <v>14381</v>
      </c>
      <c r="C970" s="4" t="s">
        <v>14382</v>
      </c>
      <c r="D970" s="5">
        <f t="shared" si="20"/>
        <v>4</v>
      </c>
      <c r="E970" s="3" t="s">
        <v>12371</v>
      </c>
      <c r="F970" s="6">
        <v>5.0882500000000004E-2</v>
      </c>
      <c r="G970" s="6">
        <v>6.1971899999999996E-2</v>
      </c>
      <c r="H970" s="6">
        <v>0.46400054999999996</v>
      </c>
      <c r="I970" s="6">
        <v>-0.46230919999999998</v>
      </c>
      <c r="J970" s="6">
        <v>0.36248775</v>
      </c>
      <c r="K970" s="7">
        <v>-3.6769149999999994E-2</v>
      </c>
      <c r="L970" s="7">
        <v>0.1521883</v>
      </c>
      <c r="M970" s="7">
        <v>0.28382086000000001</v>
      </c>
      <c r="N970" s="7">
        <v>0.28503984999999998</v>
      </c>
      <c r="O970" s="7">
        <v>0.12708170000000002</v>
      </c>
      <c r="P970" s="7">
        <v>1.1850000000002137E-4</v>
      </c>
      <c r="Q970" s="7">
        <v>0.34118899999999996</v>
      </c>
      <c r="R970" s="7">
        <v>0.2591349</v>
      </c>
      <c r="S970" s="7">
        <v>0.52745350000000002</v>
      </c>
      <c r="T970" s="7">
        <v>0.11605400000000002</v>
      </c>
      <c r="U970" s="7" t="s">
        <v>12371</v>
      </c>
    </row>
    <row r="971" spans="1:21">
      <c r="A971" s="3" t="s">
        <v>2948</v>
      </c>
      <c r="B971" s="3" t="s">
        <v>2948</v>
      </c>
      <c r="C971" s="4" t="s">
        <v>14383</v>
      </c>
      <c r="D971" s="5">
        <f t="shared" si="20"/>
        <v>4</v>
      </c>
      <c r="E971" s="3" t="s">
        <v>12371</v>
      </c>
      <c r="F971" s="6" t="s">
        <v>12371</v>
      </c>
      <c r="G971" s="6" t="s">
        <v>12371</v>
      </c>
      <c r="H971" s="6" t="s">
        <v>12371</v>
      </c>
      <c r="I971" s="6" t="s">
        <v>12371</v>
      </c>
      <c r="J971" s="6" t="s">
        <v>12371</v>
      </c>
      <c r="K971" s="7">
        <v>0.44112334999999997</v>
      </c>
      <c r="L971" s="7">
        <v>1.0243863</v>
      </c>
      <c r="M971" s="7">
        <v>0.15835486000000001</v>
      </c>
      <c r="N971" s="7">
        <v>0.55314384999999999</v>
      </c>
      <c r="O971" s="7">
        <v>1.1952657</v>
      </c>
      <c r="P971" s="7">
        <v>-0.22541949999999999</v>
      </c>
      <c r="Q971" s="7">
        <v>0.36875099999999994</v>
      </c>
      <c r="R971" s="7">
        <v>-0.23202810000000001</v>
      </c>
      <c r="S971" s="7">
        <v>-0.40814149999999999</v>
      </c>
      <c r="T971" s="7">
        <v>0.43948100000000001</v>
      </c>
      <c r="U971" s="7" t="s">
        <v>12371</v>
      </c>
    </row>
    <row r="972" spans="1:21">
      <c r="A972" s="3" t="s">
        <v>2950</v>
      </c>
      <c r="B972" s="3" t="s">
        <v>14384</v>
      </c>
      <c r="C972" s="4" t="s">
        <v>14385</v>
      </c>
      <c r="D972" s="5">
        <f t="shared" si="20"/>
        <v>4</v>
      </c>
      <c r="E972" s="3" t="s">
        <v>12371</v>
      </c>
      <c r="F972" s="6">
        <v>-9.889740000000001E-2</v>
      </c>
      <c r="G972" s="6">
        <v>-3.01376E-2</v>
      </c>
      <c r="H972" s="6">
        <v>0.24615655</v>
      </c>
      <c r="I972" s="6">
        <v>-0.10189280000000001</v>
      </c>
      <c r="J972" s="6">
        <v>-5.6014500000000009E-3</v>
      </c>
      <c r="K972" s="7">
        <v>7.5606050000000008E-2</v>
      </c>
      <c r="L972" s="7">
        <v>0.20843529999999999</v>
      </c>
      <c r="M972" s="7">
        <v>0.10544486</v>
      </c>
      <c r="N972" s="7">
        <v>0.32650885000000002</v>
      </c>
      <c r="O972" s="7">
        <v>0.2040997</v>
      </c>
      <c r="P972" s="7">
        <v>5.7165000000000132E-3</v>
      </c>
      <c r="Q972" s="7">
        <v>0.33199299999999998</v>
      </c>
      <c r="R972" s="7">
        <v>0.25414589999999998</v>
      </c>
      <c r="S972" s="7">
        <v>0.33942750000000005</v>
      </c>
      <c r="T972" s="7">
        <v>0.14194100000000001</v>
      </c>
      <c r="U972" s="7" t="s">
        <v>12371</v>
      </c>
    </row>
    <row r="973" spans="1:21">
      <c r="A973" s="3" t="s">
        <v>2952</v>
      </c>
      <c r="B973" s="3" t="s">
        <v>14386</v>
      </c>
      <c r="C973" s="4" t="s">
        <v>14387</v>
      </c>
      <c r="D973" s="5">
        <f t="shared" si="20"/>
        <v>4</v>
      </c>
      <c r="E973" s="3" t="s">
        <v>12371</v>
      </c>
      <c r="F973" s="6">
        <v>-4.4324699999999995E-2</v>
      </c>
      <c r="G973" s="6">
        <v>-7.9353099999999996E-2</v>
      </c>
      <c r="H973" s="6">
        <v>-0.16508244999999999</v>
      </c>
      <c r="I973" s="6">
        <v>-0.16352230000000001</v>
      </c>
      <c r="J973" s="6">
        <v>3.8517499999999993E-3</v>
      </c>
      <c r="K973" s="7">
        <v>0.17231035</v>
      </c>
      <c r="L973" s="7">
        <v>-7.5737200000000005E-2</v>
      </c>
      <c r="M973" s="7">
        <v>-0.14479413999999999</v>
      </c>
      <c r="N973" s="7">
        <v>-0.19663815000000001</v>
      </c>
      <c r="O973" s="7">
        <v>-6.4603099999999997E-2</v>
      </c>
      <c r="P973" s="7">
        <v>2.0025500000000002E-2</v>
      </c>
      <c r="Q973" s="7">
        <v>-5.4812E-2</v>
      </c>
      <c r="R973" s="7">
        <v>9.7024300000000008E-2</v>
      </c>
      <c r="S973" s="7">
        <v>0.27847749999999999</v>
      </c>
      <c r="T973" s="7">
        <v>-0.285159</v>
      </c>
      <c r="U973" s="7" t="s">
        <v>12371</v>
      </c>
    </row>
    <row r="974" spans="1:21">
      <c r="A974" s="3" t="s">
        <v>2954</v>
      </c>
      <c r="B974" s="3" t="s">
        <v>14388</v>
      </c>
      <c r="C974" s="4" t="s">
        <v>14389</v>
      </c>
      <c r="D974" s="5">
        <f t="shared" si="20"/>
        <v>4</v>
      </c>
      <c r="E974" s="3" t="s">
        <v>13451</v>
      </c>
      <c r="F974" s="6">
        <v>-2.3495099999999998E-2</v>
      </c>
      <c r="G974" s="6">
        <v>9.7386899999999998E-2</v>
      </c>
      <c r="H974" s="6">
        <v>-0.33481045000000004</v>
      </c>
      <c r="I974" s="6">
        <v>0.48265280000000005</v>
      </c>
      <c r="J974" s="6">
        <v>0.10773375</v>
      </c>
      <c r="K974" s="7">
        <v>-5.376645E-2</v>
      </c>
      <c r="L974" s="7">
        <v>-2.4696800000000001E-2</v>
      </c>
      <c r="M974" s="7">
        <v>-0.18274514</v>
      </c>
      <c r="N974" s="7">
        <v>5.0689849999999995E-2</v>
      </c>
      <c r="O974" s="7">
        <v>2.072185E-2</v>
      </c>
      <c r="P974" s="7">
        <v>4.3341500000000019E-2</v>
      </c>
      <c r="Q974" s="7">
        <v>-0.1246434</v>
      </c>
      <c r="R974" s="7">
        <v>-0.33676109999999998</v>
      </c>
      <c r="S974" s="7">
        <v>0.34926050000000003</v>
      </c>
      <c r="T974" s="7">
        <v>-5.7989999999999986E-3</v>
      </c>
      <c r="U974" s="7" t="s">
        <v>12371</v>
      </c>
    </row>
    <row r="975" spans="1:21">
      <c r="A975" s="3" t="s">
        <v>2956</v>
      </c>
      <c r="B975" s="3" t="s">
        <v>14390</v>
      </c>
      <c r="C975" s="4" t="s">
        <v>14391</v>
      </c>
      <c r="D975" s="5">
        <f t="shared" si="20"/>
        <v>4</v>
      </c>
      <c r="E975" s="3" t="s">
        <v>12371</v>
      </c>
      <c r="F975" s="6">
        <v>-4.6759999999999857E-4</v>
      </c>
      <c r="G975" s="6">
        <v>4.3954000000000007E-2</v>
      </c>
      <c r="H975" s="6">
        <v>-0.30642045000000001</v>
      </c>
      <c r="I975" s="6">
        <v>-0.47151919999999997</v>
      </c>
      <c r="J975" s="6">
        <v>0.33051775</v>
      </c>
      <c r="K975" s="7">
        <v>1.713375E-2</v>
      </c>
      <c r="L975" s="7">
        <v>-4.7960000000000017E-3</v>
      </c>
      <c r="M975" s="7">
        <v>-5.1261940000000006E-2</v>
      </c>
      <c r="N975" s="7">
        <v>0.47779885</v>
      </c>
      <c r="O975" s="7">
        <v>0.5054997</v>
      </c>
      <c r="P975" s="7">
        <v>3.6092500000000027E-2</v>
      </c>
      <c r="Q975" s="7">
        <v>-0.58538699999999999</v>
      </c>
      <c r="R975" s="7">
        <v>0.2051279</v>
      </c>
      <c r="S975" s="7">
        <v>4.9870499999999984E-2</v>
      </c>
      <c r="T975" s="7">
        <v>-5.5921099999999987E-2</v>
      </c>
      <c r="U975" s="7" t="s">
        <v>12371</v>
      </c>
    </row>
    <row r="976" spans="1:21">
      <c r="A976" s="3" t="s">
        <v>2958</v>
      </c>
      <c r="B976" s="3" t="s">
        <v>14392</v>
      </c>
      <c r="C976" s="4" t="s">
        <v>14393</v>
      </c>
      <c r="D976" s="5">
        <f t="shared" si="20"/>
        <v>4</v>
      </c>
      <c r="E976" s="3" t="s">
        <v>12371</v>
      </c>
      <c r="F976" s="6" t="s">
        <v>12371</v>
      </c>
      <c r="G976" s="6" t="s">
        <v>12371</v>
      </c>
      <c r="H976" s="6" t="s">
        <v>12371</v>
      </c>
      <c r="I976" s="6" t="s">
        <v>12371</v>
      </c>
      <c r="J976" s="6" t="s">
        <v>12371</v>
      </c>
      <c r="K976" s="7">
        <v>-9.7187650000000014E-2</v>
      </c>
      <c r="L976" s="7">
        <v>0.88929330000000006</v>
      </c>
      <c r="M976" s="7">
        <v>0.78505285999999996</v>
      </c>
      <c r="N976" s="7">
        <v>0.52531784999999998</v>
      </c>
      <c r="O976" s="7">
        <v>0.34797670000000003</v>
      </c>
      <c r="P976" s="7">
        <v>1.3602500000000017E-2</v>
      </c>
      <c r="Q976" s="7">
        <v>1.2830000000000008E-2</v>
      </c>
      <c r="R976" s="7">
        <v>0.59638990000000003</v>
      </c>
      <c r="S976" s="7">
        <v>1.4805554999999999</v>
      </c>
      <c r="T976" s="7">
        <v>0.64728000000000008</v>
      </c>
      <c r="U976" s="7" t="s">
        <v>12371</v>
      </c>
    </row>
    <row r="977" spans="1:21">
      <c r="A977" s="3" t="s">
        <v>2960</v>
      </c>
      <c r="B977" s="3" t="s">
        <v>14394</v>
      </c>
      <c r="C977" s="4" t="s">
        <v>14395</v>
      </c>
      <c r="D977" s="5">
        <f t="shared" si="20"/>
        <v>4</v>
      </c>
      <c r="E977" s="3" t="s">
        <v>12371</v>
      </c>
      <c r="F977" s="6">
        <v>0.23891960000000001</v>
      </c>
      <c r="G977" s="6">
        <v>-0.1230059</v>
      </c>
      <c r="H977" s="6">
        <v>0.23344055</v>
      </c>
      <c r="I977" s="6">
        <v>0.21758880000000003</v>
      </c>
      <c r="J977" s="6">
        <v>8.3045250000000001E-2</v>
      </c>
      <c r="K977" s="7" t="s">
        <v>12371</v>
      </c>
      <c r="L977" s="7" t="s">
        <v>12371</v>
      </c>
      <c r="M977" s="7" t="s">
        <v>12371</v>
      </c>
      <c r="N977" s="7" t="s">
        <v>12371</v>
      </c>
      <c r="O977" s="7" t="s">
        <v>12371</v>
      </c>
      <c r="P977" s="7">
        <v>-1.1499999999997623E-5</v>
      </c>
      <c r="Q977" s="7">
        <v>-0.35119500000000003</v>
      </c>
      <c r="R977" s="7">
        <v>0.14127290000000001</v>
      </c>
      <c r="S977" s="7">
        <v>0.12657749999999995</v>
      </c>
      <c r="T977" s="7">
        <v>-0.26245600000000002</v>
      </c>
      <c r="U977" s="7" t="s">
        <v>12371</v>
      </c>
    </row>
    <row r="978" spans="1:21">
      <c r="A978" s="3" t="s">
        <v>2968</v>
      </c>
      <c r="B978" s="3" t="s">
        <v>14396</v>
      </c>
      <c r="C978" s="4" t="s">
        <v>14397</v>
      </c>
      <c r="D978" s="5">
        <f t="shared" si="20"/>
        <v>4</v>
      </c>
      <c r="E978" s="3" t="s">
        <v>12371</v>
      </c>
      <c r="F978" s="6">
        <v>0.2457646</v>
      </c>
      <c r="G978" s="6">
        <v>-5.1130202E-2</v>
      </c>
      <c r="H978" s="6">
        <v>-0.17131545000000001</v>
      </c>
      <c r="I978" s="6">
        <v>-1.2350199999999999E-2</v>
      </c>
      <c r="J978" s="6">
        <v>0.22254775000000002</v>
      </c>
      <c r="K978" s="7" t="s">
        <v>12371</v>
      </c>
      <c r="L978" s="7" t="s">
        <v>12371</v>
      </c>
      <c r="M978" s="7" t="s">
        <v>12371</v>
      </c>
      <c r="N978" s="7" t="s">
        <v>12371</v>
      </c>
      <c r="O978" s="7" t="s">
        <v>12371</v>
      </c>
      <c r="P978" s="7">
        <v>4.8245000000000093E-3</v>
      </c>
      <c r="Q978" s="7">
        <v>-0.165104</v>
      </c>
      <c r="R978" s="7">
        <v>-9.3208100000000002E-2</v>
      </c>
      <c r="S978" s="7">
        <v>0.13498349999999998</v>
      </c>
      <c r="T978" s="7">
        <v>0.26114300000000001</v>
      </c>
      <c r="U978" s="7" t="s">
        <v>12371</v>
      </c>
    </row>
    <row r="979" spans="1:21">
      <c r="A979" s="3" t="s">
        <v>2976</v>
      </c>
      <c r="B979" s="3" t="s">
        <v>14398</v>
      </c>
      <c r="C979" s="4" t="s">
        <v>14399</v>
      </c>
      <c r="D979" s="5">
        <f t="shared" si="20"/>
        <v>4</v>
      </c>
      <c r="E979" s="3" t="s">
        <v>12371</v>
      </c>
      <c r="F979" s="6">
        <v>1.2869500000000002E-2</v>
      </c>
      <c r="G979" s="6">
        <v>-0.10625599999999999</v>
      </c>
      <c r="H979" s="6">
        <v>-0.23805945000000001</v>
      </c>
      <c r="I979" s="6">
        <v>-0.31440219999999997</v>
      </c>
      <c r="J979" s="6">
        <v>4.9524349999999995E-2</v>
      </c>
      <c r="K979" s="7">
        <v>-9.4246650000000015E-2</v>
      </c>
      <c r="L979" s="7">
        <v>-0.23398869999999999</v>
      </c>
      <c r="M979" s="7">
        <v>-0.14188413999999999</v>
      </c>
      <c r="N979" s="7">
        <v>-0.37772915000000001</v>
      </c>
      <c r="O979" s="7">
        <v>-9.5064300000000004E-2</v>
      </c>
      <c r="P979" s="7">
        <v>5.2977500000000011E-2</v>
      </c>
      <c r="Q979" s="7">
        <v>0.17308999999999999</v>
      </c>
      <c r="R979" s="7">
        <v>2.7597181999999998E-2</v>
      </c>
      <c r="S979" s="7">
        <v>-0.55948949999999997</v>
      </c>
      <c r="T979" s="7">
        <v>8.6618000000000001E-2</v>
      </c>
      <c r="U979" s="7" t="s">
        <v>12371</v>
      </c>
    </row>
    <row r="980" spans="1:21">
      <c r="A980" s="3" t="s">
        <v>2978</v>
      </c>
      <c r="B980" s="3" t="s">
        <v>14400</v>
      </c>
      <c r="C980" s="4" t="s">
        <v>14401</v>
      </c>
      <c r="D980" s="5">
        <f t="shared" si="20"/>
        <v>4</v>
      </c>
      <c r="E980" s="3" t="s">
        <v>12371</v>
      </c>
      <c r="F980" s="6">
        <v>5.4339300000000007E-2</v>
      </c>
      <c r="G980" s="6">
        <v>-0.1356262</v>
      </c>
      <c r="H980" s="6">
        <v>3.8703549999999996E-2</v>
      </c>
      <c r="I980" s="6">
        <v>-0.58155819999999991</v>
      </c>
      <c r="J980" s="6">
        <v>-0.47516025000000001</v>
      </c>
      <c r="K980" s="7">
        <v>-0.17967265000000002</v>
      </c>
      <c r="L980" s="7">
        <v>-0.15987770000000001</v>
      </c>
      <c r="M980" s="7">
        <v>-0.29446913999999996</v>
      </c>
      <c r="N980" s="7">
        <v>-9.228550000000002E-3</v>
      </c>
      <c r="O980" s="7">
        <v>-0.34276129999999999</v>
      </c>
      <c r="P980" s="7">
        <v>-0.10719649999999997</v>
      </c>
      <c r="Q980" s="7">
        <v>-9.6502000000000004E-2</v>
      </c>
      <c r="R980" s="7">
        <v>-0.56336310000000001</v>
      </c>
      <c r="S980" s="7">
        <v>-0.27923829999999999</v>
      </c>
      <c r="T980" s="7">
        <v>-2.8985999999999998E-2</v>
      </c>
      <c r="U980" s="7" t="s">
        <v>12371</v>
      </c>
    </row>
    <row r="981" spans="1:21">
      <c r="A981" s="3" t="s">
        <v>2980</v>
      </c>
      <c r="B981" s="3" t="s">
        <v>14402</v>
      </c>
      <c r="C981" s="4" t="s">
        <v>14403</v>
      </c>
      <c r="D981" s="5">
        <f t="shared" si="20"/>
        <v>4</v>
      </c>
      <c r="E981" s="3" t="s">
        <v>12593</v>
      </c>
      <c r="F981" s="6">
        <v>7.29244E-2</v>
      </c>
      <c r="G981" s="6">
        <v>2.6939100000000007E-2</v>
      </c>
      <c r="H981" s="6">
        <v>0.14061055</v>
      </c>
      <c r="I981" s="6">
        <v>-0.31153419999999998</v>
      </c>
      <c r="J981" s="6">
        <v>-0.18772124999999998</v>
      </c>
      <c r="K981" s="7">
        <v>-6.2920500000000004E-3</v>
      </c>
      <c r="L981" s="7">
        <v>-8.37918E-2</v>
      </c>
      <c r="M981" s="7">
        <v>-0.31350613999999999</v>
      </c>
      <c r="N981" s="7">
        <v>0.23861984999999999</v>
      </c>
      <c r="O981" s="7">
        <v>-1.4103843</v>
      </c>
      <c r="P981" s="7">
        <v>3.9175000000000182E-3</v>
      </c>
      <c r="Q981" s="7">
        <v>0.11578799999999997</v>
      </c>
      <c r="R981" s="7">
        <v>-0.70683909999999994</v>
      </c>
      <c r="S981" s="7">
        <v>0.56931250000000011</v>
      </c>
      <c r="T981" s="7">
        <v>-0.355433</v>
      </c>
      <c r="U981" s="7" t="s">
        <v>12371</v>
      </c>
    </row>
    <row r="982" spans="1:21">
      <c r="A982" s="3" t="s">
        <v>2982</v>
      </c>
      <c r="B982" s="3" t="s">
        <v>14404</v>
      </c>
      <c r="C982" s="4" t="s">
        <v>14405</v>
      </c>
      <c r="D982" s="5">
        <f t="shared" si="20"/>
        <v>4</v>
      </c>
      <c r="E982" s="3" t="s">
        <v>12371</v>
      </c>
      <c r="F982" s="6">
        <v>-5.6983400000000003E-2</v>
      </c>
      <c r="G982" s="6">
        <v>0.22330589999999997</v>
      </c>
      <c r="H982" s="6">
        <v>0.22965355000000001</v>
      </c>
      <c r="I982" s="6">
        <v>0.4286528</v>
      </c>
      <c r="J982" s="6">
        <v>0.12978575000000001</v>
      </c>
      <c r="K982" s="7">
        <v>4.5334569999999998E-2</v>
      </c>
      <c r="L982" s="7">
        <v>0.46339930000000001</v>
      </c>
      <c r="M982" s="7">
        <v>0.20710286</v>
      </c>
      <c r="N982" s="7">
        <v>-8.320015E-2</v>
      </c>
      <c r="O982" s="7">
        <v>-0.33791130000000003</v>
      </c>
      <c r="P982" s="7">
        <v>-0.10898449999999998</v>
      </c>
      <c r="Q982" s="7">
        <v>-2.8288000000000008E-2</v>
      </c>
      <c r="R982" s="7">
        <v>-0.21381610000000001</v>
      </c>
      <c r="S982" s="7">
        <v>4.7209500000000015E-2</v>
      </c>
      <c r="T982" s="7">
        <v>-0.448994</v>
      </c>
      <c r="U982" s="7" t="s">
        <v>12371</v>
      </c>
    </row>
    <row r="983" spans="1:21">
      <c r="A983" s="3" t="s">
        <v>2984</v>
      </c>
      <c r="B983" s="3" t="s">
        <v>14406</v>
      </c>
      <c r="C983" s="4" t="s">
        <v>14407</v>
      </c>
      <c r="D983" s="5">
        <f t="shared" si="20"/>
        <v>4</v>
      </c>
      <c r="E983" s="3" t="s">
        <v>12371</v>
      </c>
      <c r="F983" s="6">
        <v>-2.6479499999999996E-2</v>
      </c>
      <c r="G983" s="6">
        <v>-1.0781100000000002E-2</v>
      </c>
      <c r="H983" s="6">
        <v>-0.13320145</v>
      </c>
      <c r="I983" s="6">
        <v>0.20001580000000002</v>
      </c>
      <c r="J983" s="6">
        <v>-4.1652700000000004E-3</v>
      </c>
      <c r="K983" s="7">
        <v>-0.10218565000000002</v>
      </c>
      <c r="L983" s="7">
        <v>0.1441423</v>
      </c>
      <c r="M983" s="7">
        <v>-0.10759914000000001</v>
      </c>
      <c r="N983" s="7">
        <v>0.12160455000000001</v>
      </c>
      <c r="O983" s="7">
        <v>0.1810447</v>
      </c>
      <c r="P983" s="7">
        <v>-3.5696499999999992E-2</v>
      </c>
      <c r="Q983" s="7">
        <v>-0.157023</v>
      </c>
      <c r="R983" s="7">
        <v>0.33444990000000002</v>
      </c>
      <c r="S983" s="7">
        <v>-4.5611500000000027E-2</v>
      </c>
      <c r="T983" s="7">
        <v>-5.3717799999999996E-2</v>
      </c>
      <c r="U983" s="7" t="s">
        <v>12371</v>
      </c>
    </row>
    <row r="984" spans="1:21">
      <c r="A984" s="3" t="s">
        <v>2986</v>
      </c>
      <c r="B984" s="3" t="s">
        <v>2986</v>
      </c>
      <c r="C984" s="4" t="s">
        <v>14408</v>
      </c>
      <c r="D984" s="5">
        <f t="shared" si="20"/>
        <v>4</v>
      </c>
      <c r="E984" s="3" t="s">
        <v>12371</v>
      </c>
      <c r="F984" s="6">
        <v>5.9787100000000003E-2</v>
      </c>
      <c r="G984" s="6">
        <v>0.17975089999999999</v>
      </c>
      <c r="H984" s="6">
        <v>9.5791550000000003E-2</v>
      </c>
      <c r="I984" s="6">
        <v>0.44856979999999996</v>
      </c>
      <c r="J984" s="6">
        <v>0.10760075</v>
      </c>
      <c r="K984" s="7">
        <v>-0.20185965</v>
      </c>
      <c r="L984" s="7">
        <v>4.7861399999999998E-2</v>
      </c>
      <c r="M984" s="7">
        <v>-0.47613413999999998</v>
      </c>
      <c r="N984" s="7">
        <v>-1.6817150000000003E-2</v>
      </c>
      <c r="O984" s="7">
        <v>-5.9336299999999995E-2</v>
      </c>
      <c r="P984" s="7">
        <v>0.39946950000000003</v>
      </c>
      <c r="Q984" s="7">
        <v>-9.1141E-2</v>
      </c>
      <c r="R984" s="7">
        <v>0.43565389999999998</v>
      </c>
      <c r="S984" s="7">
        <v>8.5507500000000014E-2</v>
      </c>
      <c r="T984" s="7">
        <v>0.623834</v>
      </c>
      <c r="U984" s="7" t="s">
        <v>12371</v>
      </c>
    </row>
    <row r="985" spans="1:21">
      <c r="A985" s="3" t="s">
        <v>2988</v>
      </c>
      <c r="B985" s="3" t="s">
        <v>14409</v>
      </c>
      <c r="C985" s="4" t="s">
        <v>14410</v>
      </c>
      <c r="D985" s="5">
        <f t="shared" si="20"/>
        <v>4</v>
      </c>
      <c r="E985" s="3" t="s">
        <v>12371</v>
      </c>
      <c r="F985" s="6">
        <v>9.8363000000000006E-2</v>
      </c>
      <c r="G985" s="6">
        <v>0.32224189999999997</v>
      </c>
      <c r="H985" s="6">
        <v>-0.17222645</v>
      </c>
      <c r="I985" s="6">
        <v>-1.2298971999999999</v>
      </c>
      <c r="J985" s="6">
        <v>0.56509575000000001</v>
      </c>
      <c r="K985" s="7">
        <v>3.5183110000000004E-2</v>
      </c>
      <c r="L985" s="7">
        <v>1.1916263</v>
      </c>
      <c r="M985" s="7">
        <v>-0.25982914000000001</v>
      </c>
      <c r="N985" s="7">
        <v>0.19003285</v>
      </c>
      <c r="O985" s="7">
        <v>-0.63574529999999996</v>
      </c>
      <c r="P985" s="7">
        <v>0.14797850000000001</v>
      </c>
      <c r="Q985" s="7">
        <v>0.57918700000000001</v>
      </c>
      <c r="R985" s="7">
        <v>-0.4413861</v>
      </c>
      <c r="S985" s="7">
        <v>-0.32345610000000002</v>
      </c>
      <c r="T985" s="7">
        <v>-0.35827999999999999</v>
      </c>
      <c r="U985" s="7" t="s">
        <v>12371</v>
      </c>
    </row>
    <row r="986" spans="1:21">
      <c r="A986" s="3" t="s">
        <v>2998</v>
      </c>
      <c r="B986" s="3" t="s">
        <v>2998</v>
      </c>
      <c r="C986" s="4" t="s">
        <v>14411</v>
      </c>
      <c r="D986" s="5">
        <f t="shared" si="20"/>
        <v>4</v>
      </c>
      <c r="E986" s="3" t="s">
        <v>12371</v>
      </c>
      <c r="F986" s="6">
        <v>9.6258000000000038E-3</v>
      </c>
      <c r="G986" s="6">
        <v>-0.1025749</v>
      </c>
      <c r="H986" s="6">
        <v>-0.15128444999999999</v>
      </c>
      <c r="I986" s="6">
        <v>-5.9159909999999996E-2</v>
      </c>
      <c r="J986" s="6">
        <v>-9.7378550000000008E-2</v>
      </c>
      <c r="K986" s="7">
        <v>0.10768274999999999</v>
      </c>
      <c r="L986" s="7">
        <v>3.32497E-2</v>
      </c>
      <c r="M986" s="7">
        <v>-1.0081881399999999</v>
      </c>
      <c r="N986" s="7">
        <v>0.43549185000000001</v>
      </c>
      <c r="O986" s="7">
        <v>0.2561407</v>
      </c>
      <c r="P986" s="7">
        <v>-2.5989499999999999E-2</v>
      </c>
      <c r="Q986" s="7">
        <v>-0.24510799999999999</v>
      </c>
      <c r="R986" s="7">
        <v>-4.3518199999999993E-2</v>
      </c>
      <c r="S986" s="7">
        <v>-3.9102499999999984E-2</v>
      </c>
      <c r="T986" s="7">
        <v>-5.6326999999999988E-2</v>
      </c>
      <c r="U986" s="7" t="s">
        <v>12371</v>
      </c>
    </row>
    <row r="987" spans="1:21">
      <c r="A987" s="3" t="s">
        <v>3012</v>
      </c>
      <c r="B987" s="3" t="s">
        <v>14412</v>
      </c>
      <c r="C987" s="4" t="s">
        <v>14413</v>
      </c>
      <c r="D987" s="5">
        <f t="shared" si="20"/>
        <v>5</v>
      </c>
      <c r="E987" s="3" t="s">
        <v>12371</v>
      </c>
      <c r="F987" s="6">
        <v>-4.7559299999999999E-2</v>
      </c>
      <c r="G987" s="6">
        <v>-0.2093071</v>
      </c>
      <c r="H987" s="6">
        <v>-4.3939599999999997E-3</v>
      </c>
      <c r="I987" s="6">
        <v>1.1674028000000001</v>
      </c>
      <c r="J987" s="6">
        <v>-0.37272824999999998</v>
      </c>
      <c r="K987" s="7" t="s">
        <v>12371</v>
      </c>
      <c r="L987" s="7" t="s">
        <v>12371</v>
      </c>
      <c r="M987" s="7" t="s">
        <v>12371</v>
      </c>
      <c r="N987" s="7" t="s">
        <v>12371</v>
      </c>
      <c r="O987" s="7" t="s">
        <v>12371</v>
      </c>
      <c r="P987" s="7">
        <v>0.19218640000000001</v>
      </c>
      <c r="Q987" s="7">
        <v>-0.37895000000000001</v>
      </c>
      <c r="R987" s="7">
        <v>0.26638790000000001</v>
      </c>
      <c r="S987" s="7">
        <v>-0.37918052000000002</v>
      </c>
      <c r="T987" s="7">
        <v>0.18290999999999999</v>
      </c>
      <c r="U987" s="7">
        <v>1.1674028000000001</v>
      </c>
    </row>
    <row r="988" spans="1:21">
      <c r="A988" s="3" t="s">
        <v>3014</v>
      </c>
      <c r="B988" s="3" t="s">
        <v>14414</v>
      </c>
      <c r="C988" s="4" t="s">
        <v>14415</v>
      </c>
      <c r="D988" s="5">
        <f t="shared" si="20"/>
        <v>5</v>
      </c>
      <c r="E988" s="3" t="s">
        <v>14416</v>
      </c>
      <c r="F988" s="6">
        <v>-2.4807099999999999E-2</v>
      </c>
      <c r="G988" s="6">
        <v>-9.6465200000000001E-2</v>
      </c>
      <c r="H988" s="6">
        <v>-9.1789849999999992E-2</v>
      </c>
      <c r="I988" s="6">
        <v>0.65429380000000004</v>
      </c>
      <c r="J988" s="6">
        <v>-0.20549024999999999</v>
      </c>
      <c r="K988" s="7">
        <v>-0.10495265000000001</v>
      </c>
      <c r="L988" s="7">
        <v>-2.1492000000000001E-2</v>
      </c>
      <c r="M988" s="7">
        <v>-2.367584E-2</v>
      </c>
      <c r="N988" s="7">
        <v>-5.9203450000000005E-2</v>
      </c>
      <c r="O988" s="7">
        <v>-0.1069823</v>
      </c>
      <c r="P988" s="7">
        <v>-1.7354499999999995E-2</v>
      </c>
      <c r="Q988" s="7">
        <v>1.8044000000000004E-2</v>
      </c>
      <c r="R988" s="7">
        <v>-7.4108099999999996E-2</v>
      </c>
      <c r="S988" s="7">
        <v>-0.14834449999999999</v>
      </c>
      <c r="T988" s="7">
        <v>8.5097000000000006E-2</v>
      </c>
      <c r="U988" s="7">
        <v>0.65429380000000004</v>
      </c>
    </row>
    <row r="989" spans="1:21">
      <c r="A989" s="3" t="s">
        <v>3016</v>
      </c>
      <c r="B989" s="3" t="s">
        <v>14417</v>
      </c>
      <c r="C989" s="4" t="s">
        <v>14418</v>
      </c>
      <c r="D989" s="5">
        <f t="shared" si="20"/>
        <v>5</v>
      </c>
      <c r="E989" s="3" t="s">
        <v>14419</v>
      </c>
      <c r="F989" s="6">
        <v>-0.10211340000000001</v>
      </c>
      <c r="G989" s="6">
        <v>-6.4842700000000003E-2</v>
      </c>
      <c r="H989" s="6">
        <v>-0.47955845000000002</v>
      </c>
      <c r="I989" s="6">
        <v>0.15702279999999999</v>
      </c>
      <c r="J989" s="6">
        <v>-0.25152724999999998</v>
      </c>
      <c r="K989" s="7">
        <v>3.195742E-2</v>
      </c>
      <c r="L989" s="7">
        <v>-0.23001869999999999</v>
      </c>
      <c r="M989" s="7">
        <v>-0.30618413999999999</v>
      </c>
      <c r="N989" s="7">
        <v>-0.12695914999999999</v>
      </c>
      <c r="O989" s="7">
        <v>-0.1310743</v>
      </c>
      <c r="P989" s="7">
        <v>-6.4931499999999975E-2</v>
      </c>
      <c r="Q989" s="7">
        <v>-0.33089499999999999</v>
      </c>
      <c r="R989" s="7">
        <v>-0.3346711</v>
      </c>
      <c r="S989" s="7">
        <v>-0.78692050000000002</v>
      </c>
      <c r="T989" s="7">
        <v>-0.10870589999999999</v>
      </c>
      <c r="U989" s="7">
        <v>0.15702279999999999</v>
      </c>
    </row>
    <row r="990" spans="1:21">
      <c r="A990" s="3" t="s">
        <v>3022</v>
      </c>
      <c r="B990" s="3" t="s">
        <v>14420</v>
      </c>
      <c r="C990" s="4" t="s">
        <v>14421</v>
      </c>
      <c r="D990" s="5">
        <f t="shared" si="20"/>
        <v>5</v>
      </c>
      <c r="E990" s="3" t="s">
        <v>12371</v>
      </c>
      <c r="F990" s="6">
        <v>0.22051359999999998</v>
      </c>
      <c r="G990" s="6">
        <v>0.50441989999999992</v>
      </c>
      <c r="H990" s="6">
        <v>-0.13032145000000001</v>
      </c>
      <c r="I990" s="6">
        <v>1.6295128000000001</v>
      </c>
      <c r="J990" s="6">
        <v>-0.15934124999999999</v>
      </c>
      <c r="K990" s="7" t="s">
        <v>12371</v>
      </c>
      <c r="L990" s="7" t="s">
        <v>12371</v>
      </c>
      <c r="M990" s="7" t="s">
        <v>12371</v>
      </c>
      <c r="N990" s="7" t="s">
        <v>12371</v>
      </c>
      <c r="O990" s="7" t="s">
        <v>12371</v>
      </c>
      <c r="P990" s="7">
        <v>0.12038330000000001</v>
      </c>
      <c r="Q990" s="7">
        <v>-0.70589899999999994</v>
      </c>
      <c r="R990" s="7">
        <v>-0.13717309999999999</v>
      </c>
      <c r="S990" s="7">
        <v>-0.1997815</v>
      </c>
      <c r="T990" s="7">
        <v>-0.281663</v>
      </c>
      <c r="U990" s="7">
        <v>1.6295128000000001</v>
      </c>
    </row>
    <row r="991" spans="1:21">
      <c r="A991" s="3" t="s">
        <v>3024</v>
      </c>
      <c r="B991" s="3" t="s">
        <v>3024</v>
      </c>
      <c r="C991" s="4" t="s">
        <v>14422</v>
      </c>
      <c r="D991" s="5">
        <f t="shared" si="20"/>
        <v>5</v>
      </c>
      <c r="E991" s="3" t="s">
        <v>12371</v>
      </c>
      <c r="F991" s="6">
        <v>-8.3175399999999997E-2</v>
      </c>
      <c r="G991" s="6">
        <v>1.0258900000000001E-2</v>
      </c>
      <c r="H991" s="6">
        <v>-0.51598244999999998</v>
      </c>
      <c r="I991" s="6">
        <v>-5.8418230000000002E-2</v>
      </c>
      <c r="J991" s="6">
        <v>-0.30714025</v>
      </c>
      <c r="K991" s="7">
        <v>-2.7551499999999979E-3</v>
      </c>
      <c r="L991" s="7">
        <v>-5.0605800000000006E-2</v>
      </c>
      <c r="M991" s="7">
        <v>-0.23131314</v>
      </c>
      <c r="N991" s="7">
        <v>-0.18754314999999999</v>
      </c>
      <c r="O991" s="7">
        <v>-0.55016130000000008</v>
      </c>
      <c r="P991" s="7">
        <v>4.5432500000000015E-2</v>
      </c>
      <c r="Q991" s="7">
        <v>8.6450000000000138E-3</v>
      </c>
      <c r="R991" s="7">
        <v>-1.6588200000000001E-2</v>
      </c>
      <c r="S991" s="7">
        <v>-0.43511899999999998</v>
      </c>
      <c r="T991" s="7">
        <v>4.6289999999999942E-3</v>
      </c>
      <c r="U991" s="7">
        <v>-5.8418230000000002E-2</v>
      </c>
    </row>
    <row r="992" spans="1:21">
      <c r="A992" s="3" t="s">
        <v>3030</v>
      </c>
      <c r="B992" s="3" t="s">
        <v>14423</v>
      </c>
      <c r="C992" s="4" t="s">
        <v>14424</v>
      </c>
      <c r="D992" s="5">
        <f t="shared" si="20"/>
        <v>5</v>
      </c>
      <c r="E992" s="3" t="s">
        <v>12371</v>
      </c>
      <c r="F992" s="6">
        <v>-1.6076999999999994E-2</v>
      </c>
      <c r="G992" s="6">
        <v>0.25033989999999995</v>
      </c>
      <c r="H992" s="6">
        <v>-0.10792905</v>
      </c>
      <c r="I992" s="6">
        <v>1.0086528000000001</v>
      </c>
      <c r="J992" s="6">
        <v>0.14205775000000001</v>
      </c>
      <c r="K992" s="7">
        <v>0.18037134999999999</v>
      </c>
      <c r="L992" s="7">
        <v>0.26060529999999998</v>
      </c>
      <c r="M992" s="7">
        <v>8.6640299999999996E-3</v>
      </c>
      <c r="N992" s="7">
        <v>-0.62735715000000003</v>
      </c>
      <c r="O992" s="7">
        <v>-1.1910642999999999</v>
      </c>
      <c r="P992" s="7">
        <v>-0.15584049999999999</v>
      </c>
      <c r="Q992" s="7">
        <v>0.15013299999999999</v>
      </c>
      <c r="R992" s="7">
        <v>0.17294790000000002</v>
      </c>
      <c r="S992" s="7">
        <v>0.64946550000000003</v>
      </c>
      <c r="T992" s="7">
        <v>-0.66899699999999995</v>
      </c>
      <c r="U992" s="7">
        <v>1.0086528000000001</v>
      </c>
    </row>
    <row r="993" spans="1:21">
      <c r="A993" s="3" t="s">
        <v>3032</v>
      </c>
      <c r="B993" s="3" t="s">
        <v>14425</v>
      </c>
      <c r="C993" s="4" t="s">
        <v>14426</v>
      </c>
      <c r="D993" s="5">
        <f t="shared" si="20"/>
        <v>5</v>
      </c>
      <c r="E993" s="3" t="s">
        <v>12371</v>
      </c>
      <c r="F993" s="6">
        <v>0.1046223</v>
      </c>
      <c r="G993" s="6">
        <v>-1.9038199999999998E-2</v>
      </c>
      <c r="H993" s="6">
        <v>-5.0263849999999999E-2</v>
      </c>
      <c r="I993" s="6">
        <v>1.2553528</v>
      </c>
      <c r="J993" s="6">
        <v>-0.19912824999999998</v>
      </c>
      <c r="K993" s="7">
        <v>0.33124435000000002</v>
      </c>
      <c r="L993" s="7">
        <v>0.1644573</v>
      </c>
      <c r="M993" s="7">
        <v>0.38283886</v>
      </c>
      <c r="N993" s="7">
        <v>-5.3046549999999998E-2</v>
      </c>
      <c r="O993" s="7">
        <v>0.11598890000000001</v>
      </c>
      <c r="P993" s="7">
        <v>1.0775500000000021E-2</v>
      </c>
      <c r="Q993" s="7">
        <v>-0.179753</v>
      </c>
      <c r="R993" s="7">
        <v>-0.34936210000000001</v>
      </c>
      <c r="S993" s="7">
        <v>0.25307050000000003</v>
      </c>
      <c r="T993" s="7">
        <v>1.6499999999999848E-4</v>
      </c>
      <c r="U993" s="7">
        <v>1.2553528</v>
      </c>
    </row>
    <row r="994" spans="1:21">
      <c r="A994" s="3" t="s">
        <v>3034</v>
      </c>
      <c r="B994" s="3" t="s">
        <v>14427</v>
      </c>
      <c r="C994" s="4" t="s">
        <v>14428</v>
      </c>
      <c r="D994" s="5">
        <f t="shared" si="20"/>
        <v>5</v>
      </c>
      <c r="E994" s="3" t="s">
        <v>12371</v>
      </c>
      <c r="F994" s="6">
        <v>6.6620399999999996E-2</v>
      </c>
      <c r="G994" s="6">
        <v>8.6163899999999988E-2</v>
      </c>
      <c r="H994" s="6">
        <v>0.16207455000000001</v>
      </c>
      <c r="I994" s="6">
        <v>0.99017280000000008</v>
      </c>
      <c r="J994" s="6">
        <v>7.6095549999999998E-2</v>
      </c>
      <c r="K994" s="7">
        <v>-5.3578949999999993E-2</v>
      </c>
      <c r="L994" s="7">
        <v>-9.0789700000000001E-2</v>
      </c>
      <c r="M994" s="7">
        <v>-0.10208214</v>
      </c>
      <c r="N994" s="7">
        <v>-0.13721715000000001</v>
      </c>
      <c r="O994" s="7">
        <v>0.1012714</v>
      </c>
      <c r="P994" s="7">
        <v>-1.954249999999999E-2</v>
      </c>
      <c r="Q994" s="7">
        <v>-9.5916000000000001E-2</v>
      </c>
      <c r="R994" s="7">
        <v>0.1173351</v>
      </c>
      <c r="S994" s="7">
        <v>9.391250000000001E-2</v>
      </c>
      <c r="T994" s="7">
        <v>4.1549000000000003E-2</v>
      </c>
      <c r="U994" s="7">
        <v>0.99017280000000008</v>
      </c>
    </row>
    <row r="995" spans="1:21">
      <c r="A995" s="3" t="s">
        <v>3038</v>
      </c>
      <c r="B995" s="3" t="s">
        <v>14429</v>
      </c>
      <c r="C995" s="4" t="s">
        <v>14430</v>
      </c>
      <c r="D995" s="5">
        <f t="shared" si="20"/>
        <v>5</v>
      </c>
      <c r="E995" s="3" t="s">
        <v>12371</v>
      </c>
      <c r="F995" s="6">
        <v>-8.0587999999999979E-3</v>
      </c>
      <c r="G995" s="6">
        <v>-2.1124000000000004E-3</v>
      </c>
      <c r="H995" s="6">
        <v>-3.648175E-2</v>
      </c>
      <c r="I995" s="6">
        <v>1.0733528000000001</v>
      </c>
      <c r="J995" s="6">
        <v>-0.37483224999999998</v>
      </c>
      <c r="K995" s="7">
        <v>-8.5135650000000007E-2</v>
      </c>
      <c r="L995" s="7">
        <v>-0.28741070000000002</v>
      </c>
      <c r="M995" s="7">
        <v>-0.13468313999999998</v>
      </c>
      <c r="N995" s="7">
        <v>-0.24434214999999998</v>
      </c>
      <c r="O995" s="7">
        <v>-0.13230529999999999</v>
      </c>
      <c r="P995" s="7">
        <v>0.20775280000000002</v>
      </c>
      <c r="Q995" s="7">
        <v>-5.0543000000000005E-2</v>
      </c>
      <c r="R995" s="7">
        <v>-8.4080099999999991E-2</v>
      </c>
      <c r="S995" s="7">
        <v>1.3154500000000013E-2</v>
      </c>
      <c r="T995" s="7">
        <v>0.20810999999999999</v>
      </c>
      <c r="U995" s="7">
        <v>1.0733528000000001</v>
      </c>
    </row>
    <row r="996" spans="1:21">
      <c r="A996" s="3" t="s">
        <v>3044</v>
      </c>
      <c r="B996" s="3" t="s">
        <v>14431</v>
      </c>
      <c r="C996" s="4" t="s">
        <v>14432</v>
      </c>
      <c r="D996" s="5">
        <f t="shared" si="20"/>
        <v>5</v>
      </c>
      <c r="E996" s="3" t="s">
        <v>12371</v>
      </c>
      <c r="F996" s="6">
        <v>6.9069700000000012E-2</v>
      </c>
      <c r="G996" s="6">
        <v>0.17363890000000001</v>
      </c>
      <c r="H996" s="6">
        <v>0.16737355000000001</v>
      </c>
      <c r="I996" s="6">
        <v>1.3945928000000001</v>
      </c>
      <c r="J996" s="6">
        <v>-5.0907750000000002E-2</v>
      </c>
      <c r="K996" s="7">
        <v>9.7627450000000005E-2</v>
      </c>
      <c r="L996" s="7">
        <v>-2.9195500000000003E-2</v>
      </c>
      <c r="M996" s="7">
        <v>-0.32884513999999998</v>
      </c>
      <c r="N996" s="7">
        <v>-0.30036214999999999</v>
      </c>
      <c r="O996" s="7">
        <v>-0.32987430000000001</v>
      </c>
      <c r="P996" s="7">
        <v>-2.4769499999999972E-2</v>
      </c>
      <c r="Q996" s="7">
        <v>0.48264399999999996</v>
      </c>
      <c r="R996" s="7">
        <v>-0.33663310000000002</v>
      </c>
      <c r="S996" s="7">
        <v>0.37389650000000002</v>
      </c>
      <c r="T996" s="7">
        <v>0.39002800000000004</v>
      </c>
      <c r="U996" s="7">
        <v>1.3945928000000001</v>
      </c>
    </row>
    <row r="997" spans="1:21">
      <c r="A997" s="3" t="s">
        <v>3046</v>
      </c>
      <c r="B997" s="3" t="s">
        <v>14433</v>
      </c>
      <c r="C997" s="4" t="s">
        <v>14434</v>
      </c>
      <c r="D997" s="5">
        <f t="shared" si="20"/>
        <v>5</v>
      </c>
      <c r="E997" s="3" t="s">
        <v>14167</v>
      </c>
      <c r="F997" s="6">
        <v>0.22641660000000002</v>
      </c>
      <c r="G997" s="6">
        <v>0.19031790000000001</v>
      </c>
      <c r="H997" s="6">
        <v>-9.190174999999999E-2</v>
      </c>
      <c r="I997" s="6">
        <v>1.0046628</v>
      </c>
      <c r="J997" s="6">
        <v>0.36646975000000004</v>
      </c>
      <c r="K997" s="7">
        <v>9.6456499999999987E-3</v>
      </c>
      <c r="L997" s="7">
        <v>-0.11484269999999999</v>
      </c>
      <c r="M997" s="7">
        <v>-0.50762514000000003</v>
      </c>
      <c r="N997" s="7">
        <v>8.9345499999999994E-3</v>
      </c>
      <c r="O997" s="7">
        <v>7.3120900000000003E-2</v>
      </c>
      <c r="P997" s="7">
        <v>5.6572500000000012E-2</v>
      </c>
      <c r="Q997" s="7">
        <v>-0.32525599999999999</v>
      </c>
      <c r="R997" s="7">
        <v>0.1322429</v>
      </c>
      <c r="S997" s="7">
        <v>-2.3551500000000003E-2</v>
      </c>
      <c r="T997" s="7">
        <v>5.8563000000000004E-2</v>
      </c>
      <c r="U997" s="7">
        <v>1.0046628</v>
      </c>
    </row>
    <row r="998" spans="1:21">
      <c r="A998" s="3" t="s">
        <v>3052</v>
      </c>
      <c r="B998" s="3" t="s">
        <v>14435</v>
      </c>
      <c r="C998" s="4" t="s">
        <v>14436</v>
      </c>
      <c r="D998" s="5">
        <f t="shared" si="20"/>
        <v>5</v>
      </c>
      <c r="E998" s="3" t="s">
        <v>14437</v>
      </c>
      <c r="F998" s="6">
        <v>1.1730300000000003E-2</v>
      </c>
      <c r="G998" s="6">
        <v>-0.15631210000000001</v>
      </c>
      <c r="H998" s="6">
        <v>-0.12325844999999999</v>
      </c>
      <c r="I998" s="6">
        <v>0.54445480000000002</v>
      </c>
      <c r="J998" s="6">
        <v>-0.35209225</v>
      </c>
      <c r="K998" s="7">
        <v>2.2898950000000001E-2</v>
      </c>
      <c r="L998" s="7">
        <v>-1.3691000000000002E-2</v>
      </c>
      <c r="M998" s="7">
        <v>-0.37153113999999998</v>
      </c>
      <c r="N998" s="7">
        <v>0.15420485</v>
      </c>
      <c r="O998" s="7">
        <v>-0.30603429999999998</v>
      </c>
      <c r="P998" s="7">
        <v>-8.7549500000000002E-2</v>
      </c>
      <c r="Q998" s="7">
        <v>3.5085000000000005E-2</v>
      </c>
      <c r="R998" s="7">
        <v>-6.7135199999999992E-2</v>
      </c>
      <c r="S998" s="7">
        <v>-0.3958796</v>
      </c>
      <c r="T998" s="7">
        <v>-0.15607479999999999</v>
      </c>
      <c r="U998" s="7">
        <v>0.54445480000000002</v>
      </c>
    </row>
    <row r="999" spans="1:21">
      <c r="A999" s="3" t="s">
        <v>3054</v>
      </c>
      <c r="B999" s="3" t="s">
        <v>14438</v>
      </c>
      <c r="C999" s="4" t="s">
        <v>14439</v>
      </c>
      <c r="D999" s="5">
        <f t="shared" si="20"/>
        <v>5</v>
      </c>
      <c r="E999" s="3" t="s">
        <v>12371</v>
      </c>
      <c r="F999" s="6">
        <v>-1.62997E-2</v>
      </c>
      <c r="G999" s="6">
        <v>0.42782589999999998</v>
      </c>
      <c r="H999" s="6">
        <v>0.27896954999999996</v>
      </c>
      <c r="I999" s="6">
        <v>1.0300328000000001</v>
      </c>
      <c r="J999" s="6">
        <v>0.37147275000000002</v>
      </c>
      <c r="K999" s="7">
        <v>1.7023750000000001E-2</v>
      </c>
      <c r="L999" s="7">
        <v>0.52964130000000009</v>
      </c>
      <c r="M999" s="7">
        <v>0.10063496</v>
      </c>
      <c r="N999" s="7">
        <v>0.32529685000000003</v>
      </c>
      <c r="O999" s="7">
        <v>-0.10846329999999998</v>
      </c>
      <c r="P999" s="7">
        <v>-9.4763500000000001E-2</v>
      </c>
      <c r="Q999" s="7">
        <v>0.50501799999999997</v>
      </c>
      <c r="R999" s="7">
        <v>-0.20332410000000001</v>
      </c>
      <c r="S999" s="7">
        <v>-0.25529250000000003</v>
      </c>
      <c r="T999" s="7">
        <v>-0.42472999999999994</v>
      </c>
      <c r="U999" s="7">
        <v>1.0300328000000001</v>
      </c>
    </row>
    <row r="1000" spans="1:21">
      <c r="A1000" s="3" t="s">
        <v>3056</v>
      </c>
      <c r="B1000" s="3" t="s">
        <v>14440</v>
      </c>
      <c r="C1000" s="4" t="s">
        <v>14441</v>
      </c>
      <c r="D1000" s="5">
        <f t="shared" si="20"/>
        <v>5</v>
      </c>
      <c r="E1000" s="3" t="s">
        <v>12371</v>
      </c>
      <c r="F1000" s="6">
        <v>6.6267099999999995E-2</v>
      </c>
      <c r="G1000" s="6">
        <v>6.3436900000000004E-2</v>
      </c>
      <c r="H1000" s="6">
        <v>-8.9512149999999999E-2</v>
      </c>
      <c r="I1000" s="6">
        <v>1.1404028000000002</v>
      </c>
      <c r="J1000" s="6">
        <v>6.9168449999999992E-2</v>
      </c>
      <c r="K1000" s="7">
        <v>2.8005679999999998E-2</v>
      </c>
      <c r="L1000" s="7">
        <v>1.8529109999999998E-2</v>
      </c>
      <c r="M1000" s="7">
        <v>0.16653786000000001</v>
      </c>
      <c r="N1000" s="7">
        <v>0.12119725000000001</v>
      </c>
      <c r="O1000" s="7">
        <v>0.16573670000000001</v>
      </c>
      <c r="P1000" s="7">
        <v>0.15600460000000002</v>
      </c>
      <c r="Q1000" s="7">
        <v>-0.111013</v>
      </c>
      <c r="R1000" s="7">
        <v>0.16465489999999999</v>
      </c>
      <c r="S1000" s="7">
        <v>7.6064499999999979E-2</v>
      </c>
      <c r="T1000" s="7">
        <v>-1.6450999999999993E-2</v>
      </c>
      <c r="U1000" s="7">
        <v>1.1404028000000002</v>
      </c>
    </row>
    <row r="1001" spans="1:21">
      <c r="A1001" s="3" t="s">
        <v>3060</v>
      </c>
      <c r="B1001" s="3" t="s">
        <v>14442</v>
      </c>
      <c r="C1001" s="4" t="s">
        <v>14443</v>
      </c>
      <c r="D1001" s="5">
        <f t="shared" si="20"/>
        <v>5</v>
      </c>
      <c r="E1001" s="3" t="s">
        <v>12593</v>
      </c>
      <c r="F1001" s="6">
        <v>-3.7833599999999995E-2</v>
      </c>
      <c r="G1001" s="6">
        <v>0.1123509</v>
      </c>
      <c r="H1001" s="6">
        <v>4.567185E-2</v>
      </c>
      <c r="I1001" s="6">
        <v>0.30088680000000001</v>
      </c>
      <c r="J1001" s="6">
        <v>-0.31009924999999999</v>
      </c>
      <c r="K1001" s="7">
        <v>-6.8735650000000009E-2</v>
      </c>
      <c r="L1001" s="7">
        <v>2.0039620000000001E-2</v>
      </c>
      <c r="M1001" s="7">
        <v>-0.21272913999999998</v>
      </c>
      <c r="N1001" s="7">
        <v>0.13272385</v>
      </c>
      <c r="O1001" s="7">
        <v>-1.5411542999999999</v>
      </c>
      <c r="P1001" s="7">
        <v>4.1460500000000011E-2</v>
      </c>
      <c r="Q1001" s="7">
        <v>0.31843999999999995</v>
      </c>
      <c r="R1001" s="7">
        <v>-0.6492021</v>
      </c>
      <c r="S1001" s="7">
        <v>0.80330550000000001</v>
      </c>
      <c r="T1001" s="7">
        <v>-0.1206607</v>
      </c>
      <c r="U1001" s="7">
        <v>0.30088680000000001</v>
      </c>
    </row>
    <row r="1002" spans="1:21">
      <c r="A1002" s="3" t="s">
        <v>3064</v>
      </c>
      <c r="B1002" s="3" t="s">
        <v>14444</v>
      </c>
      <c r="C1002" s="4" t="s">
        <v>14445</v>
      </c>
      <c r="D1002" s="5">
        <f t="shared" si="20"/>
        <v>5</v>
      </c>
      <c r="E1002" s="3" t="s">
        <v>14446</v>
      </c>
      <c r="F1002" s="6">
        <v>3.8281000000000044E-3</v>
      </c>
      <c r="G1002" s="6">
        <v>-0.2793851</v>
      </c>
      <c r="H1002" s="6">
        <v>-0.34256145000000005</v>
      </c>
      <c r="I1002" s="6">
        <v>-0.38037019999999999</v>
      </c>
      <c r="J1002" s="6">
        <v>-0.23826824999999999</v>
      </c>
      <c r="K1002" s="7">
        <v>4.7305479999999997E-2</v>
      </c>
      <c r="L1002" s="7">
        <v>-0.15971670000000002</v>
      </c>
      <c r="M1002" s="7">
        <v>-0.25089213999999999</v>
      </c>
      <c r="N1002" s="7">
        <v>-0.10730514999999999</v>
      </c>
      <c r="O1002" s="7">
        <v>-0.20517730000000001</v>
      </c>
      <c r="P1002" s="7">
        <v>-0.18140649999999997</v>
      </c>
      <c r="Q1002" s="7">
        <v>-0.25972119999999999</v>
      </c>
      <c r="R1002" s="7">
        <v>-0.39509309999999997</v>
      </c>
      <c r="S1002" s="7">
        <v>-0.89453249999999995</v>
      </c>
      <c r="T1002" s="7">
        <v>-0.22072839999999999</v>
      </c>
      <c r="U1002" s="7">
        <v>-0.38037019999999999</v>
      </c>
    </row>
    <row r="1003" spans="1:21">
      <c r="A1003" s="3" t="s">
        <v>3070</v>
      </c>
      <c r="B1003" s="3" t="s">
        <v>14447</v>
      </c>
      <c r="C1003" s="4" t="s">
        <v>14448</v>
      </c>
      <c r="D1003" s="5">
        <f t="shared" si="20"/>
        <v>5</v>
      </c>
      <c r="E1003" s="3" t="s">
        <v>12371</v>
      </c>
      <c r="F1003" s="6" t="s">
        <v>12371</v>
      </c>
      <c r="G1003" s="6" t="s">
        <v>12371</v>
      </c>
      <c r="H1003" s="6" t="s">
        <v>12371</v>
      </c>
      <c r="I1003" s="6" t="s">
        <v>12371</v>
      </c>
      <c r="J1003" s="6" t="s">
        <v>12371</v>
      </c>
      <c r="K1003" s="7">
        <v>5.9233649999999999E-2</v>
      </c>
      <c r="L1003" s="7">
        <v>-0.25430170000000002</v>
      </c>
      <c r="M1003" s="7">
        <v>-0.21806113999999999</v>
      </c>
      <c r="N1003" s="7">
        <v>0.13475985000000001</v>
      </c>
      <c r="O1003" s="7">
        <v>0.1237766</v>
      </c>
      <c r="P1003" s="7">
        <v>-2.9833499999999985E-2</v>
      </c>
      <c r="Q1003" s="7">
        <v>-4.8655000000000004E-2</v>
      </c>
      <c r="R1003" s="7">
        <v>4.0393399999999996E-2</v>
      </c>
      <c r="S1003" s="7">
        <v>-0.23990049999999999</v>
      </c>
      <c r="T1003" s="7">
        <v>0.14837799999999998</v>
      </c>
      <c r="U1003" s="7" t="s">
        <v>12371</v>
      </c>
    </row>
    <row r="1004" spans="1:21">
      <c r="A1004" s="3" t="s">
        <v>3072</v>
      </c>
      <c r="B1004" s="3" t="s">
        <v>14449</v>
      </c>
      <c r="C1004" s="4" t="s">
        <v>14450</v>
      </c>
      <c r="D1004" s="5">
        <f t="shared" si="20"/>
        <v>5</v>
      </c>
      <c r="E1004" s="3" t="s">
        <v>12371</v>
      </c>
      <c r="F1004" s="6">
        <v>-0.14926339999999999</v>
      </c>
      <c r="G1004" s="6">
        <v>-0.1038694</v>
      </c>
      <c r="H1004" s="6">
        <v>-0.21723545</v>
      </c>
      <c r="I1004" s="6">
        <v>0.1050748</v>
      </c>
      <c r="J1004" s="6">
        <v>-0.37204725</v>
      </c>
      <c r="K1004" s="7">
        <v>-2.6332950000000001E-2</v>
      </c>
      <c r="L1004" s="7">
        <v>-9.029870000000001E-2</v>
      </c>
      <c r="M1004" s="7">
        <v>1.1364118600000002</v>
      </c>
      <c r="N1004" s="7">
        <v>-0.49100615000000003</v>
      </c>
      <c r="O1004" s="7">
        <v>-0.94158330000000001</v>
      </c>
      <c r="P1004" s="7">
        <v>-8.947250000000001E-2</v>
      </c>
      <c r="Q1004" s="7">
        <v>6.4640999999999976E-2</v>
      </c>
      <c r="R1004" s="7">
        <v>-0.13839309999999999</v>
      </c>
      <c r="S1004" s="7">
        <v>0.15739949999999997</v>
      </c>
      <c r="T1004" s="7">
        <v>-0.11515739999999999</v>
      </c>
      <c r="U1004" s="7">
        <v>0.1050748</v>
      </c>
    </row>
    <row r="1005" spans="1:21">
      <c r="A1005" s="3" t="s">
        <v>3074</v>
      </c>
      <c r="B1005" s="3" t="s">
        <v>14451</v>
      </c>
      <c r="C1005" s="4" t="s">
        <v>14452</v>
      </c>
      <c r="D1005" s="5">
        <f t="shared" si="20"/>
        <v>5</v>
      </c>
      <c r="E1005" s="3" t="s">
        <v>12371</v>
      </c>
      <c r="F1005" s="6">
        <v>5.19600000000002E-4</v>
      </c>
      <c r="G1005" s="6">
        <v>-9.3814099999999997E-2</v>
      </c>
      <c r="H1005" s="6">
        <v>-5.5509550000000005E-2</v>
      </c>
      <c r="I1005" s="6">
        <v>0.94951280000000016</v>
      </c>
      <c r="J1005" s="6">
        <v>-7.0538950000000003E-2</v>
      </c>
      <c r="K1005" s="7">
        <v>-1.6852550000000001E-2</v>
      </c>
      <c r="L1005" s="7">
        <v>-1.13908E-2</v>
      </c>
      <c r="M1005" s="7">
        <v>3.6827059999999995E-2</v>
      </c>
      <c r="N1005" s="7">
        <v>0.12028955</v>
      </c>
      <c r="O1005" s="7">
        <v>-7.9830299999999993E-2</v>
      </c>
      <c r="P1005" s="7">
        <v>-6.8310499999999996E-2</v>
      </c>
      <c r="Q1005" s="7">
        <v>0.11335199999999998</v>
      </c>
      <c r="R1005" s="7">
        <v>8.7942499999999993E-2</v>
      </c>
      <c r="S1005" s="7">
        <v>-0.4818635</v>
      </c>
      <c r="T1005" s="7">
        <v>-1.4089999999999936E-3</v>
      </c>
      <c r="U1005" s="7">
        <v>0.94951280000000016</v>
      </c>
    </row>
    <row r="1006" spans="1:21">
      <c r="A1006" s="3" t="s">
        <v>3076</v>
      </c>
      <c r="B1006" s="3" t="s">
        <v>14453</v>
      </c>
      <c r="C1006" s="4" t="s">
        <v>12549</v>
      </c>
      <c r="D1006" s="5">
        <f t="shared" si="20"/>
        <v>5</v>
      </c>
      <c r="E1006" s="3" t="s">
        <v>12550</v>
      </c>
      <c r="F1006" s="6">
        <v>3.3485310000000004E-2</v>
      </c>
      <c r="G1006" s="6">
        <v>3.2163700000000003E-2</v>
      </c>
      <c r="H1006" s="6">
        <v>-0.33050045</v>
      </c>
      <c r="I1006" s="6">
        <v>0.84554280000000004</v>
      </c>
      <c r="J1006" s="6">
        <v>-0.36989725000000001</v>
      </c>
      <c r="K1006" s="7">
        <v>4.0446469999999998E-2</v>
      </c>
      <c r="L1006" s="7">
        <v>-1.1274700000000002E-2</v>
      </c>
      <c r="M1006" s="7">
        <v>-6.082934000000001E-2</v>
      </c>
      <c r="N1006" s="7">
        <v>-0.15127715</v>
      </c>
      <c r="O1006" s="7">
        <v>-4.1011999999999993E-3</v>
      </c>
      <c r="P1006" s="7">
        <v>-6.7565499999999973E-2</v>
      </c>
      <c r="Q1006" s="7">
        <v>-0.38913999999999999</v>
      </c>
      <c r="R1006" s="7">
        <v>-0.1254141</v>
      </c>
      <c r="S1006" s="7">
        <v>-5.6316499999999992E-2</v>
      </c>
      <c r="T1006" s="7">
        <v>-0.26442100000000002</v>
      </c>
      <c r="U1006" s="7">
        <v>0.84554280000000004</v>
      </c>
    </row>
    <row r="1007" spans="1:21">
      <c r="A1007" s="3" t="s">
        <v>3080</v>
      </c>
      <c r="B1007" s="3" t="s">
        <v>14454</v>
      </c>
      <c r="C1007" s="4" t="s">
        <v>14455</v>
      </c>
      <c r="D1007" s="5">
        <f t="shared" si="20"/>
        <v>5</v>
      </c>
      <c r="E1007" s="3" t="s">
        <v>12371</v>
      </c>
      <c r="F1007" s="6">
        <v>-5.7678999999999994E-3</v>
      </c>
      <c r="G1007" s="6">
        <v>1.0670499999999999E-2</v>
      </c>
      <c r="H1007" s="6">
        <v>-0.16158344999999999</v>
      </c>
      <c r="I1007" s="6">
        <v>0.7806017999999999</v>
      </c>
      <c r="J1007" s="6">
        <v>-0.14742224999999998</v>
      </c>
      <c r="K1007" s="7">
        <v>6.629815E-2</v>
      </c>
      <c r="L1007" s="7">
        <v>0.1633443</v>
      </c>
      <c r="M1007" s="7">
        <v>-7.8555440000000004E-2</v>
      </c>
      <c r="N1007" s="7">
        <v>-2.9295050000000003E-2</v>
      </c>
      <c r="O1007" s="7">
        <v>-6.0146199999999997E-2</v>
      </c>
      <c r="P1007" s="7">
        <v>2.9246500000000009E-2</v>
      </c>
      <c r="Q1007" s="7">
        <v>-7.2812999999999989E-2</v>
      </c>
      <c r="R1007" s="7">
        <v>-0.40647509999999998</v>
      </c>
      <c r="S1007" s="7">
        <v>-0.54536150000000005</v>
      </c>
      <c r="T1007" s="7">
        <v>0.10606400000000002</v>
      </c>
      <c r="U1007" s="7">
        <v>0.7806017999999999</v>
      </c>
    </row>
    <row r="1008" spans="1:21">
      <c r="A1008" s="3" t="s">
        <v>3084</v>
      </c>
      <c r="B1008" s="3" t="s">
        <v>14456</v>
      </c>
      <c r="C1008" s="4" t="s">
        <v>14457</v>
      </c>
      <c r="D1008" s="5">
        <f t="shared" si="20"/>
        <v>5</v>
      </c>
      <c r="E1008" s="3" t="s">
        <v>14014</v>
      </c>
      <c r="F1008" s="6">
        <v>-0.12940839999999998</v>
      </c>
      <c r="G1008" s="6">
        <v>-0.17987210000000001</v>
      </c>
      <c r="H1008" s="6">
        <v>-0.10106395</v>
      </c>
      <c r="I1008" s="6">
        <v>0.55954780000000004</v>
      </c>
      <c r="J1008" s="6">
        <v>-7.2601350000000009E-2</v>
      </c>
      <c r="K1008" s="7">
        <v>-5.4874949999999999E-2</v>
      </c>
      <c r="L1008" s="7">
        <v>-5.2534000000000018E-3</v>
      </c>
      <c r="M1008" s="7">
        <v>-0.32370413999999997</v>
      </c>
      <c r="N1008" s="7">
        <v>-0.12397515000000001</v>
      </c>
      <c r="O1008" s="7">
        <v>-7.2362200000000002E-2</v>
      </c>
      <c r="P1008" s="7">
        <v>0.12860240000000001</v>
      </c>
      <c r="Q1008" s="7">
        <v>-0.33152300000000001</v>
      </c>
      <c r="R1008" s="7">
        <v>0.12957389999999999</v>
      </c>
      <c r="S1008" s="7">
        <v>-0.25113550000000001</v>
      </c>
      <c r="T1008" s="7">
        <v>1.5210000000000001E-2</v>
      </c>
      <c r="U1008" s="7">
        <v>0.55954780000000004</v>
      </c>
    </row>
    <row r="1009" spans="1:21">
      <c r="A1009" s="3" t="s">
        <v>3086</v>
      </c>
      <c r="B1009" s="3" t="s">
        <v>14458</v>
      </c>
      <c r="C1009" s="4" t="s">
        <v>14459</v>
      </c>
      <c r="D1009" s="5">
        <f t="shared" si="20"/>
        <v>5</v>
      </c>
      <c r="E1009" s="3" t="s">
        <v>14460</v>
      </c>
      <c r="F1009" s="6">
        <v>-4.6376899999999999E-2</v>
      </c>
      <c r="G1009" s="6">
        <v>-7.4660100000000007E-2</v>
      </c>
      <c r="H1009" s="6">
        <v>-0.15916444999999999</v>
      </c>
      <c r="I1009" s="6">
        <v>0.88674180000000002</v>
      </c>
      <c r="J1009" s="6">
        <v>-0.15921225</v>
      </c>
      <c r="K1009" s="7">
        <v>-6.8764999999999799E-4</v>
      </c>
      <c r="L1009" s="7">
        <v>-4.2560899999999999E-2</v>
      </c>
      <c r="M1009" s="7">
        <v>-0.36492713999999998</v>
      </c>
      <c r="N1009" s="7">
        <v>-0.21480715</v>
      </c>
      <c r="O1009" s="7">
        <v>-0.1208823</v>
      </c>
      <c r="P1009" s="7">
        <v>0.10022690000000002</v>
      </c>
      <c r="Q1009" s="7">
        <v>1.5090999999999993E-2</v>
      </c>
      <c r="R1009" s="7">
        <v>-0.13880509999999999</v>
      </c>
      <c r="S1009" s="7">
        <v>-0.71939350000000002</v>
      </c>
      <c r="T1009" s="7">
        <v>-0.17448359999999999</v>
      </c>
      <c r="U1009" s="7">
        <v>0.88674180000000002</v>
      </c>
    </row>
    <row r="1010" spans="1:21">
      <c r="A1010" s="3" t="s">
        <v>3088</v>
      </c>
      <c r="B1010" s="3" t="s">
        <v>14461</v>
      </c>
      <c r="C1010" s="4" t="s">
        <v>14462</v>
      </c>
      <c r="D1010" s="5">
        <f t="shared" si="20"/>
        <v>5</v>
      </c>
      <c r="E1010" s="3" t="s">
        <v>12371</v>
      </c>
      <c r="F1010" s="6">
        <v>7.2895800000000011E-2</v>
      </c>
      <c r="G1010" s="6">
        <v>0.4059199</v>
      </c>
      <c r="H1010" s="6">
        <v>0.73205755000000006</v>
      </c>
      <c r="I1010" s="6">
        <v>0.84202679999999996</v>
      </c>
      <c r="J1010" s="6">
        <v>0.69580175</v>
      </c>
      <c r="K1010" s="7">
        <v>3.5353870000000003E-2</v>
      </c>
      <c r="L1010" s="7">
        <v>0.81399330000000003</v>
      </c>
      <c r="M1010" s="7">
        <v>0.58806485999999991</v>
      </c>
      <c r="N1010" s="7">
        <v>0.64770985000000003</v>
      </c>
      <c r="O1010" s="7">
        <v>0.34100170000000002</v>
      </c>
      <c r="P1010" s="7">
        <v>-9.0006499999999989E-2</v>
      </c>
      <c r="Q1010" s="7">
        <v>0.74050899999999997</v>
      </c>
      <c r="R1010" s="7">
        <v>0.14003289999999999</v>
      </c>
      <c r="S1010" s="7">
        <v>-4.6895000000000131E-3</v>
      </c>
      <c r="T1010" s="7">
        <v>-9.3165799999999993E-2</v>
      </c>
      <c r="U1010" s="7">
        <v>0.84202679999999996</v>
      </c>
    </row>
    <row r="1011" spans="1:21">
      <c r="A1011" s="3" t="s">
        <v>3090</v>
      </c>
      <c r="B1011" s="3" t="s">
        <v>14463</v>
      </c>
      <c r="C1011" s="4" t="s">
        <v>14464</v>
      </c>
      <c r="D1011" s="5">
        <f t="shared" si="20"/>
        <v>5</v>
      </c>
      <c r="E1011" s="3" t="s">
        <v>12371</v>
      </c>
      <c r="F1011" s="6">
        <v>3.0141000000000022E-3</v>
      </c>
      <c r="G1011" s="6">
        <v>-1.3997900000000001E-2</v>
      </c>
      <c r="H1011" s="6">
        <v>-0.23397445</v>
      </c>
      <c r="I1011" s="6">
        <v>0.58057280000000011</v>
      </c>
      <c r="J1011" s="6">
        <v>0.51930575000000001</v>
      </c>
      <c r="K1011" s="7">
        <v>-7.6744649999999998E-2</v>
      </c>
      <c r="L1011" s="7">
        <v>0.1076236</v>
      </c>
      <c r="M1011" s="7">
        <v>-0.19893413999999998</v>
      </c>
      <c r="N1011" s="7">
        <v>0.16207384999999999</v>
      </c>
      <c r="O1011" s="7">
        <v>-0.28159729999999999</v>
      </c>
      <c r="P1011" s="7">
        <v>3.9438500000000015E-2</v>
      </c>
      <c r="Q1011" s="7">
        <v>0.57253500000000002</v>
      </c>
      <c r="R1011" s="7">
        <v>-0.19336310000000001</v>
      </c>
      <c r="S1011" s="7">
        <v>0.4967105</v>
      </c>
      <c r="T1011" s="7">
        <v>-0.13754</v>
      </c>
      <c r="U1011" s="7">
        <v>0.58057280000000011</v>
      </c>
    </row>
    <row r="1012" spans="1:21">
      <c r="A1012" s="3" t="s">
        <v>3092</v>
      </c>
      <c r="B1012" s="3" t="s">
        <v>14465</v>
      </c>
      <c r="C1012" s="4" t="s">
        <v>14466</v>
      </c>
      <c r="D1012" s="5">
        <f t="shared" si="20"/>
        <v>5</v>
      </c>
      <c r="E1012" s="3" t="s">
        <v>12371</v>
      </c>
      <c r="F1012" s="6">
        <v>-2.4207799999999995E-2</v>
      </c>
      <c r="G1012" s="6">
        <v>-6.7430400000000001E-2</v>
      </c>
      <c r="H1012" s="6">
        <v>-0.20509944999999999</v>
      </c>
      <c r="I1012" s="6">
        <v>1.4557028000000001</v>
      </c>
      <c r="J1012" s="6">
        <v>-0.31024425</v>
      </c>
      <c r="K1012" s="7">
        <v>0.10324854999999999</v>
      </c>
      <c r="L1012" s="7">
        <v>4.9551999999999999E-2</v>
      </c>
      <c r="M1012" s="7">
        <v>9.4971659999999999E-2</v>
      </c>
      <c r="N1012" s="7">
        <v>-0.27203614999999998</v>
      </c>
      <c r="O1012" s="7">
        <v>0.63157069999999993</v>
      </c>
      <c r="P1012" s="7">
        <v>-8.4893500000000011E-2</v>
      </c>
      <c r="Q1012" s="7">
        <v>-0.14474500000000001</v>
      </c>
      <c r="R1012" s="7">
        <v>-0.13581409999999999</v>
      </c>
      <c r="S1012" s="7">
        <v>-0.46407350000000003</v>
      </c>
      <c r="T1012" s="7">
        <v>0.11069799999999999</v>
      </c>
      <c r="U1012" s="7">
        <v>1.4557028000000001</v>
      </c>
    </row>
    <row r="1013" spans="1:21">
      <c r="A1013" s="3" t="s">
        <v>3096</v>
      </c>
      <c r="B1013" s="3" t="s">
        <v>14467</v>
      </c>
      <c r="C1013" s="4" t="s">
        <v>14468</v>
      </c>
      <c r="D1013" s="5">
        <f t="shared" si="20"/>
        <v>5</v>
      </c>
      <c r="E1013" s="3" t="s">
        <v>12371</v>
      </c>
      <c r="F1013" s="6">
        <v>-2.2595299999999999E-2</v>
      </c>
      <c r="G1013" s="6">
        <v>-0.1849121</v>
      </c>
      <c r="H1013" s="6">
        <v>-0.37285245</v>
      </c>
      <c r="I1013" s="6">
        <v>0.59833779999999992</v>
      </c>
      <c r="J1013" s="6">
        <v>-0.48196824999999999</v>
      </c>
      <c r="K1013" s="7">
        <v>1.938585E-2</v>
      </c>
      <c r="L1013" s="7">
        <v>-0.1196007</v>
      </c>
      <c r="M1013" s="7">
        <v>-0.26643514000000001</v>
      </c>
      <c r="N1013" s="7">
        <v>-1.1532500000000015E-3</v>
      </c>
      <c r="O1013" s="7">
        <v>-0.53151930000000003</v>
      </c>
      <c r="P1013" s="7">
        <v>-7.2443499999999994E-2</v>
      </c>
      <c r="Q1013" s="7">
        <v>-0.113146</v>
      </c>
      <c r="R1013" s="7">
        <v>-0.46759810000000002</v>
      </c>
      <c r="S1013" s="7">
        <v>-0.38766129999999999</v>
      </c>
      <c r="T1013" s="7">
        <v>-0.24535699999999999</v>
      </c>
      <c r="U1013" s="7">
        <v>0.59833779999999992</v>
      </c>
    </row>
    <row r="1014" spans="1:21">
      <c r="A1014" s="3" t="s">
        <v>3098</v>
      </c>
      <c r="B1014" s="3" t="s">
        <v>3098</v>
      </c>
      <c r="C1014" s="4" t="s">
        <v>14469</v>
      </c>
      <c r="D1014" s="5">
        <f t="shared" si="20"/>
        <v>5</v>
      </c>
      <c r="E1014" s="3" t="s">
        <v>12371</v>
      </c>
      <c r="F1014" s="6">
        <v>-0.15749340000000001</v>
      </c>
      <c r="G1014" s="6">
        <v>2.9717000000000007E-3</v>
      </c>
      <c r="H1014" s="6">
        <v>-5.7102550000000002E-2</v>
      </c>
      <c r="I1014" s="6">
        <v>0.59731080000000003</v>
      </c>
      <c r="J1014" s="6">
        <v>-0.26615824999999999</v>
      </c>
      <c r="K1014" s="7">
        <v>0.11967005</v>
      </c>
      <c r="L1014" s="7">
        <v>-2.3725899999999998E-2</v>
      </c>
      <c r="M1014" s="7">
        <v>9.406146E-2</v>
      </c>
      <c r="N1014" s="7">
        <v>9.4882500000000002E-3</v>
      </c>
      <c r="O1014" s="7">
        <v>9.2247200000000001E-2</v>
      </c>
      <c r="P1014" s="7">
        <v>6.7814900000000011E-2</v>
      </c>
      <c r="Q1014" s="7">
        <v>-0.16770550000000001</v>
      </c>
      <c r="R1014" s="7">
        <v>2.9081549999999998E-2</v>
      </c>
      <c r="S1014" s="7">
        <v>-0.26163950000000002</v>
      </c>
      <c r="T1014" s="7">
        <v>5.3349000000000008E-2</v>
      </c>
      <c r="U1014" s="7">
        <v>0.59731080000000003</v>
      </c>
    </row>
    <row r="1015" spans="1:21">
      <c r="A1015" s="3" t="s">
        <v>3100</v>
      </c>
      <c r="B1015" s="3" t="s">
        <v>14470</v>
      </c>
      <c r="C1015" s="4" t="s">
        <v>14471</v>
      </c>
      <c r="D1015" s="5">
        <f t="shared" si="20"/>
        <v>5</v>
      </c>
      <c r="E1015" s="3" t="s">
        <v>12371</v>
      </c>
      <c r="F1015" s="6">
        <v>8.2281300000000002E-2</v>
      </c>
      <c r="G1015" s="6">
        <v>-7.9235999999999959E-3</v>
      </c>
      <c r="H1015" s="6">
        <v>-2.7579149999999997E-2</v>
      </c>
      <c r="I1015" s="6">
        <v>0.30033179999999998</v>
      </c>
      <c r="J1015" s="6">
        <v>-0.15138825</v>
      </c>
      <c r="K1015" s="7">
        <v>-4.9290850000000004E-2</v>
      </c>
      <c r="L1015" s="7">
        <v>7.1278300000000003E-2</v>
      </c>
      <c r="M1015" s="7">
        <v>-0.17658414</v>
      </c>
      <c r="N1015" s="7">
        <v>0.17665285</v>
      </c>
      <c r="O1015" s="7">
        <v>0.1138559</v>
      </c>
      <c r="P1015" s="7">
        <v>3.5682500000000006E-2</v>
      </c>
      <c r="Q1015" s="7">
        <v>-4.156999999999994E-3</v>
      </c>
      <c r="R1015" s="7">
        <v>0.49462790000000001</v>
      </c>
      <c r="S1015" s="7">
        <v>0.16457950000000005</v>
      </c>
      <c r="T1015" s="7">
        <v>0.15241200000000002</v>
      </c>
      <c r="U1015" s="7">
        <v>0.30033179999999998</v>
      </c>
    </row>
    <row r="1016" spans="1:21">
      <c r="A1016" s="3" t="s">
        <v>3104</v>
      </c>
      <c r="B1016" s="3" t="s">
        <v>14472</v>
      </c>
      <c r="C1016" s="4" t="s">
        <v>14473</v>
      </c>
      <c r="D1016" s="5">
        <f t="shared" si="20"/>
        <v>5</v>
      </c>
      <c r="E1016" s="3" t="s">
        <v>12371</v>
      </c>
      <c r="F1016" s="6">
        <v>1.8099200000000003E-2</v>
      </c>
      <c r="G1016" s="6">
        <v>-1.2020000000000086E-4</v>
      </c>
      <c r="H1016" s="6">
        <v>-0.29845645000000004</v>
      </c>
      <c r="I1016" s="6">
        <v>0.71755379999999991</v>
      </c>
      <c r="J1016" s="6">
        <v>-0.27787524999999996</v>
      </c>
      <c r="K1016" s="7">
        <v>-9.3138650000000017E-2</v>
      </c>
      <c r="L1016" s="7">
        <v>-0.1850337</v>
      </c>
      <c r="M1016" s="7">
        <v>-0.27997914000000002</v>
      </c>
      <c r="N1016" s="7">
        <v>-0.21679614999999999</v>
      </c>
      <c r="O1016" s="7">
        <v>-0.34271629999999997</v>
      </c>
      <c r="P1016" s="7">
        <v>-3.2026499999999986E-2</v>
      </c>
      <c r="Q1016" s="7">
        <v>-0.38422200000000001</v>
      </c>
      <c r="R1016" s="7">
        <v>8.7223499999999995E-2</v>
      </c>
      <c r="S1016" s="7">
        <v>-0.35438229999999998</v>
      </c>
      <c r="T1016" s="7">
        <v>-0.16703489999999999</v>
      </c>
      <c r="U1016" s="7">
        <v>0.71755379999999991</v>
      </c>
    </row>
    <row r="1017" spans="1:21">
      <c r="A1017" s="3" t="s">
        <v>3106</v>
      </c>
      <c r="B1017" s="3" t="s">
        <v>3106</v>
      </c>
      <c r="C1017" s="4" t="s">
        <v>14474</v>
      </c>
      <c r="D1017" s="5">
        <f t="shared" si="20"/>
        <v>5</v>
      </c>
      <c r="E1017" s="3" t="s">
        <v>12371</v>
      </c>
      <c r="F1017" s="6">
        <v>-5.9406799999999996E-2</v>
      </c>
      <c r="G1017" s="6">
        <v>0.52461089999999999</v>
      </c>
      <c r="H1017" s="6">
        <v>-8.4067349999999999E-2</v>
      </c>
      <c r="I1017" s="6">
        <v>1.0683028000000001</v>
      </c>
      <c r="J1017" s="6">
        <v>0.53926574999999999</v>
      </c>
      <c r="K1017" s="7">
        <v>-6.3069650000000005E-2</v>
      </c>
      <c r="L1017" s="7">
        <v>0.4664623</v>
      </c>
      <c r="M1017" s="7">
        <v>4.2856259999999993E-2</v>
      </c>
      <c r="N1017" s="7">
        <v>0.65508785000000003</v>
      </c>
      <c r="O1017" s="7">
        <v>0.4627947</v>
      </c>
      <c r="P1017" s="7">
        <v>-2.1965499999999999E-2</v>
      </c>
      <c r="Q1017" s="7">
        <v>0.49504099999999995</v>
      </c>
      <c r="R1017" s="7">
        <v>0.11030530000000001</v>
      </c>
      <c r="S1017" s="7">
        <v>0.27373450000000005</v>
      </c>
      <c r="T1017" s="7">
        <v>-0.619197</v>
      </c>
      <c r="U1017" s="7">
        <v>1.0683028000000001</v>
      </c>
    </row>
    <row r="1018" spans="1:21">
      <c r="A1018" s="3" t="s">
        <v>3112</v>
      </c>
      <c r="B1018" s="3" t="s">
        <v>14475</v>
      </c>
      <c r="C1018" s="4" t="s">
        <v>14476</v>
      </c>
      <c r="D1018" s="5">
        <f t="shared" si="20"/>
        <v>5</v>
      </c>
      <c r="E1018" s="3" t="s">
        <v>12583</v>
      </c>
      <c r="F1018" s="6" t="s">
        <v>12371</v>
      </c>
      <c r="G1018" s="6" t="s">
        <v>12371</v>
      </c>
      <c r="H1018" s="6" t="s">
        <v>12371</v>
      </c>
      <c r="I1018" s="6" t="s">
        <v>12371</v>
      </c>
      <c r="J1018" s="6" t="s">
        <v>12371</v>
      </c>
      <c r="K1018" s="7">
        <v>1.7506850000000001E-2</v>
      </c>
      <c r="L1018" s="7">
        <v>0.38135930000000001</v>
      </c>
      <c r="M1018" s="7">
        <v>-0.11840114</v>
      </c>
      <c r="N1018" s="7">
        <v>0.46195285000000003</v>
      </c>
      <c r="O1018" s="7">
        <v>-0.82165529999999998</v>
      </c>
      <c r="P1018" s="7">
        <v>8.346110000000001E-2</v>
      </c>
      <c r="Q1018" s="7">
        <v>0.58345000000000002</v>
      </c>
      <c r="R1018" s="7">
        <v>-0.3591471</v>
      </c>
      <c r="S1018" s="7">
        <v>0.44858950000000003</v>
      </c>
      <c r="T1018" s="7">
        <v>-8.3440099999999989E-2</v>
      </c>
      <c r="U1018" s="7" t="s">
        <v>12371</v>
      </c>
    </row>
    <row r="1019" spans="1:21">
      <c r="A1019" s="3" t="s">
        <v>3114</v>
      </c>
      <c r="B1019" s="3" t="s">
        <v>14477</v>
      </c>
      <c r="C1019" s="4" t="s">
        <v>14478</v>
      </c>
      <c r="D1019" s="5">
        <f t="shared" si="20"/>
        <v>5</v>
      </c>
      <c r="E1019" s="3" t="s">
        <v>12886</v>
      </c>
      <c r="F1019" s="6">
        <v>-0.14002239999999999</v>
      </c>
      <c r="G1019" s="6">
        <v>-1.5037799999999997E-2</v>
      </c>
      <c r="H1019" s="6">
        <v>-4.3260350000000003E-2</v>
      </c>
      <c r="I1019" s="6">
        <v>0.44978179999999995</v>
      </c>
      <c r="J1019" s="6">
        <v>6.541449999999999E-3</v>
      </c>
      <c r="K1019" s="7">
        <v>-4.4983050000000004E-2</v>
      </c>
      <c r="L1019" s="7">
        <v>-4.06469E-2</v>
      </c>
      <c r="M1019" s="7">
        <v>-0.19727113999999998</v>
      </c>
      <c r="N1019" s="7">
        <v>9.3680749999999993E-2</v>
      </c>
      <c r="O1019" s="7">
        <v>0.19179370000000001</v>
      </c>
      <c r="P1019" s="7">
        <v>-9.8524999999999863E-3</v>
      </c>
      <c r="Q1019" s="7">
        <v>-0.50267300000000004</v>
      </c>
      <c r="R1019" s="7">
        <v>-2.3394700000000001E-2</v>
      </c>
      <c r="S1019" s="7">
        <v>-0.2454085</v>
      </c>
      <c r="T1019" s="7">
        <v>-0.22282869999999999</v>
      </c>
      <c r="U1019" s="7">
        <v>0.44978179999999995</v>
      </c>
    </row>
    <row r="1020" spans="1:21">
      <c r="A1020" s="3" t="s">
        <v>3116</v>
      </c>
      <c r="B1020" s="3" t="s">
        <v>14479</v>
      </c>
      <c r="C1020" s="4" t="s">
        <v>14480</v>
      </c>
      <c r="D1020" s="5">
        <f t="shared" si="20"/>
        <v>5</v>
      </c>
      <c r="E1020" s="3" t="s">
        <v>12371</v>
      </c>
      <c r="F1020" s="6">
        <v>0.12918190000000002</v>
      </c>
      <c r="G1020" s="6">
        <v>0.11336090000000001</v>
      </c>
      <c r="H1020" s="6">
        <v>-0.19412745000000001</v>
      </c>
      <c r="I1020" s="6">
        <v>0.94058280000000005</v>
      </c>
      <c r="J1020" s="6">
        <v>-1.726285E-2</v>
      </c>
      <c r="K1020" s="7">
        <v>0.10339275000000001</v>
      </c>
      <c r="L1020" s="7">
        <v>0.16355030000000001</v>
      </c>
      <c r="M1020" s="7">
        <v>0.30204486000000003</v>
      </c>
      <c r="N1020" s="7">
        <v>0.22563685</v>
      </c>
      <c r="O1020" s="7">
        <v>-0.38669429999999999</v>
      </c>
      <c r="P1020" s="7">
        <v>1.0164500000000021E-2</v>
      </c>
      <c r="Q1020" s="7">
        <v>0.52136399999999994</v>
      </c>
      <c r="R1020" s="7">
        <v>9.619599999999999E-3</v>
      </c>
      <c r="S1020" s="7">
        <v>0.3519195</v>
      </c>
      <c r="T1020" s="7">
        <v>-0.1654243</v>
      </c>
      <c r="U1020" s="7">
        <v>0.94058280000000005</v>
      </c>
    </row>
    <row r="1021" spans="1:21">
      <c r="A1021" s="3" t="s">
        <v>3118</v>
      </c>
      <c r="B1021" s="3" t="s">
        <v>14481</v>
      </c>
      <c r="C1021" s="4" t="s">
        <v>14482</v>
      </c>
      <c r="D1021" s="5">
        <f t="shared" si="20"/>
        <v>5</v>
      </c>
      <c r="E1021" s="3" t="s">
        <v>14483</v>
      </c>
      <c r="F1021" s="6">
        <v>-2.9043599999999996E-2</v>
      </c>
      <c r="G1021" s="6">
        <v>-3.2339050000000001E-2</v>
      </c>
      <c r="H1021" s="6">
        <v>0.44634653500000004</v>
      </c>
      <c r="I1021" s="6">
        <v>0.93371660000000001</v>
      </c>
      <c r="J1021" s="6">
        <v>7.0784150000000004E-2</v>
      </c>
      <c r="K1021" s="7">
        <v>2.786485E-2</v>
      </c>
      <c r="L1021" s="7">
        <v>0.1015143</v>
      </c>
      <c r="M1021" s="7">
        <v>0.16385286000000002</v>
      </c>
      <c r="N1021" s="7">
        <v>0.16643685</v>
      </c>
      <c r="O1021" s="7">
        <v>0.37210070000000001</v>
      </c>
      <c r="P1021" s="7">
        <v>9.3945000000000278E-3</v>
      </c>
      <c r="Q1021" s="7">
        <v>-0.29450700000000002</v>
      </c>
      <c r="R1021" s="7">
        <v>-0.1216391</v>
      </c>
      <c r="S1021" s="7">
        <v>-0.38598609</v>
      </c>
      <c r="T1021" s="7">
        <v>-0.27726499999999998</v>
      </c>
      <c r="U1021" s="7">
        <v>0.93371660000000001</v>
      </c>
    </row>
    <row r="1022" spans="1:21">
      <c r="A1022" s="3" t="s">
        <v>3120</v>
      </c>
      <c r="B1022" s="3" t="s">
        <v>14484</v>
      </c>
      <c r="C1022" s="4" t="s">
        <v>14485</v>
      </c>
      <c r="D1022" s="5">
        <f t="shared" si="20"/>
        <v>5</v>
      </c>
      <c r="E1022" s="3" t="s">
        <v>12561</v>
      </c>
      <c r="F1022" s="6">
        <v>1.6482000000000024E-3</v>
      </c>
      <c r="G1022" s="6">
        <v>-0.16755695000000001</v>
      </c>
      <c r="H1022" s="6">
        <v>-0.34180346499999997</v>
      </c>
      <c r="I1022" s="6">
        <v>-0.3217064</v>
      </c>
      <c r="J1022" s="6">
        <v>-0.31593424999999997</v>
      </c>
      <c r="K1022" s="7">
        <v>-4.4974900000000005E-2</v>
      </c>
      <c r="L1022" s="7">
        <v>-0.17033320000000002</v>
      </c>
      <c r="M1022" s="7">
        <v>-0.38519182999999996</v>
      </c>
      <c r="N1022" s="7">
        <v>-0.11889480000000001</v>
      </c>
      <c r="O1022" s="7">
        <v>-0.23234609999999997</v>
      </c>
      <c r="P1022" s="7">
        <v>1.9133000000000011E-2</v>
      </c>
      <c r="Q1022" s="7">
        <v>-0.52541749999999998</v>
      </c>
      <c r="R1022" s="7">
        <v>-0.43375000000000002</v>
      </c>
      <c r="S1022" s="7">
        <v>-0.81906699999999999</v>
      </c>
      <c r="T1022" s="7">
        <v>-0.36421099999999995</v>
      </c>
      <c r="U1022" s="7">
        <v>-0.3217064</v>
      </c>
    </row>
    <row r="1023" spans="1:21">
      <c r="A1023" s="3" t="s">
        <v>3122</v>
      </c>
      <c r="B1023" s="3" t="s">
        <v>14486</v>
      </c>
      <c r="C1023" s="4" t="s">
        <v>14487</v>
      </c>
      <c r="D1023" s="5">
        <f t="shared" si="20"/>
        <v>5</v>
      </c>
      <c r="E1023" s="3" t="s">
        <v>14119</v>
      </c>
      <c r="F1023" s="6">
        <v>-2.5604699999999994E-2</v>
      </c>
      <c r="G1023" s="6">
        <v>5.6069900000000006E-2</v>
      </c>
      <c r="H1023" s="6">
        <v>-0.32581445000000003</v>
      </c>
      <c r="I1023" s="6">
        <v>1.1501928000000001</v>
      </c>
      <c r="J1023" s="6">
        <v>-0.14973324999999998</v>
      </c>
      <c r="K1023" s="7">
        <v>-2.3307349999999998E-2</v>
      </c>
      <c r="L1023" s="7">
        <v>0.13893530000000001</v>
      </c>
      <c r="M1023" s="7">
        <v>9.9505759999999999E-2</v>
      </c>
      <c r="N1023" s="7">
        <v>-0.23449815000000002</v>
      </c>
      <c r="O1023" s="7">
        <v>0.13065569999999999</v>
      </c>
      <c r="P1023" s="7">
        <v>-9.0142499999999959E-2</v>
      </c>
      <c r="Q1023" s="7">
        <v>-5.9257000000000004E-2</v>
      </c>
      <c r="R1023" s="7">
        <v>-8.001000000000015E-4</v>
      </c>
      <c r="S1023" s="7">
        <v>-0.2370825</v>
      </c>
      <c r="T1023" s="7">
        <v>-4.3905E-2</v>
      </c>
      <c r="U1023" s="7">
        <v>1.1501928000000001</v>
      </c>
    </row>
    <row r="1024" spans="1:21">
      <c r="A1024" s="3" t="s">
        <v>3124</v>
      </c>
      <c r="B1024" s="3" t="s">
        <v>14488</v>
      </c>
      <c r="C1024" s="4" t="s">
        <v>14489</v>
      </c>
      <c r="D1024" s="5">
        <f t="shared" si="20"/>
        <v>5</v>
      </c>
      <c r="E1024" s="3" t="s">
        <v>14490</v>
      </c>
      <c r="F1024" s="6">
        <v>-2.84745E-2</v>
      </c>
      <c r="G1024" s="6">
        <v>-7.3640000000000025E-3</v>
      </c>
      <c r="H1024" s="6">
        <v>-0.31355545000000001</v>
      </c>
      <c r="I1024" s="6">
        <v>0.98118280000000002</v>
      </c>
      <c r="J1024" s="6">
        <v>-0.64337825000000004</v>
      </c>
      <c r="K1024" s="7">
        <v>0.15982835000000001</v>
      </c>
      <c r="L1024" s="7">
        <v>-0.1777937</v>
      </c>
      <c r="M1024" s="7">
        <v>-3.7900899999999994E-3</v>
      </c>
      <c r="N1024" s="7">
        <v>-0.17147714999999999</v>
      </c>
      <c r="O1024" s="7">
        <v>-0.30288530000000002</v>
      </c>
      <c r="P1024" s="7">
        <v>8.1969300000000009E-2</v>
      </c>
      <c r="Q1024" s="7">
        <v>-0.1817657</v>
      </c>
      <c r="R1024" s="7">
        <v>-0.16205310000000001</v>
      </c>
      <c r="S1024" s="7">
        <v>-6.5181500000000003E-2</v>
      </c>
      <c r="T1024" s="7">
        <v>6.115000000000001E-2</v>
      </c>
      <c r="U1024" s="7">
        <v>0.98118280000000002</v>
      </c>
    </row>
    <row r="1025" spans="1:21">
      <c r="A1025" s="3" t="s">
        <v>3128</v>
      </c>
      <c r="B1025" s="3" t="s">
        <v>14491</v>
      </c>
      <c r="C1025" s="4" t="s">
        <v>14492</v>
      </c>
      <c r="D1025" s="5">
        <f t="shared" si="20"/>
        <v>5</v>
      </c>
      <c r="E1025" s="3" t="s">
        <v>12371</v>
      </c>
      <c r="F1025" s="6">
        <v>-2.3904599999999998E-2</v>
      </c>
      <c r="G1025" s="6">
        <v>0.1167609</v>
      </c>
      <c r="H1025" s="6">
        <v>3.0183749999999995E-2</v>
      </c>
      <c r="I1025" s="6">
        <v>1.0546628</v>
      </c>
      <c r="J1025" s="6">
        <v>5.4665049999999993E-2</v>
      </c>
      <c r="K1025" s="7">
        <v>5.6499350000000004E-2</v>
      </c>
      <c r="L1025" s="7">
        <v>0.28761429999999999</v>
      </c>
      <c r="M1025" s="7">
        <v>0.37617886</v>
      </c>
      <c r="N1025" s="7">
        <v>0.13656485000000002</v>
      </c>
      <c r="O1025" s="7">
        <v>0.6268977</v>
      </c>
      <c r="P1025" s="7">
        <v>1.0310500000000028E-2</v>
      </c>
      <c r="Q1025" s="7">
        <v>-9.8946999999999993E-2</v>
      </c>
      <c r="R1025" s="7">
        <v>0.125444</v>
      </c>
      <c r="S1025" s="7">
        <v>0.29258650000000003</v>
      </c>
      <c r="T1025" s="7">
        <v>0.12438000000000002</v>
      </c>
      <c r="U1025" s="7">
        <v>1.0546628</v>
      </c>
    </row>
    <row r="1026" spans="1:21">
      <c r="A1026" s="3" t="s">
        <v>3134</v>
      </c>
      <c r="B1026" s="3" t="s">
        <v>14493</v>
      </c>
      <c r="C1026" s="4" t="s">
        <v>14494</v>
      </c>
      <c r="D1026" s="5">
        <f t="shared" si="20"/>
        <v>5</v>
      </c>
      <c r="E1026" s="3" t="s">
        <v>12371</v>
      </c>
      <c r="F1026" s="6">
        <v>-4.0163599999999994E-2</v>
      </c>
      <c r="G1026" s="6">
        <v>0.10522190000000001</v>
      </c>
      <c r="H1026" s="6">
        <v>-0.18622044999999998</v>
      </c>
      <c r="I1026" s="6">
        <v>0.51186880000000001</v>
      </c>
      <c r="J1026" s="6">
        <v>0.13136375</v>
      </c>
      <c r="K1026" s="7">
        <v>-6.0713049999999998E-2</v>
      </c>
      <c r="L1026" s="7">
        <v>0.38445629999999997</v>
      </c>
      <c r="M1026" s="7">
        <v>0.15581186000000002</v>
      </c>
      <c r="N1026" s="7">
        <v>0.18267285</v>
      </c>
      <c r="O1026" s="7">
        <v>0.1181516</v>
      </c>
      <c r="P1026" s="7">
        <v>2.162550000000002E-2</v>
      </c>
      <c r="Q1026" s="7">
        <v>-0.356319</v>
      </c>
      <c r="R1026" s="7">
        <v>0.39789590000000002</v>
      </c>
      <c r="S1026" s="7">
        <v>0.48635149999999999</v>
      </c>
      <c r="T1026" s="7">
        <v>-0.44243399999999999</v>
      </c>
      <c r="U1026" s="7">
        <v>0.51186880000000001</v>
      </c>
    </row>
    <row r="1027" spans="1:21">
      <c r="A1027" s="3" t="s">
        <v>3136</v>
      </c>
      <c r="B1027" s="3" t="s">
        <v>14495</v>
      </c>
      <c r="C1027" s="4" t="s">
        <v>14496</v>
      </c>
      <c r="D1027" s="5">
        <f t="shared" si="20"/>
        <v>5</v>
      </c>
      <c r="E1027" s="3" t="s">
        <v>12371</v>
      </c>
      <c r="F1027" s="6">
        <v>-6.0994800000000002E-2</v>
      </c>
      <c r="G1027" s="6">
        <v>0.30934689999999998</v>
      </c>
      <c r="H1027" s="6">
        <v>0.22010855000000001</v>
      </c>
      <c r="I1027" s="6">
        <v>1.1807228000000001</v>
      </c>
      <c r="J1027" s="6">
        <v>9.9696750000000001E-2</v>
      </c>
      <c r="K1027" s="7">
        <v>5.7990349999999996E-2</v>
      </c>
      <c r="L1027" s="7">
        <v>-0.25290570000000001</v>
      </c>
      <c r="M1027" s="7">
        <v>-0.14460513999999999</v>
      </c>
      <c r="N1027" s="7">
        <v>-0.27242115</v>
      </c>
      <c r="O1027" s="7">
        <v>-0.47558329999999999</v>
      </c>
      <c r="P1027" s="7">
        <v>0.12989700000000001</v>
      </c>
      <c r="Q1027" s="7">
        <v>-0.33933000000000002</v>
      </c>
      <c r="R1027" s="7">
        <v>-0.3100541</v>
      </c>
      <c r="S1027" s="7">
        <v>-0.42202139999999999</v>
      </c>
      <c r="T1027" s="7">
        <v>-6.0369999999999868E-3</v>
      </c>
      <c r="U1027" s="7">
        <v>1.1807228000000001</v>
      </c>
    </row>
    <row r="1028" spans="1:21">
      <c r="A1028" s="3" t="s">
        <v>3138</v>
      </c>
      <c r="B1028" s="3" t="s">
        <v>14497</v>
      </c>
      <c r="C1028" s="4" t="s">
        <v>14498</v>
      </c>
      <c r="D1028" s="5">
        <f t="shared" si="20"/>
        <v>5</v>
      </c>
      <c r="E1028" s="3" t="s">
        <v>12371</v>
      </c>
      <c r="F1028" s="6">
        <v>-3.9259099999999991E-2</v>
      </c>
      <c r="G1028" s="6">
        <v>0.18081990000000001</v>
      </c>
      <c r="H1028" s="6">
        <v>0.10922555</v>
      </c>
      <c r="I1028" s="6">
        <v>0.97056279999999995</v>
      </c>
      <c r="J1028" s="6">
        <v>0.24604875000000004</v>
      </c>
      <c r="K1028" s="7">
        <v>4.2593319999999997E-2</v>
      </c>
      <c r="L1028" s="7">
        <v>-0.11364170000000001</v>
      </c>
      <c r="M1028" s="7">
        <v>6.1967460000000002E-2</v>
      </c>
      <c r="N1028" s="7">
        <v>-4.6288350000000006E-2</v>
      </c>
      <c r="O1028" s="7">
        <v>1.2010500000000002E-2</v>
      </c>
      <c r="P1028" s="7">
        <v>-0.22890749999999999</v>
      </c>
      <c r="Q1028" s="7">
        <v>0.10221100000000002</v>
      </c>
      <c r="R1028" s="7">
        <v>-0.2922421</v>
      </c>
      <c r="S1028" s="7">
        <v>0.14690850000000005</v>
      </c>
      <c r="T1028" s="7">
        <v>-0.27271499999999999</v>
      </c>
      <c r="U1028" s="7">
        <v>0.97056279999999995</v>
      </c>
    </row>
    <row r="1029" spans="1:21">
      <c r="A1029" s="3" t="s">
        <v>3144</v>
      </c>
      <c r="B1029" s="3" t="s">
        <v>14499</v>
      </c>
      <c r="C1029" s="4" t="s">
        <v>14500</v>
      </c>
      <c r="D1029" s="5">
        <f t="shared" si="20"/>
        <v>5</v>
      </c>
      <c r="E1029" s="3" t="s">
        <v>12371</v>
      </c>
      <c r="F1029" s="6">
        <v>0.14298260000000002</v>
      </c>
      <c r="G1029" s="6">
        <v>-0.1748971</v>
      </c>
      <c r="H1029" s="6">
        <v>0.28407854999999999</v>
      </c>
      <c r="I1029" s="6">
        <v>0.9269828</v>
      </c>
      <c r="J1029" s="6">
        <v>-1.4182852499999998</v>
      </c>
      <c r="K1029" s="7" t="s">
        <v>12371</v>
      </c>
      <c r="L1029" s="7" t="s">
        <v>12371</v>
      </c>
      <c r="M1029" s="7" t="s">
        <v>12371</v>
      </c>
      <c r="N1029" s="7" t="s">
        <v>12371</v>
      </c>
      <c r="O1029" s="7" t="s">
        <v>12371</v>
      </c>
      <c r="P1029" s="7">
        <v>-6.1756499999999992E-2</v>
      </c>
      <c r="Q1029" s="7">
        <v>-0.79995800000000006</v>
      </c>
      <c r="R1029" s="7">
        <v>4.4371399999999998E-2</v>
      </c>
      <c r="S1029" s="7">
        <v>-0.4758734</v>
      </c>
      <c r="T1029" s="7">
        <v>7.3409000000000002E-2</v>
      </c>
      <c r="U1029" s="7">
        <v>0.9269828</v>
      </c>
    </row>
    <row r="1030" spans="1:21">
      <c r="A1030" s="3" t="s">
        <v>3146</v>
      </c>
      <c r="B1030" s="3" t="s">
        <v>14501</v>
      </c>
      <c r="C1030" s="4" t="s">
        <v>14502</v>
      </c>
      <c r="D1030" s="5">
        <f t="shared" si="20"/>
        <v>5</v>
      </c>
      <c r="E1030" s="3" t="s">
        <v>12371</v>
      </c>
      <c r="F1030" s="6">
        <v>-7.7618999999999952E-3</v>
      </c>
      <c r="G1030" s="6">
        <v>-9.7367900000000007E-2</v>
      </c>
      <c r="H1030" s="6">
        <v>-0.26360145000000001</v>
      </c>
      <c r="I1030" s="6">
        <v>1.0180128000000002</v>
      </c>
      <c r="J1030" s="6">
        <v>-0.15923124999999999</v>
      </c>
      <c r="K1030" s="7">
        <v>-1.9985749999999997E-2</v>
      </c>
      <c r="L1030" s="7">
        <v>-0.14230470000000001</v>
      </c>
      <c r="M1030" s="7">
        <v>-0.32468313999999998</v>
      </c>
      <c r="N1030" s="7">
        <v>-8.3080150000000005E-2</v>
      </c>
      <c r="O1030" s="7">
        <v>-0.59062330000000007</v>
      </c>
      <c r="P1030" s="7">
        <v>7.8416900000000012E-2</v>
      </c>
      <c r="Q1030" s="7">
        <v>0.12777400000000003</v>
      </c>
      <c r="R1030" s="7">
        <v>-5.88278E-2</v>
      </c>
      <c r="S1030" s="7">
        <v>0.24011350000000004</v>
      </c>
      <c r="T1030" s="7">
        <v>-9.06584E-2</v>
      </c>
      <c r="U1030" s="7">
        <v>1.0180128000000002</v>
      </c>
    </row>
    <row r="1031" spans="1:21">
      <c r="A1031" s="3" t="s">
        <v>3154</v>
      </c>
      <c r="B1031" s="3" t="s">
        <v>14503</v>
      </c>
      <c r="C1031" s="4" t="s">
        <v>14504</v>
      </c>
      <c r="D1031" s="5">
        <f t="shared" si="20"/>
        <v>5</v>
      </c>
      <c r="E1031" s="3" t="s">
        <v>12371</v>
      </c>
      <c r="F1031" s="6" t="s">
        <v>12371</v>
      </c>
      <c r="G1031" s="6" t="s">
        <v>12371</v>
      </c>
      <c r="H1031" s="6" t="s">
        <v>12371</v>
      </c>
      <c r="I1031" s="6" t="s">
        <v>12371</v>
      </c>
      <c r="J1031" s="6" t="s">
        <v>12371</v>
      </c>
      <c r="K1031" s="7" t="s">
        <v>12371</v>
      </c>
      <c r="L1031" s="7" t="s">
        <v>12371</v>
      </c>
      <c r="M1031" s="7" t="s">
        <v>12371</v>
      </c>
      <c r="N1031" s="7" t="s">
        <v>12371</v>
      </c>
      <c r="O1031" s="7" t="s">
        <v>12371</v>
      </c>
      <c r="P1031" s="7">
        <v>0.14113620000000002</v>
      </c>
      <c r="Q1031" s="7">
        <v>-0.47168750000000004</v>
      </c>
      <c r="R1031" s="7">
        <v>1.0522130000000001</v>
      </c>
      <c r="S1031" s="7">
        <v>2.4650500000000002</v>
      </c>
      <c r="T1031" s="7">
        <v>0.27250200000000002</v>
      </c>
      <c r="U1031" s="7" t="s">
        <v>12371</v>
      </c>
    </row>
    <row r="1032" spans="1:21">
      <c r="A1032" s="3" t="s">
        <v>3156</v>
      </c>
      <c r="B1032" s="3" t="s">
        <v>14505</v>
      </c>
      <c r="C1032" s="4" t="s">
        <v>14506</v>
      </c>
      <c r="D1032" s="5">
        <f t="shared" ref="D1032:D1095" si="21">CODE(MID(A1032,2,1))-64</f>
        <v>5</v>
      </c>
      <c r="E1032" s="3" t="s">
        <v>12371</v>
      </c>
      <c r="F1032" s="6">
        <v>5.2611000000000012E-3</v>
      </c>
      <c r="G1032" s="6">
        <v>-0.2358181</v>
      </c>
      <c r="H1032" s="6">
        <v>0.51329255000000007</v>
      </c>
      <c r="I1032" s="6">
        <v>1.1945128</v>
      </c>
      <c r="J1032" s="6">
        <v>4.4761849999999999E-2</v>
      </c>
      <c r="K1032" s="7">
        <v>-5.2652349999999994E-2</v>
      </c>
      <c r="L1032" s="7">
        <v>-4.4372300000000003E-2</v>
      </c>
      <c r="M1032" s="7">
        <v>4.3248899999999996E-3</v>
      </c>
      <c r="N1032" s="7">
        <v>-4.3858149999999999E-2</v>
      </c>
      <c r="O1032" s="7">
        <v>0.56297269999999999</v>
      </c>
      <c r="P1032" s="7">
        <v>-7.0532499999999998E-2</v>
      </c>
      <c r="Q1032" s="7">
        <v>-0.458816</v>
      </c>
      <c r="R1032" s="7">
        <v>-2.6786600000000004E-2</v>
      </c>
      <c r="S1032" s="7">
        <v>-0.68435749999999995</v>
      </c>
      <c r="T1032" s="7">
        <v>-0.27466400000000002</v>
      </c>
      <c r="U1032" s="7">
        <v>1.1945128</v>
      </c>
    </row>
    <row r="1033" spans="1:21">
      <c r="A1033" s="3" t="s">
        <v>3174</v>
      </c>
      <c r="B1033" s="3" t="s">
        <v>14507</v>
      </c>
      <c r="C1033" s="4" t="s">
        <v>14508</v>
      </c>
      <c r="D1033" s="5">
        <f t="shared" si="21"/>
        <v>5</v>
      </c>
      <c r="E1033" s="3" t="s">
        <v>12371</v>
      </c>
      <c r="F1033" s="6">
        <v>4.2608820000000006E-2</v>
      </c>
      <c r="G1033" s="6">
        <v>-0.26734809999999998</v>
      </c>
      <c r="H1033" s="6">
        <v>-0.64560044999999999</v>
      </c>
      <c r="I1033" s="6">
        <v>0.78886780000000001</v>
      </c>
      <c r="J1033" s="6">
        <v>-0.14865624999999999</v>
      </c>
      <c r="K1033" s="7">
        <v>-4.5927050000000004E-2</v>
      </c>
      <c r="L1033" s="7">
        <v>-0.19679669999999999</v>
      </c>
      <c r="M1033" s="7">
        <v>-0.18890714</v>
      </c>
      <c r="N1033" s="7">
        <v>-0.42865114999999998</v>
      </c>
      <c r="O1033" s="7">
        <v>-0.42108230000000002</v>
      </c>
      <c r="P1033" s="7">
        <v>5.1142500000000021E-2</v>
      </c>
      <c r="Q1033" s="7">
        <v>-0.36996099999999998</v>
      </c>
      <c r="R1033" s="7">
        <v>-0.76046809999999998</v>
      </c>
      <c r="S1033" s="7">
        <v>-0.42556830000000001</v>
      </c>
      <c r="T1033" s="7">
        <v>-0.272254</v>
      </c>
      <c r="U1033" s="7">
        <v>0.78886780000000001</v>
      </c>
    </row>
    <row r="1034" spans="1:21">
      <c r="A1034" s="3" t="s">
        <v>3176</v>
      </c>
      <c r="B1034" s="3" t="s">
        <v>14509</v>
      </c>
      <c r="C1034" s="4" t="s">
        <v>14510</v>
      </c>
      <c r="D1034" s="5">
        <f t="shared" si="21"/>
        <v>5</v>
      </c>
      <c r="E1034" s="3" t="s">
        <v>12371</v>
      </c>
      <c r="F1034" s="6">
        <v>1.7043500000000003E-2</v>
      </c>
      <c r="G1034" s="6">
        <v>-3.8750899999999998E-2</v>
      </c>
      <c r="H1034" s="6">
        <v>-0.10373605</v>
      </c>
      <c r="I1034" s="6">
        <v>0.63619179999999997</v>
      </c>
      <c r="J1034" s="6">
        <v>-2.183885E-2</v>
      </c>
      <c r="K1034" s="7">
        <v>-3.3741499999999994E-3</v>
      </c>
      <c r="L1034" s="7">
        <v>-0.11844969999999999</v>
      </c>
      <c r="M1034" s="7">
        <v>-2.3761640000000001E-2</v>
      </c>
      <c r="N1034" s="7">
        <v>-3.6900349999999998E-2</v>
      </c>
      <c r="O1034" s="7">
        <v>0.2322187</v>
      </c>
      <c r="P1034" s="7">
        <v>-2.5341499999999989E-2</v>
      </c>
      <c r="Q1034" s="7">
        <v>-5.0016000000000005E-2</v>
      </c>
      <c r="R1034" s="7">
        <v>-0.1877161</v>
      </c>
      <c r="S1034" s="7">
        <v>-0.36474479999999998</v>
      </c>
      <c r="T1034" s="7">
        <v>-5.2988599999999997E-2</v>
      </c>
      <c r="U1034" s="7">
        <v>0.63619179999999997</v>
      </c>
    </row>
    <row r="1035" spans="1:21">
      <c r="A1035" s="3" t="s">
        <v>3178</v>
      </c>
      <c r="B1035" s="3" t="s">
        <v>14511</v>
      </c>
      <c r="C1035" s="4" t="s">
        <v>14512</v>
      </c>
      <c r="D1035" s="5">
        <f t="shared" si="21"/>
        <v>5</v>
      </c>
      <c r="E1035" s="3" t="s">
        <v>12371</v>
      </c>
      <c r="F1035" s="6">
        <v>-1.3392399999999999E-2</v>
      </c>
      <c r="G1035" s="6">
        <v>5.4977899999999996E-2</v>
      </c>
      <c r="H1035" s="6">
        <v>-0.29958945000000003</v>
      </c>
      <c r="I1035" s="6">
        <v>0.90221280000000004</v>
      </c>
      <c r="J1035" s="6">
        <v>-0.27246624999999997</v>
      </c>
      <c r="K1035" s="7">
        <v>-5.4329949999999995E-2</v>
      </c>
      <c r="L1035" s="7">
        <v>2.1523009999999999E-2</v>
      </c>
      <c r="M1035" s="7">
        <v>-7.4944140000000006E-2</v>
      </c>
      <c r="N1035" s="7">
        <v>-6.4110449999999999E-2</v>
      </c>
      <c r="O1035" s="7">
        <v>-0.83698830000000002</v>
      </c>
      <c r="P1035" s="7">
        <v>2.4653500000000023E-2</v>
      </c>
      <c r="Q1035" s="7">
        <v>0.23179799999999998</v>
      </c>
      <c r="R1035" s="7">
        <v>-0.33424310000000002</v>
      </c>
      <c r="S1035" s="7">
        <v>-0.79257449999999996</v>
      </c>
      <c r="T1035" s="7">
        <v>-0.36033799999999999</v>
      </c>
      <c r="U1035" s="7">
        <v>0.90221280000000004</v>
      </c>
    </row>
    <row r="1036" spans="1:21">
      <c r="A1036" s="3" t="s">
        <v>3180</v>
      </c>
      <c r="B1036" s="3" t="s">
        <v>14513</v>
      </c>
      <c r="C1036" s="4" t="s">
        <v>14514</v>
      </c>
      <c r="D1036" s="5">
        <f t="shared" si="21"/>
        <v>5</v>
      </c>
      <c r="E1036" s="3" t="s">
        <v>12371</v>
      </c>
      <c r="F1036" s="6">
        <v>-0.11172739999999999</v>
      </c>
      <c r="G1036" s="6">
        <v>8.9258900000000002E-2</v>
      </c>
      <c r="H1036" s="6">
        <v>0.29389155</v>
      </c>
      <c r="I1036" s="6">
        <v>0.90964580000000006</v>
      </c>
      <c r="J1036" s="6">
        <v>0.12251674999999999</v>
      </c>
      <c r="K1036" s="7">
        <v>-5.5830750000000005E-2</v>
      </c>
      <c r="L1036" s="7">
        <v>0.11771329999999999</v>
      </c>
      <c r="M1036" s="7">
        <v>-2.3080940000000001E-2</v>
      </c>
      <c r="N1036" s="7">
        <v>0.53156884999999998</v>
      </c>
      <c r="O1036" s="7">
        <v>-1.4276400000000002E-2</v>
      </c>
      <c r="P1036" s="7">
        <v>2.970150000000002E-2</v>
      </c>
      <c r="Q1036" s="7">
        <v>9.3817000000000011E-2</v>
      </c>
      <c r="R1036" s="7">
        <v>-5.6345599999999996E-2</v>
      </c>
      <c r="S1036" s="7">
        <v>-0.26217750000000001</v>
      </c>
      <c r="T1036" s="7">
        <v>9.9307000000000006E-2</v>
      </c>
      <c r="U1036" s="7">
        <v>0.90964580000000006</v>
      </c>
    </row>
    <row r="1037" spans="1:21">
      <c r="A1037" s="3" t="s">
        <v>3182</v>
      </c>
      <c r="B1037" s="3" t="s">
        <v>14515</v>
      </c>
      <c r="C1037" s="4" t="s">
        <v>14516</v>
      </c>
      <c r="D1037" s="5">
        <f t="shared" si="21"/>
        <v>5</v>
      </c>
      <c r="E1037" s="3" t="s">
        <v>12371</v>
      </c>
      <c r="F1037" s="6">
        <v>-0.21059339999999999</v>
      </c>
      <c r="G1037" s="6">
        <v>-0.1635691</v>
      </c>
      <c r="H1037" s="6">
        <v>-0.45548045000000004</v>
      </c>
      <c r="I1037" s="6">
        <v>0.54879279999999997</v>
      </c>
      <c r="J1037" s="6">
        <v>-0.34174824999999998</v>
      </c>
      <c r="K1037" s="7">
        <v>0.46010534999999997</v>
      </c>
      <c r="L1037" s="7">
        <v>8.7339899999999998E-2</v>
      </c>
      <c r="M1037" s="7">
        <v>0.29214886000000001</v>
      </c>
      <c r="N1037" s="7">
        <v>-0.15274915</v>
      </c>
      <c r="O1037" s="7">
        <v>0.47100069999999999</v>
      </c>
      <c r="P1037" s="7">
        <v>5.1384500000000013E-2</v>
      </c>
      <c r="Q1037" s="7">
        <v>-0.29042190000000001</v>
      </c>
      <c r="R1037" s="7">
        <v>-0.57150909999999999</v>
      </c>
      <c r="S1037" s="7">
        <v>-0.50366549999999999</v>
      </c>
      <c r="T1037" s="7">
        <v>-0.16203509999999999</v>
      </c>
      <c r="U1037" s="7">
        <v>0.54879279999999997</v>
      </c>
    </row>
    <row r="1038" spans="1:21">
      <c r="A1038" s="3" t="s">
        <v>3184</v>
      </c>
      <c r="B1038" s="3" t="s">
        <v>14517</v>
      </c>
      <c r="C1038" s="4" t="s">
        <v>14518</v>
      </c>
      <c r="D1038" s="5">
        <f t="shared" si="21"/>
        <v>5</v>
      </c>
      <c r="E1038" s="3" t="s">
        <v>12371</v>
      </c>
      <c r="F1038" s="6">
        <v>-3.4684999999999994E-3</v>
      </c>
      <c r="G1038" s="6">
        <v>-4.9465879999999997E-2</v>
      </c>
      <c r="H1038" s="6">
        <v>-0.15134344999999999</v>
      </c>
      <c r="I1038" s="6">
        <v>1.0006328</v>
      </c>
      <c r="J1038" s="6">
        <v>-9.3447400000000007E-3</v>
      </c>
      <c r="K1038" s="7">
        <v>-3.3777949999999994E-2</v>
      </c>
      <c r="L1038" s="7">
        <v>-9.6084700000000009E-2</v>
      </c>
      <c r="M1038" s="7">
        <v>-5.3986939999999997E-2</v>
      </c>
      <c r="N1038" s="7">
        <v>3.6936499999999997E-3</v>
      </c>
      <c r="O1038" s="7">
        <v>0.2452087</v>
      </c>
      <c r="P1038" s="7">
        <v>-1.7097499999999988E-2</v>
      </c>
      <c r="Q1038" s="7">
        <v>4.726000000000008E-3</v>
      </c>
      <c r="R1038" s="7">
        <v>0.1318839</v>
      </c>
      <c r="S1038" s="7">
        <v>-9.397549999999999E-2</v>
      </c>
      <c r="T1038" s="7">
        <v>3.9028000000000007E-2</v>
      </c>
      <c r="U1038" s="7">
        <v>1.0006328</v>
      </c>
    </row>
    <row r="1039" spans="1:21">
      <c r="A1039" s="3" t="s">
        <v>3186</v>
      </c>
      <c r="B1039" s="3" t="s">
        <v>14519</v>
      </c>
      <c r="C1039" s="4" t="s">
        <v>14520</v>
      </c>
      <c r="D1039" s="5">
        <f t="shared" si="21"/>
        <v>5</v>
      </c>
      <c r="E1039" s="3" t="s">
        <v>12371</v>
      </c>
      <c r="F1039" s="6">
        <v>-1.3481299999999995E-2</v>
      </c>
      <c r="G1039" s="6">
        <v>-0.23102010000000001</v>
      </c>
      <c r="H1039" s="6">
        <v>-0.23283545</v>
      </c>
      <c r="I1039" s="6">
        <v>0.75736680000000001</v>
      </c>
      <c r="J1039" s="6">
        <v>-4.3324750000000002E-2</v>
      </c>
      <c r="K1039" s="7">
        <v>1.7170149999999999E-2</v>
      </c>
      <c r="L1039" s="7">
        <v>-3.7743300000000007E-2</v>
      </c>
      <c r="M1039" s="7">
        <v>-0.33663314</v>
      </c>
      <c r="N1039" s="7">
        <v>-2.794315E-2</v>
      </c>
      <c r="O1039" s="7">
        <v>7.2213699999999992E-2</v>
      </c>
      <c r="P1039" s="7">
        <v>2.3425000000000251E-3</v>
      </c>
      <c r="Q1039" s="7">
        <v>-0.2032631</v>
      </c>
      <c r="R1039" s="7">
        <v>-0.1423111</v>
      </c>
      <c r="S1039" s="7">
        <v>-0.50560150000000004</v>
      </c>
      <c r="T1039" s="7">
        <v>-2.6124999999999995E-2</v>
      </c>
      <c r="U1039" s="7">
        <v>0.75736680000000001</v>
      </c>
    </row>
    <row r="1040" spans="1:21">
      <c r="A1040" s="3" t="s">
        <v>3190</v>
      </c>
      <c r="B1040" s="3" t="s">
        <v>14521</v>
      </c>
      <c r="C1040" s="4" t="s">
        <v>14522</v>
      </c>
      <c r="D1040" s="5">
        <f t="shared" si="21"/>
        <v>5</v>
      </c>
      <c r="E1040" s="3" t="s">
        <v>12839</v>
      </c>
      <c r="F1040" s="6">
        <v>3.0929290000000002E-2</v>
      </c>
      <c r="G1040" s="6">
        <v>-1.5557099999999997E-2</v>
      </c>
      <c r="H1040" s="6">
        <v>6.9064449999999999E-2</v>
      </c>
      <c r="I1040" s="6">
        <v>0.92891879999999993</v>
      </c>
      <c r="J1040" s="6">
        <v>-7.0412550000000004E-2</v>
      </c>
      <c r="K1040" s="7">
        <v>-8.422265000000001E-2</v>
      </c>
      <c r="L1040" s="7">
        <v>-2.6498499999999998E-2</v>
      </c>
      <c r="M1040" s="7">
        <v>9.6014359999999993E-2</v>
      </c>
      <c r="N1040" s="7">
        <v>-0.11826615000000001</v>
      </c>
      <c r="O1040" s="7">
        <v>2.5742966000000003E-2</v>
      </c>
      <c r="P1040" s="7">
        <v>0.10802780000000001</v>
      </c>
      <c r="Q1040" s="7">
        <v>-3.3055000000000001E-2</v>
      </c>
      <c r="R1040" s="7">
        <v>0.26010089999999997</v>
      </c>
      <c r="S1040" s="7">
        <v>1.3011500000000009E-2</v>
      </c>
      <c r="T1040" s="7">
        <v>0.10489699999999999</v>
      </c>
      <c r="U1040" s="7">
        <v>0.92891879999999993</v>
      </c>
    </row>
    <row r="1041" spans="1:21">
      <c r="A1041" s="3" t="s">
        <v>3194</v>
      </c>
      <c r="B1041" s="3" t="s">
        <v>3194</v>
      </c>
      <c r="C1041" s="4" t="s">
        <v>14523</v>
      </c>
      <c r="D1041" s="5">
        <f t="shared" si="21"/>
        <v>5</v>
      </c>
      <c r="E1041" s="3" t="s">
        <v>12371</v>
      </c>
      <c r="F1041" s="6">
        <v>0.25296560000000001</v>
      </c>
      <c r="G1041" s="6">
        <v>9.7480900000000009E-2</v>
      </c>
      <c r="H1041" s="6">
        <v>0.35704654999999996</v>
      </c>
      <c r="I1041" s="6">
        <v>0.9204498000000001</v>
      </c>
      <c r="J1041" s="6">
        <v>-0.11956125000000001</v>
      </c>
      <c r="K1041" s="7">
        <v>-4.9678450000000006E-2</v>
      </c>
      <c r="L1041" s="7">
        <v>5.6618299999999996E-3</v>
      </c>
      <c r="M1041" s="7">
        <v>-3.2387700000000002E-3</v>
      </c>
      <c r="N1041" s="7">
        <v>3.5889049999999999E-2</v>
      </c>
      <c r="O1041" s="7">
        <v>-0.18739230000000001</v>
      </c>
      <c r="P1041" s="7">
        <v>-0.21336649999999996</v>
      </c>
      <c r="Q1041" s="7">
        <v>-0.35006300000000001</v>
      </c>
      <c r="R1041" s="7">
        <v>-0.25545909999999999</v>
      </c>
      <c r="S1041" s="7">
        <v>-0.15889049999999999</v>
      </c>
      <c r="T1041" s="7">
        <v>-0.24718299999999999</v>
      </c>
      <c r="U1041" s="7">
        <v>0.9204498000000001</v>
      </c>
    </row>
    <row r="1042" spans="1:21">
      <c r="A1042" s="3" t="s">
        <v>3198</v>
      </c>
      <c r="B1042" s="3" t="s">
        <v>14524</v>
      </c>
      <c r="C1042" s="4" t="s">
        <v>14525</v>
      </c>
      <c r="D1042" s="5">
        <f t="shared" si="21"/>
        <v>5</v>
      </c>
      <c r="E1042" s="3" t="s">
        <v>12588</v>
      </c>
      <c r="F1042" s="6">
        <v>-9.39744E-2</v>
      </c>
      <c r="G1042" s="6">
        <v>-0.1206015</v>
      </c>
      <c r="H1042" s="6">
        <v>0.17812155000000002</v>
      </c>
      <c r="I1042" s="6">
        <v>0.67525480000000004</v>
      </c>
      <c r="J1042" s="6">
        <v>-2.2111249999999999E-2</v>
      </c>
      <c r="K1042" s="7">
        <v>-4.1399750000000006E-2</v>
      </c>
      <c r="L1042" s="7">
        <v>5.0778000000000004E-2</v>
      </c>
      <c r="M1042" s="7">
        <v>-3.9548539999999993E-2</v>
      </c>
      <c r="N1042" s="7">
        <v>-4.8729649999999999E-2</v>
      </c>
      <c r="O1042" s="7">
        <v>-4.5701699999999998E-2</v>
      </c>
      <c r="P1042" s="7">
        <v>-4.1709499999999983E-2</v>
      </c>
      <c r="Q1042" s="7">
        <v>-4.508100000000001E-2</v>
      </c>
      <c r="R1042" s="7">
        <v>-5.60364E-2</v>
      </c>
      <c r="S1042" s="7">
        <v>4.6916499999999972E-2</v>
      </c>
      <c r="T1042" s="7">
        <v>-1.7323000000000005E-2</v>
      </c>
      <c r="U1042" s="7">
        <v>0.67525480000000004</v>
      </c>
    </row>
    <row r="1043" spans="1:21">
      <c r="A1043" s="3" t="s">
        <v>3200</v>
      </c>
      <c r="B1043" s="3" t="s">
        <v>14526</v>
      </c>
      <c r="C1043" s="4" t="s">
        <v>14527</v>
      </c>
      <c r="D1043" s="5">
        <f t="shared" si="21"/>
        <v>5</v>
      </c>
      <c r="E1043" s="3" t="s">
        <v>12371</v>
      </c>
      <c r="F1043" s="6">
        <v>-8.6094400000000001E-2</v>
      </c>
      <c r="G1043" s="6">
        <v>0.1698479</v>
      </c>
      <c r="H1043" s="6">
        <v>-2.289265E-2</v>
      </c>
      <c r="I1043" s="6">
        <v>1.4834628000000001</v>
      </c>
      <c r="J1043" s="6">
        <v>0.19810775</v>
      </c>
      <c r="K1043" s="7">
        <v>5.4840449999999999E-2</v>
      </c>
      <c r="L1043" s="7">
        <v>-7.4156399999999997E-2</v>
      </c>
      <c r="M1043" s="7">
        <v>1.6228859999999998E-2</v>
      </c>
      <c r="N1043" s="7">
        <v>-0.10298014999999999</v>
      </c>
      <c r="O1043" s="7">
        <v>-9.1090299999999999E-2</v>
      </c>
      <c r="P1043" s="7">
        <v>-4.8694999999999988E-3</v>
      </c>
      <c r="Q1043" s="7">
        <v>0.21067500000000003</v>
      </c>
      <c r="R1043" s="7">
        <v>0.39502589999999999</v>
      </c>
      <c r="S1043" s="7">
        <v>-4.5107500000000023E-2</v>
      </c>
      <c r="T1043" s="7">
        <v>6.0655000000000014E-2</v>
      </c>
      <c r="U1043" s="7">
        <v>1.4834628000000001</v>
      </c>
    </row>
    <row r="1044" spans="1:21">
      <c r="A1044" s="3" t="s">
        <v>3204</v>
      </c>
      <c r="B1044" s="3" t="s">
        <v>14528</v>
      </c>
      <c r="C1044" s="4" t="s">
        <v>14529</v>
      </c>
      <c r="D1044" s="5">
        <f t="shared" si="21"/>
        <v>5</v>
      </c>
      <c r="E1044" s="3" t="s">
        <v>12371</v>
      </c>
      <c r="F1044" s="6">
        <v>9.084800000000004E-3</v>
      </c>
      <c r="G1044" s="6">
        <v>3.6049899999999996E-2</v>
      </c>
      <c r="H1044" s="6">
        <v>-0.18693645</v>
      </c>
      <c r="I1044" s="6">
        <v>0.77041080000000006</v>
      </c>
      <c r="J1044" s="6">
        <v>9.5870750000000005E-2</v>
      </c>
      <c r="K1044" s="7">
        <v>0.26178335000000003</v>
      </c>
      <c r="L1044" s="7">
        <v>-5.1793000000000013E-3</v>
      </c>
      <c r="M1044" s="7">
        <v>7.1955060000000001E-2</v>
      </c>
      <c r="N1044" s="7">
        <v>0.20331084999999999</v>
      </c>
      <c r="O1044" s="7">
        <v>-8.1429999999999697E-4</v>
      </c>
      <c r="P1044" s="7">
        <v>0.33427450000000003</v>
      </c>
      <c r="Q1044" s="7">
        <v>0.109542</v>
      </c>
      <c r="R1044" s="7">
        <v>0.37337389999999998</v>
      </c>
      <c r="S1044" s="7">
        <v>0.62640549999999995</v>
      </c>
      <c r="T1044" s="7">
        <v>0.126416</v>
      </c>
      <c r="U1044" s="7">
        <v>0.77041080000000006</v>
      </c>
    </row>
    <row r="1045" spans="1:21">
      <c r="A1045" s="3" t="s">
        <v>3206</v>
      </c>
      <c r="B1045" s="3" t="s">
        <v>14530</v>
      </c>
      <c r="C1045" s="4" t="s">
        <v>14531</v>
      </c>
      <c r="D1045" s="5">
        <f t="shared" si="21"/>
        <v>5</v>
      </c>
      <c r="E1045" s="3" t="s">
        <v>12371</v>
      </c>
      <c r="F1045" s="6">
        <v>0.25944260000000002</v>
      </c>
      <c r="G1045" s="6">
        <v>0.57666989999999996</v>
      </c>
      <c r="H1045" s="6">
        <v>0.39327855</v>
      </c>
      <c r="I1045" s="6">
        <v>0.54329179999999999</v>
      </c>
      <c r="J1045" s="6">
        <v>0.15483375000000002</v>
      </c>
      <c r="K1045" s="7" t="s">
        <v>12371</v>
      </c>
      <c r="L1045" s="7" t="s">
        <v>12371</v>
      </c>
      <c r="M1045" s="7" t="s">
        <v>12371</v>
      </c>
      <c r="N1045" s="7" t="s">
        <v>12371</v>
      </c>
      <c r="O1045" s="7" t="s">
        <v>12371</v>
      </c>
      <c r="P1045" s="7">
        <v>-7.1303499999999992E-2</v>
      </c>
      <c r="Q1045" s="7">
        <v>-6.6849999999999965E-3</v>
      </c>
      <c r="R1045" s="7">
        <v>0.27518589999999998</v>
      </c>
      <c r="S1045" s="7">
        <v>1.2159354999999998</v>
      </c>
      <c r="T1045" s="7">
        <v>0.36386400000000008</v>
      </c>
      <c r="U1045" s="7">
        <v>0.54329179999999999</v>
      </c>
    </row>
    <row r="1046" spans="1:21">
      <c r="A1046" s="3" t="s">
        <v>3208</v>
      </c>
      <c r="B1046" s="3" t="s">
        <v>14532</v>
      </c>
      <c r="C1046" s="4" t="s">
        <v>14533</v>
      </c>
      <c r="D1046" s="5">
        <f t="shared" si="21"/>
        <v>5</v>
      </c>
      <c r="E1046" s="3" t="s">
        <v>12371</v>
      </c>
      <c r="F1046" s="6">
        <v>-0.12661539999999999</v>
      </c>
      <c r="G1046" s="6">
        <v>0.27461190000000002</v>
      </c>
      <c r="H1046" s="6">
        <v>-0.13930244999999999</v>
      </c>
      <c r="I1046" s="6">
        <v>1.1129628</v>
      </c>
      <c r="J1046" s="6">
        <v>-5.9943450000000002E-2</v>
      </c>
      <c r="K1046" s="7">
        <v>-7.6899650000000014E-2</v>
      </c>
      <c r="L1046" s="7">
        <v>7.9346399999999997E-2</v>
      </c>
      <c r="M1046" s="7">
        <v>-0.12885813999999998</v>
      </c>
      <c r="N1046" s="7">
        <v>-0.23487015</v>
      </c>
      <c r="O1046" s="7">
        <v>-0.51601129999999995</v>
      </c>
      <c r="P1046" s="7">
        <v>4.9691500000000013E-2</v>
      </c>
      <c r="Q1046" s="7">
        <v>0.108094</v>
      </c>
      <c r="R1046" s="7">
        <v>0.1255086</v>
      </c>
      <c r="S1046" s="7">
        <v>0.19251650000000003</v>
      </c>
      <c r="T1046" s="7">
        <v>0.24872900000000001</v>
      </c>
      <c r="U1046" s="7">
        <v>1.1129628</v>
      </c>
    </row>
    <row r="1047" spans="1:21">
      <c r="A1047" s="3" t="s">
        <v>3210</v>
      </c>
      <c r="B1047" s="3" t="s">
        <v>14534</v>
      </c>
      <c r="C1047" s="4" t="s">
        <v>14535</v>
      </c>
      <c r="D1047" s="5">
        <f t="shared" si="21"/>
        <v>5</v>
      </c>
      <c r="E1047" s="3" t="s">
        <v>14536</v>
      </c>
      <c r="F1047" s="6">
        <v>2.2042200000000005E-2</v>
      </c>
      <c r="G1047" s="6">
        <v>8.9006999999999975E-3</v>
      </c>
      <c r="H1047" s="6">
        <v>0.28354854999999995</v>
      </c>
      <c r="I1047" s="6">
        <v>0.30489280000000002</v>
      </c>
      <c r="J1047" s="6">
        <v>0.18839575</v>
      </c>
      <c r="K1047" s="7">
        <v>-3.2721350000000003E-2</v>
      </c>
      <c r="L1047" s="7">
        <v>5.4783899999999996E-2</v>
      </c>
      <c r="M1047" s="7">
        <v>-5.623264E-2</v>
      </c>
      <c r="N1047" s="7">
        <v>0.14506585</v>
      </c>
      <c r="O1047" s="7">
        <v>-0.51948529999999993</v>
      </c>
      <c r="P1047" s="7">
        <v>7.5690400000000019E-2</v>
      </c>
      <c r="Q1047" s="7">
        <v>0.49583299999999997</v>
      </c>
      <c r="R1047" s="7">
        <v>-5.3704500000000002E-2</v>
      </c>
      <c r="S1047" s="7">
        <v>0.23180550000000005</v>
      </c>
      <c r="T1047" s="7">
        <v>1.7218000000000011E-2</v>
      </c>
      <c r="U1047" s="7">
        <v>0.30489280000000002</v>
      </c>
    </row>
    <row r="1048" spans="1:21">
      <c r="A1048" s="3" t="s">
        <v>3214</v>
      </c>
      <c r="B1048" s="3" t="s">
        <v>14537</v>
      </c>
      <c r="C1048" s="4" t="s">
        <v>14538</v>
      </c>
      <c r="D1048" s="5">
        <f t="shared" si="21"/>
        <v>5</v>
      </c>
      <c r="E1048" s="3" t="s">
        <v>13116</v>
      </c>
      <c r="F1048" s="6">
        <v>-0.14321339999999999</v>
      </c>
      <c r="G1048" s="6">
        <v>-0.16919810000000002</v>
      </c>
      <c r="H1048" s="6">
        <v>8.2434250000000001E-2</v>
      </c>
      <c r="I1048" s="6">
        <v>-0.36911919999999998</v>
      </c>
      <c r="J1048" s="6">
        <v>-0.51615025000000003</v>
      </c>
      <c r="K1048" s="7">
        <v>-8.0520649999999999E-2</v>
      </c>
      <c r="L1048" s="7">
        <v>-0.37206070000000002</v>
      </c>
      <c r="M1048" s="7">
        <v>-0.61338414000000008</v>
      </c>
      <c r="N1048" s="7">
        <v>-0.51685214999999995</v>
      </c>
      <c r="O1048" s="7">
        <v>-0.29507129999999998</v>
      </c>
      <c r="P1048" s="7">
        <v>5.5154500000000009E-2</v>
      </c>
      <c r="Q1048" s="7">
        <v>-0.15512870000000001</v>
      </c>
      <c r="R1048" s="7">
        <v>-0.10836109999999999</v>
      </c>
      <c r="S1048" s="7">
        <v>-0.6592635</v>
      </c>
      <c r="T1048" s="7">
        <v>-0.31513999999999998</v>
      </c>
      <c r="U1048" s="7">
        <v>-0.36911919999999998</v>
      </c>
    </row>
    <row r="1049" spans="1:21">
      <c r="A1049" s="3" t="s">
        <v>3216</v>
      </c>
      <c r="B1049" s="3" t="s">
        <v>14539</v>
      </c>
      <c r="C1049" s="4" t="s">
        <v>14540</v>
      </c>
      <c r="D1049" s="5">
        <f t="shared" si="21"/>
        <v>5</v>
      </c>
      <c r="E1049" s="3" t="s">
        <v>12371</v>
      </c>
      <c r="F1049" s="6">
        <v>0.15817160000000002</v>
      </c>
      <c r="G1049" s="6">
        <v>0.22102790000000003</v>
      </c>
      <c r="H1049" s="6">
        <v>8.5252850000000005E-2</v>
      </c>
      <c r="I1049" s="6">
        <v>1.3228228</v>
      </c>
      <c r="J1049" s="6">
        <v>2.2794499999999988E-3</v>
      </c>
      <c r="K1049" s="7">
        <v>-3.8960150000000006E-2</v>
      </c>
      <c r="L1049" s="7">
        <v>0.4330193</v>
      </c>
      <c r="M1049" s="7">
        <v>0.16829886000000002</v>
      </c>
      <c r="N1049" s="7">
        <v>-0.30508014999999999</v>
      </c>
      <c r="O1049" s="7">
        <v>5.9555900000000002E-2</v>
      </c>
      <c r="P1049" s="7">
        <v>6.820530000000001E-2</v>
      </c>
      <c r="Q1049" s="7">
        <v>-7.1469999999999867E-3</v>
      </c>
      <c r="R1049" s="7">
        <v>-0.4699431</v>
      </c>
      <c r="S1049" s="7">
        <v>0.14470949999999999</v>
      </c>
      <c r="T1049" s="7">
        <v>0.23499499999999998</v>
      </c>
      <c r="U1049" s="7">
        <v>1.3228228</v>
      </c>
    </row>
    <row r="1050" spans="1:21">
      <c r="A1050" s="3" t="s">
        <v>3218</v>
      </c>
      <c r="B1050" s="3" t="s">
        <v>14541</v>
      </c>
      <c r="C1050" s="4" t="s">
        <v>14542</v>
      </c>
      <c r="D1050" s="5">
        <f t="shared" si="21"/>
        <v>5</v>
      </c>
      <c r="E1050" s="3" t="s">
        <v>12371</v>
      </c>
      <c r="F1050" s="6">
        <v>-9.6640999999999949E-3</v>
      </c>
      <c r="G1050" s="6">
        <v>0.1190959</v>
      </c>
      <c r="H1050" s="6">
        <v>9.7668550000000007E-2</v>
      </c>
      <c r="I1050" s="6">
        <v>0.66332680000000011</v>
      </c>
      <c r="J1050" s="6">
        <v>-0.30033124999999999</v>
      </c>
      <c r="K1050" s="7">
        <v>8.4832249999999998E-2</v>
      </c>
      <c r="L1050" s="7">
        <v>-4.5676400000000006E-2</v>
      </c>
      <c r="M1050" s="7">
        <v>-0.29592814000000001</v>
      </c>
      <c r="N1050" s="7">
        <v>-4.5189350000000003E-2</v>
      </c>
      <c r="O1050" s="7">
        <v>-0.29794530000000002</v>
      </c>
      <c r="P1050" s="7">
        <v>-7.6096499999999984E-2</v>
      </c>
      <c r="Q1050" s="7">
        <v>0.19547</v>
      </c>
      <c r="R1050" s="7">
        <v>4.8445699999999994E-2</v>
      </c>
      <c r="S1050" s="7">
        <v>0.30645649999999997</v>
      </c>
      <c r="T1050" s="7">
        <v>-8.4716199999999992E-2</v>
      </c>
      <c r="U1050" s="7">
        <v>0.66332680000000011</v>
      </c>
    </row>
    <row r="1051" spans="1:21">
      <c r="A1051" s="3" t="s">
        <v>3220</v>
      </c>
      <c r="B1051" s="3" t="s">
        <v>14543</v>
      </c>
      <c r="C1051" s="4" t="s">
        <v>14544</v>
      </c>
      <c r="D1051" s="5">
        <f t="shared" si="21"/>
        <v>5</v>
      </c>
      <c r="E1051" s="3" t="s">
        <v>13332</v>
      </c>
      <c r="F1051" s="6">
        <v>2.2654000000000001E-2</v>
      </c>
      <c r="G1051" s="6">
        <v>-7.4197999999999972E-3</v>
      </c>
      <c r="H1051" s="6">
        <v>0.30316754999999995</v>
      </c>
      <c r="I1051" s="6">
        <v>0.47549179999999996</v>
      </c>
      <c r="J1051" s="6">
        <v>0.14270875000000002</v>
      </c>
      <c r="K1051" s="7">
        <v>1.1148450000000001E-2</v>
      </c>
      <c r="L1051" s="7">
        <v>8.0989199999999997E-2</v>
      </c>
      <c r="M1051" s="7">
        <v>0.11065385999999999</v>
      </c>
      <c r="N1051" s="7">
        <v>-4.9125249999999995E-2</v>
      </c>
      <c r="O1051" s="7">
        <v>0.2008057</v>
      </c>
      <c r="P1051" s="7">
        <v>2.1715500000000026E-2</v>
      </c>
      <c r="Q1051" s="7">
        <v>0.13862500000000003</v>
      </c>
      <c r="R1051" s="7">
        <v>0.15098690000000001</v>
      </c>
      <c r="S1051" s="7">
        <v>5.262650000000002E-2</v>
      </c>
      <c r="T1051" s="7">
        <v>0.28620999999999996</v>
      </c>
      <c r="U1051" s="7">
        <v>0.47549179999999996</v>
      </c>
    </row>
    <row r="1052" spans="1:21">
      <c r="A1052" s="3" t="s">
        <v>3222</v>
      </c>
      <c r="B1052" s="3" t="s">
        <v>14545</v>
      </c>
      <c r="C1052" s="4" t="s">
        <v>14546</v>
      </c>
      <c r="D1052" s="5">
        <f t="shared" si="21"/>
        <v>5</v>
      </c>
      <c r="E1052" s="3" t="s">
        <v>12670</v>
      </c>
      <c r="F1052" s="6">
        <v>-2.6784999999999996E-2</v>
      </c>
      <c r="G1052" s="6">
        <v>-2.67196E-2</v>
      </c>
      <c r="H1052" s="6">
        <v>-8.0519070000000005E-3</v>
      </c>
      <c r="I1052" s="6">
        <v>1.0457828</v>
      </c>
      <c r="J1052" s="6">
        <v>-3.0972449999999999E-2</v>
      </c>
      <c r="K1052" s="7">
        <v>0.13118315</v>
      </c>
      <c r="L1052" s="7">
        <v>1.3422E-3</v>
      </c>
      <c r="M1052" s="7">
        <v>0.47802386000000002</v>
      </c>
      <c r="N1052" s="7">
        <v>7.5581549999999997E-2</v>
      </c>
      <c r="O1052" s="7">
        <v>0.24603269999999999</v>
      </c>
      <c r="P1052" s="7">
        <v>0.16049333000000002</v>
      </c>
      <c r="Q1052" s="7">
        <v>1.1047000000000001E-2</v>
      </c>
      <c r="R1052" s="7">
        <v>0.32171290000000002</v>
      </c>
      <c r="S1052" s="7">
        <v>0.27051050000000004</v>
      </c>
      <c r="T1052" s="7">
        <v>0.14437000000000003</v>
      </c>
      <c r="U1052" s="7">
        <v>1.0457828</v>
      </c>
    </row>
    <row r="1053" spans="1:21">
      <c r="A1053" s="3" t="s">
        <v>3224</v>
      </c>
      <c r="B1053" s="3" t="s">
        <v>14547</v>
      </c>
      <c r="C1053" s="4" t="s">
        <v>14548</v>
      </c>
      <c r="D1053" s="5">
        <f t="shared" si="21"/>
        <v>5</v>
      </c>
      <c r="E1053" s="3" t="s">
        <v>12371</v>
      </c>
      <c r="F1053" s="6">
        <v>2.7349000000000019E-3</v>
      </c>
      <c r="G1053" s="6">
        <v>-2.9375399999999999E-2</v>
      </c>
      <c r="H1053" s="6">
        <v>3.5379049999999995E-2</v>
      </c>
      <c r="I1053" s="6">
        <v>0.90676979999999996</v>
      </c>
      <c r="J1053" s="6">
        <v>-0.12529725</v>
      </c>
      <c r="K1053" s="7">
        <v>-0.10765265000000002</v>
      </c>
      <c r="L1053" s="7">
        <v>-5.65692E-2</v>
      </c>
      <c r="M1053" s="7">
        <v>-6.7718440000000005E-2</v>
      </c>
      <c r="N1053" s="7">
        <v>4.3442849999999998E-2</v>
      </c>
      <c r="O1053" s="7">
        <v>0.18168570000000001</v>
      </c>
      <c r="P1053" s="7">
        <v>-7.5425499999999979E-2</v>
      </c>
      <c r="Q1053" s="7">
        <v>-0.30844559999999999</v>
      </c>
      <c r="R1053" s="7">
        <v>-0.11659610000000001</v>
      </c>
      <c r="S1053" s="7">
        <v>-0.31181900000000001</v>
      </c>
      <c r="T1053" s="7">
        <v>-0.10958809999999999</v>
      </c>
      <c r="U1053" s="7">
        <v>0.90676979999999996</v>
      </c>
    </row>
    <row r="1054" spans="1:21">
      <c r="A1054" s="3" t="s">
        <v>3226</v>
      </c>
      <c r="B1054" s="3" t="s">
        <v>14549</v>
      </c>
      <c r="C1054" s="4" t="s">
        <v>14550</v>
      </c>
      <c r="D1054" s="5">
        <f t="shared" si="21"/>
        <v>5</v>
      </c>
      <c r="E1054" s="3" t="s">
        <v>12371</v>
      </c>
      <c r="F1054" s="6">
        <v>5.4212000000000003E-2</v>
      </c>
      <c r="G1054" s="6">
        <v>-0.1189601</v>
      </c>
      <c r="H1054" s="6">
        <v>0.57842955000000007</v>
      </c>
      <c r="I1054" s="6">
        <v>0.57835180000000008</v>
      </c>
      <c r="J1054" s="6">
        <v>-5.2232850000000004E-2</v>
      </c>
      <c r="K1054" s="7" t="s">
        <v>12371</v>
      </c>
      <c r="L1054" s="7" t="s">
        <v>12371</v>
      </c>
      <c r="M1054" s="7" t="s">
        <v>12371</v>
      </c>
      <c r="N1054" s="7" t="s">
        <v>12371</v>
      </c>
      <c r="O1054" s="7" t="s">
        <v>12371</v>
      </c>
      <c r="P1054" s="7">
        <v>0.11582250000000002</v>
      </c>
      <c r="Q1054" s="7">
        <v>0.41832799999999992</v>
      </c>
      <c r="R1054" s="7">
        <v>-0.20776610000000001</v>
      </c>
      <c r="S1054" s="7">
        <v>0.34494850000000005</v>
      </c>
      <c r="T1054" s="7">
        <v>0.510023</v>
      </c>
      <c r="U1054" s="7">
        <v>0.57835180000000008</v>
      </c>
    </row>
    <row r="1055" spans="1:21">
      <c r="A1055" s="3" t="s">
        <v>3228</v>
      </c>
      <c r="B1055" s="3" t="s">
        <v>14551</v>
      </c>
      <c r="C1055" s="4" t="s">
        <v>14552</v>
      </c>
      <c r="D1055" s="5">
        <f t="shared" si="21"/>
        <v>5</v>
      </c>
      <c r="E1055" s="3" t="s">
        <v>14553</v>
      </c>
      <c r="F1055" s="6">
        <v>-4.9769999999999995E-2</v>
      </c>
      <c r="G1055" s="6">
        <v>-9.267439999999999E-2</v>
      </c>
      <c r="H1055" s="6">
        <v>-0.11170445</v>
      </c>
      <c r="I1055" s="6">
        <v>0.75844679999999998</v>
      </c>
      <c r="J1055" s="6">
        <v>-0.29120124999999997</v>
      </c>
      <c r="K1055" s="7">
        <v>1.7083950000000001E-2</v>
      </c>
      <c r="L1055" s="7">
        <v>-6.6165600000000005E-2</v>
      </c>
      <c r="M1055" s="7">
        <v>-0.19153313999999999</v>
      </c>
      <c r="N1055" s="7">
        <v>-6.2445650000000005E-2</v>
      </c>
      <c r="O1055" s="7">
        <v>-2.7981999999999972E-3</v>
      </c>
      <c r="P1055" s="7">
        <v>-4.4834999999999736E-3</v>
      </c>
      <c r="Q1055" s="7">
        <v>-9.8655999999999994E-2</v>
      </c>
      <c r="R1055" s="7">
        <v>6.0409999999999978E-3</v>
      </c>
      <c r="S1055" s="7">
        <v>-0.4829465</v>
      </c>
      <c r="T1055" s="7">
        <v>-5.4393299999999992E-2</v>
      </c>
      <c r="U1055" s="7">
        <v>0.75844679999999998</v>
      </c>
    </row>
    <row r="1056" spans="1:21">
      <c r="A1056" s="3" t="s">
        <v>3232</v>
      </c>
      <c r="B1056" s="3" t="s">
        <v>14554</v>
      </c>
      <c r="C1056" s="4" t="s">
        <v>14555</v>
      </c>
      <c r="D1056" s="5">
        <f t="shared" si="21"/>
        <v>5</v>
      </c>
      <c r="E1056" s="3" t="s">
        <v>14556</v>
      </c>
      <c r="F1056" s="6">
        <v>0.1188602</v>
      </c>
      <c r="G1056" s="6">
        <v>-6.7895999999999998E-2</v>
      </c>
      <c r="H1056" s="6">
        <v>-0.16615744999999998</v>
      </c>
      <c r="I1056" s="6">
        <v>0.35508879999999998</v>
      </c>
      <c r="J1056" s="6">
        <v>-0.14780125</v>
      </c>
      <c r="K1056" s="7" t="s">
        <v>12371</v>
      </c>
      <c r="L1056" s="7" t="s">
        <v>12371</v>
      </c>
      <c r="M1056" s="7" t="s">
        <v>12371</v>
      </c>
      <c r="N1056" s="7" t="s">
        <v>12371</v>
      </c>
      <c r="O1056" s="7" t="s">
        <v>12371</v>
      </c>
      <c r="P1056" s="7">
        <v>0.12905520000000001</v>
      </c>
      <c r="Q1056" s="7">
        <v>-0.10458199999999999</v>
      </c>
      <c r="R1056" s="7">
        <v>-8.0052100000000001E-2</v>
      </c>
      <c r="S1056" s="7">
        <v>-0.35601179999999999</v>
      </c>
      <c r="T1056" s="7">
        <v>-0.2281764</v>
      </c>
      <c r="U1056" s="7">
        <v>0.35508879999999998</v>
      </c>
    </row>
    <row r="1057" spans="1:21">
      <c r="A1057" s="3" t="s">
        <v>3236</v>
      </c>
      <c r="B1057" s="3" t="s">
        <v>14557</v>
      </c>
      <c r="C1057" s="4" t="s">
        <v>14558</v>
      </c>
      <c r="D1057" s="5">
        <f t="shared" si="21"/>
        <v>5</v>
      </c>
      <c r="E1057" s="3" t="s">
        <v>14559</v>
      </c>
      <c r="F1057" s="6">
        <v>0.12478980000000001</v>
      </c>
      <c r="G1057" s="6">
        <v>0.16601389999999999</v>
      </c>
      <c r="H1057" s="6">
        <v>5.0295849999999996E-2</v>
      </c>
      <c r="I1057" s="6">
        <v>0.72850280000000001</v>
      </c>
      <c r="J1057" s="6">
        <v>7.27825E-3</v>
      </c>
      <c r="K1057" s="7">
        <v>0.12846235</v>
      </c>
      <c r="L1057" s="7">
        <v>4.9806400000000001E-2</v>
      </c>
      <c r="M1057" s="7">
        <v>1.1090539999999999E-2</v>
      </c>
      <c r="N1057" s="7">
        <v>0.23359484999999999</v>
      </c>
      <c r="O1057" s="7">
        <v>7.4586199999999991E-2</v>
      </c>
      <c r="P1057" s="7">
        <v>-7.1969499999999992E-2</v>
      </c>
      <c r="Q1057" s="7">
        <v>0.148369</v>
      </c>
      <c r="R1057" s="7">
        <v>-1.5532600000000004E-2</v>
      </c>
      <c r="S1057" s="7">
        <v>-0.17035649999999999</v>
      </c>
      <c r="T1057" s="7">
        <v>0.23253900000000002</v>
      </c>
      <c r="U1057" s="7">
        <v>0.72850280000000001</v>
      </c>
    </row>
    <row r="1058" spans="1:21">
      <c r="A1058" s="3" t="s">
        <v>3238</v>
      </c>
      <c r="B1058" s="3" t="s">
        <v>14560</v>
      </c>
      <c r="C1058" s="4" t="s">
        <v>14561</v>
      </c>
      <c r="D1058" s="5">
        <f t="shared" si="21"/>
        <v>5</v>
      </c>
      <c r="E1058" s="3" t="s">
        <v>14562</v>
      </c>
      <c r="F1058" s="6">
        <v>-0.13262839999999998</v>
      </c>
      <c r="G1058" s="6">
        <v>0.56391089999999999</v>
      </c>
      <c r="H1058" s="6">
        <v>0.71660055</v>
      </c>
      <c r="I1058" s="6">
        <v>0.75643780000000005</v>
      </c>
      <c r="J1058" s="6">
        <v>0.77768274999999998</v>
      </c>
      <c r="K1058" s="7">
        <v>6.1822500000000002E-3</v>
      </c>
      <c r="L1058" s="7">
        <v>0.82089430000000008</v>
      </c>
      <c r="M1058" s="7">
        <v>0.51483785999999998</v>
      </c>
      <c r="N1058" s="7">
        <v>-0.10201915</v>
      </c>
      <c r="O1058" s="7">
        <v>1.7284030000000002E-2</v>
      </c>
      <c r="P1058" s="7">
        <v>0.4206355</v>
      </c>
      <c r="Q1058" s="7">
        <v>0.50419700000000001</v>
      </c>
      <c r="R1058" s="7">
        <v>0.7863909</v>
      </c>
      <c r="S1058" s="7">
        <v>0.79290550000000004</v>
      </c>
      <c r="T1058" s="7">
        <v>0.83590100000000001</v>
      </c>
      <c r="U1058" s="7">
        <v>0.75643780000000005</v>
      </c>
    </row>
    <row r="1059" spans="1:21">
      <c r="A1059" s="3" t="s">
        <v>3240</v>
      </c>
      <c r="B1059" s="3" t="s">
        <v>14563</v>
      </c>
      <c r="C1059" s="4" t="s">
        <v>14564</v>
      </c>
      <c r="D1059" s="5">
        <f t="shared" si="21"/>
        <v>5</v>
      </c>
      <c r="E1059" s="3" t="s">
        <v>12371</v>
      </c>
      <c r="F1059" s="6">
        <v>-2.8769199999999995E-2</v>
      </c>
      <c r="G1059" s="6">
        <v>5.5724899999999994E-2</v>
      </c>
      <c r="H1059" s="6">
        <v>0.21776555</v>
      </c>
      <c r="I1059" s="6">
        <v>0.86643479999999995</v>
      </c>
      <c r="J1059" s="6">
        <v>0.18583075000000002</v>
      </c>
      <c r="K1059" s="7">
        <v>-3.1073549999999998E-2</v>
      </c>
      <c r="L1059" s="7">
        <v>6.0874999999999999E-2</v>
      </c>
      <c r="M1059" s="7">
        <v>0.11834886</v>
      </c>
      <c r="N1059" s="7">
        <v>-6.0906650000000007E-2</v>
      </c>
      <c r="O1059" s="7">
        <v>7.0508500000000002E-2</v>
      </c>
      <c r="P1059" s="7">
        <v>-4.8864499999999977E-2</v>
      </c>
      <c r="Q1059" s="7">
        <v>-0.102453</v>
      </c>
      <c r="R1059" s="7">
        <v>-5.8315900000000004E-2</v>
      </c>
      <c r="S1059" s="7">
        <v>4.4848500000000013E-2</v>
      </c>
      <c r="T1059" s="7">
        <v>5.5209000000000008E-2</v>
      </c>
      <c r="U1059" s="7">
        <v>0.86643479999999995</v>
      </c>
    </row>
    <row r="1060" spans="1:21">
      <c r="A1060" s="3" t="s">
        <v>3242</v>
      </c>
      <c r="B1060" s="3" t="s">
        <v>14565</v>
      </c>
      <c r="C1060" s="4" t="s">
        <v>14566</v>
      </c>
      <c r="D1060" s="5">
        <f t="shared" si="21"/>
        <v>5</v>
      </c>
      <c r="E1060" s="3" t="s">
        <v>12371</v>
      </c>
      <c r="F1060" s="6" t="s">
        <v>12371</v>
      </c>
      <c r="G1060" s="6" t="s">
        <v>12371</v>
      </c>
      <c r="H1060" s="6" t="s">
        <v>12371</v>
      </c>
      <c r="I1060" s="6" t="s">
        <v>12371</v>
      </c>
      <c r="J1060" s="6" t="s">
        <v>12371</v>
      </c>
      <c r="K1060" s="7">
        <v>0.26060070000000002</v>
      </c>
      <c r="L1060" s="7">
        <v>3.2807700000000002E-2</v>
      </c>
      <c r="M1060" s="7">
        <v>3.4377169999999999E-2</v>
      </c>
      <c r="N1060" s="7">
        <v>-5.2763900000000002E-2</v>
      </c>
      <c r="O1060" s="7">
        <v>0.95385790000000004</v>
      </c>
      <c r="P1060" s="7" t="s">
        <v>12371</v>
      </c>
      <c r="Q1060" s="7" t="s">
        <v>12371</v>
      </c>
      <c r="R1060" s="7" t="s">
        <v>12371</v>
      </c>
      <c r="S1060" s="7" t="s">
        <v>12371</v>
      </c>
      <c r="T1060" s="7" t="s">
        <v>12371</v>
      </c>
      <c r="U1060" s="7" t="s">
        <v>12371</v>
      </c>
    </row>
    <row r="1061" spans="1:21">
      <c r="A1061" s="3" t="s">
        <v>3244</v>
      </c>
      <c r="B1061" s="3" t="s">
        <v>14567</v>
      </c>
      <c r="C1061" s="4" t="s">
        <v>14568</v>
      </c>
      <c r="D1061" s="5">
        <f t="shared" si="21"/>
        <v>5</v>
      </c>
      <c r="E1061" s="3" t="s">
        <v>12371</v>
      </c>
      <c r="F1061" s="6">
        <v>0.19564959999999998</v>
      </c>
      <c r="G1061" s="6">
        <v>0.21385489999999999</v>
      </c>
      <c r="H1061" s="6">
        <v>-6.8667850000000002E-2</v>
      </c>
      <c r="I1061" s="6">
        <v>0.91212880000000007</v>
      </c>
      <c r="J1061" s="6">
        <v>0.18480375000000002</v>
      </c>
      <c r="K1061" s="7">
        <v>-0.21140665</v>
      </c>
      <c r="L1061" s="7">
        <v>-9.0078699999999998E-2</v>
      </c>
      <c r="M1061" s="7">
        <v>-0.19771913999999999</v>
      </c>
      <c r="N1061" s="7">
        <v>0.31646384999999999</v>
      </c>
      <c r="O1061" s="7">
        <v>0.123446</v>
      </c>
      <c r="P1061" s="7" t="s">
        <v>12371</v>
      </c>
      <c r="Q1061" s="7" t="s">
        <v>12371</v>
      </c>
      <c r="R1061" s="7" t="s">
        <v>12371</v>
      </c>
      <c r="S1061" s="7" t="s">
        <v>12371</v>
      </c>
      <c r="T1061" s="7" t="s">
        <v>12371</v>
      </c>
      <c r="U1061" s="7">
        <v>0.91212880000000007</v>
      </c>
    </row>
    <row r="1062" spans="1:21">
      <c r="A1062" s="3" t="s">
        <v>3246</v>
      </c>
      <c r="B1062" s="3" t="s">
        <v>3246</v>
      </c>
      <c r="C1062" s="4" t="s">
        <v>14569</v>
      </c>
      <c r="D1062" s="5">
        <f t="shared" si="21"/>
        <v>5</v>
      </c>
      <c r="E1062" s="3" t="s">
        <v>12371</v>
      </c>
      <c r="F1062" s="6">
        <v>-5.8616399999999999E-2</v>
      </c>
      <c r="G1062" s="6">
        <v>-0.15898610000000002</v>
      </c>
      <c r="H1062" s="6">
        <v>-5.2822649999999999E-2</v>
      </c>
      <c r="I1062" s="6">
        <v>1.4956828</v>
      </c>
      <c r="J1062" s="6">
        <v>1.1289349999999998E-2</v>
      </c>
      <c r="K1062" s="7">
        <v>-1.5054049999999999E-2</v>
      </c>
      <c r="L1062" s="7">
        <v>-2.1054399999999997E-2</v>
      </c>
      <c r="M1062" s="7">
        <v>-0.40672713999999999</v>
      </c>
      <c r="N1062" s="7">
        <v>0.13286484999999998</v>
      </c>
      <c r="O1062" s="7">
        <v>0.19045570000000001</v>
      </c>
      <c r="P1062" s="7">
        <v>0.2772905</v>
      </c>
      <c r="Q1062" s="7">
        <v>0.28948499999999999</v>
      </c>
      <c r="R1062" s="7">
        <v>0.28779189999999999</v>
      </c>
      <c r="S1062" s="7">
        <v>9.8930499999999977E-2</v>
      </c>
      <c r="T1062" s="7">
        <v>0.30434400000000006</v>
      </c>
      <c r="U1062" s="7">
        <v>1.4956828</v>
      </c>
    </row>
    <row r="1063" spans="1:21">
      <c r="A1063" s="3" t="s">
        <v>3248</v>
      </c>
      <c r="B1063" s="3" t="s">
        <v>14570</v>
      </c>
      <c r="C1063" s="4" t="s">
        <v>14571</v>
      </c>
      <c r="D1063" s="5">
        <f t="shared" si="21"/>
        <v>5</v>
      </c>
      <c r="E1063" s="3" t="s">
        <v>12371</v>
      </c>
      <c r="F1063" s="6">
        <v>-2.1307099999999995E-2</v>
      </c>
      <c r="G1063" s="6">
        <v>0.1679319</v>
      </c>
      <c r="H1063" s="6">
        <v>0.37545855</v>
      </c>
      <c r="I1063" s="6">
        <v>0.3160288</v>
      </c>
      <c r="J1063" s="6">
        <v>0.18951775000000001</v>
      </c>
      <c r="K1063" s="7" t="s">
        <v>12371</v>
      </c>
      <c r="L1063" s="7" t="s">
        <v>12371</v>
      </c>
      <c r="M1063" s="7" t="s">
        <v>12371</v>
      </c>
      <c r="N1063" s="7" t="s">
        <v>12371</v>
      </c>
      <c r="O1063" s="7" t="s">
        <v>12371</v>
      </c>
      <c r="P1063" s="7">
        <v>5.7558500000000012E-2</v>
      </c>
      <c r="Q1063" s="7">
        <v>0.18175500000000003</v>
      </c>
      <c r="R1063" s="7">
        <v>-0.56556609999999996</v>
      </c>
      <c r="S1063" s="7">
        <v>-0.2501565</v>
      </c>
      <c r="T1063" s="7">
        <v>-8.8232499999999991E-2</v>
      </c>
      <c r="U1063" s="7">
        <v>0.3160288</v>
      </c>
    </row>
    <row r="1064" spans="1:21">
      <c r="A1064" s="3" t="s">
        <v>3250</v>
      </c>
      <c r="B1064" s="3" t="s">
        <v>14572</v>
      </c>
      <c r="C1064" s="4" t="s">
        <v>14573</v>
      </c>
      <c r="D1064" s="5">
        <f t="shared" si="21"/>
        <v>5</v>
      </c>
      <c r="E1064" s="3" t="s">
        <v>12371</v>
      </c>
      <c r="F1064" s="6">
        <v>-2.41532E-2</v>
      </c>
      <c r="G1064" s="6">
        <v>-8.7015000000000009E-3</v>
      </c>
      <c r="H1064" s="6">
        <v>-0.19021545000000001</v>
      </c>
      <c r="I1064" s="6">
        <v>0.78808680000000009</v>
      </c>
      <c r="J1064" s="6">
        <v>-6.4589850000000004E-2</v>
      </c>
      <c r="K1064" s="7">
        <v>-1.128295E-2</v>
      </c>
      <c r="L1064" s="7">
        <v>-4.3165499999999996E-2</v>
      </c>
      <c r="M1064" s="7">
        <v>-0.17230514</v>
      </c>
      <c r="N1064" s="7">
        <v>-6.0959550000000001E-2</v>
      </c>
      <c r="O1064" s="7">
        <v>3.4271099999999999E-2</v>
      </c>
      <c r="P1064" s="7">
        <v>-7.2249499999999994E-2</v>
      </c>
      <c r="Q1064" s="7">
        <v>-0.101116</v>
      </c>
      <c r="R1064" s="7">
        <v>-0.26772810000000002</v>
      </c>
      <c r="S1064" s="7">
        <v>-0.90706149999999997</v>
      </c>
      <c r="T1064" s="7">
        <v>-0.46302999999999994</v>
      </c>
      <c r="U1064" s="7">
        <v>0.78808680000000009</v>
      </c>
    </row>
    <row r="1065" spans="1:21">
      <c r="A1065" s="3" t="s">
        <v>3252</v>
      </c>
      <c r="B1065" s="3" t="s">
        <v>14574</v>
      </c>
      <c r="C1065" s="4" t="s">
        <v>14575</v>
      </c>
      <c r="D1065" s="5">
        <f t="shared" si="21"/>
        <v>5</v>
      </c>
      <c r="E1065" s="3" t="s">
        <v>12371</v>
      </c>
      <c r="F1065" s="6">
        <v>-2.3705199999999996E-2</v>
      </c>
      <c r="G1065" s="6">
        <v>0.2250829</v>
      </c>
      <c r="H1065" s="6">
        <v>0.20964855000000002</v>
      </c>
      <c r="I1065" s="6">
        <v>0.50942379999999998</v>
      </c>
      <c r="J1065" s="6">
        <v>0.17100475000000001</v>
      </c>
      <c r="K1065" s="7">
        <v>-4.6880650000000003E-2</v>
      </c>
      <c r="L1065" s="7">
        <v>0.2157703</v>
      </c>
      <c r="M1065" s="7">
        <v>-0.84590414000000003</v>
      </c>
      <c r="N1065" s="7">
        <v>1.1093549999999999E-2</v>
      </c>
      <c r="O1065" s="7">
        <v>-0.56311430000000007</v>
      </c>
      <c r="P1065" s="7" t="s">
        <v>12371</v>
      </c>
      <c r="Q1065" s="7" t="s">
        <v>12371</v>
      </c>
      <c r="R1065" s="7" t="s">
        <v>12371</v>
      </c>
      <c r="S1065" s="7" t="s">
        <v>12371</v>
      </c>
      <c r="T1065" s="7" t="s">
        <v>12371</v>
      </c>
      <c r="U1065" s="7">
        <v>0.50942379999999998</v>
      </c>
    </row>
    <row r="1066" spans="1:21">
      <c r="A1066" s="3" t="s">
        <v>3260</v>
      </c>
      <c r="B1066" s="3" t="s">
        <v>14576</v>
      </c>
      <c r="C1066" s="4" t="s">
        <v>14577</v>
      </c>
      <c r="D1066" s="5">
        <f t="shared" si="21"/>
        <v>5</v>
      </c>
      <c r="E1066" s="3" t="s">
        <v>12371</v>
      </c>
      <c r="F1066" s="6" t="s">
        <v>12371</v>
      </c>
      <c r="G1066" s="6" t="s">
        <v>12371</v>
      </c>
      <c r="H1066" s="6" t="s">
        <v>12371</v>
      </c>
      <c r="I1066" s="6" t="s">
        <v>12371</v>
      </c>
      <c r="J1066" s="6" t="s">
        <v>12371</v>
      </c>
      <c r="K1066" s="7" t="s">
        <v>12371</v>
      </c>
      <c r="L1066" s="7" t="s">
        <v>12371</v>
      </c>
      <c r="M1066" s="7" t="s">
        <v>12371</v>
      </c>
      <c r="N1066" s="7" t="s">
        <v>12371</v>
      </c>
      <c r="O1066" s="7" t="s">
        <v>12371</v>
      </c>
      <c r="P1066" s="7">
        <v>0.12271840000000001</v>
      </c>
      <c r="Q1066" s="7">
        <v>0.16312000000000001</v>
      </c>
      <c r="R1066" s="7">
        <v>0.16664490000000001</v>
      </c>
      <c r="S1066" s="7">
        <v>-0.19788649999999999</v>
      </c>
      <c r="T1066" s="7">
        <v>5.8519999999999961E-3</v>
      </c>
      <c r="U1066" s="7" t="s">
        <v>12371</v>
      </c>
    </row>
    <row r="1067" spans="1:21">
      <c r="A1067" s="3" t="s">
        <v>3264</v>
      </c>
      <c r="B1067" s="3" t="s">
        <v>14578</v>
      </c>
      <c r="C1067" s="4" t="s">
        <v>14579</v>
      </c>
      <c r="D1067" s="5">
        <f t="shared" si="21"/>
        <v>5</v>
      </c>
      <c r="E1067" s="3" t="s">
        <v>12371</v>
      </c>
      <c r="F1067" s="6">
        <v>-6.8326399999999995E-2</v>
      </c>
      <c r="G1067" s="6">
        <v>0.17266690000000001</v>
      </c>
      <c r="H1067" s="6">
        <v>-0.30443545</v>
      </c>
      <c r="I1067" s="6">
        <v>0.47091379999999999</v>
      </c>
      <c r="J1067" s="6">
        <v>0.29899375</v>
      </c>
      <c r="K1067" s="7">
        <v>-2.1053499999999989E-3</v>
      </c>
      <c r="L1067" s="7">
        <v>0.26294129999999999</v>
      </c>
      <c r="M1067" s="7">
        <v>0.17382986</v>
      </c>
      <c r="N1067" s="7">
        <v>-4.4994350000000002E-2</v>
      </c>
      <c r="O1067" s="7">
        <v>-1.1649042999999999</v>
      </c>
      <c r="P1067" s="7">
        <v>-9.3811499999999992E-2</v>
      </c>
      <c r="Q1067" s="7">
        <v>0.64883099999999994</v>
      </c>
      <c r="R1067" s="7">
        <v>0.21197289999999999</v>
      </c>
      <c r="S1067" s="7">
        <v>-7.4928500000000009E-2</v>
      </c>
      <c r="T1067" s="7">
        <v>-0.82709899999999992</v>
      </c>
      <c r="U1067" s="7">
        <v>0.47091379999999999</v>
      </c>
    </row>
    <row r="1068" spans="1:21">
      <c r="A1068" s="3" t="s">
        <v>3266</v>
      </c>
      <c r="B1068" s="3" t="s">
        <v>14580</v>
      </c>
      <c r="C1068" s="4" t="s">
        <v>14581</v>
      </c>
      <c r="D1068" s="5">
        <f t="shared" si="21"/>
        <v>5</v>
      </c>
      <c r="E1068" s="3" t="s">
        <v>12371</v>
      </c>
      <c r="F1068" s="6">
        <v>1.9515000000000018E-3</v>
      </c>
      <c r="G1068" s="6">
        <v>-4.3727000000000002E-3</v>
      </c>
      <c r="H1068" s="6">
        <v>-5.6685650000000004E-2</v>
      </c>
      <c r="I1068" s="6">
        <v>0.67823879999999992</v>
      </c>
      <c r="J1068" s="6">
        <v>-8.4076650000000003E-2</v>
      </c>
      <c r="K1068" s="7">
        <v>-4.4719749999999996E-2</v>
      </c>
      <c r="L1068" s="7">
        <v>0.11801529999999999</v>
      </c>
      <c r="M1068" s="7">
        <v>-0.25836714</v>
      </c>
      <c r="N1068" s="7">
        <v>5.6477649999999997E-2</v>
      </c>
      <c r="O1068" s="7">
        <v>0.3569657</v>
      </c>
      <c r="P1068" s="7">
        <v>-8.9733499999999966E-2</v>
      </c>
      <c r="Q1068" s="7">
        <v>-0.22753950000000001</v>
      </c>
      <c r="R1068" s="7">
        <v>-6.1708600000000002E-2</v>
      </c>
      <c r="S1068" s="7">
        <v>-0.32511980000000001</v>
      </c>
      <c r="T1068" s="7">
        <v>-0.2053489</v>
      </c>
      <c r="U1068" s="7">
        <v>0.67823879999999992</v>
      </c>
    </row>
    <row r="1069" spans="1:21">
      <c r="A1069" s="3" t="s">
        <v>3268</v>
      </c>
      <c r="B1069" s="3" t="s">
        <v>14582</v>
      </c>
      <c r="C1069" s="4" t="s">
        <v>14583</v>
      </c>
      <c r="D1069" s="5">
        <f t="shared" si="21"/>
        <v>5</v>
      </c>
      <c r="E1069" s="3" t="s">
        <v>12371</v>
      </c>
      <c r="F1069" s="6">
        <v>0.34219859999999996</v>
      </c>
      <c r="G1069" s="6">
        <v>1.7150499999999999E-2</v>
      </c>
      <c r="H1069" s="6">
        <v>-0.40110745000000003</v>
      </c>
      <c r="I1069" s="6">
        <v>1.1367028000000001</v>
      </c>
      <c r="J1069" s="6">
        <v>7.9065250000000004E-2</v>
      </c>
      <c r="K1069" s="7">
        <v>7.4432949999999998E-2</v>
      </c>
      <c r="L1069" s="7">
        <v>0.2380013</v>
      </c>
      <c r="M1069" s="7">
        <v>-0.28066614000000001</v>
      </c>
      <c r="N1069" s="7">
        <v>-8.7835150000000001E-2</v>
      </c>
      <c r="O1069" s="7">
        <v>0.81424370000000001</v>
      </c>
      <c r="P1069" s="7">
        <v>-0.16161149999999996</v>
      </c>
      <c r="Q1069" s="7">
        <v>-0.83881000000000006</v>
      </c>
      <c r="R1069" s="7">
        <v>0.2281089</v>
      </c>
      <c r="S1069" s="7">
        <v>0.11552050000000003</v>
      </c>
      <c r="T1069" s="7">
        <v>-0.32260500000000003</v>
      </c>
      <c r="U1069" s="7">
        <v>1.1367028000000001</v>
      </c>
    </row>
    <row r="1070" spans="1:21">
      <c r="A1070" s="3" t="s">
        <v>3276</v>
      </c>
      <c r="B1070" s="3" t="s">
        <v>14584</v>
      </c>
      <c r="C1070" s="4" t="s">
        <v>14585</v>
      </c>
      <c r="D1070" s="5">
        <f t="shared" si="21"/>
        <v>5</v>
      </c>
      <c r="E1070" s="3" t="s">
        <v>12371</v>
      </c>
      <c r="F1070" s="6">
        <v>1.6632300000000003E-2</v>
      </c>
      <c r="G1070" s="6">
        <v>0.1674629</v>
      </c>
      <c r="H1070" s="6">
        <v>1.093615E-2</v>
      </c>
      <c r="I1070" s="6">
        <v>1.1153128000000001</v>
      </c>
      <c r="J1070" s="6">
        <v>-1.276885E-2</v>
      </c>
      <c r="K1070" s="7">
        <v>0.12444705</v>
      </c>
      <c r="L1070" s="7">
        <v>0.10104719999999999</v>
      </c>
      <c r="M1070" s="7">
        <v>-8.8855740000000002E-2</v>
      </c>
      <c r="N1070" s="7">
        <v>-4.2031150000000003E-2</v>
      </c>
      <c r="O1070" s="7">
        <v>-0.1986193</v>
      </c>
      <c r="P1070" s="7">
        <v>0.14151270000000002</v>
      </c>
      <c r="Q1070" s="7">
        <v>0.41024499999999997</v>
      </c>
      <c r="R1070" s="7">
        <v>-0.10128009999999998</v>
      </c>
      <c r="S1070" s="7">
        <v>0.2675285</v>
      </c>
      <c r="T1070" s="7">
        <v>2.2783999999999999E-2</v>
      </c>
      <c r="U1070" s="7">
        <v>1.1153128000000001</v>
      </c>
    </row>
    <row r="1071" spans="1:21">
      <c r="A1071" s="3" t="s">
        <v>3278</v>
      </c>
      <c r="B1071" s="3" t="s">
        <v>14586</v>
      </c>
      <c r="C1071" s="4" t="s">
        <v>14587</v>
      </c>
      <c r="D1071" s="5">
        <f t="shared" si="21"/>
        <v>5</v>
      </c>
      <c r="E1071" s="3" t="s">
        <v>12371</v>
      </c>
      <c r="F1071" s="6">
        <v>1.5585600000000002E-2</v>
      </c>
      <c r="G1071" s="6">
        <v>0.10037689999999999</v>
      </c>
      <c r="H1071" s="6">
        <v>-5.9463450000000001E-2</v>
      </c>
      <c r="I1071" s="6">
        <v>1.2445628</v>
      </c>
      <c r="J1071" s="6">
        <v>-0.11636725000000001</v>
      </c>
      <c r="K1071" s="7">
        <v>2.6822149999999999E-2</v>
      </c>
      <c r="L1071" s="7">
        <v>0.14107229999999998</v>
      </c>
      <c r="M1071" s="7">
        <v>9.5089200000000006E-3</v>
      </c>
      <c r="N1071" s="7">
        <v>-8.5950150000000003E-2</v>
      </c>
      <c r="O1071" s="7">
        <v>-2.7863999999999979E-3</v>
      </c>
      <c r="P1071" s="7">
        <v>0.14396970000000001</v>
      </c>
      <c r="Q1071" s="7">
        <v>5.6301999999999991E-2</v>
      </c>
      <c r="R1071" s="7">
        <v>0.13908090000000001</v>
      </c>
      <c r="S1071" s="7">
        <v>0.13322150000000005</v>
      </c>
      <c r="T1071" s="7">
        <v>0.31489999999999996</v>
      </c>
      <c r="U1071" s="7">
        <v>1.2445628</v>
      </c>
    </row>
    <row r="1072" spans="1:21">
      <c r="A1072" s="3" t="s">
        <v>3280</v>
      </c>
      <c r="B1072" s="3" t="s">
        <v>14588</v>
      </c>
      <c r="C1072" s="4" t="s">
        <v>14589</v>
      </c>
      <c r="D1072" s="5">
        <f t="shared" si="21"/>
        <v>5</v>
      </c>
      <c r="E1072" s="3" t="s">
        <v>13141</v>
      </c>
      <c r="F1072" s="6">
        <v>6.567980000000001E-2</v>
      </c>
      <c r="G1072" s="6">
        <v>-0.10069839999999999</v>
      </c>
      <c r="H1072" s="6">
        <v>-1.5773000000000002E-4</v>
      </c>
      <c r="I1072" s="6">
        <v>0.41672179999999998</v>
      </c>
      <c r="J1072" s="6">
        <v>-0.32281925</v>
      </c>
      <c r="K1072" s="7">
        <v>-3.1598350000000004E-2</v>
      </c>
      <c r="L1072" s="7">
        <v>4.0159500000000001E-2</v>
      </c>
      <c r="M1072" s="7">
        <v>7.4886960000000002E-2</v>
      </c>
      <c r="N1072" s="7">
        <v>-0.23608614999999999</v>
      </c>
      <c r="O1072" s="7">
        <v>-0.38798529999999998</v>
      </c>
      <c r="P1072" s="7">
        <v>0.19359820000000003</v>
      </c>
      <c r="Q1072" s="7">
        <v>0.10365500000000002</v>
      </c>
      <c r="R1072" s="7">
        <v>0.2048219</v>
      </c>
      <c r="S1072" s="7">
        <v>0.27758849999999996</v>
      </c>
      <c r="T1072" s="7">
        <v>9.3549999999999994E-2</v>
      </c>
      <c r="U1072" s="7">
        <v>0.41672179999999998</v>
      </c>
    </row>
    <row r="1073" spans="1:21">
      <c r="A1073" s="3" t="s">
        <v>3282</v>
      </c>
      <c r="B1073" s="3" t="s">
        <v>14590</v>
      </c>
      <c r="C1073" s="4" t="s">
        <v>14591</v>
      </c>
      <c r="D1073" s="5">
        <f t="shared" si="21"/>
        <v>5</v>
      </c>
      <c r="E1073" s="3" t="s">
        <v>12371</v>
      </c>
      <c r="F1073" s="6">
        <v>-3.1203999999999996E-2</v>
      </c>
      <c r="G1073" s="6">
        <v>-3.3198999999999999E-2</v>
      </c>
      <c r="H1073" s="6">
        <v>-0.19628445</v>
      </c>
      <c r="I1073" s="6">
        <v>0.85750280000000001</v>
      </c>
      <c r="J1073" s="6">
        <v>-6.3845949999999999E-2</v>
      </c>
      <c r="K1073" s="7">
        <v>-9.1466499999999992E-3</v>
      </c>
      <c r="L1073" s="7">
        <v>-4.5752899999999999E-2</v>
      </c>
      <c r="M1073" s="7">
        <v>-8.7679939999999998E-2</v>
      </c>
      <c r="N1073" s="7">
        <v>9.593815E-2</v>
      </c>
      <c r="O1073" s="7">
        <v>2.722451E-2</v>
      </c>
      <c r="P1073" s="7">
        <v>5.8538500000000021E-2</v>
      </c>
      <c r="Q1073" s="7">
        <v>-0.27204850000000003</v>
      </c>
      <c r="R1073" s="7">
        <v>5.4026400000000002E-2</v>
      </c>
      <c r="S1073" s="7">
        <v>-0.63174149999999996</v>
      </c>
      <c r="T1073" s="7">
        <v>-0.16450799999999999</v>
      </c>
      <c r="U1073" s="7">
        <v>0.85750280000000001</v>
      </c>
    </row>
    <row r="1074" spans="1:21">
      <c r="A1074" s="3" t="s">
        <v>3284</v>
      </c>
      <c r="B1074" s="3" t="s">
        <v>14592</v>
      </c>
      <c r="C1074" s="4" t="s">
        <v>14593</v>
      </c>
      <c r="D1074" s="5">
        <f t="shared" si="21"/>
        <v>5</v>
      </c>
      <c r="E1074" s="3" t="s">
        <v>12661</v>
      </c>
      <c r="F1074" s="6">
        <v>1.8790000000000473E-4</v>
      </c>
      <c r="G1074" s="6">
        <v>4.0215000000000001E-2</v>
      </c>
      <c r="H1074" s="6">
        <v>8.9129250000000007E-2</v>
      </c>
      <c r="I1074" s="6">
        <v>0.32966980000000001</v>
      </c>
      <c r="J1074" s="6">
        <v>-0.26945825000000001</v>
      </c>
      <c r="K1074" s="7">
        <v>9.7315850000000009E-2</v>
      </c>
      <c r="L1074" s="7">
        <v>5.5702199999999993E-2</v>
      </c>
      <c r="M1074" s="7">
        <v>0.14329586</v>
      </c>
      <c r="N1074" s="7">
        <v>0.39959784999999998</v>
      </c>
      <c r="O1074" s="7">
        <v>-0.67506930000000009</v>
      </c>
      <c r="P1074" s="7">
        <v>-5.8193499999999981E-2</v>
      </c>
      <c r="Q1074" s="7">
        <v>0.35955799999999993</v>
      </c>
      <c r="R1074" s="7">
        <v>-0.25738309999999998</v>
      </c>
      <c r="S1074" s="7">
        <v>0.46483550000000001</v>
      </c>
      <c r="T1074" s="7">
        <v>-1.5358999999999984E-2</v>
      </c>
      <c r="U1074" s="7">
        <v>0.32966980000000001</v>
      </c>
    </row>
    <row r="1075" spans="1:21">
      <c r="A1075" s="3" t="s">
        <v>3286</v>
      </c>
      <c r="B1075" s="3" t="s">
        <v>14594</v>
      </c>
      <c r="C1075" s="4" t="s">
        <v>14595</v>
      </c>
      <c r="D1075" s="5">
        <f t="shared" si="21"/>
        <v>5</v>
      </c>
      <c r="E1075" s="3" t="s">
        <v>12371</v>
      </c>
      <c r="F1075" s="6" t="s">
        <v>12371</v>
      </c>
      <c r="G1075" s="6" t="s">
        <v>12371</v>
      </c>
      <c r="H1075" s="6" t="s">
        <v>12371</v>
      </c>
      <c r="I1075" s="6" t="s">
        <v>12371</v>
      </c>
      <c r="J1075" s="6" t="s">
        <v>12371</v>
      </c>
      <c r="K1075" s="7">
        <v>0.36222735</v>
      </c>
      <c r="L1075" s="7">
        <v>-0.1445697</v>
      </c>
      <c r="M1075" s="7">
        <v>0.25430686000000002</v>
      </c>
      <c r="N1075" s="7">
        <v>-0.30788715</v>
      </c>
      <c r="O1075" s="7">
        <v>-1.677999999999992E-4</v>
      </c>
      <c r="P1075" s="7">
        <v>0.15928437000000001</v>
      </c>
      <c r="Q1075" s="7">
        <v>0.233621</v>
      </c>
      <c r="R1075" s="7">
        <v>-1.6544E-2</v>
      </c>
      <c r="S1075" s="7">
        <v>0.17937149999999996</v>
      </c>
      <c r="T1075" s="7">
        <v>0.21647800000000003</v>
      </c>
      <c r="U1075" s="7" t="s">
        <v>12371</v>
      </c>
    </row>
    <row r="1076" spans="1:21">
      <c r="A1076" s="3" t="s">
        <v>3288</v>
      </c>
      <c r="B1076" s="3" t="s">
        <v>14596</v>
      </c>
      <c r="C1076" s="4" t="s">
        <v>14597</v>
      </c>
      <c r="D1076" s="5">
        <f t="shared" si="21"/>
        <v>5</v>
      </c>
      <c r="E1076" s="3" t="s">
        <v>12371</v>
      </c>
      <c r="F1076" s="6">
        <v>-2.1594999999999948E-3</v>
      </c>
      <c r="G1076" s="6">
        <v>-0.22777210000000001</v>
      </c>
      <c r="H1076" s="6">
        <v>-0.40452345000000001</v>
      </c>
      <c r="I1076" s="6">
        <v>0.65037480000000003</v>
      </c>
      <c r="J1076" s="6">
        <v>-0.13988224999999999</v>
      </c>
      <c r="K1076" s="7">
        <v>-6.1266449999999993E-2</v>
      </c>
      <c r="L1076" s="7">
        <v>-0.22165370000000001</v>
      </c>
      <c r="M1076" s="7">
        <v>-0.43576213999999996</v>
      </c>
      <c r="N1076" s="7">
        <v>1.173335E-2</v>
      </c>
      <c r="O1076" s="7">
        <v>0.77771670000000004</v>
      </c>
      <c r="P1076" s="7">
        <v>-2.4115499999999984E-2</v>
      </c>
      <c r="Q1076" s="7">
        <v>-0.75708700000000007</v>
      </c>
      <c r="R1076" s="7">
        <v>0.1949989</v>
      </c>
      <c r="S1076" s="7">
        <v>-0.93286950000000002</v>
      </c>
      <c r="T1076" s="7">
        <v>-0.71754399999999996</v>
      </c>
      <c r="U1076" s="7">
        <v>0.65037480000000003</v>
      </c>
    </row>
    <row r="1077" spans="1:21">
      <c r="A1077" s="3" t="s">
        <v>3290</v>
      </c>
      <c r="B1077" s="3" t="s">
        <v>14598</v>
      </c>
      <c r="C1077" s="4" t="s">
        <v>14599</v>
      </c>
      <c r="D1077" s="5">
        <f t="shared" si="21"/>
        <v>5</v>
      </c>
      <c r="E1077" s="3" t="s">
        <v>12371</v>
      </c>
      <c r="F1077" s="6">
        <v>0.1256757</v>
      </c>
      <c r="G1077" s="6">
        <v>0.1838949</v>
      </c>
      <c r="H1077" s="6">
        <v>-4.2431650000000001E-2</v>
      </c>
      <c r="I1077" s="6">
        <v>0.2933308</v>
      </c>
      <c r="J1077" s="6">
        <v>2.0418449999999998E-2</v>
      </c>
      <c r="K1077" s="7">
        <v>-1.1811549999999997E-2</v>
      </c>
      <c r="L1077" s="7">
        <v>0.47437829999999997</v>
      </c>
      <c r="M1077" s="7">
        <v>-0.14545113999999998</v>
      </c>
      <c r="N1077" s="7">
        <v>-0.95469015000000002</v>
      </c>
      <c r="O1077" s="7">
        <v>-1.4833543</v>
      </c>
      <c r="P1077" s="7">
        <v>0.16364055000000002</v>
      </c>
      <c r="Q1077" s="7">
        <v>0.9881589999999999</v>
      </c>
      <c r="R1077" s="7">
        <v>-1.2703571</v>
      </c>
      <c r="S1077" s="7">
        <v>0.46392550000000005</v>
      </c>
      <c r="T1077" s="7">
        <v>-0.67454700000000001</v>
      </c>
      <c r="U1077" s="7">
        <v>0.2933308</v>
      </c>
    </row>
    <row r="1078" spans="1:21">
      <c r="A1078" s="3" t="s">
        <v>3296</v>
      </c>
      <c r="B1078" s="3" t="s">
        <v>14600</v>
      </c>
      <c r="C1078" s="4" t="s">
        <v>14601</v>
      </c>
      <c r="D1078" s="5">
        <f t="shared" si="21"/>
        <v>5</v>
      </c>
      <c r="E1078" s="3" t="s">
        <v>12371</v>
      </c>
      <c r="F1078" s="6">
        <v>-4.043999999999999E-3</v>
      </c>
      <c r="G1078" s="6">
        <v>1.9647200000000004E-2</v>
      </c>
      <c r="H1078" s="6">
        <v>-0.44739545000000003</v>
      </c>
      <c r="I1078" s="6">
        <v>0.9604028</v>
      </c>
      <c r="J1078" s="6">
        <v>-0.21682325</v>
      </c>
      <c r="K1078" s="7">
        <v>1.6354850000000001E-2</v>
      </c>
      <c r="L1078" s="7">
        <v>-4.9398300000000006E-2</v>
      </c>
      <c r="M1078" s="7">
        <v>-0.81398014000000007</v>
      </c>
      <c r="N1078" s="7">
        <v>-0.12201215000000001</v>
      </c>
      <c r="O1078" s="7">
        <v>0.14909169999999999</v>
      </c>
      <c r="P1078" s="7">
        <v>-5.1494999999999735E-3</v>
      </c>
      <c r="Q1078" s="7">
        <v>-1.255771</v>
      </c>
      <c r="R1078" s="7">
        <v>1.0476999999999986E-3</v>
      </c>
      <c r="S1078" s="7">
        <v>-1.2899594999999999</v>
      </c>
      <c r="T1078" s="7">
        <v>-0.50402899999999995</v>
      </c>
      <c r="U1078" s="7">
        <v>0.9604028</v>
      </c>
    </row>
    <row r="1079" spans="1:21">
      <c r="A1079" s="3" t="s">
        <v>3298</v>
      </c>
      <c r="B1079" s="3" t="s">
        <v>14602</v>
      </c>
      <c r="C1079" s="4" t="s">
        <v>14603</v>
      </c>
      <c r="D1079" s="5">
        <f t="shared" si="21"/>
        <v>5</v>
      </c>
      <c r="E1079" s="3" t="s">
        <v>12371</v>
      </c>
      <c r="F1079" s="6">
        <v>-9.4199999999995676E-5</v>
      </c>
      <c r="G1079" s="6">
        <v>-2.4819999999999703E-4</v>
      </c>
      <c r="H1079" s="6">
        <v>-0.11359045</v>
      </c>
      <c r="I1079" s="6">
        <v>0.30602580000000001</v>
      </c>
      <c r="J1079" s="6">
        <v>9.5145750000000001E-2</v>
      </c>
      <c r="K1079" s="7">
        <v>-0.12538065000000001</v>
      </c>
      <c r="L1079" s="7">
        <v>-0.12493070000000001</v>
      </c>
      <c r="M1079" s="7">
        <v>-0.48215113999999998</v>
      </c>
      <c r="N1079" s="7">
        <v>-0.26581814999999998</v>
      </c>
      <c r="O1079" s="7">
        <v>0.10320070000000001</v>
      </c>
      <c r="P1079" s="7">
        <v>3.7946500000000022E-2</v>
      </c>
      <c r="Q1079" s="7">
        <v>-0.33497299999999997</v>
      </c>
      <c r="R1079" s="7">
        <v>-0.52072609999999997</v>
      </c>
      <c r="S1079" s="7">
        <v>-0.86764949999999996</v>
      </c>
      <c r="T1079" s="7">
        <v>-0.64378800000000003</v>
      </c>
      <c r="U1079" s="7">
        <v>0.30602580000000001</v>
      </c>
    </row>
    <row r="1080" spans="1:21">
      <c r="A1080" s="3" t="s">
        <v>3300</v>
      </c>
      <c r="B1080" s="3" t="s">
        <v>14604</v>
      </c>
      <c r="C1080" s="4" t="s">
        <v>14605</v>
      </c>
      <c r="D1080" s="5">
        <f t="shared" si="21"/>
        <v>5</v>
      </c>
      <c r="E1080" s="3" t="s">
        <v>12561</v>
      </c>
      <c r="F1080" s="6">
        <v>2.779831E-2</v>
      </c>
      <c r="G1080" s="6">
        <v>-8.9635049999999994E-2</v>
      </c>
      <c r="H1080" s="6">
        <v>-0.19374546500000001</v>
      </c>
      <c r="I1080" s="6">
        <v>-0.2581234</v>
      </c>
      <c r="J1080" s="6">
        <v>-0.22193225</v>
      </c>
      <c r="K1080" s="7">
        <v>5.2817799999999998E-2</v>
      </c>
      <c r="L1080" s="7">
        <v>-6.8000599999999994E-2</v>
      </c>
      <c r="M1080" s="7">
        <v>-0.18259683000000002</v>
      </c>
      <c r="N1080" s="7">
        <v>-4.2567500000000008E-2</v>
      </c>
      <c r="O1080" s="7">
        <v>-0.1903561</v>
      </c>
      <c r="P1080" s="7">
        <v>1.2653999999999999E-2</v>
      </c>
      <c r="Q1080" s="7">
        <v>-0.3997115</v>
      </c>
      <c r="R1080" s="7">
        <v>-0.26785300000000001</v>
      </c>
      <c r="S1080" s="7">
        <v>-0.64741300000000002</v>
      </c>
      <c r="T1080" s="7">
        <v>-0.377807</v>
      </c>
      <c r="U1080" s="7">
        <v>-0.2581234</v>
      </c>
    </row>
    <row r="1081" spans="1:21">
      <c r="A1081" s="3" t="s">
        <v>3302</v>
      </c>
      <c r="B1081" s="3" t="s">
        <v>14606</v>
      </c>
      <c r="C1081" s="4" t="s">
        <v>14607</v>
      </c>
      <c r="D1081" s="5">
        <f t="shared" si="21"/>
        <v>5</v>
      </c>
      <c r="E1081" s="3" t="s">
        <v>12371</v>
      </c>
      <c r="F1081" s="6">
        <v>7.4775400000000006E-2</v>
      </c>
      <c r="G1081" s="6">
        <v>0.70130890000000001</v>
      </c>
      <c r="H1081" s="6">
        <v>0.96421055</v>
      </c>
      <c r="I1081" s="6">
        <v>1.0503728000000001</v>
      </c>
      <c r="J1081" s="6">
        <v>1.0065047500000002</v>
      </c>
      <c r="K1081" s="7">
        <v>3.042549999999998E-3</v>
      </c>
      <c r="L1081" s="7">
        <v>0.75892630000000005</v>
      </c>
      <c r="M1081" s="7">
        <v>0.57652585999999995</v>
      </c>
      <c r="N1081" s="7">
        <v>0.46908285</v>
      </c>
      <c r="O1081" s="7">
        <v>0.7199177000000001</v>
      </c>
      <c r="P1081" s="7">
        <v>-9.9281499999999967E-2</v>
      </c>
      <c r="Q1081" s="7">
        <v>0.18767300000000001</v>
      </c>
      <c r="R1081" s="7">
        <v>-0.10658909999999999</v>
      </c>
      <c r="S1081" s="7">
        <v>0.49966749999999999</v>
      </c>
      <c r="T1081" s="7">
        <v>-0.40227899999999994</v>
      </c>
      <c r="U1081" s="7">
        <v>1.0503728000000001</v>
      </c>
    </row>
    <row r="1082" spans="1:21">
      <c r="A1082" s="3" t="s">
        <v>3304</v>
      </c>
      <c r="B1082" s="3" t="s">
        <v>14608</v>
      </c>
      <c r="C1082" s="4" t="s">
        <v>14609</v>
      </c>
      <c r="D1082" s="5">
        <f t="shared" si="21"/>
        <v>5</v>
      </c>
      <c r="E1082" s="3" t="s">
        <v>12371</v>
      </c>
      <c r="F1082" s="6">
        <v>-9.270840000000001E-2</v>
      </c>
      <c r="G1082" s="6">
        <v>3.1236600000000003E-2</v>
      </c>
      <c r="H1082" s="6">
        <v>0.36110054999999996</v>
      </c>
      <c r="I1082" s="6">
        <v>0.27254780000000001</v>
      </c>
      <c r="J1082" s="6">
        <v>-0.62085025000000005</v>
      </c>
      <c r="K1082" s="7">
        <v>0.27117035</v>
      </c>
      <c r="L1082" s="7">
        <v>-5.9871000000000008E-2</v>
      </c>
      <c r="M1082" s="7">
        <v>-0.24165813999999999</v>
      </c>
      <c r="N1082" s="7">
        <v>0.30178985000000003</v>
      </c>
      <c r="O1082" s="7">
        <v>-0.9322353000000001</v>
      </c>
      <c r="P1082" s="7">
        <v>0.10594790000000001</v>
      </c>
      <c r="Q1082" s="7">
        <v>0.42000099999999996</v>
      </c>
      <c r="R1082" s="7">
        <v>-0.49522109999999997</v>
      </c>
      <c r="S1082" s="7">
        <v>0.27666350000000001</v>
      </c>
      <c r="T1082" s="7">
        <v>-0.47390999999999994</v>
      </c>
      <c r="U1082" s="7">
        <v>0.27254780000000001</v>
      </c>
    </row>
    <row r="1083" spans="1:21">
      <c r="A1083" s="3" t="s">
        <v>3306</v>
      </c>
      <c r="B1083" s="3" t="s">
        <v>14610</v>
      </c>
      <c r="C1083" s="4" t="s">
        <v>14611</v>
      </c>
      <c r="D1083" s="5">
        <f t="shared" si="21"/>
        <v>5</v>
      </c>
      <c r="E1083" s="3" t="s">
        <v>12371</v>
      </c>
      <c r="F1083" s="6">
        <v>-0.1170054</v>
      </c>
      <c r="G1083" s="6">
        <v>0.14449490000000001</v>
      </c>
      <c r="H1083" s="6">
        <v>7.3699499999999984E-3</v>
      </c>
      <c r="I1083" s="6">
        <v>1.0087028</v>
      </c>
      <c r="J1083" s="6">
        <v>2.4513499999999997E-3</v>
      </c>
      <c r="K1083" s="7">
        <v>9.1352849999999999E-2</v>
      </c>
      <c r="L1083" s="7">
        <v>-9.7127699999999997E-2</v>
      </c>
      <c r="M1083" s="7">
        <v>-4.2558139999999994E-2</v>
      </c>
      <c r="N1083" s="7">
        <v>5.8988850000000002E-2</v>
      </c>
      <c r="O1083" s="7">
        <v>-0.14612929999999999</v>
      </c>
      <c r="P1083" s="7">
        <v>2.6492500000000002E-2</v>
      </c>
      <c r="Q1083" s="7">
        <v>1.0675999999999991E-2</v>
      </c>
      <c r="R1083" s="7">
        <v>-3.4253800000000001E-2</v>
      </c>
      <c r="S1083" s="7">
        <v>0.27405549999999995</v>
      </c>
      <c r="T1083" s="7">
        <v>0.18830500000000003</v>
      </c>
      <c r="U1083" s="7">
        <v>1.0087028</v>
      </c>
    </row>
    <row r="1084" spans="1:21">
      <c r="A1084" s="3" t="s">
        <v>3312</v>
      </c>
      <c r="B1084" s="3" t="s">
        <v>14612</v>
      </c>
      <c r="C1084" s="4" t="s">
        <v>14613</v>
      </c>
      <c r="D1084" s="5">
        <f t="shared" si="21"/>
        <v>5</v>
      </c>
      <c r="E1084" s="3" t="s">
        <v>12371</v>
      </c>
      <c r="F1084" s="6">
        <v>-0.17460140000000002</v>
      </c>
      <c r="G1084" s="6">
        <v>-0.2032631</v>
      </c>
      <c r="H1084" s="6">
        <v>-0.55502344999999997</v>
      </c>
      <c r="I1084" s="6">
        <v>3.6603800000000006E-2</v>
      </c>
      <c r="J1084" s="6">
        <v>-0.25372824999999999</v>
      </c>
      <c r="K1084" s="7">
        <v>0.24007734999999999</v>
      </c>
      <c r="L1084" s="7">
        <v>0.10703829999999999</v>
      </c>
      <c r="M1084" s="7">
        <v>-9.5348139999999998E-2</v>
      </c>
      <c r="N1084" s="7">
        <v>0.39720084999999999</v>
      </c>
      <c r="O1084" s="7">
        <v>0.38006869999999998</v>
      </c>
      <c r="P1084" s="7">
        <v>-0.16137049999999997</v>
      </c>
      <c r="Q1084" s="7">
        <v>-5.6234000000000006E-2</v>
      </c>
      <c r="R1084" s="7">
        <v>-5.2526699999999996E-2</v>
      </c>
      <c r="S1084" s="7">
        <v>0.13620349999999998</v>
      </c>
      <c r="T1084" s="7">
        <v>9.7691E-2</v>
      </c>
      <c r="U1084" s="7">
        <v>3.6603800000000006E-2</v>
      </c>
    </row>
    <row r="1085" spans="1:21">
      <c r="A1085" s="3" t="s">
        <v>3314</v>
      </c>
      <c r="B1085" s="3" t="s">
        <v>14614</v>
      </c>
      <c r="C1085" s="4" t="s">
        <v>14615</v>
      </c>
      <c r="D1085" s="5">
        <f t="shared" si="21"/>
        <v>5</v>
      </c>
      <c r="E1085" s="3" t="s">
        <v>12371</v>
      </c>
      <c r="F1085" s="6">
        <v>-5.5939900000000001E-2</v>
      </c>
      <c r="G1085" s="6">
        <v>0.44699889999999998</v>
      </c>
      <c r="H1085" s="6">
        <v>0.52285955000000006</v>
      </c>
      <c r="I1085" s="6">
        <v>0.52227479999999993</v>
      </c>
      <c r="J1085" s="6">
        <v>0.74589374999999991</v>
      </c>
      <c r="K1085" s="7">
        <v>1.052225E-2</v>
      </c>
      <c r="L1085" s="7">
        <v>0.55437030000000009</v>
      </c>
      <c r="M1085" s="7">
        <v>0.44361786000000003</v>
      </c>
      <c r="N1085" s="7">
        <v>1.0824538499999998</v>
      </c>
      <c r="O1085" s="7">
        <v>0.19435070000000002</v>
      </c>
      <c r="P1085" s="7">
        <v>-4.9010499999999985E-2</v>
      </c>
      <c r="Q1085" s="7">
        <v>0.44773200000000002</v>
      </c>
      <c r="R1085" s="7">
        <v>-0.58194109999999999</v>
      </c>
      <c r="S1085" s="7">
        <v>0.52592250000000007</v>
      </c>
      <c r="T1085" s="7">
        <v>-0.34248899999999999</v>
      </c>
      <c r="U1085" s="7">
        <v>0.52227479999999993</v>
      </c>
    </row>
    <row r="1086" spans="1:21">
      <c r="A1086" s="3" t="s">
        <v>3316</v>
      </c>
      <c r="B1086" s="3" t="s">
        <v>14616</v>
      </c>
      <c r="C1086" s="4" t="s">
        <v>14617</v>
      </c>
      <c r="D1086" s="5">
        <f t="shared" si="21"/>
        <v>5</v>
      </c>
      <c r="E1086" s="3" t="s">
        <v>12371</v>
      </c>
      <c r="F1086" s="6">
        <v>-0.13332440000000001</v>
      </c>
      <c r="G1086" s="6">
        <v>-3.7682399999999998E-2</v>
      </c>
      <c r="H1086" s="6">
        <v>-0.12340345</v>
      </c>
      <c r="I1086" s="6">
        <v>0.80447679999999999</v>
      </c>
      <c r="J1086" s="6">
        <v>-0.66706825000000003</v>
      </c>
      <c r="K1086" s="7">
        <v>0.11012844999999999</v>
      </c>
      <c r="L1086" s="7">
        <v>-7.7294000000000009E-3</v>
      </c>
      <c r="M1086" s="7">
        <v>-0.62618814</v>
      </c>
      <c r="N1086" s="7">
        <v>-0.37142914999999999</v>
      </c>
      <c r="O1086" s="7">
        <v>-0.73346029999999995</v>
      </c>
      <c r="P1086" s="7">
        <v>-1.3302499999999995E-2</v>
      </c>
      <c r="Q1086" s="7">
        <v>2.3796000000000012E-2</v>
      </c>
      <c r="R1086" s="7">
        <v>-0.29462509999999997</v>
      </c>
      <c r="S1086" s="7">
        <v>2.0699499999999982E-2</v>
      </c>
      <c r="T1086" s="7">
        <v>-7.9878999999999992E-2</v>
      </c>
      <c r="U1086" s="7">
        <v>0.80447679999999999</v>
      </c>
    </row>
    <row r="1087" spans="1:21">
      <c r="A1087" s="3" t="s">
        <v>3320</v>
      </c>
      <c r="B1087" s="3" t="s">
        <v>14618</v>
      </c>
      <c r="C1087" s="4" t="s">
        <v>14619</v>
      </c>
      <c r="D1087" s="5">
        <f t="shared" si="21"/>
        <v>5</v>
      </c>
      <c r="E1087" s="3" t="s">
        <v>12371</v>
      </c>
      <c r="F1087" s="6">
        <v>-0.2263404</v>
      </c>
      <c r="G1087" s="6">
        <v>0.32553390000000004</v>
      </c>
      <c r="H1087" s="6">
        <v>2.2098955499999997</v>
      </c>
      <c r="I1087" s="6">
        <v>1.1947628000000001</v>
      </c>
      <c r="J1087" s="6">
        <v>0.51936574999999996</v>
      </c>
      <c r="K1087" s="7">
        <v>-0.10242965000000001</v>
      </c>
      <c r="L1087" s="7">
        <v>0.6747373000000001</v>
      </c>
      <c r="M1087" s="7">
        <v>1.50441186</v>
      </c>
      <c r="N1087" s="7">
        <v>6.6649349999999996E-2</v>
      </c>
      <c r="O1087" s="7">
        <v>-0.58450029999999997</v>
      </c>
      <c r="P1087" s="7">
        <v>-2.6172499999999987E-2</v>
      </c>
      <c r="Q1087" s="7">
        <v>0.82520899999999997</v>
      </c>
      <c r="R1087" s="7">
        <v>0.78607190000000005</v>
      </c>
      <c r="S1087" s="7">
        <v>2.8559955000000001</v>
      </c>
      <c r="T1087" s="7">
        <v>1.1578619999999999</v>
      </c>
      <c r="U1087" s="7">
        <v>1.1947628000000001</v>
      </c>
    </row>
    <row r="1088" spans="1:21">
      <c r="A1088" s="3" t="s">
        <v>3326</v>
      </c>
      <c r="B1088" s="3" t="s">
        <v>3326</v>
      </c>
      <c r="C1088" s="4" t="s">
        <v>14620</v>
      </c>
      <c r="D1088" s="5">
        <f t="shared" si="21"/>
        <v>5</v>
      </c>
      <c r="E1088" s="3" t="s">
        <v>12371</v>
      </c>
      <c r="F1088" s="6">
        <v>-6.4738699999999996E-2</v>
      </c>
      <c r="G1088" s="6">
        <v>-6.2948199999999996E-2</v>
      </c>
      <c r="H1088" s="6">
        <v>0.19299355000000001</v>
      </c>
      <c r="I1088" s="6">
        <v>0.14230880000000001</v>
      </c>
      <c r="J1088" s="6">
        <v>2.6636549999999995E-2</v>
      </c>
      <c r="K1088" s="7">
        <v>-0.13294465</v>
      </c>
      <c r="L1088" s="7">
        <v>0.30377329999999997</v>
      </c>
      <c r="M1088" s="7">
        <v>-6.6819539999999997E-2</v>
      </c>
      <c r="N1088" s="7">
        <v>-0.55898015000000001</v>
      </c>
      <c r="O1088" s="7">
        <v>-0.66271429999999998</v>
      </c>
      <c r="P1088" s="7">
        <v>7.166450000000002E-2</v>
      </c>
      <c r="Q1088" s="7">
        <v>-0.39519899999999997</v>
      </c>
      <c r="R1088" s="7">
        <v>-0.54288709999999996</v>
      </c>
      <c r="S1088" s="7">
        <v>0.38669049999999999</v>
      </c>
      <c r="T1088" s="7">
        <v>-0.71388799999999997</v>
      </c>
      <c r="U1088" s="7">
        <v>0.14230880000000001</v>
      </c>
    </row>
    <row r="1089" spans="1:21">
      <c r="A1089" s="3" t="s">
        <v>3328</v>
      </c>
      <c r="B1089" s="3" t="s">
        <v>14621</v>
      </c>
      <c r="C1089" s="4" t="s">
        <v>14622</v>
      </c>
      <c r="D1089" s="5">
        <f t="shared" si="21"/>
        <v>5</v>
      </c>
      <c r="E1089" s="3" t="s">
        <v>13310</v>
      </c>
      <c r="F1089" s="6">
        <v>-1.7589099999999996E-2</v>
      </c>
      <c r="G1089" s="6">
        <v>-0.1061004</v>
      </c>
      <c r="H1089" s="6">
        <v>-7.8497049999999999E-2</v>
      </c>
      <c r="I1089" s="6">
        <v>0.26600980000000002</v>
      </c>
      <c r="J1089" s="6">
        <v>-0.16918924999999999</v>
      </c>
      <c r="K1089" s="7">
        <v>3.1376519999999998E-2</v>
      </c>
      <c r="L1089" s="7">
        <v>4.0964299999999995E-2</v>
      </c>
      <c r="M1089" s="7">
        <v>5.8755070000000003E-3</v>
      </c>
      <c r="N1089" s="7">
        <v>-6.9659150000000003E-2</v>
      </c>
      <c r="O1089" s="7">
        <v>0.27595770000000003</v>
      </c>
      <c r="P1089" s="7">
        <v>9.3123700000000018E-2</v>
      </c>
      <c r="Q1089" s="7">
        <v>-0.21900739999999999</v>
      </c>
      <c r="R1089" s="7">
        <v>-0.18336810000000001</v>
      </c>
      <c r="S1089" s="7">
        <v>-7.0598500000000008E-2</v>
      </c>
      <c r="T1089" s="7">
        <v>-0.20126620000000001</v>
      </c>
      <c r="U1089" s="7">
        <v>0.26600980000000002</v>
      </c>
    </row>
    <row r="1090" spans="1:21">
      <c r="A1090" s="3" t="s">
        <v>3330</v>
      </c>
      <c r="B1090" s="3" t="s">
        <v>14623</v>
      </c>
      <c r="C1090" s="4" t="s">
        <v>14624</v>
      </c>
      <c r="D1090" s="5">
        <f t="shared" si="21"/>
        <v>5</v>
      </c>
      <c r="E1090" s="3" t="s">
        <v>14625</v>
      </c>
      <c r="F1090" s="6">
        <v>-1.3659299999999999E-2</v>
      </c>
      <c r="G1090" s="6">
        <v>-0.35886810000000002</v>
      </c>
      <c r="H1090" s="6">
        <v>-0.81786744999999994</v>
      </c>
      <c r="I1090" s="6">
        <v>-8.9243900000000001E-2</v>
      </c>
      <c r="J1090" s="6">
        <v>-0.76029525000000009</v>
      </c>
      <c r="K1090" s="7">
        <v>1.8351500000000007E-3</v>
      </c>
      <c r="L1090" s="7">
        <v>-1.1116837000000002</v>
      </c>
      <c r="M1090" s="7">
        <v>-0.93725014000000006</v>
      </c>
      <c r="N1090" s="7">
        <v>-1.2326161500000001</v>
      </c>
      <c r="O1090" s="7">
        <v>-0.46766629999999998</v>
      </c>
      <c r="P1090" s="7">
        <v>-4.1320499999999982E-2</v>
      </c>
      <c r="Q1090" s="7">
        <v>-1.6008709999999999</v>
      </c>
      <c r="R1090" s="7">
        <v>-4.6294099999999991E-2</v>
      </c>
      <c r="S1090" s="7">
        <v>-1.5548645000000001</v>
      </c>
      <c r="T1090" s="7">
        <v>-7.9639499999999988E-2</v>
      </c>
      <c r="U1090" s="7">
        <v>-8.9243900000000001E-2</v>
      </c>
    </row>
    <row r="1091" spans="1:21">
      <c r="A1091" s="3" t="s">
        <v>3332</v>
      </c>
      <c r="B1091" s="3" t="s">
        <v>14626</v>
      </c>
      <c r="C1091" s="4" t="s">
        <v>14627</v>
      </c>
      <c r="D1091" s="5">
        <f t="shared" si="21"/>
        <v>5</v>
      </c>
      <c r="E1091" s="3" t="s">
        <v>14628</v>
      </c>
      <c r="F1091" s="6">
        <v>4.2350100000000002E-2</v>
      </c>
      <c r="G1091" s="6">
        <v>0.1118749</v>
      </c>
      <c r="H1091" s="6">
        <v>-0.19636144999999999</v>
      </c>
      <c r="I1091" s="6">
        <v>0.97487279999999998</v>
      </c>
      <c r="J1091" s="6">
        <v>-0.16544624999999999</v>
      </c>
      <c r="K1091" s="7">
        <v>6.5006250000000002E-2</v>
      </c>
      <c r="L1091" s="7">
        <v>0.22458729999999999</v>
      </c>
      <c r="M1091" s="7">
        <v>-0.27070013999999998</v>
      </c>
      <c r="N1091" s="7">
        <v>-2.4818350000000003E-2</v>
      </c>
      <c r="O1091" s="7">
        <v>-0.2792693</v>
      </c>
      <c r="P1091" s="7">
        <v>-6.8327499999999985E-2</v>
      </c>
      <c r="Q1091" s="7">
        <v>-0.109707</v>
      </c>
      <c r="R1091" s="7">
        <v>-0.3209301</v>
      </c>
      <c r="S1091" s="7">
        <v>-0.32149509999999998</v>
      </c>
      <c r="T1091" s="7">
        <v>-0.25738</v>
      </c>
      <c r="U1091" s="7">
        <v>0.97487279999999998</v>
      </c>
    </row>
    <row r="1092" spans="1:21">
      <c r="A1092" s="3" t="s">
        <v>3334</v>
      </c>
      <c r="B1092" s="3" t="s">
        <v>3334</v>
      </c>
      <c r="C1092" s="4" t="s">
        <v>14629</v>
      </c>
      <c r="D1092" s="5">
        <f t="shared" si="21"/>
        <v>5</v>
      </c>
      <c r="E1092" s="3" t="s">
        <v>12371</v>
      </c>
      <c r="F1092" s="6">
        <v>-4.3197100000000002E-2</v>
      </c>
      <c r="G1092" s="6">
        <v>7.5028900000000009E-2</v>
      </c>
      <c r="H1092" s="6">
        <v>-0.20686545000000001</v>
      </c>
      <c r="I1092" s="6">
        <v>1.0703028000000001</v>
      </c>
      <c r="J1092" s="6">
        <v>2.4081499999999995E-3</v>
      </c>
      <c r="K1092" s="7" t="s">
        <v>12371</v>
      </c>
      <c r="L1092" s="7" t="s">
        <v>12371</v>
      </c>
      <c r="M1092" s="7" t="s">
        <v>12371</v>
      </c>
      <c r="N1092" s="7" t="s">
        <v>12371</v>
      </c>
      <c r="O1092" s="7" t="s">
        <v>12371</v>
      </c>
      <c r="P1092" s="7">
        <v>0.10803830000000002</v>
      </c>
      <c r="Q1092" s="7">
        <v>8.7068000000000006E-2</v>
      </c>
      <c r="R1092" s="7">
        <v>-0.17685809999999999</v>
      </c>
      <c r="S1092" s="7">
        <v>-3.7778499999999993E-2</v>
      </c>
      <c r="T1092" s="7">
        <v>2.1634000000000014E-2</v>
      </c>
      <c r="U1092" s="7">
        <v>1.0703028000000001</v>
      </c>
    </row>
    <row r="1093" spans="1:21">
      <c r="A1093" s="3" t="s">
        <v>3336</v>
      </c>
      <c r="B1093" s="3" t="s">
        <v>14630</v>
      </c>
      <c r="C1093" s="4" t="s">
        <v>14631</v>
      </c>
      <c r="D1093" s="5">
        <f t="shared" si="21"/>
        <v>5</v>
      </c>
      <c r="E1093" s="3" t="s">
        <v>14632</v>
      </c>
      <c r="F1093" s="6">
        <v>-2.8044699999999999E-2</v>
      </c>
      <c r="G1093" s="6">
        <v>-0.62106510000000004</v>
      </c>
      <c r="H1093" s="6">
        <v>-0.52161744999999993</v>
      </c>
      <c r="I1093" s="6">
        <v>0.1404378</v>
      </c>
      <c r="J1093" s="6">
        <v>-0.46126325000000001</v>
      </c>
      <c r="K1093" s="7">
        <v>6.4828150000000001E-2</v>
      </c>
      <c r="L1093" s="7">
        <v>-0.81210569999999993</v>
      </c>
      <c r="M1093" s="7">
        <v>-1.38425814</v>
      </c>
      <c r="N1093" s="7">
        <v>-0.82415015000000003</v>
      </c>
      <c r="O1093" s="7">
        <v>-0.56439529999999993</v>
      </c>
      <c r="P1093" s="7">
        <v>-8.2956499999999989E-2</v>
      </c>
      <c r="Q1093" s="7">
        <v>-2.0729510000000002</v>
      </c>
      <c r="R1093" s="7">
        <v>-1.2733571000000001</v>
      </c>
      <c r="S1093" s="7">
        <v>-2.6157545</v>
      </c>
      <c r="T1093" s="7">
        <v>-1.157988</v>
      </c>
      <c r="U1093" s="7">
        <v>0.1404378</v>
      </c>
    </row>
    <row r="1094" spans="1:21">
      <c r="A1094" s="3" t="s">
        <v>3338</v>
      </c>
      <c r="B1094" s="3" t="s">
        <v>14633</v>
      </c>
      <c r="C1094" s="4" t="s">
        <v>14634</v>
      </c>
      <c r="D1094" s="5">
        <f t="shared" si="21"/>
        <v>5</v>
      </c>
      <c r="E1094" s="3" t="s">
        <v>12371</v>
      </c>
      <c r="F1094" s="6">
        <v>-6.4674700000000002E-2</v>
      </c>
      <c r="G1094" s="6">
        <v>-0.26485210000000003</v>
      </c>
      <c r="H1094" s="6">
        <v>-0.65574144999999995</v>
      </c>
      <c r="I1094" s="6">
        <v>0.78131679999999992</v>
      </c>
      <c r="J1094" s="6">
        <v>-0.16944324999999999</v>
      </c>
      <c r="K1094" s="7">
        <v>-2.9901649999999995E-2</v>
      </c>
      <c r="L1094" s="7">
        <v>-0.51991769999999993</v>
      </c>
      <c r="M1094" s="7">
        <v>-0.10608914</v>
      </c>
      <c r="N1094" s="7">
        <v>0.27461285000000002</v>
      </c>
      <c r="O1094" s="7">
        <v>-0.50823130000000005</v>
      </c>
      <c r="P1094" s="7">
        <v>-7.4625499999999984E-2</v>
      </c>
      <c r="Q1094" s="7">
        <v>-0.56796000000000002</v>
      </c>
      <c r="R1094" s="7">
        <v>0.29980489999999999</v>
      </c>
      <c r="S1094" s="7">
        <v>-1.4676845000000001</v>
      </c>
      <c r="T1094" s="7">
        <v>-0.37856099999999998</v>
      </c>
      <c r="U1094" s="7">
        <v>0.78131679999999992</v>
      </c>
    </row>
    <row r="1095" spans="1:21">
      <c r="A1095" s="3" t="s">
        <v>3340</v>
      </c>
      <c r="B1095" s="3" t="s">
        <v>14635</v>
      </c>
      <c r="C1095" s="4" t="s">
        <v>14636</v>
      </c>
      <c r="D1095" s="5">
        <f t="shared" si="21"/>
        <v>5</v>
      </c>
      <c r="E1095" s="3" t="s">
        <v>12637</v>
      </c>
      <c r="F1095" s="6">
        <v>1.4501300000000002E-2</v>
      </c>
      <c r="G1095" s="6">
        <v>-4.5385641000000004E-2</v>
      </c>
      <c r="H1095" s="6">
        <v>-0.14996146500000002</v>
      </c>
      <c r="I1095" s="6">
        <v>-0.17365139999999998</v>
      </c>
      <c r="J1095" s="6">
        <v>-0.21431824999999999</v>
      </c>
      <c r="K1095" s="7">
        <v>1.7086899999999999E-2</v>
      </c>
      <c r="L1095" s="7">
        <v>-3.6836300000000002E-2</v>
      </c>
      <c r="M1095" s="7">
        <v>-0.23211883</v>
      </c>
      <c r="N1095" s="7">
        <v>1.4386999999999999E-2</v>
      </c>
      <c r="O1095" s="7">
        <v>-0.26508410000000004</v>
      </c>
      <c r="P1095" s="7">
        <v>-1.0853999999999975E-2</v>
      </c>
      <c r="Q1095" s="7">
        <v>-0.29637999999999998</v>
      </c>
      <c r="R1095" s="7">
        <v>-0.261818</v>
      </c>
      <c r="S1095" s="7">
        <v>-0.73403700000000005</v>
      </c>
      <c r="T1095" s="7">
        <v>-0.31565799999999999</v>
      </c>
      <c r="U1095" s="7">
        <v>-0.17365139999999998</v>
      </c>
    </row>
    <row r="1096" spans="1:21">
      <c r="A1096" s="3" t="s">
        <v>3344</v>
      </c>
      <c r="B1096" s="3" t="s">
        <v>14637</v>
      </c>
      <c r="C1096" s="4" t="s">
        <v>14638</v>
      </c>
      <c r="D1096" s="5">
        <f t="shared" ref="D1096:D1159" si="22">CODE(MID(A1096,2,1))-64</f>
        <v>5</v>
      </c>
      <c r="E1096" s="3" t="s">
        <v>12371</v>
      </c>
      <c r="F1096" s="6">
        <v>6.7853000000000011E-3</v>
      </c>
      <c r="G1096" s="6">
        <v>-4.5631140000000001E-2</v>
      </c>
      <c r="H1096" s="6">
        <v>-0.28127345000000004</v>
      </c>
      <c r="I1096" s="6">
        <v>8.9182800000000007E-2</v>
      </c>
      <c r="J1096" s="6">
        <v>2.0455649999999999E-2</v>
      </c>
      <c r="K1096" s="7" t="s">
        <v>12371</v>
      </c>
      <c r="L1096" s="7" t="s">
        <v>12371</v>
      </c>
      <c r="M1096" s="7" t="s">
        <v>12371</v>
      </c>
      <c r="N1096" s="7" t="s">
        <v>12371</v>
      </c>
      <c r="O1096" s="7" t="s">
        <v>12371</v>
      </c>
      <c r="P1096" s="7">
        <v>-6.3828499999999982E-2</v>
      </c>
      <c r="Q1096" s="7">
        <v>0.30117399999999994</v>
      </c>
      <c r="R1096" s="7">
        <v>-0.40640809999999999</v>
      </c>
      <c r="S1096" s="7">
        <v>-0.86638349999999997</v>
      </c>
      <c r="T1096" s="7">
        <v>-0.55038799999999999</v>
      </c>
      <c r="U1096" s="7">
        <v>8.9182800000000007E-2</v>
      </c>
    </row>
    <row r="1097" spans="1:21">
      <c r="A1097" s="3" t="s">
        <v>3348</v>
      </c>
      <c r="B1097" s="3" t="s">
        <v>3348</v>
      </c>
      <c r="C1097" s="4" t="s">
        <v>14639</v>
      </c>
      <c r="D1097" s="5">
        <f t="shared" si="22"/>
        <v>5</v>
      </c>
      <c r="E1097" s="3" t="s">
        <v>12371</v>
      </c>
      <c r="F1097" s="6">
        <v>3.4439060000000001E-2</v>
      </c>
      <c r="G1097" s="6">
        <v>0.12057490000000001</v>
      </c>
      <c r="H1097" s="6">
        <v>3.3898249999999998E-2</v>
      </c>
      <c r="I1097" s="6">
        <v>0.84274880000000008</v>
      </c>
      <c r="J1097" s="6">
        <v>0.17914475000000002</v>
      </c>
      <c r="K1097" s="7">
        <v>0.18906634999999999</v>
      </c>
      <c r="L1097" s="7">
        <v>0.2277103</v>
      </c>
      <c r="M1097" s="7">
        <v>0.45569186</v>
      </c>
      <c r="N1097" s="7">
        <v>0.38819684999999998</v>
      </c>
      <c r="O1097" s="7">
        <v>0.61106170000000004</v>
      </c>
      <c r="P1097" s="7">
        <v>-2.5310499999999986E-2</v>
      </c>
      <c r="Q1097" s="7">
        <v>0.10567499999999999</v>
      </c>
      <c r="R1097" s="7">
        <v>0.2851129</v>
      </c>
      <c r="S1097" s="7">
        <v>0.9179854999999999</v>
      </c>
      <c r="T1097" s="7">
        <v>0.32309399999999999</v>
      </c>
      <c r="U1097" s="7">
        <v>0.84274880000000008</v>
      </c>
    </row>
    <row r="1098" spans="1:21">
      <c r="A1098" s="3" t="s">
        <v>3350</v>
      </c>
      <c r="B1098" s="3" t="s">
        <v>3350</v>
      </c>
      <c r="C1098" s="4" t="s">
        <v>14640</v>
      </c>
      <c r="D1098" s="5">
        <f t="shared" si="22"/>
        <v>5</v>
      </c>
      <c r="E1098" s="3" t="s">
        <v>12371</v>
      </c>
      <c r="F1098" s="6">
        <v>4.9845200000000006E-2</v>
      </c>
      <c r="G1098" s="6">
        <v>-0.1362476</v>
      </c>
      <c r="H1098" s="6">
        <v>-0.17047245</v>
      </c>
      <c r="I1098" s="6">
        <v>0.80872279999999996</v>
      </c>
      <c r="J1098" s="6">
        <v>-0.11559125000000001</v>
      </c>
      <c r="K1098" s="7">
        <v>-3.5757450000000003E-2</v>
      </c>
      <c r="L1098" s="7">
        <v>-8.5571700000000001E-2</v>
      </c>
      <c r="M1098" s="7">
        <v>-0.32502113999999999</v>
      </c>
      <c r="N1098" s="7">
        <v>-8.3454500000000008E-3</v>
      </c>
      <c r="O1098" s="7">
        <v>-0.37054429999999999</v>
      </c>
      <c r="P1098" s="7">
        <v>-6.7109499999999989E-2</v>
      </c>
      <c r="Q1098" s="7">
        <v>-0.22365620999999999</v>
      </c>
      <c r="R1098" s="7">
        <v>-0.30376209999999998</v>
      </c>
      <c r="S1098" s="7">
        <v>-0.18586449999999999</v>
      </c>
      <c r="T1098" s="7">
        <v>-0.282383</v>
      </c>
      <c r="U1098" s="7">
        <v>0.80872279999999996</v>
      </c>
    </row>
    <row r="1099" spans="1:21">
      <c r="A1099" s="3" t="s">
        <v>3352</v>
      </c>
      <c r="B1099" s="3" t="s">
        <v>3352</v>
      </c>
      <c r="C1099" s="4" t="s">
        <v>13315</v>
      </c>
      <c r="D1099" s="5">
        <f t="shared" si="22"/>
        <v>5</v>
      </c>
      <c r="E1099" s="3" t="s">
        <v>12371</v>
      </c>
      <c r="F1099" s="6">
        <v>-6.1657900000000002E-2</v>
      </c>
      <c r="G1099" s="6">
        <v>-5.6212239999999997E-2</v>
      </c>
      <c r="H1099" s="6">
        <v>-2.8710149999999997E-2</v>
      </c>
      <c r="I1099" s="6">
        <v>1.0527528000000002</v>
      </c>
      <c r="J1099" s="6">
        <v>0.26149275</v>
      </c>
      <c r="K1099" s="7">
        <v>3.9438029999999999E-2</v>
      </c>
      <c r="L1099" s="7">
        <v>-3.7659700000000004E-2</v>
      </c>
      <c r="M1099" s="7">
        <v>-0.28076313999999997</v>
      </c>
      <c r="N1099" s="7">
        <v>0.10769925</v>
      </c>
      <c r="O1099" s="7">
        <v>-0.9995042999999999</v>
      </c>
      <c r="P1099" s="7">
        <v>-0.10553950000000001</v>
      </c>
      <c r="Q1099" s="7">
        <v>0.20301899999999998</v>
      </c>
      <c r="R1099" s="7">
        <v>0.19567090000000001</v>
      </c>
      <c r="S1099" s="7">
        <v>1.3699954999999999</v>
      </c>
      <c r="T1099" s="7">
        <v>0.78022500000000006</v>
      </c>
      <c r="U1099" s="7">
        <v>1.0527528000000002</v>
      </c>
    </row>
    <row r="1100" spans="1:21">
      <c r="A1100" s="3" t="s">
        <v>3354</v>
      </c>
      <c r="B1100" s="3" t="s">
        <v>14641</v>
      </c>
      <c r="C1100" s="4" t="s">
        <v>14642</v>
      </c>
      <c r="D1100" s="5">
        <f t="shared" si="22"/>
        <v>5</v>
      </c>
      <c r="E1100" s="3" t="s">
        <v>12371</v>
      </c>
      <c r="F1100" s="6">
        <v>1.1526800000000004E-2</v>
      </c>
      <c r="G1100" s="6">
        <v>-5.7448269999999996E-2</v>
      </c>
      <c r="H1100" s="6">
        <v>7.6787499999999998E-3</v>
      </c>
      <c r="I1100" s="6">
        <v>0.98041280000000008</v>
      </c>
      <c r="J1100" s="6">
        <v>-5.5340150000000005E-2</v>
      </c>
      <c r="K1100" s="7">
        <v>-4.0556500000000009E-3</v>
      </c>
      <c r="L1100" s="7">
        <v>9.9894399999999987E-3</v>
      </c>
      <c r="M1100" s="7">
        <v>7.1003959999999991E-2</v>
      </c>
      <c r="N1100" s="7">
        <v>0.13222784999999998</v>
      </c>
      <c r="O1100" s="7">
        <v>-0.1892103</v>
      </c>
      <c r="P1100" s="7">
        <v>1.9164500000000029E-2</v>
      </c>
      <c r="Q1100" s="7">
        <v>-0.29907250000000002</v>
      </c>
      <c r="R1100" s="7">
        <v>3.0349809999999998E-2</v>
      </c>
      <c r="S1100" s="7">
        <v>0.27015450000000002</v>
      </c>
      <c r="T1100" s="7">
        <v>9.7180000000000016E-2</v>
      </c>
      <c r="U1100" s="7">
        <v>0.98041280000000008</v>
      </c>
    </row>
    <row r="1101" spans="1:21">
      <c r="A1101" s="3" t="s">
        <v>3356</v>
      </c>
      <c r="B1101" s="3" t="s">
        <v>14643</v>
      </c>
      <c r="C1101" s="4" t="s">
        <v>14644</v>
      </c>
      <c r="D1101" s="5">
        <f t="shared" si="22"/>
        <v>5</v>
      </c>
      <c r="E1101" s="3" t="s">
        <v>12371</v>
      </c>
      <c r="F1101" s="6">
        <v>5.8015999999999998E-2</v>
      </c>
      <c r="G1101" s="6">
        <v>0.35378290000000001</v>
      </c>
      <c r="H1101" s="6">
        <v>0.69039055000000005</v>
      </c>
      <c r="I1101" s="6">
        <v>0.85474580000000011</v>
      </c>
      <c r="J1101" s="6">
        <v>0.74581874999999997</v>
      </c>
      <c r="K1101" s="7">
        <v>6.1193500000000026E-3</v>
      </c>
      <c r="L1101" s="7">
        <v>0.32518730000000001</v>
      </c>
      <c r="M1101" s="7">
        <v>-0.15875213999999999</v>
      </c>
      <c r="N1101" s="7">
        <v>1.01397285</v>
      </c>
      <c r="O1101" s="7">
        <v>0.93580269999999999</v>
      </c>
      <c r="P1101" s="7">
        <v>3.9628500000000011E-2</v>
      </c>
      <c r="Q1101" s="7">
        <v>-0.271565</v>
      </c>
      <c r="R1101" s="7">
        <v>1.5158828999999998</v>
      </c>
      <c r="S1101" s="7">
        <v>-0.78070450000000002</v>
      </c>
      <c r="T1101" s="7">
        <v>-0.72653199999999996</v>
      </c>
      <c r="U1101" s="7">
        <v>0.85474580000000011</v>
      </c>
    </row>
    <row r="1102" spans="1:21">
      <c r="A1102" s="3" t="s">
        <v>3358</v>
      </c>
      <c r="B1102" s="3" t="s">
        <v>14645</v>
      </c>
      <c r="C1102" s="4" t="s">
        <v>14290</v>
      </c>
      <c r="D1102" s="5">
        <f t="shared" si="22"/>
        <v>5</v>
      </c>
      <c r="E1102" s="3" t="s">
        <v>12371</v>
      </c>
      <c r="F1102" s="6">
        <v>7.8344500000000011E-2</v>
      </c>
      <c r="G1102" s="6">
        <v>2.6242100000000004E-2</v>
      </c>
      <c r="H1102" s="6">
        <v>-0.14932245</v>
      </c>
      <c r="I1102" s="6">
        <v>0.98914279999999999</v>
      </c>
      <c r="J1102" s="6">
        <v>7.4998750000000003E-2</v>
      </c>
      <c r="K1102" s="7">
        <v>-7.7451650000000011E-2</v>
      </c>
      <c r="L1102" s="7">
        <v>-7.8427200000000002E-2</v>
      </c>
      <c r="M1102" s="7">
        <v>2.3068760000000001E-2</v>
      </c>
      <c r="N1102" s="7">
        <v>-6.0496350000000004E-2</v>
      </c>
      <c r="O1102" s="7">
        <v>5.6338899999999997E-2</v>
      </c>
      <c r="P1102" s="7">
        <v>-2.3158499999999999E-2</v>
      </c>
      <c r="Q1102" s="7">
        <v>0.136267</v>
      </c>
      <c r="R1102" s="7">
        <v>0.12561639999999999</v>
      </c>
      <c r="S1102" s="7">
        <v>2.6839500000000016E-2</v>
      </c>
      <c r="T1102" s="7">
        <v>5.6164000000000019E-2</v>
      </c>
      <c r="U1102" s="7">
        <v>0.98914279999999999</v>
      </c>
    </row>
    <row r="1103" spans="1:21">
      <c r="A1103" s="3" t="s">
        <v>3360</v>
      </c>
      <c r="B1103" s="3" t="s">
        <v>14646</v>
      </c>
      <c r="C1103" s="4" t="s">
        <v>14647</v>
      </c>
      <c r="D1103" s="5">
        <f t="shared" si="22"/>
        <v>5</v>
      </c>
      <c r="E1103" s="3" t="s">
        <v>13454</v>
      </c>
      <c r="F1103" s="6">
        <v>4.9027800000000003E-2</v>
      </c>
      <c r="G1103" s="6">
        <v>-3.2116800000000001E-2</v>
      </c>
      <c r="H1103" s="6">
        <v>0.17808355000000001</v>
      </c>
      <c r="I1103" s="6">
        <v>1.0720828</v>
      </c>
      <c r="J1103" s="6">
        <v>-0.39909824999999999</v>
      </c>
      <c r="K1103" s="7">
        <v>4.0742800000000003E-2</v>
      </c>
      <c r="L1103" s="7">
        <v>-1.2013900000000001E-2</v>
      </c>
      <c r="M1103" s="7">
        <v>0.19968386000000002</v>
      </c>
      <c r="N1103" s="7">
        <v>-9.9961149999999999E-2</v>
      </c>
      <c r="O1103" s="7">
        <v>-0.24377130000000002</v>
      </c>
      <c r="P1103" s="7">
        <v>-0.1261255</v>
      </c>
      <c r="Q1103" s="7">
        <v>0.118648</v>
      </c>
      <c r="R1103" s="7">
        <v>-3.3727000000000028E-3</v>
      </c>
      <c r="S1103" s="7">
        <v>4.9924499999999983E-2</v>
      </c>
      <c r="T1103" s="7">
        <v>-0.24890000000000001</v>
      </c>
      <c r="U1103" s="7">
        <v>1.0720828</v>
      </c>
    </row>
    <row r="1104" spans="1:21">
      <c r="A1104" s="3" t="s">
        <v>3366</v>
      </c>
      <c r="B1104" s="3" t="s">
        <v>14648</v>
      </c>
      <c r="C1104" s="4" t="s">
        <v>14649</v>
      </c>
      <c r="D1104" s="5">
        <f t="shared" si="22"/>
        <v>5</v>
      </c>
      <c r="E1104" s="3" t="s">
        <v>12371</v>
      </c>
      <c r="F1104" s="6">
        <v>3.8365630000000005E-2</v>
      </c>
      <c r="G1104" s="6">
        <v>-0.12581330000000002</v>
      </c>
      <c r="H1104" s="6">
        <v>-0.15763744999999998</v>
      </c>
      <c r="I1104" s="6">
        <v>0.71685080000000001</v>
      </c>
      <c r="J1104" s="6">
        <v>-3.1859350000000002E-2</v>
      </c>
      <c r="K1104" s="7">
        <v>4.1041469999999997E-2</v>
      </c>
      <c r="L1104" s="7">
        <v>-5.0883600000000001E-2</v>
      </c>
      <c r="M1104" s="7">
        <v>-0.10783314000000001</v>
      </c>
      <c r="N1104" s="7">
        <v>0.21474784999999999</v>
      </c>
      <c r="O1104" s="7">
        <v>0.41586770000000001</v>
      </c>
      <c r="P1104" s="7">
        <v>-3.9142499999999997E-2</v>
      </c>
      <c r="Q1104" s="7">
        <v>-0.40181699999999998</v>
      </c>
      <c r="R1104" s="7">
        <v>0.1078059</v>
      </c>
      <c r="S1104" s="7">
        <v>-0.45177519999999999</v>
      </c>
      <c r="T1104" s="7">
        <v>-0.40292600000000001</v>
      </c>
      <c r="U1104" s="7">
        <v>0.71685080000000001</v>
      </c>
    </row>
    <row r="1105" spans="1:21">
      <c r="A1105" s="3" t="s">
        <v>3368</v>
      </c>
      <c r="B1105" s="3" t="s">
        <v>14650</v>
      </c>
      <c r="C1105" s="4" t="s">
        <v>14651</v>
      </c>
      <c r="D1105" s="5">
        <f t="shared" si="22"/>
        <v>5</v>
      </c>
      <c r="E1105" s="3" t="s">
        <v>14652</v>
      </c>
      <c r="F1105" s="6">
        <v>3.2203604000000004E-2</v>
      </c>
      <c r="G1105" s="6">
        <v>-0.1162731</v>
      </c>
      <c r="H1105" s="6">
        <v>-6.861225E-2</v>
      </c>
      <c r="I1105" s="6">
        <v>0.66202380000000005</v>
      </c>
      <c r="J1105" s="6">
        <v>-5.8481950000000005E-2</v>
      </c>
      <c r="K1105" s="7">
        <v>-2.2342649999999999E-2</v>
      </c>
      <c r="L1105" s="7">
        <v>-2.5322100000000004E-2</v>
      </c>
      <c r="M1105" s="7">
        <v>-1.3292740000000001E-2</v>
      </c>
      <c r="N1105" s="7">
        <v>0.14930184999999999</v>
      </c>
      <c r="O1105" s="7">
        <v>5.5147700000000001E-2</v>
      </c>
      <c r="P1105" s="7">
        <v>9.2685000000000128E-3</v>
      </c>
      <c r="Q1105" s="7">
        <v>-0.2948982</v>
      </c>
      <c r="R1105" s="7">
        <v>-0.1221671</v>
      </c>
      <c r="S1105" s="7">
        <v>-0.24314450000000001</v>
      </c>
      <c r="T1105" s="7">
        <v>0.17171800000000001</v>
      </c>
      <c r="U1105" s="7">
        <v>0.66202380000000005</v>
      </c>
    </row>
    <row r="1106" spans="1:21">
      <c r="A1106" s="3" t="s">
        <v>3370</v>
      </c>
      <c r="B1106" s="3" t="s">
        <v>14653</v>
      </c>
      <c r="C1106" s="4" t="s">
        <v>14654</v>
      </c>
      <c r="D1106" s="5">
        <f t="shared" si="22"/>
        <v>5</v>
      </c>
      <c r="E1106" s="3" t="s">
        <v>12371</v>
      </c>
      <c r="F1106" s="6">
        <v>0.19321159999999998</v>
      </c>
      <c r="G1106" s="6">
        <v>-4.1642350000000002E-2</v>
      </c>
      <c r="H1106" s="6">
        <v>9.2137549999999999E-2</v>
      </c>
      <c r="I1106" s="6">
        <v>0.77350680000000005</v>
      </c>
      <c r="J1106" s="6">
        <v>-0.13901724999999998</v>
      </c>
      <c r="K1106" s="7">
        <v>-6.1548849999999995E-2</v>
      </c>
      <c r="L1106" s="7">
        <v>-0.10342670000000001</v>
      </c>
      <c r="M1106" s="7">
        <v>3.0464560000000002E-2</v>
      </c>
      <c r="N1106" s="7">
        <v>4.9355049999999998E-2</v>
      </c>
      <c r="O1106" s="7">
        <v>-0.25833529999999999</v>
      </c>
      <c r="P1106" s="7">
        <v>-8.8924999999999976E-3</v>
      </c>
      <c r="Q1106" s="7">
        <v>0.32303799999999994</v>
      </c>
      <c r="R1106" s="7">
        <v>-0.14279810000000001</v>
      </c>
      <c r="S1106" s="7">
        <v>0.59415250000000008</v>
      </c>
      <c r="T1106" s="7">
        <v>-0.1191869</v>
      </c>
      <c r="U1106" s="7">
        <v>0.77350680000000005</v>
      </c>
    </row>
    <row r="1107" spans="1:21">
      <c r="A1107" s="3" t="s">
        <v>3372</v>
      </c>
      <c r="B1107" s="3" t="s">
        <v>14655</v>
      </c>
      <c r="C1107" s="4" t="s">
        <v>14656</v>
      </c>
      <c r="D1107" s="5">
        <f t="shared" si="22"/>
        <v>5</v>
      </c>
      <c r="E1107" s="3" t="s">
        <v>12371</v>
      </c>
      <c r="F1107" s="6">
        <v>0.24653659999999999</v>
      </c>
      <c r="G1107" s="6">
        <v>-0.17230010000000001</v>
      </c>
      <c r="H1107" s="6">
        <v>-2.1040950000000003E-2</v>
      </c>
      <c r="I1107" s="6">
        <v>0.3846618</v>
      </c>
      <c r="J1107" s="6">
        <v>0.28395475000000003</v>
      </c>
      <c r="K1107" s="7">
        <v>-0.25735764999999999</v>
      </c>
      <c r="L1107" s="7">
        <v>-0.35095569999999998</v>
      </c>
      <c r="M1107" s="7">
        <v>-0.46831314000000002</v>
      </c>
      <c r="N1107" s="7">
        <v>-0.15036615</v>
      </c>
      <c r="O1107" s="7">
        <v>-1.0368343</v>
      </c>
      <c r="P1107" s="7">
        <v>7.6012900000000008E-2</v>
      </c>
      <c r="Q1107" s="7">
        <v>0.50680199999999997</v>
      </c>
      <c r="R1107" s="7">
        <v>-0.31214609999999998</v>
      </c>
      <c r="S1107" s="7">
        <v>4.7820499999999988E-2</v>
      </c>
      <c r="T1107" s="7">
        <v>0.11715499999999998</v>
      </c>
      <c r="U1107" s="7">
        <v>0.3846618</v>
      </c>
    </row>
    <row r="1108" spans="1:21">
      <c r="A1108" s="3" t="s">
        <v>3374</v>
      </c>
      <c r="B1108" s="3" t="s">
        <v>14657</v>
      </c>
      <c r="C1108" s="4" t="s">
        <v>14658</v>
      </c>
      <c r="D1108" s="5">
        <f t="shared" si="22"/>
        <v>5</v>
      </c>
      <c r="E1108" s="3" t="s">
        <v>12371</v>
      </c>
      <c r="F1108" s="6">
        <v>-6.7642399999999991E-2</v>
      </c>
      <c r="G1108" s="6">
        <v>-4.5775369999999996E-2</v>
      </c>
      <c r="H1108" s="6">
        <v>-0.20489745000000001</v>
      </c>
      <c r="I1108" s="6">
        <v>0.77911079999999999</v>
      </c>
      <c r="J1108" s="6">
        <v>-0.35946725000000002</v>
      </c>
      <c r="K1108" s="7">
        <v>-7.0083499999999965E-3</v>
      </c>
      <c r="L1108" s="7">
        <v>-0.18419170000000001</v>
      </c>
      <c r="M1108" s="7">
        <v>-0.55551914000000002</v>
      </c>
      <c r="N1108" s="7">
        <v>-0.30489214999999997</v>
      </c>
      <c r="O1108" s="7">
        <v>-0.62495630000000002</v>
      </c>
      <c r="P1108" s="7">
        <v>9.7742900000000021E-2</v>
      </c>
      <c r="Q1108" s="7">
        <v>-0.15548800000000002</v>
      </c>
      <c r="R1108" s="7">
        <v>-4.3746999999999994E-2</v>
      </c>
      <c r="S1108" s="7">
        <v>-0.48560550000000002</v>
      </c>
      <c r="T1108" s="7">
        <v>-0.322625</v>
      </c>
      <c r="U1108" s="7">
        <v>0.77911079999999999</v>
      </c>
    </row>
    <row r="1109" spans="1:21">
      <c r="A1109" s="3" t="s">
        <v>3376</v>
      </c>
      <c r="B1109" s="3" t="s">
        <v>14659</v>
      </c>
      <c r="C1109" s="4" t="s">
        <v>14660</v>
      </c>
      <c r="D1109" s="5">
        <f t="shared" si="22"/>
        <v>5</v>
      </c>
      <c r="E1109" s="3" t="s">
        <v>14661</v>
      </c>
      <c r="F1109" s="6">
        <v>-2.8675399999999997E-2</v>
      </c>
      <c r="G1109" s="6">
        <v>-0.15797909999999998</v>
      </c>
      <c r="H1109" s="6">
        <v>-0.34700045000000002</v>
      </c>
      <c r="I1109" s="6">
        <v>0.79255180000000003</v>
      </c>
      <c r="J1109" s="6">
        <v>-0.18534024999999998</v>
      </c>
      <c r="K1109" s="7">
        <v>-3.4717249999999998E-2</v>
      </c>
      <c r="L1109" s="7">
        <v>-0.22518170000000001</v>
      </c>
      <c r="M1109" s="7">
        <v>-0.16795214</v>
      </c>
      <c r="N1109" s="7">
        <v>-2.2056449999999998E-2</v>
      </c>
      <c r="O1109" s="7">
        <v>0.29814570000000001</v>
      </c>
      <c r="P1109" s="7">
        <v>2.6852500000000001E-2</v>
      </c>
      <c r="Q1109" s="7">
        <v>-0.31236120000000001</v>
      </c>
      <c r="R1109" s="7">
        <v>0.34383790000000003</v>
      </c>
      <c r="S1109" s="7">
        <v>-0.32743270000000002</v>
      </c>
      <c r="T1109" s="7">
        <v>-0.16213159999999999</v>
      </c>
      <c r="U1109" s="7">
        <v>0.79255180000000003</v>
      </c>
    </row>
    <row r="1110" spans="1:21">
      <c r="A1110" s="3" t="s">
        <v>3378</v>
      </c>
      <c r="B1110" s="3" t="s">
        <v>14662</v>
      </c>
      <c r="C1110" s="4" t="s">
        <v>14663</v>
      </c>
      <c r="D1110" s="5">
        <f t="shared" si="22"/>
        <v>5</v>
      </c>
      <c r="E1110" s="3" t="s">
        <v>12371</v>
      </c>
      <c r="F1110" s="6">
        <v>-4.7489099999999992E-2</v>
      </c>
      <c r="G1110" s="6">
        <v>-1.5910199999999999E-2</v>
      </c>
      <c r="H1110" s="6">
        <v>-0.93748944999999995</v>
      </c>
      <c r="I1110" s="6">
        <v>-0.24729319999999999</v>
      </c>
      <c r="J1110" s="6">
        <v>-0.65900725000000004</v>
      </c>
      <c r="K1110" s="7">
        <v>-4.1195550000000004E-2</v>
      </c>
      <c r="L1110" s="7">
        <v>5.5766099999999999E-2</v>
      </c>
      <c r="M1110" s="7">
        <v>-0.97424314000000001</v>
      </c>
      <c r="N1110" s="7">
        <v>-0.53251614999999997</v>
      </c>
      <c r="O1110" s="7">
        <v>0.1559497</v>
      </c>
      <c r="P1110" s="7">
        <v>-5.3775499999999976E-2</v>
      </c>
      <c r="Q1110" s="7">
        <v>-1.078549</v>
      </c>
      <c r="R1110" s="7">
        <v>-1.69149E-2</v>
      </c>
      <c r="S1110" s="7">
        <v>-1.0468115</v>
      </c>
      <c r="T1110" s="7">
        <v>-0.88978499999999994</v>
      </c>
      <c r="U1110" s="7">
        <v>-0.24729319999999999</v>
      </c>
    </row>
    <row r="1111" spans="1:21">
      <c r="A1111" s="3" t="s">
        <v>3382</v>
      </c>
      <c r="B1111" s="3" t="s">
        <v>14664</v>
      </c>
      <c r="C1111" s="4" t="s">
        <v>14665</v>
      </c>
      <c r="D1111" s="5">
        <f t="shared" si="22"/>
        <v>5</v>
      </c>
      <c r="E1111" s="3" t="s">
        <v>12371</v>
      </c>
      <c r="F1111" s="6">
        <v>8.5990000000000011E-2</v>
      </c>
      <c r="G1111" s="6">
        <v>7.2325899999999999E-2</v>
      </c>
      <c r="H1111" s="6">
        <v>-5.0602950000000001E-2</v>
      </c>
      <c r="I1111" s="6">
        <v>0.26718979999999998</v>
      </c>
      <c r="J1111" s="6">
        <v>-0.13389925</v>
      </c>
      <c r="K1111" s="7">
        <v>-8.3817649999999994E-2</v>
      </c>
      <c r="L1111" s="7">
        <v>-7.9458399999999998E-2</v>
      </c>
      <c r="M1111" s="7">
        <v>-0.19994113999999999</v>
      </c>
      <c r="N1111" s="7">
        <v>-0.19818915000000001</v>
      </c>
      <c r="O1111" s="7">
        <v>8.7954500000000005E-2</v>
      </c>
      <c r="P1111" s="7">
        <v>-1.5520499999999993E-2</v>
      </c>
      <c r="Q1111" s="7">
        <v>-0.47828700000000002</v>
      </c>
      <c r="R1111" s="7">
        <v>-0.31055110000000002</v>
      </c>
      <c r="S1111" s="7">
        <v>-0.51246950000000002</v>
      </c>
      <c r="T1111" s="7">
        <v>-5.6529999999999914E-3</v>
      </c>
      <c r="U1111" s="7">
        <v>0.26718979999999998</v>
      </c>
    </row>
    <row r="1112" spans="1:21">
      <c r="A1112" s="3" t="s">
        <v>3384</v>
      </c>
      <c r="B1112" s="3" t="s">
        <v>14666</v>
      </c>
      <c r="C1112" s="4" t="s">
        <v>14667</v>
      </c>
      <c r="D1112" s="5">
        <f t="shared" si="22"/>
        <v>5</v>
      </c>
      <c r="E1112" s="3" t="s">
        <v>14668</v>
      </c>
      <c r="F1112" s="6">
        <v>1.4439300000000002E-2</v>
      </c>
      <c r="G1112" s="6">
        <v>5.9749899999999995E-2</v>
      </c>
      <c r="H1112" s="6">
        <v>0.12169255000000001</v>
      </c>
      <c r="I1112" s="6">
        <v>0.7432818000000001</v>
      </c>
      <c r="J1112" s="6">
        <v>-8.0605450000000009E-2</v>
      </c>
      <c r="K1112" s="7">
        <v>6.0567949999999995E-2</v>
      </c>
      <c r="L1112" s="7">
        <v>-0.1010747</v>
      </c>
      <c r="M1112" s="7">
        <v>-0.12716213999999998</v>
      </c>
      <c r="N1112" s="7">
        <v>9.5642850000000001E-2</v>
      </c>
      <c r="O1112" s="7">
        <v>5.9443200000000002E-2</v>
      </c>
      <c r="P1112" s="7">
        <v>0.18743020000000002</v>
      </c>
      <c r="Q1112" s="7">
        <v>6.6046999999999995E-2</v>
      </c>
      <c r="R1112" s="7">
        <v>5.0583000000000003E-2</v>
      </c>
      <c r="S1112" s="7">
        <v>0.32381449999999995</v>
      </c>
      <c r="T1112" s="7">
        <v>9.6126000000000017E-2</v>
      </c>
      <c r="U1112" s="7">
        <v>0.7432818000000001</v>
      </c>
    </row>
    <row r="1113" spans="1:21">
      <c r="A1113" s="3" t="s">
        <v>3388</v>
      </c>
      <c r="B1113" s="3" t="s">
        <v>14669</v>
      </c>
      <c r="C1113" s="4" t="s">
        <v>14670</v>
      </c>
      <c r="D1113" s="5">
        <f t="shared" si="22"/>
        <v>5</v>
      </c>
      <c r="E1113" s="3" t="s">
        <v>12588</v>
      </c>
      <c r="F1113" s="6">
        <v>1.9228000000000002E-2</v>
      </c>
      <c r="G1113" s="6">
        <v>-7.6469399999999993E-2</v>
      </c>
      <c r="H1113" s="6">
        <v>0.25134954999999998</v>
      </c>
      <c r="I1113" s="6">
        <v>0.73995279999999997</v>
      </c>
      <c r="J1113" s="6">
        <v>0.20249175</v>
      </c>
      <c r="K1113" s="7">
        <v>7.1391549999999998E-2</v>
      </c>
      <c r="L1113" s="7">
        <v>7.944459999999999E-2</v>
      </c>
      <c r="M1113" s="7">
        <v>0.10289435999999999</v>
      </c>
      <c r="N1113" s="7">
        <v>8.6413149999999994E-2</v>
      </c>
      <c r="O1113" s="7">
        <v>-4.1905899999999996E-2</v>
      </c>
      <c r="P1113" s="7">
        <v>4.2825500000000016E-2</v>
      </c>
      <c r="Q1113" s="7">
        <v>9.2147000000000007E-2</v>
      </c>
      <c r="R1113" s="7">
        <v>-8.3317099999999991E-2</v>
      </c>
      <c r="S1113" s="7">
        <v>1.3386500000000023E-2</v>
      </c>
      <c r="T1113" s="7">
        <v>0.336036</v>
      </c>
      <c r="U1113" s="7">
        <v>0.73995279999999997</v>
      </c>
    </row>
    <row r="1114" spans="1:21">
      <c r="A1114" s="3" t="s">
        <v>3390</v>
      </c>
      <c r="B1114" s="3" t="s">
        <v>14671</v>
      </c>
      <c r="C1114" s="4" t="s">
        <v>14672</v>
      </c>
      <c r="D1114" s="5">
        <f t="shared" si="22"/>
        <v>5</v>
      </c>
      <c r="E1114" s="3" t="s">
        <v>12371</v>
      </c>
      <c r="F1114" s="6">
        <v>-0.18841540000000001</v>
      </c>
      <c r="G1114" s="6">
        <v>0.1036839</v>
      </c>
      <c r="H1114" s="6">
        <v>0.11655755000000001</v>
      </c>
      <c r="I1114" s="6">
        <v>0.60120280000000004</v>
      </c>
      <c r="J1114" s="6">
        <v>8.8513949999999994E-2</v>
      </c>
      <c r="K1114" s="7">
        <v>-0.13449065000000002</v>
      </c>
      <c r="L1114" s="7">
        <v>0.1067404</v>
      </c>
      <c r="M1114" s="7">
        <v>0.23159486000000001</v>
      </c>
      <c r="N1114" s="7">
        <v>0.38377784999999998</v>
      </c>
      <c r="O1114" s="7">
        <v>2.3779380000000003E-2</v>
      </c>
      <c r="P1114" s="7">
        <v>-6.2916499999999986E-2</v>
      </c>
      <c r="Q1114" s="7">
        <v>0.51348300000000002</v>
      </c>
      <c r="R1114" s="7">
        <v>-0.1537211</v>
      </c>
      <c r="S1114" s="7">
        <v>0.23813049999999997</v>
      </c>
      <c r="T1114" s="7">
        <v>-0.29283099999999995</v>
      </c>
      <c r="U1114" s="7">
        <v>0.60120280000000004</v>
      </c>
    </row>
    <row r="1115" spans="1:21">
      <c r="A1115" s="3" t="s">
        <v>3396</v>
      </c>
      <c r="B1115" s="3" t="s">
        <v>14673</v>
      </c>
      <c r="C1115" s="4" t="s">
        <v>14674</v>
      </c>
      <c r="D1115" s="5">
        <f t="shared" si="22"/>
        <v>5</v>
      </c>
      <c r="E1115" s="3" t="s">
        <v>12371</v>
      </c>
      <c r="F1115" s="6">
        <v>0.11059480000000001</v>
      </c>
      <c r="G1115" s="6">
        <v>-0.1732861</v>
      </c>
      <c r="H1115" s="6">
        <v>9.131655000000001E-2</v>
      </c>
      <c r="I1115" s="6">
        <v>0.6252127999999999</v>
      </c>
      <c r="J1115" s="6">
        <v>-4.8542050000000003E-2</v>
      </c>
      <c r="K1115" s="7" t="s">
        <v>12371</v>
      </c>
      <c r="L1115" s="7" t="s">
        <v>12371</v>
      </c>
      <c r="M1115" s="7" t="s">
        <v>12371</v>
      </c>
      <c r="N1115" s="7" t="s">
        <v>12371</v>
      </c>
      <c r="O1115" s="7" t="s">
        <v>12371</v>
      </c>
      <c r="P1115" s="7">
        <v>3.4781500000000021E-2</v>
      </c>
      <c r="Q1115" s="7">
        <v>5.4793999999999982E-2</v>
      </c>
      <c r="R1115" s="7">
        <v>8.06616E-2</v>
      </c>
      <c r="S1115" s="7">
        <v>0.88135549999999996</v>
      </c>
      <c r="T1115" s="7">
        <v>0.29023900000000002</v>
      </c>
      <c r="U1115" s="7">
        <v>0.6252127999999999</v>
      </c>
    </row>
    <row r="1116" spans="1:21">
      <c r="A1116" s="3" t="s">
        <v>3398</v>
      </c>
      <c r="B1116" s="3" t="s">
        <v>14675</v>
      </c>
      <c r="C1116" s="4" t="s">
        <v>14676</v>
      </c>
      <c r="D1116" s="5">
        <f t="shared" si="22"/>
        <v>5</v>
      </c>
      <c r="E1116" s="3" t="s">
        <v>12371</v>
      </c>
      <c r="F1116" s="6">
        <v>6.5267000000000033E-3</v>
      </c>
      <c r="G1116" s="6">
        <v>5.4666900000000004E-2</v>
      </c>
      <c r="H1116" s="6">
        <v>-0.11591944999999999</v>
      </c>
      <c r="I1116" s="6">
        <v>1.1887728</v>
      </c>
      <c r="J1116" s="6">
        <v>-4.7351000000000077E-4</v>
      </c>
      <c r="K1116" s="7">
        <v>2.1006250000000001E-2</v>
      </c>
      <c r="L1116" s="7">
        <v>9.6279199999999995E-2</v>
      </c>
      <c r="M1116" s="7">
        <v>9.8102460000000002E-2</v>
      </c>
      <c r="N1116" s="7">
        <v>-0.14590415000000001</v>
      </c>
      <c r="O1116" s="7">
        <v>0.25830370000000002</v>
      </c>
      <c r="P1116" s="7">
        <v>4.7016500000000017E-2</v>
      </c>
      <c r="Q1116" s="7">
        <v>0.31523199999999996</v>
      </c>
      <c r="R1116" s="7">
        <v>0.28435589999999999</v>
      </c>
      <c r="S1116" s="7">
        <v>0.25442649999999994</v>
      </c>
      <c r="T1116" s="7">
        <v>-5.6931199999999987E-2</v>
      </c>
      <c r="U1116" s="7">
        <v>1.1887728</v>
      </c>
    </row>
    <row r="1117" spans="1:21">
      <c r="A1117" s="3" t="s">
        <v>3400</v>
      </c>
      <c r="B1117" s="3" t="s">
        <v>14677</v>
      </c>
      <c r="C1117" s="4" t="s">
        <v>14678</v>
      </c>
      <c r="D1117" s="5">
        <f t="shared" si="22"/>
        <v>5</v>
      </c>
      <c r="E1117" s="3" t="s">
        <v>12371</v>
      </c>
      <c r="F1117" s="6">
        <v>8.6429699999999998E-2</v>
      </c>
      <c r="G1117" s="6">
        <v>1.2203500000000006E-2</v>
      </c>
      <c r="H1117" s="6">
        <v>0.22294955</v>
      </c>
      <c r="I1117" s="6">
        <v>1.1297728</v>
      </c>
      <c r="J1117" s="6">
        <v>1.096185E-2</v>
      </c>
      <c r="K1117" s="7">
        <v>-1.2622649999999999E-2</v>
      </c>
      <c r="L1117" s="7">
        <v>-0.1988057</v>
      </c>
      <c r="M1117" s="7">
        <v>0.13993986</v>
      </c>
      <c r="N1117" s="7">
        <v>0.14032685</v>
      </c>
      <c r="O1117" s="7">
        <v>0.26054869999999997</v>
      </c>
      <c r="P1117" s="7">
        <v>-2.7087499999999987E-2</v>
      </c>
      <c r="Q1117" s="7">
        <v>-0.31523840000000003</v>
      </c>
      <c r="R1117" s="7">
        <v>0.1228254</v>
      </c>
      <c r="S1117" s="7">
        <v>-1.8667500000000004E-2</v>
      </c>
      <c r="T1117" s="7">
        <v>-1.8365999999999993E-2</v>
      </c>
      <c r="U1117" s="7">
        <v>1.1297728</v>
      </c>
    </row>
    <row r="1118" spans="1:21">
      <c r="A1118" s="3" t="s">
        <v>3402</v>
      </c>
      <c r="B1118" s="3" t="s">
        <v>14679</v>
      </c>
      <c r="C1118" s="4" t="s">
        <v>14680</v>
      </c>
      <c r="D1118" s="5">
        <f t="shared" si="22"/>
        <v>5</v>
      </c>
      <c r="E1118" s="3" t="s">
        <v>12371</v>
      </c>
      <c r="F1118" s="6">
        <v>6.6086699999999998E-2</v>
      </c>
      <c r="G1118" s="6">
        <v>0.18210190000000001</v>
      </c>
      <c r="H1118" s="6">
        <v>0.18741255000000001</v>
      </c>
      <c r="I1118" s="6">
        <v>0.79261080000000006</v>
      </c>
      <c r="J1118" s="6">
        <v>0.13383675</v>
      </c>
      <c r="K1118" s="7">
        <v>4.1022400000000001E-2</v>
      </c>
      <c r="L1118" s="7">
        <v>0.42418030000000001</v>
      </c>
      <c r="M1118" s="7">
        <v>0.55782885999999998</v>
      </c>
      <c r="N1118" s="7">
        <v>0.45504384999999997</v>
      </c>
      <c r="O1118" s="7">
        <v>0.32285570000000002</v>
      </c>
      <c r="P1118" s="7">
        <v>-0.10195349999999997</v>
      </c>
      <c r="Q1118" s="7">
        <v>0.49677499999999997</v>
      </c>
      <c r="R1118" s="7">
        <v>6.87754E-2</v>
      </c>
      <c r="S1118" s="7">
        <v>0.68682549999999987</v>
      </c>
      <c r="T1118" s="7">
        <v>0.10411899999999999</v>
      </c>
      <c r="U1118" s="7">
        <v>0.79261080000000006</v>
      </c>
    </row>
    <row r="1119" spans="1:21">
      <c r="A1119" s="3" t="s">
        <v>3404</v>
      </c>
      <c r="B1119" s="3" t="s">
        <v>14681</v>
      </c>
      <c r="C1119" s="4" t="s">
        <v>14682</v>
      </c>
      <c r="D1119" s="5">
        <f t="shared" si="22"/>
        <v>5</v>
      </c>
      <c r="E1119" s="3" t="s">
        <v>12637</v>
      </c>
      <c r="F1119" s="6">
        <v>-3.543499999999998E-3</v>
      </c>
      <c r="G1119" s="6">
        <v>-2.5678450000000002E-2</v>
      </c>
      <c r="H1119" s="6">
        <v>-6.7101500000000007E-4</v>
      </c>
      <c r="I1119" s="6">
        <v>-7.1464799999999995E-2</v>
      </c>
      <c r="J1119" s="6">
        <v>-6.648975E-2</v>
      </c>
      <c r="K1119" s="7">
        <v>4.5782179999999999E-2</v>
      </c>
      <c r="L1119" s="7">
        <v>-4.6077999999999987E-3</v>
      </c>
      <c r="M1119" s="7">
        <v>9.6583299999999997E-3</v>
      </c>
      <c r="N1119" s="7">
        <v>3.96508E-2</v>
      </c>
      <c r="O1119" s="7">
        <v>-8.1937999999999976E-3</v>
      </c>
      <c r="P1119" s="7">
        <v>6.3430000000000153E-3</v>
      </c>
      <c r="Q1119" s="7">
        <v>-0.24202879999999999</v>
      </c>
      <c r="R1119" s="7">
        <v>-0.11117600000000001</v>
      </c>
      <c r="S1119" s="7">
        <v>-0.44085439999999998</v>
      </c>
      <c r="T1119" s="7">
        <v>-0.24223499999999998</v>
      </c>
      <c r="U1119" s="7">
        <v>-7.1464799999999995E-2</v>
      </c>
    </row>
    <row r="1120" spans="1:21">
      <c r="A1120" s="3" t="s">
        <v>3406</v>
      </c>
      <c r="B1120" s="3" t="s">
        <v>14683</v>
      </c>
      <c r="C1120" s="4" t="s">
        <v>14684</v>
      </c>
      <c r="D1120" s="5">
        <f t="shared" si="22"/>
        <v>5</v>
      </c>
      <c r="E1120" s="3" t="s">
        <v>12371</v>
      </c>
      <c r="F1120" s="6">
        <v>-7.0283999999999971E-3</v>
      </c>
      <c r="G1120" s="6">
        <v>-0.12423670000000001</v>
      </c>
      <c r="H1120" s="6">
        <v>-0.55962844999999994</v>
      </c>
      <c r="I1120" s="6">
        <v>0.77194680000000004</v>
      </c>
      <c r="J1120" s="6">
        <v>-8.9151149999999998E-2</v>
      </c>
      <c r="K1120" s="7">
        <v>8.5369349999999997E-2</v>
      </c>
      <c r="L1120" s="7">
        <v>0.64788830000000008</v>
      </c>
      <c r="M1120" s="7">
        <v>0.30876786000000001</v>
      </c>
      <c r="N1120" s="7">
        <v>-0.75942414999999996</v>
      </c>
      <c r="O1120" s="7">
        <v>-1.4683542999999999</v>
      </c>
      <c r="P1120" s="7">
        <v>-1.0970499999999994E-2</v>
      </c>
      <c r="Q1120" s="7">
        <v>-0.68084500000000003</v>
      </c>
      <c r="R1120" s="7">
        <v>1.1308729</v>
      </c>
      <c r="S1120" s="7">
        <v>-0.43517689999999998</v>
      </c>
      <c r="T1120" s="7">
        <v>-1.009001</v>
      </c>
      <c r="U1120" s="7">
        <v>0.77194680000000004</v>
      </c>
    </row>
    <row r="1121" spans="1:21">
      <c r="A1121" s="3" t="s">
        <v>3410</v>
      </c>
      <c r="B1121" s="3" t="s">
        <v>14685</v>
      </c>
      <c r="C1121" s="4" t="s">
        <v>14686</v>
      </c>
      <c r="D1121" s="5">
        <f t="shared" si="22"/>
        <v>5</v>
      </c>
      <c r="E1121" s="3" t="s">
        <v>12371</v>
      </c>
      <c r="F1121" s="6">
        <v>-2.4291799999999995E-2</v>
      </c>
      <c r="G1121" s="6">
        <v>5.5097900000000005E-2</v>
      </c>
      <c r="H1121" s="6">
        <v>-0.11935944999999999</v>
      </c>
      <c r="I1121" s="6">
        <v>1.0228828000000001</v>
      </c>
      <c r="J1121" s="6">
        <v>3.2281149999999995E-2</v>
      </c>
      <c r="K1121" s="7">
        <v>-1.4685950000000003E-2</v>
      </c>
      <c r="L1121" s="7">
        <v>-2.29567E-2</v>
      </c>
      <c r="M1121" s="7">
        <v>2.5318759999999999E-2</v>
      </c>
      <c r="N1121" s="7">
        <v>-0.11353015</v>
      </c>
      <c r="O1121" s="7">
        <v>-5.3070400000000004E-2</v>
      </c>
      <c r="P1121" s="7">
        <v>4.609050000000002E-2</v>
      </c>
      <c r="Q1121" s="7">
        <v>0.11475700000000003</v>
      </c>
      <c r="R1121" s="7">
        <v>0.32677990000000001</v>
      </c>
      <c r="S1121" s="7">
        <v>0.23654749999999997</v>
      </c>
      <c r="T1121" s="7">
        <v>1.2890000000000013E-2</v>
      </c>
      <c r="U1121" s="7">
        <v>1.0228828000000001</v>
      </c>
    </row>
    <row r="1122" spans="1:21">
      <c r="A1122" s="3" t="s">
        <v>3414</v>
      </c>
      <c r="B1122" s="3" t="s">
        <v>14687</v>
      </c>
      <c r="C1122" s="4" t="s">
        <v>14688</v>
      </c>
      <c r="D1122" s="5">
        <f t="shared" si="22"/>
        <v>5</v>
      </c>
      <c r="E1122" s="3" t="s">
        <v>12371</v>
      </c>
      <c r="F1122" s="6">
        <v>0.26141360000000002</v>
      </c>
      <c r="G1122" s="6">
        <v>1.8539200000000006E-2</v>
      </c>
      <c r="H1122" s="6">
        <v>3.9443149999999996E-2</v>
      </c>
      <c r="I1122" s="6">
        <v>1.0231228000000001</v>
      </c>
      <c r="J1122" s="6">
        <v>-0.11699625</v>
      </c>
      <c r="K1122" s="7">
        <v>-1.457075E-2</v>
      </c>
      <c r="L1122" s="7">
        <v>-4.12304E-2</v>
      </c>
      <c r="M1122" s="7">
        <v>3.1807059999999998E-2</v>
      </c>
      <c r="N1122" s="7">
        <v>4.4935450000000002E-2</v>
      </c>
      <c r="O1122" s="7">
        <v>-0.26644630000000002</v>
      </c>
      <c r="P1122" s="7">
        <v>-0.11480750000000001</v>
      </c>
      <c r="Q1122" s="7">
        <v>3.6740000000000106E-3</v>
      </c>
      <c r="R1122" s="7">
        <v>-9.2227099999999992E-2</v>
      </c>
      <c r="S1122" s="7">
        <v>-1.8120499999999984E-2</v>
      </c>
      <c r="T1122" s="7">
        <v>1.078800000000002E-2</v>
      </c>
      <c r="U1122" s="7">
        <v>1.0231228000000001</v>
      </c>
    </row>
    <row r="1123" spans="1:21">
      <c r="A1123" s="3" t="s">
        <v>3418</v>
      </c>
      <c r="B1123" s="3" t="s">
        <v>14689</v>
      </c>
      <c r="C1123" s="4" t="s">
        <v>14690</v>
      </c>
      <c r="D1123" s="5">
        <f t="shared" si="22"/>
        <v>5</v>
      </c>
      <c r="E1123" s="3" t="s">
        <v>12371</v>
      </c>
      <c r="F1123" s="6">
        <v>-5.7122699999999998E-2</v>
      </c>
      <c r="G1123" s="6">
        <v>-0.13323409999999999</v>
      </c>
      <c r="H1123" s="6">
        <v>-0.26055845</v>
      </c>
      <c r="I1123" s="6">
        <v>0.7432588</v>
      </c>
      <c r="J1123" s="6">
        <v>-9.1341749999999999E-2</v>
      </c>
      <c r="K1123" s="7">
        <v>-3.1756650000000004E-2</v>
      </c>
      <c r="L1123" s="7">
        <v>-4.0121000000000011E-3</v>
      </c>
      <c r="M1123" s="7">
        <v>5.4449159999999996E-2</v>
      </c>
      <c r="N1123" s="7">
        <v>-0.22491815000000001</v>
      </c>
      <c r="O1123" s="7">
        <v>-0.14798729999999999</v>
      </c>
      <c r="P1123" s="7">
        <v>-8.6734999999999729E-3</v>
      </c>
      <c r="Q1123" s="7">
        <v>-0.454235</v>
      </c>
      <c r="R1123" s="7">
        <v>7.2016999999999984E-3</v>
      </c>
      <c r="S1123" s="7">
        <v>-0.63959149999999998</v>
      </c>
      <c r="T1123" s="7">
        <v>-0.30105499999999996</v>
      </c>
      <c r="U1123" s="7">
        <v>0.7432588</v>
      </c>
    </row>
    <row r="1124" spans="1:21">
      <c r="A1124" s="3" t="s">
        <v>3420</v>
      </c>
      <c r="B1124" s="3" t="s">
        <v>14691</v>
      </c>
      <c r="C1124" s="4" t="s">
        <v>14692</v>
      </c>
      <c r="D1124" s="5">
        <f t="shared" si="22"/>
        <v>5</v>
      </c>
      <c r="E1124" s="3" t="s">
        <v>14693</v>
      </c>
      <c r="F1124" s="6">
        <v>4.2051850000000002E-2</v>
      </c>
      <c r="G1124" s="6">
        <v>0.1799499</v>
      </c>
      <c r="H1124" s="6">
        <v>-7.1274149999999994E-2</v>
      </c>
      <c r="I1124" s="6">
        <v>0.71185079999999989</v>
      </c>
      <c r="J1124" s="6">
        <v>2.3463749999999998E-2</v>
      </c>
      <c r="K1124" s="7">
        <v>-1.4190750000000002E-2</v>
      </c>
      <c r="L1124" s="7">
        <v>5.7994699999999996E-2</v>
      </c>
      <c r="M1124" s="7">
        <v>0.15691386000000002</v>
      </c>
      <c r="N1124" s="7">
        <v>0.12035695</v>
      </c>
      <c r="O1124" s="7">
        <v>0.34104770000000001</v>
      </c>
      <c r="P1124" s="7">
        <v>0.15645390000000001</v>
      </c>
      <c r="Q1124" s="7">
        <v>-0.16070809999999999</v>
      </c>
      <c r="R1124" s="7">
        <v>-5.4872500000000005E-2</v>
      </c>
      <c r="S1124" s="7">
        <v>0.2443245</v>
      </c>
      <c r="T1124" s="7">
        <v>-0.1888551</v>
      </c>
      <c r="U1124" s="7">
        <v>0.71185079999999989</v>
      </c>
    </row>
    <row r="1125" spans="1:21">
      <c r="A1125" s="3" t="s">
        <v>3422</v>
      </c>
      <c r="B1125" s="3" t="s">
        <v>14694</v>
      </c>
      <c r="C1125" s="4" t="s">
        <v>12557</v>
      </c>
      <c r="D1125" s="5">
        <f t="shared" si="22"/>
        <v>5</v>
      </c>
      <c r="E1125" s="3" t="s">
        <v>12558</v>
      </c>
      <c r="F1125" s="6">
        <v>5.4865700000000003E-2</v>
      </c>
      <c r="G1125" s="6">
        <v>-2.4399500000000001E-2</v>
      </c>
      <c r="H1125" s="6">
        <v>-0.14192045</v>
      </c>
      <c r="I1125" s="6">
        <v>0.45556480000000005</v>
      </c>
      <c r="J1125" s="6">
        <v>-0.26310424999999998</v>
      </c>
      <c r="K1125" s="7">
        <v>-0.12066665000000001</v>
      </c>
      <c r="L1125" s="7">
        <v>-0.1392167</v>
      </c>
      <c r="M1125" s="7">
        <v>-0.23119513999999999</v>
      </c>
      <c r="N1125" s="7">
        <v>-0.17179115</v>
      </c>
      <c r="O1125" s="7">
        <v>-0.28437129999999999</v>
      </c>
      <c r="P1125" s="7">
        <v>-4.5573499999999989E-2</v>
      </c>
      <c r="Q1125" s="7">
        <v>-0.20618030000000001</v>
      </c>
      <c r="R1125" s="7">
        <v>-1.6787899999999998E-2</v>
      </c>
      <c r="S1125" s="7">
        <v>-0.3077085</v>
      </c>
      <c r="T1125" s="7">
        <v>-0.21351439999999999</v>
      </c>
      <c r="U1125" s="7">
        <v>0.45556480000000005</v>
      </c>
    </row>
    <row r="1126" spans="1:21">
      <c r="A1126" s="3" t="s">
        <v>3424</v>
      </c>
      <c r="B1126" s="3" t="s">
        <v>14695</v>
      </c>
      <c r="C1126" s="4" t="s">
        <v>14696</v>
      </c>
      <c r="D1126" s="5">
        <f t="shared" si="22"/>
        <v>5</v>
      </c>
      <c r="E1126" s="3" t="s">
        <v>12371</v>
      </c>
      <c r="F1126" s="6">
        <v>0.14311560000000001</v>
      </c>
      <c r="G1126" s="6">
        <v>0.22390190000000001</v>
      </c>
      <c r="H1126" s="6">
        <v>-4.4154450000000005E-2</v>
      </c>
      <c r="I1126" s="6">
        <v>1.2123328</v>
      </c>
      <c r="J1126" s="6">
        <v>-2.1696150000000001E-2</v>
      </c>
      <c r="K1126" s="7">
        <v>-8.0184649999999996E-2</v>
      </c>
      <c r="L1126" s="7">
        <v>0.12863430000000001</v>
      </c>
      <c r="M1126" s="7">
        <v>7.9939360000000001E-2</v>
      </c>
      <c r="N1126" s="7">
        <v>8.1222149999999993E-2</v>
      </c>
      <c r="O1126" s="7">
        <v>-0.2811553</v>
      </c>
      <c r="P1126" s="7">
        <v>-5.8839499999999989E-2</v>
      </c>
      <c r="Q1126" s="7">
        <v>6.7851999999999996E-2</v>
      </c>
      <c r="R1126" s="7">
        <v>-7.4730099999999994E-2</v>
      </c>
      <c r="S1126" s="7">
        <v>-0.39601160000000002</v>
      </c>
      <c r="T1126" s="7">
        <v>-8.3659999999999846E-3</v>
      </c>
      <c r="U1126" s="7">
        <v>1.2123328</v>
      </c>
    </row>
    <row r="1127" spans="1:21">
      <c r="A1127" s="3" t="s">
        <v>3426</v>
      </c>
      <c r="B1127" s="3" t="s">
        <v>14697</v>
      </c>
      <c r="C1127" s="4" t="s">
        <v>14698</v>
      </c>
      <c r="D1127" s="5">
        <f t="shared" si="22"/>
        <v>5</v>
      </c>
      <c r="E1127" s="3" t="s">
        <v>12371</v>
      </c>
      <c r="F1127" s="6">
        <v>4.9618800000000005E-2</v>
      </c>
      <c r="G1127" s="6">
        <v>0.16000790000000001</v>
      </c>
      <c r="H1127" s="6">
        <v>-0.14391445</v>
      </c>
      <c r="I1127" s="6">
        <v>0.9110488000000001</v>
      </c>
      <c r="J1127" s="6">
        <v>2.0387049999999997E-2</v>
      </c>
      <c r="K1127" s="7">
        <v>9.0893849999999998E-2</v>
      </c>
      <c r="L1127" s="7">
        <v>-8.1593800000000008E-2</v>
      </c>
      <c r="M1127" s="7">
        <v>4.6200560000000002E-2</v>
      </c>
      <c r="N1127" s="7">
        <v>-0.18816715000000001</v>
      </c>
      <c r="O1127" s="7">
        <v>-8.0210299999999998E-2</v>
      </c>
      <c r="P1127" s="7">
        <v>0.10572550000000001</v>
      </c>
      <c r="Q1127" s="7">
        <v>-0.2286772</v>
      </c>
      <c r="R1127" s="7">
        <v>0.13343289999999999</v>
      </c>
      <c r="S1127" s="7">
        <v>1.5441499999999997E-2</v>
      </c>
      <c r="T1127" s="7">
        <v>-5.7991199999999993E-2</v>
      </c>
      <c r="U1127" s="7">
        <v>0.9110488000000001</v>
      </c>
    </row>
    <row r="1128" spans="1:21">
      <c r="A1128" s="3" t="s">
        <v>3432</v>
      </c>
      <c r="B1128" s="3" t="s">
        <v>14699</v>
      </c>
      <c r="C1128" s="4" t="s">
        <v>14700</v>
      </c>
      <c r="D1128" s="5">
        <f t="shared" si="22"/>
        <v>5</v>
      </c>
      <c r="E1128" s="3" t="s">
        <v>12561</v>
      </c>
      <c r="F1128" s="6">
        <v>1.19579E-2</v>
      </c>
      <c r="G1128" s="6">
        <v>-0.14885494999999999</v>
      </c>
      <c r="H1128" s="6">
        <v>-0.309861465</v>
      </c>
      <c r="I1128" s="6">
        <v>-0.22565740000000001</v>
      </c>
      <c r="J1128" s="6">
        <v>-0.22417124999999999</v>
      </c>
      <c r="K1128" s="7">
        <v>-6.5839299999999989E-2</v>
      </c>
      <c r="L1128" s="7">
        <v>9.4759999999999983E-4</v>
      </c>
      <c r="M1128" s="7">
        <v>-0.22653983</v>
      </c>
      <c r="N1128" s="7">
        <v>-1.9453000000000002E-2</v>
      </c>
      <c r="O1128" s="7">
        <v>-0.14601810000000001</v>
      </c>
      <c r="P1128" s="7">
        <v>4.1225000000000012E-2</v>
      </c>
      <c r="Q1128" s="7">
        <v>-0.51749749999999994</v>
      </c>
      <c r="R1128" s="7">
        <v>-0.23287400000000003</v>
      </c>
      <c r="S1128" s="7">
        <v>-0.70121199999999995</v>
      </c>
      <c r="T1128" s="7">
        <v>-0.30305499999999996</v>
      </c>
      <c r="U1128" s="7">
        <v>-0.22565740000000001</v>
      </c>
    </row>
    <row r="1129" spans="1:21">
      <c r="A1129" s="3" t="s">
        <v>3438</v>
      </c>
      <c r="B1129" s="3" t="s">
        <v>14701</v>
      </c>
      <c r="C1129" s="4" t="s">
        <v>14702</v>
      </c>
      <c r="D1129" s="5">
        <f t="shared" si="22"/>
        <v>5</v>
      </c>
      <c r="E1129" s="3" t="s">
        <v>12371</v>
      </c>
      <c r="F1129" s="6">
        <v>-3.9510900000000002E-2</v>
      </c>
      <c r="G1129" s="6">
        <v>-9.5377799999999999E-2</v>
      </c>
      <c r="H1129" s="6">
        <v>-0.14075245</v>
      </c>
      <c r="I1129" s="6">
        <v>0.97163280000000007</v>
      </c>
      <c r="J1129" s="6">
        <v>-0.43811824999999999</v>
      </c>
      <c r="K1129" s="7">
        <v>-5.2268349999999998E-2</v>
      </c>
      <c r="L1129" s="7">
        <v>-0.17927370000000001</v>
      </c>
      <c r="M1129" s="7">
        <v>-0.15886413999999999</v>
      </c>
      <c r="N1129" s="7">
        <v>-0.42987415000000001</v>
      </c>
      <c r="O1129" s="7">
        <v>-0.26719130000000002</v>
      </c>
      <c r="P1129" s="7">
        <v>-2.2223499999999979E-2</v>
      </c>
      <c r="Q1129" s="7">
        <v>9.1263999999999984E-2</v>
      </c>
      <c r="R1129" s="7">
        <v>-0.20991609999999999</v>
      </c>
      <c r="S1129" s="7">
        <v>6.7544999999999966E-3</v>
      </c>
      <c r="T1129" s="7">
        <v>9.7033000000000008E-2</v>
      </c>
      <c r="U1129" s="7">
        <v>0.97163280000000007</v>
      </c>
    </row>
    <row r="1130" spans="1:21">
      <c r="A1130" s="3" t="s">
        <v>3442</v>
      </c>
      <c r="B1130" s="3" t="s">
        <v>14703</v>
      </c>
      <c r="C1130" s="4" t="s">
        <v>14704</v>
      </c>
      <c r="D1130" s="5">
        <f t="shared" si="22"/>
        <v>5</v>
      </c>
      <c r="E1130" s="3" t="s">
        <v>13528</v>
      </c>
      <c r="F1130" s="6">
        <v>2.8354250000000004E-2</v>
      </c>
      <c r="G1130" s="6">
        <v>-4.7600909999999996E-2</v>
      </c>
      <c r="H1130" s="6">
        <v>-1.8153160000000002E-2</v>
      </c>
      <c r="I1130" s="6">
        <v>0.86449379999999998</v>
      </c>
      <c r="J1130" s="6">
        <v>-1.1731220000000001E-2</v>
      </c>
      <c r="K1130" s="7">
        <v>-8.9369499999999991E-3</v>
      </c>
      <c r="L1130" s="7">
        <v>-2.5634500000000001E-2</v>
      </c>
      <c r="M1130" s="7">
        <v>3.2161160000000001E-2</v>
      </c>
      <c r="N1130" s="7">
        <v>-8.5187150000000003E-2</v>
      </c>
      <c r="O1130" s="7">
        <v>1.3080100000000001E-2</v>
      </c>
      <c r="P1130" s="7">
        <v>-5.7399499999999992E-2</v>
      </c>
      <c r="Q1130" s="7">
        <v>-0.1820186</v>
      </c>
      <c r="R1130" s="7">
        <v>0.14646390000000001</v>
      </c>
      <c r="S1130" s="7">
        <v>-6.5214500000000009E-2</v>
      </c>
      <c r="T1130" s="7">
        <v>0.20314400000000002</v>
      </c>
      <c r="U1130" s="7">
        <v>0.86449379999999998</v>
      </c>
    </row>
    <row r="1131" spans="1:21">
      <c r="A1131" s="3" t="s">
        <v>3444</v>
      </c>
      <c r="B1131" s="3" t="s">
        <v>14705</v>
      </c>
      <c r="C1131" s="4" t="s">
        <v>14706</v>
      </c>
      <c r="D1131" s="5">
        <f t="shared" si="22"/>
        <v>5</v>
      </c>
      <c r="E1131" s="3" t="s">
        <v>12371</v>
      </c>
      <c r="F1131" s="6">
        <v>-8.8685399999999998E-2</v>
      </c>
      <c r="G1131" s="6">
        <v>-6.9608599999999993E-2</v>
      </c>
      <c r="H1131" s="6">
        <v>-0.14126044999999998</v>
      </c>
      <c r="I1131" s="6">
        <v>1.1033128000000001</v>
      </c>
      <c r="J1131" s="6">
        <v>-0.26767324999999997</v>
      </c>
      <c r="K1131" s="7">
        <v>-5.1358499999999974E-3</v>
      </c>
      <c r="L1131" s="7">
        <v>-9.2723700000000006E-2</v>
      </c>
      <c r="M1131" s="7">
        <v>-9.9389140000000001E-2</v>
      </c>
      <c r="N1131" s="7">
        <v>-9.274499999999998E-4</v>
      </c>
      <c r="O1131" s="7">
        <v>-0.47124830000000001</v>
      </c>
      <c r="P1131" s="7">
        <v>-1.8128499999999992E-2</v>
      </c>
      <c r="Q1131" s="7">
        <v>0.14175499999999999</v>
      </c>
      <c r="R1131" s="7">
        <v>-0.10381109999999999</v>
      </c>
      <c r="S1131" s="7">
        <v>0.17903750000000002</v>
      </c>
      <c r="T1131" s="7">
        <v>-0.15914490000000001</v>
      </c>
      <c r="U1131" s="7">
        <v>1.1033128000000001</v>
      </c>
    </row>
    <row r="1132" spans="1:21">
      <c r="A1132" s="3" t="s">
        <v>3446</v>
      </c>
      <c r="B1132" s="3" t="s">
        <v>14707</v>
      </c>
      <c r="C1132" s="4" t="s">
        <v>14708</v>
      </c>
      <c r="D1132" s="5">
        <f t="shared" si="22"/>
        <v>5</v>
      </c>
      <c r="E1132" s="3" t="s">
        <v>12371</v>
      </c>
      <c r="F1132" s="6">
        <v>2.6483420000000001E-2</v>
      </c>
      <c r="G1132" s="6">
        <v>0.48083889999999996</v>
      </c>
      <c r="H1132" s="6">
        <v>-0.39259945000000002</v>
      </c>
      <c r="I1132" s="6">
        <v>-0.59523719999999991</v>
      </c>
      <c r="J1132" s="6">
        <v>2.2760349999999999E-2</v>
      </c>
      <c r="K1132" s="7">
        <v>0.35193235</v>
      </c>
      <c r="L1132" s="7">
        <v>-0.11921870000000001</v>
      </c>
      <c r="M1132" s="7">
        <v>-0.42639914000000001</v>
      </c>
      <c r="N1132" s="7">
        <v>0.10265715</v>
      </c>
      <c r="O1132" s="7">
        <v>0.54872370000000004</v>
      </c>
      <c r="P1132" s="7">
        <v>6.150750000000002E-2</v>
      </c>
      <c r="Q1132" s="7">
        <v>-0.56792500000000001</v>
      </c>
      <c r="R1132" s="7">
        <v>-1.7519971000000001</v>
      </c>
      <c r="S1132" s="7">
        <v>0.16640950000000004</v>
      </c>
      <c r="T1132" s="7">
        <v>-1.0771410000000001</v>
      </c>
      <c r="U1132" s="7">
        <v>-0.59523719999999991</v>
      </c>
    </row>
    <row r="1133" spans="1:21">
      <c r="A1133" s="3" t="s">
        <v>3448</v>
      </c>
      <c r="B1133" s="3" t="s">
        <v>14709</v>
      </c>
      <c r="C1133" s="4" t="s">
        <v>14710</v>
      </c>
      <c r="D1133" s="5">
        <f t="shared" si="22"/>
        <v>5</v>
      </c>
      <c r="E1133" s="3" t="s">
        <v>14711</v>
      </c>
      <c r="F1133" s="6">
        <v>-0.10778039999999998</v>
      </c>
      <c r="G1133" s="6">
        <v>2.6734400000000005E-2</v>
      </c>
      <c r="H1133" s="6">
        <v>-0.19239945</v>
      </c>
      <c r="I1133" s="6">
        <v>0.98751279999999997</v>
      </c>
      <c r="J1133" s="6">
        <v>-0.21671325</v>
      </c>
      <c r="K1133" s="7">
        <v>-6.580264999999999E-2</v>
      </c>
      <c r="L1133" s="7">
        <v>-5.4190500000000003E-2</v>
      </c>
      <c r="M1133" s="7">
        <v>-7.6166640000000008E-2</v>
      </c>
      <c r="N1133" s="7">
        <v>5.6900350000000002E-2</v>
      </c>
      <c r="O1133" s="7">
        <v>-7.44533E-2</v>
      </c>
      <c r="P1133" s="7">
        <v>-6.7576499999999984E-2</v>
      </c>
      <c r="Q1133" s="7">
        <v>0.11584900000000001</v>
      </c>
      <c r="R1133" s="7">
        <v>-8.1302000000000006E-3</v>
      </c>
      <c r="S1133" s="7">
        <v>0.32409150000000003</v>
      </c>
      <c r="T1133" s="7">
        <v>-0.1304574</v>
      </c>
      <c r="U1133" s="7">
        <v>0.98751279999999997</v>
      </c>
    </row>
    <row r="1134" spans="1:21">
      <c r="A1134" s="3" t="s">
        <v>3450</v>
      </c>
      <c r="B1134" s="3" t="s">
        <v>14712</v>
      </c>
      <c r="C1134" s="4" t="s">
        <v>14713</v>
      </c>
      <c r="D1134" s="5">
        <f t="shared" si="22"/>
        <v>5</v>
      </c>
      <c r="E1134" s="3" t="s">
        <v>12371</v>
      </c>
      <c r="F1134" s="6">
        <v>3.1341330000000001E-2</v>
      </c>
      <c r="G1134" s="6">
        <v>-0.1436953</v>
      </c>
      <c r="H1134" s="6">
        <v>-0.20462144999999998</v>
      </c>
      <c r="I1134" s="6">
        <v>0.6491077999999999</v>
      </c>
      <c r="J1134" s="6">
        <v>-7.5984549999999998E-2</v>
      </c>
      <c r="K1134" s="7">
        <v>5.7921750000000001E-2</v>
      </c>
      <c r="L1134" s="7">
        <v>-7.9909300000000003E-2</v>
      </c>
      <c r="M1134" s="7">
        <v>0.10096445999999999</v>
      </c>
      <c r="N1134" s="7">
        <v>0.18954185000000001</v>
      </c>
      <c r="O1134" s="7">
        <v>9.1230199999999997E-2</v>
      </c>
      <c r="P1134" s="7">
        <v>5.1839500000000011E-2</v>
      </c>
      <c r="Q1134" s="7">
        <v>-5.6009999999999949E-3</v>
      </c>
      <c r="R1134" s="7">
        <v>-3.2789399999999996E-2</v>
      </c>
      <c r="S1134" s="7">
        <v>-0.3610873</v>
      </c>
      <c r="T1134" s="7">
        <v>1.2760999999999995E-2</v>
      </c>
      <c r="U1134" s="7">
        <v>0.6491077999999999</v>
      </c>
    </row>
    <row r="1135" spans="1:21">
      <c r="A1135" s="3" t="s">
        <v>3452</v>
      </c>
      <c r="B1135" s="3" t="s">
        <v>14714</v>
      </c>
      <c r="C1135" s="4" t="s">
        <v>14715</v>
      </c>
      <c r="D1135" s="5">
        <f t="shared" si="22"/>
        <v>5</v>
      </c>
      <c r="E1135" s="3" t="s">
        <v>12371</v>
      </c>
      <c r="F1135" s="6">
        <v>4.2020420000000003E-2</v>
      </c>
      <c r="G1135" s="6">
        <v>5.0787899999999997E-2</v>
      </c>
      <c r="H1135" s="6">
        <v>-0.10396714999999999</v>
      </c>
      <c r="I1135" s="6">
        <v>0.1245038</v>
      </c>
      <c r="J1135" s="6">
        <v>-4.3880350000000005E-2</v>
      </c>
      <c r="K1135" s="7">
        <v>-2.4480500000000002E-3</v>
      </c>
      <c r="L1135" s="7">
        <v>4.1419999999999998E-3</v>
      </c>
      <c r="M1135" s="7">
        <v>9.4333260000000002E-2</v>
      </c>
      <c r="N1135" s="7">
        <v>0.22065285000000001</v>
      </c>
      <c r="O1135" s="7">
        <v>0.1518177</v>
      </c>
      <c r="P1135" s="7">
        <v>3.6311500000000024E-2</v>
      </c>
      <c r="Q1135" s="7">
        <v>6.8302000000000002E-2</v>
      </c>
      <c r="R1135" s="7">
        <v>2.559784E-2</v>
      </c>
      <c r="S1135" s="7">
        <v>0.14034149999999995</v>
      </c>
      <c r="T1135" s="7">
        <v>-2.6780999999999999E-2</v>
      </c>
      <c r="U1135" s="7">
        <v>0.1245038</v>
      </c>
    </row>
    <row r="1136" spans="1:21">
      <c r="A1136" s="3" t="s">
        <v>3454</v>
      </c>
      <c r="B1136" s="3" t="s">
        <v>3454</v>
      </c>
      <c r="C1136" s="4" t="s">
        <v>14716</v>
      </c>
      <c r="D1136" s="5">
        <f t="shared" si="22"/>
        <v>5</v>
      </c>
      <c r="E1136" s="3" t="s">
        <v>12371</v>
      </c>
      <c r="F1136" s="6">
        <v>0.1517646</v>
      </c>
      <c r="G1136" s="6">
        <v>-1.8979999999999692E-4</v>
      </c>
      <c r="H1136" s="6">
        <v>2.2378349999999998E-2</v>
      </c>
      <c r="I1136" s="6">
        <v>0.82920379999999994</v>
      </c>
      <c r="J1136" s="6">
        <v>2.1897649999999998E-2</v>
      </c>
      <c r="K1136" s="7">
        <v>0.18810135</v>
      </c>
      <c r="L1136" s="7">
        <v>-0.16379969999999999</v>
      </c>
      <c r="M1136" s="7">
        <v>4.6559059999999999E-2</v>
      </c>
      <c r="N1136" s="7">
        <v>0.15639985000000001</v>
      </c>
      <c r="O1136" s="7">
        <v>0.22806170000000001</v>
      </c>
      <c r="P1136" s="7">
        <v>7.3519500000000015E-2</v>
      </c>
      <c r="Q1136" s="7">
        <v>-9.3390000000000001E-2</v>
      </c>
      <c r="R1136" s="7">
        <v>-0.1801951</v>
      </c>
      <c r="S1136" s="7">
        <v>-1.9668499999999978E-2</v>
      </c>
      <c r="T1136" s="7">
        <v>0.14945800000000001</v>
      </c>
      <c r="U1136" s="7">
        <v>0.82920379999999994</v>
      </c>
    </row>
    <row r="1137" spans="1:21">
      <c r="A1137" s="3" t="s">
        <v>3456</v>
      </c>
      <c r="B1137" s="3" t="s">
        <v>14717</v>
      </c>
      <c r="C1137" s="4" t="s">
        <v>14718</v>
      </c>
      <c r="D1137" s="5">
        <f t="shared" si="22"/>
        <v>5</v>
      </c>
      <c r="E1137" s="3" t="s">
        <v>12371</v>
      </c>
      <c r="F1137" s="6">
        <v>-0.17088639999999999</v>
      </c>
      <c r="G1137" s="6">
        <v>-0.17907409999999999</v>
      </c>
      <c r="H1137" s="6">
        <v>-0.27225545000000001</v>
      </c>
      <c r="I1137" s="6">
        <v>0.82374379999999991</v>
      </c>
      <c r="J1137" s="6">
        <v>-0.27191224999999997</v>
      </c>
      <c r="K1137" s="7">
        <v>-3.9830750000000005E-2</v>
      </c>
      <c r="L1137" s="7">
        <v>-0.1325887</v>
      </c>
      <c r="M1137" s="7">
        <v>-0.24135213999999999</v>
      </c>
      <c r="N1137" s="7">
        <v>-1.0309749999999999E-2</v>
      </c>
      <c r="O1137" s="7">
        <v>-0.12670129999999999</v>
      </c>
      <c r="P1137" s="7">
        <v>-0.13864650000000001</v>
      </c>
      <c r="Q1137" s="7">
        <v>-2.1598000000000006E-2</v>
      </c>
      <c r="R1137" s="7">
        <v>-0.46975210000000001</v>
      </c>
      <c r="S1137" s="7">
        <v>-0.11273050000000001</v>
      </c>
      <c r="T1137" s="7">
        <v>2.7348000000000011E-2</v>
      </c>
      <c r="U1137" s="7">
        <v>0.82374379999999991</v>
      </c>
    </row>
    <row r="1138" spans="1:21">
      <c r="A1138" s="3" t="s">
        <v>3460</v>
      </c>
      <c r="B1138" s="3" t="s">
        <v>14719</v>
      </c>
      <c r="C1138" s="4" t="s">
        <v>14720</v>
      </c>
      <c r="D1138" s="5">
        <f t="shared" si="22"/>
        <v>5</v>
      </c>
      <c r="E1138" s="3" t="s">
        <v>12637</v>
      </c>
      <c r="F1138" s="6">
        <v>-0.1006924</v>
      </c>
      <c r="G1138" s="6">
        <v>-0.1984331</v>
      </c>
      <c r="H1138" s="6">
        <v>-0.22692845</v>
      </c>
      <c r="I1138" s="6">
        <v>0.30637579999999998</v>
      </c>
      <c r="J1138" s="6">
        <v>-0.38932224999999998</v>
      </c>
      <c r="K1138" s="7">
        <v>6.8651450000000003E-2</v>
      </c>
      <c r="L1138" s="7">
        <v>-9.3080999999999997E-3</v>
      </c>
      <c r="M1138" s="7">
        <v>6.6205059999999996E-2</v>
      </c>
      <c r="N1138" s="7">
        <v>-0.11912814999999999</v>
      </c>
      <c r="O1138" s="7">
        <v>-0.33144030000000002</v>
      </c>
      <c r="P1138" s="7">
        <v>7.0001500000000008E-2</v>
      </c>
      <c r="Q1138" s="7">
        <v>-0.23742350000000001</v>
      </c>
      <c r="R1138" s="7">
        <v>-0.38288109999999997</v>
      </c>
      <c r="S1138" s="7">
        <v>-0.54083049999999999</v>
      </c>
      <c r="T1138" s="7">
        <v>-0.43679000000000001</v>
      </c>
      <c r="U1138" s="7">
        <v>0.30637579999999998</v>
      </c>
    </row>
    <row r="1139" spans="1:21">
      <c r="A1139" s="3" t="s">
        <v>3462</v>
      </c>
      <c r="B1139" s="3" t="s">
        <v>14721</v>
      </c>
      <c r="C1139" s="4" t="s">
        <v>14722</v>
      </c>
      <c r="D1139" s="5">
        <f t="shared" si="22"/>
        <v>5</v>
      </c>
      <c r="E1139" s="3" t="s">
        <v>12371</v>
      </c>
      <c r="F1139" s="6">
        <v>5.9603000000000003E-2</v>
      </c>
      <c r="G1139" s="6">
        <v>-0.11636100000000001</v>
      </c>
      <c r="H1139" s="6">
        <v>-2.5257349999999998E-2</v>
      </c>
      <c r="I1139" s="6">
        <v>0.69837879999999997</v>
      </c>
      <c r="J1139" s="6">
        <v>6.8323349999999991E-2</v>
      </c>
      <c r="K1139" s="7">
        <v>0.18056734999999999</v>
      </c>
      <c r="L1139" s="7">
        <v>-0.21077670000000001</v>
      </c>
      <c r="M1139" s="7">
        <v>0.20638786000000001</v>
      </c>
      <c r="N1139" s="7">
        <v>-0.16152715000000001</v>
      </c>
      <c r="O1139" s="7">
        <v>0.14454070000000002</v>
      </c>
      <c r="P1139" s="7">
        <v>-0.12180350000000001</v>
      </c>
      <c r="Q1139" s="7">
        <v>0.275339</v>
      </c>
      <c r="R1139" s="7">
        <v>-0.1587961</v>
      </c>
      <c r="S1139" s="7">
        <v>-4.9807500000000005E-2</v>
      </c>
      <c r="T1139" s="7">
        <v>3.456300000000001E-2</v>
      </c>
      <c r="U1139" s="7">
        <v>0.69837879999999997</v>
      </c>
    </row>
    <row r="1140" spans="1:21">
      <c r="A1140" s="3" t="s">
        <v>3464</v>
      </c>
      <c r="B1140" s="3" t="s">
        <v>14723</v>
      </c>
      <c r="C1140" s="4" t="s">
        <v>14724</v>
      </c>
      <c r="D1140" s="5">
        <f t="shared" si="22"/>
        <v>5</v>
      </c>
      <c r="E1140" s="3" t="s">
        <v>14725</v>
      </c>
      <c r="F1140" s="6">
        <v>-4.6654000000000001E-3</v>
      </c>
      <c r="G1140" s="6">
        <v>1.0352699999999999E-2</v>
      </c>
      <c r="H1140" s="6">
        <v>0.23562055000000001</v>
      </c>
      <c r="I1140" s="6">
        <v>0.97060279999999999</v>
      </c>
      <c r="J1140" s="6">
        <v>3.5903149999999995E-2</v>
      </c>
      <c r="K1140" s="7">
        <v>-2.0219050000000002E-2</v>
      </c>
      <c r="L1140" s="7">
        <v>4.9158999999999994E-2</v>
      </c>
      <c r="M1140" s="7">
        <v>0.23477886000000001</v>
      </c>
      <c r="N1140" s="7">
        <v>-0.61868814999999999</v>
      </c>
      <c r="O1140" s="7">
        <v>4.70801E-2</v>
      </c>
      <c r="P1140" s="7">
        <v>6.8994800000000009E-2</v>
      </c>
      <c r="Q1140" s="7">
        <v>0.25174399999999997</v>
      </c>
      <c r="R1140" s="7">
        <v>0.29787390000000002</v>
      </c>
      <c r="S1140" s="7">
        <v>0.47400650000000005</v>
      </c>
      <c r="T1140" s="7">
        <v>0.50301499999999999</v>
      </c>
      <c r="U1140" s="7">
        <v>0.97060279999999999</v>
      </c>
    </row>
    <row r="1141" spans="1:21">
      <c r="A1141" s="3" t="s">
        <v>3466</v>
      </c>
      <c r="B1141" s="3" t="s">
        <v>3466</v>
      </c>
      <c r="C1141" s="4" t="s">
        <v>14726</v>
      </c>
      <c r="D1141" s="5">
        <f t="shared" si="22"/>
        <v>5</v>
      </c>
      <c r="E1141" s="3" t="s">
        <v>12371</v>
      </c>
      <c r="F1141" s="6">
        <v>-5.4844599999999993E-2</v>
      </c>
      <c r="G1141" s="6">
        <v>-1.8417700000000002E-2</v>
      </c>
      <c r="H1141" s="6">
        <v>-0.29402345000000002</v>
      </c>
      <c r="I1141" s="6">
        <v>1.2500928</v>
      </c>
      <c r="J1141" s="6">
        <v>-0.38487424999999997</v>
      </c>
      <c r="K1141" s="7">
        <v>4.2229799999999998E-2</v>
      </c>
      <c r="L1141" s="7">
        <v>-0.12740770000000001</v>
      </c>
      <c r="M1141" s="7">
        <v>-0.12107314000000001</v>
      </c>
      <c r="N1141" s="7">
        <v>1.4425359999999998E-2</v>
      </c>
      <c r="O1141" s="7">
        <v>-9.9378300000000003E-2</v>
      </c>
      <c r="P1141" s="7">
        <v>4.4347500000000012E-2</v>
      </c>
      <c r="Q1141" s="7">
        <v>5.0600000000000089E-3</v>
      </c>
      <c r="R1141" s="7">
        <v>-0.21709409999999998</v>
      </c>
      <c r="S1141" s="7">
        <v>-4.6001499999999973E-2</v>
      </c>
      <c r="T1141" s="7">
        <v>0.19784399999999999</v>
      </c>
      <c r="U1141" s="7">
        <v>1.2500928</v>
      </c>
    </row>
    <row r="1142" spans="1:21">
      <c r="A1142" s="3" t="s">
        <v>3468</v>
      </c>
      <c r="B1142" s="3" t="s">
        <v>14727</v>
      </c>
      <c r="C1142" s="4" t="s">
        <v>14728</v>
      </c>
      <c r="D1142" s="5">
        <f t="shared" si="22"/>
        <v>5</v>
      </c>
      <c r="E1142" s="3" t="s">
        <v>12371</v>
      </c>
      <c r="F1142" s="6">
        <v>4.6245100000000004E-2</v>
      </c>
      <c r="G1142" s="6">
        <v>-6.9933999999999968E-3</v>
      </c>
      <c r="H1142" s="6">
        <v>-1.074365E-2</v>
      </c>
      <c r="I1142" s="6">
        <v>0.91953079999999998</v>
      </c>
      <c r="J1142" s="6">
        <v>-2.9768950000000002E-2</v>
      </c>
      <c r="K1142" s="7">
        <v>-1.6466050000000003E-2</v>
      </c>
      <c r="L1142" s="7">
        <v>-5.7992000000000002E-2</v>
      </c>
      <c r="M1142" s="7">
        <v>0.21851186</v>
      </c>
      <c r="N1142" s="7">
        <v>-8.877815E-2</v>
      </c>
      <c r="O1142" s="7">
        <v>0.1163227</v>
      </c>
      <c r="P1142" s="7">
        <v>3.5383500000000012E-2</v>
      </c>
      <c r="Q1142" s="7">
        <v>-0.18945790000000001</v>
      </c>
      <c r="R1142" s="7">
        <v>0.16398090000000001</v>
      </c>
      <c r="S1142" s="7">
        <v>-3.1229500000000021E-2</v>
      </c>
      <c r="T1142" s="7">
        <v>-2.7656999999999987E-2</v>
      </c>
      <c r="U1142" s="7">
        <v>0.91953079999999998</v>
      </c>
    </row>
    <row r="1143" spans="1:21">
      <c r="A1143" s="3" t="s">
        <v>3470</v>
      </c>
      <c r="B1143" s="3" t="s">
        <v>3470</v>
      </c>
      <c r="C1143" s="4" t="s">
        <v>13315</v>
      </c>
      <c r="D1143" s="5">
        <f t="shared" si="22"/>
        <v>5</v>
      </c>
      <c r="E1143" s="3" t="s">
        <v>12371</v>
      </c>
      <c r="F1143" s="6">
        <v>-0.24508040000000003</v>
      </c>
      <c r="G1143" s="6">
        <v>-0.49304110000000001</v>
      </c>
      <c r="H1143" s="6">
        <v>-0.51386044999999991</v>
      </c>
      <c r="I1143" s="6">
        <v>1.0282328000000001</v>
      </c>
      <c r="J1143" s="6">
        <v>-0.16429125</v>
      </c>
      <c r="K1143" s="7" t="s">
        <v>12371</v>
      </c>
      <c r="L1143" s="7" t="s">
        <v>12371</v>
      </c>
      <c r="M1143" s="7" t="s">
        <v>12371</v>
      </c>
      <c r="N1143" s="7" t="s">
        <v>12371</v>
      </c>
      <c r="O1143" s="7" t="s">
        <v>12371</v>
      </c>
      <c r="P1143" s="7">
        <v>8.8909900000000014E-2</v>
      </c>
      <c r="Q1143" s="7">
        <v>-4.9553999999999987E-2</v>
      </c>
      <c r="R1143" s="7">
        <v>-3.9791999999999994E-2</v>
      </c>
      <c r="S1143" s="7">
        <v>5.7683499999999999E-2</v>
      </c>
      <c r="T1143" s="7">
        <v>3.0695E-2</v>
      </c>
      <c r="U1143" s="7">
        <v>1.0282328000000001</v>
      </c>
    </row>
    <row r="1144" spans="1:21">
      <c r="A1144" s="3" t="s">
        <v>3474</v>
      </c>
      <c r="B1144" s="3" t="s">
        <v>14729</v>
      </c>
      <c r="C1144" s="4" t="s">
        <v>14730</v>
      </c>
      <c r="D1144" s="5">
        <f t="shared" si="22"/>
        <v>5</v>
      </c>
      <c r="E1144" s="3" t="s">
        <v>12371</v>
      </c>
      <c r="F1144" s="6">
        <v>-0.1097074</v>
      </c>
      <c r="G1144" s="6">
        <v>0.23683590000000002</v>
      </c>
      <c r="H1144" s="6">
        <v>0.41287055</v>
      </c>
      <c r="I1144" s="6">
        <v>0.75711480000000009</v>
      </c>
      <c r="J1144" s="6">
        <v>0.19347375</v>
      </c>
      <c r="K1144" s="7">
        <v>8.7130349999999995E-2</v>
      </c>
      <c r="L1144" s="7">
        <v>0.38128430000000002</v>
      </c>
      <c r="M1144" s="7">
        <v>0.24726486</v>
      </c>
      <c r="N1144" s="7">
        <v>0.21693684999999999</v>
      </c>
      <c r="O1144" s="7">
        <v>6.1179200000000003E-2</v>
      </c>
      <c r="P1144" s="7">
        <v>-9.5185499999999978E-2</v>
      </c>
      <c r="Q1144" s="7">
        <v>0.10027899999999998</v>
      </c>
      <c r="R1144" s="7">
        <v>-0.11402209999999999</v>
      </c>
      <c r="S1144" s="7">
        <v>0.55658849999999993</v>
      </c>
      <c r="T1144" s="7">
        <v>0.24168100000000001</v>
      </c>
      <c r="U1144" s="7">
        <v>0.75711480000000009</v>
      </c>
    </row>
    <row r="1145" spans="1:21">
      <c r="A1145" s="3" t="s">
        <v>3478</v>
      </c>
      <c r="B1145" s="3" t="s">
        <v>14731</v>
      </c>
      <c r="C1145" s="4" t="s">
        <v>14732</v>
      </c>
      <c r="D1145" s="5">
        <f t="shared" si="22"/>
        <v>5</v>
      </c>
      <c r="E1145" s="3" t="s">
        <v>12371</v>
      </c>
      <c r="F1145" s="6">
        <v>-3.124049999999999E-2</v>
      </c>
      <c r="G1145" s="6">
        <v>-0.10836119999999999</v>
      </c>
      <c r="H1145" s="6">
        <v>-0.38263245000000001</v>
      </c>
      <c r="I1145" s="6">
        <v>0.32989780000000002</v>
      </c>
      <c r="J1145" s="6">
        <v>-0.6285312500000001</v>
      </c>
      <c r="K1145" s="7">
        <v>-7.4511650000000013E-2</v>
      </c>
      <c r="L1145" s="7">
        <v>-0.2637177</v>
      </c>
      <c r="M1145" s="7">
        <v>-0.42197913999999997</v>
      </c>
      <c r="N1145" s="7">
        <v>-3.6909500000000019E-3</v>
      </c>
      <c r="O1145" s="7">
        <v>-1.1273442999999999</v>
      </c>
      <c r="P1145" s="7">
        <v>-0.12776149999999997</v>
      </c>
      <c r="Q1145" s="7">
        <v>0.37624099999999994</v>
      </c>
      <c r="R1145" s="7">
        <v>7.7575999999999999E-3</v>
      </c>
      <c r="S1145" s="7">
        <v>7.951649999999999E-2</v>
      </c>
      <c r="T1145" s="7">
        <v>-5.4758199999999993E-2</v>
      </c>
      <c r="U1145" s="7">
        <v>0.32989780000000002</v>
      </c>
    </row>
    <row r="1146" spans="1:21">
      <c r="A1146" s="3" t="s">
        <v>3480</v>
      </c>
      <c r="B1146" s="3" t="s">
        <v>14733</v>
      </c>
      <c r="C1146" s="4" t="s">
        <v>14734</v>
      </c>
      <c r="D1146" s="5">
        <f t="shared" si="22"/>
        <v>5</v>
      </c>
      <c r="E1146" s="3" t="s">
        <v>12371</v>
      </c>
      <c r="F1146" s="6" t="s">
        <v>12371</v>
      </c>
      <c r="G1146" s="6" t="s">
        <v>12371</v>
      </c>
      <c r="H1146" s="6" t="s">
        <v>12371</v>
      </c>
      <c r="I1146" s="6" t="s">
        <v>12371</v>
      </c>
      <c r="J1146" s="6" t="s">
        <v>12371</v>
      </c>
      <c r="K1146" s="7">
        <v>-5.0722049999999998E-2</v>
      </c>
      <c r="L1146" s="7">
        <v>0.50010529999999997</v>
      </c>
      <c r="M1146" s="7">
        <v>0.45454486</v>
      </c>
      <c r="N1146" s="7">
        <v>0.41332584999999999</v>
      </c>
      <c r="O1146" s="7">
        <v>0.68021170000000009</v>
      </c>
      <c r="P1146" s="7">
        <v>0.2624282</v>
      </c>
      <c r="Q1146" s="7">
        <v>0.14912600000000001</v>
      </c>
      <c r="R1146" s="7">
        <v>0.74751290000000004</v>
      </c>
      <c r="S1146" s="7">
        <v>0.43694249999999996</v>
      </c>
      <c r="T1146" s="7">
        <v>0.34582199999999996</v>
      </c>
      <c r="U1146" s="7" t="s">
        <v>12371</v>
      </c>
    </row>
    <row r="1147" spans="1:21">
      <c r="A1147" s="3" t="s">
        <v>3482</v>
      </c>
      <c r="B1147" s="3" t="s">
        <v>14735</v>
      </c>
      <c r="C1147" s="4" t="s">
        <v>14736</v>
      </c>
      <c r="D1147" s="5">
        <f t="shared" si="22"/>
        <v>5</v>
      </c>
      <c r="E1147" s="3" t="s">
        <v>12371</v>
      </c>
      <c r="F1147" s="6">
        <v>-7.9743399999999992E-2</v>
      </c>
      <c r="G1147" s="6">
        <v>0.1046299</v>
      </c>
      <c r="H1147" s="6">
        <v>7.8624150000000004E-2</v>
      </c>
      <c r="I1147" s="6">
        <v>1.0210028</v>
      </c>
      <c r="J1147" s="6">
        <v>-1.6603489999999999E-2</v>
      </c>
      <c r="K1147" s="7">
        <v>1.9284450000000002E-2</v>
      </c>
      <c r="L1147" s="7">
        <v>0.1085356</v>
      </c>
      <c r="M1147" s="7">
        <v>0.17506186000000001</v>
      </c>
      <c r="N1147" s="7">
        <v>0.20024885000000001</v>
      </c>
      <c r="O1147" s="7">
        <v>0.23797270000000001</v>
      </c>
      <c r="P1147" s="7">
        <v>0.1254808</v>
      </c>
      <c r="Q1147" s="7">
        <v>0.24088400000000001</v>
      </c>
      <c r="R1147" s="7">
        <v>0.35352990000000001</v>
      </c>
      <c r="S1147" s="7">
        <v>0.22777949999999997</v>
      </c>
      <c r="T1147" s="7">
        <v>4.8169000000000017E-2</v>
      </c>
      <c r="U1147" s="7">
        <v>1.0210028</v>
      </c>
    </row>
    <row r="1148" spans="1:21">
      <c r="A1148" s="3" t="s">
        <v>3484</v>
      </c>
      <c r="B1148" s="3" t="s">
        <v>14737</v>
      </c>
      <c r="C1148" s="4" t="s">
        <v>14738</v>
      </c>
      <c r="D1148" s="5">
        <f t="shared" si="22"/>
        <v>5</v>
      </c>
      <c r="E1148" s="3" t="s">
        <v>12371</v>
      </c>
      <c r="F1148" s="6">
        <v>-7.6607399999999992E-2</v>
      </c>
      <c r="G1148" s="6">
        <v>-2.7140999999999971E-3</v>
      </c>
      <c r="H1148" s="6">
        <v>3.2609949999999999E-2</v>
      </c>
      <c r="I1148" s="6">
        <v>0.99664280000000005</v>
      </c>
      <c r="J1148" s="6">
        <v>0.35204374999999999</v>
      </c>
      <c r="K1148" s="7">
        <v>0.12432185000000001</v>
      </c>
      <c r="L1148" s="7">
        <v>-2.6761200000000002E-2</v>
      </c>
      <c r="M1148" s="7">
        <v>0.53919985999999998</v>
      </c>
      <c r="N1148" s="7">
        <v>0.45170885</v>
      </c>
      <c r="O1148" s="7">
        <v>0.69352469999999999</v>
      </c>
      <c r="P1148" s="7">
        <v>-5.8445499999999984E-2</v>
      </c>
      <c r="Q1148" s="7">
        <v>0.13760999999999998</v>
      </c>
      <c r="R1148" s="7">
        <v>0.37507289999999999</v>
      </c>
      <c r="S1148" s="7">
        <v>0.69326549999999987</v>
      </c>
      <c r="T1148" s="7">
        <v>0.56611400000000001</v>
      </c>
      <c r="U1148" s="7">
        <v>0.99664280000000005</v>
      </c>
    </row>
    <row r="1149" spans="1:21">
      <c r="A1149" s="3" t="s">
        <v>3486</v>
      </c>
      <c r="B1149" s="3" t="s">
        <v>14739</v>
      </c>
      <c r="C1149" s="4" t="s">
        <v>14740</v>
      </c>
      <c r="D1149" s="5">
        <f t="shared" si="22"/>
        <v>5</v>
      </c>
      <c r="E1149" s="3" t="s">
        <v>14741</v>
      </c>
      <c r="F1149" s="6">
        <v>0.12763620000000001</v>
      </c>
      <c r="G1149" s="6">
        <v>-4.1140900000000001E-2</v>
      </c>
      <c r="H1149" s="6">
        <v>-0.17795944999999999</v>
      </c>
      <c r="I1149" s="6">
        <v>0.9877028000000001</v>
      </c>
      <c r="J1149" s="6">
        <v>-1.1027052499999999</v>
      </c>
      <c r="K1149" s="7">
        <v>0.10056835</v>
      </c>
      <c r="L1149" s="7">
        <v>0.33951130000000002</v>
      </c>
      <c r="M1149" s="7">
        <v>-0.54541814</v>
      </c>
      <c r="N1149" s="7">
        <v>0.13293084999999999</v>
      </c>
      <c r="O1149" s="7">
        <v>-0.74495730000000004</v>
      </c>
      <c r="P1149" s="7">
        <v>6.9729600000000017E-2</v>
      </c>
      <c r="Q1149" s="7">
        <v>-0.640459</v>
      </c>
      <c r="R1149" s="7">
        <v>0.92597189999999996</v>
      </c>
      <c r="S1149" s="7">
        <v>-0.2452995</v>
      </c>
      <c r="T1149" s="7">
        <v>0.22262200000000001</v>
      </c>
      <c r="U1149" s="7">
        <v>0.9877028000000001</v>
      </c>
    </row>
    <row r="1150" spans="1:21">
      <c r="A1150" s="3" t="s">
        <v>3490</v>
      </c>
      <c r="B1150" s="3" t="s">
        <v>14742</v>
      </c>
      <c r="C1150" s="4" t="s">
        <v>14743</v>
      </c>
      <c r="D1150" s="5">
        <f t="shared" si="22"/>
        <v>5</v>
      </c>
      <c r="E1150" s="3" t="s">
        <v>13916</v>
      </c>
      <c r="F1150" s="6" t="s">
        <v>12371</v>
      </c>
      <c r="G1150" s="6" t="s">
        <v>12371</v>
      </c>
      <c r="H1150" s="6" t="s">
        <v>12371</v>
      </c>
      <c r="I1150" s="6" t="s">
        <v>12371</v>
      </c>
      <c r="J1150" s="6" t="s">
        <v>12371</v>
      </c>
      <c r="K1150" s="7">
        <v>-4.7928500000000013E-3</v>
      </c>
      <c r="L1150" s="7">
        <v>-0.18430869999999999</v>
      </c>
      <c r="M1150" s="7">
        <v>-0.38227714000000002</v>
      </c>
      <c r="N1150" s="7">
        <v>-0.33261815</v>
      </c>
      <c r="O1150" s="7">
        <v>-0.15983729999999999</v>
      </c>
      <c r="P1150" s="7">
        <v>6.971780000000001E-2</v>
      </c>
      <c r="Q1150" s="7">
        <v>0.22335000000000002</v>
      </c>
      <c r="R1150" s="7">
        <v>0.23450589999999999</v>
      </c>
      <c r="S1150" s="7">
        <v>4.1549500000000017E-2</v>
      </c>
      <c r="T1150" s="7">
        <v>0.16362400000000002</v>
      </c>
      <c r="U1150" s="7" t="s">
        <v>12371</v>
      </c>
    </row>
    <row r="1151" spans="1:21">
      <c r="A1151" s="3" t="s">
        <v>3492</v>
      </c>
      <c r="B1151" s="3" t="s">
        <v>14744</v>
      </c>
      <c r="C1151" s="4" t="s">
        <v>14745</v>
      </c>
      <c r="D1151" s="5">
        <f t="shared" si="22"/>
        <v>5</v>
      </c>
      <c r="E1151" s="3" t="s">
        <v>14746</v>
      </c>
      <c r="F1151" s="6" t="s">
        <v>12371</v>
      </c>
      <c r="G1151" s="6" t="s">
        <v>12371</v>
      </c>
      <c r="H1151" s="6" t="s">
        <v>12371</v>
      </c>
      <c r="I1151" s="6" t="s">
        <v>12371</v>
      </c>
      <c r="J1151" s="6" t="s">
        <v>12371</v>
      </c>
      <c r="K1151" s="7">
        <v>2.838984E-2</v>
      </c>
      <c r="L1151" s="7">
        <v>0.46651229999999999</v>
      </c>
      <c r="M1151" s="7">
        <v>7.4871060000000003E-2</v>
      </c>
      <c r="N1151" s="7">
        <v>-2.9275450000000001E-2</v>
      </c>
      <c r="O1151" s="7">
        <v>0.25005869999999997</v>
      </c>
      <c r="P1151" s="7">
        <v>0.1476075</v>
      </c>
      <c r="Q1151" s="7">
        <v>-0.80690700000000004</v>
      </c>
      <c r="R1151" s="7">
        <v>0.92075289999999999</v>
      </c>
      <c r="S1151" s="7">
        <v>0.30105949999999998</v>
      </c>
      <c r="T1151" s="7">
        <v>0.16503199999999998</v>
      </c>
      <c r="U1151" s="7" t="s">
        <v>12371</v>
      </c>
    </row>
    <row r="1152" spans="1:21">
      <c r="A1152" s="3" t="s">
        <v>3494</v>
      </c>
      <c r="B1152" s="3" t="s">
        <v>14747</v>
      </c>
      <c r="C1152" s="4" t="s">
        <v>14748</v>
      </c>
      <c r="D1152" s="5">
        <f t="shared" si="22"/>
        <v>5</v>
      </c>
      <c r="E1152" s="3" t="s">
        <v>14749</v>
      </c>
      <c r="F1152" s="6">
        <v>-5.4499699999999998E-2</v>
      </c>
      <c r="G1152" s="6">
        <v>-0.21828410000000001</v>
      </c>
      <c r="H1152" s="6">
        <v>-5.2470750000000003E-2</v>
      </c>
      <c r="I1152" s="6">
        <v>0.77550779999999997</v>
      </c>
      <c r="J1152" s="6">
        <v>-0.33595524999999998</v>
      </c>
      <c r="K1152" s="7">
        <v>-3.5381950000000002E-2</v>
      </c>
      <c r="L1152" s="7">
        <v>7.7743599999999996E-2</v>
      </c>
      <c r="M1152" s="7">
        <v>-0.12838413999999998</v>
      </c>
      <c r="N1152" s="7">
        <v>-0.42123215000000003</v>
      </c>
      <c r="O1152" s="7">
        <v>5.6493399999999999E-2</v>
      </c>
      <c r="P1152" s="7">
        <v>-0.14056550000000001</v>
      </c>
      <c r="Q1152" s="7">
        <v>-3.1379999999999991E-2</v>
      </c>
      <c r="R1152" s="7">
        <v>-0.38020510000000002</v>
      </c>
      <c r="S1152" s="7">
        <v>-0.22100249999999999</v>
      </c>
      <c r="T1152" s="7">
        <v>4.9100000000000005E-2</v>
      </c>
      <c r="U1152" s="7">
        <v>0.77550779999999997</v>
      </c>
    </row>
    <row r="1153" spans="1:21">
      <c r="A1153" s="3" t="s">
        <v>3498</v>
      </c>
      <c r="B1153" s="3" t="s">
        <v>14750</v>
      </c>
      <c r="C1153" s="4" t="s">
        <v>14751</v>
      </c>
      <c r="D1153" s="5">
        <f t="shared" si="22"/>
        <v>5</v>
      </c>
      <c r="E1153" s="3" t="s">
        <v>14752</v>
      </c>
      <c r="F1153" s="6">
        <v>-7.2307999999999956E-3</v>
      </c>
      <c r="G1153" s="6">
        <v>2.6433499999999999E-2</v>
      </c>
      <c r="H1153" s="6">
        <v>-0.12077444999999999</v>
      </c>
      <c r="I1153" s="6">
        <v>0.37453180000000003</v>
      </c>
      <c r="J1153" s="6">
        <v>-3.1992949999999999E-2</v>
      </c>
      <c r="K1153" s="7">
        <v>-4.5493449999999998E-2</v>
      </c>
      <c r="L1153" s="7">
        <v>6.5858200000000006E-2</v>
      </c>
      <c r="M1153" s="7">
        <v>-7.6743840000000008E-2</v>
      </c>
      <c r="N1153" s="7">
        <v>9.0161649999999996E-2</v>
      </c>
      <c r="O1153" s="7">
        <v>0.22265870000000001</v>
      </c>
      <c r="P1153" s="7">
        <v>9.5115000000000061E-3</v>
      </c>
      <c r="Q1153" s="7">
        <v>-6.0109999999999997E-2</v>
      </c>
      <c r="R1153" s="7">
        <v>0.43904189999999998</v>
      </c>
      <c r="S1153" s="7">
        <v>-0.23568249999999999</v>
      </c>
      <c r="T1153" s="7">
        <v>-0.16332269999999999</v>
      </c>
      <c r="U1153" s="7">
        <v>0.37453180000000003</v>
      </c>
    </row>
    <row r="1154" spans="1:21">
      <c r="A1154" s="3" t="s">
        <v>3500</v>
      </c>
      <c r="B1154" s="3" t="s">
        <v>3500</v>
      </c>
      <c r="C1154" s="4" t="s">
        <v>14753</v>
      </c>
      <c r="D1154" s="5">
        <f t="shared" si="22"/>
        <v>5</v>
      </c>
      <c r="E1154" s="3" t="s">
        <v>12371</v>
      </c>
      <c r="F1154" s="6">
        <v>6.0694900000000003E-2</v>
      </c>
      <c r="G1154" s="6">
        <v>0.12419089999999999</v>
      </c>
      <c r="H1154" s="6">
        <v>-3.3914449999999999E-2</v>
      </c>
      <c r="I1154" s="6">
        <v>1.5766728000000001</v>
      </c>
      <c r="J1154" s="6">
        <v>-0.13475224999999999</v>
      </c>
      <c r="K1154" s="7">
        <v>0.25445835</v>
      </c>
      <c r="L1154" s="7">
        <v>0.2356183</v>
      </c>
      <c r="M1154" s="7">
        <v>0.39244286</v>
      </c>
      <c r="N1154" s="7">
        <v>0.13019385</v>
      </c>
      <c r="O1154" s="7">
        <v>-2.7005799999999996E-2</v>
      </c>
      <c r="P1154" s="7">
        <v>4.6443500000000013E-2</v>
      </c>
      <c r="Q1154" s="7">
        <v>-0.1284053</v>
      </c>
      <c r="R1154" s="7">
        <v>-0.18188209999999999</v>
      </c>
      <c r="S1154" s="7">
        <v>0.14942450000000002</v>
      </c>
      <c r="T1154" s="7">
        <v>-0.2123198</v>
      </c>
      <c r="U1154" s="7">
        <v>1.5766728000000001</v>
      </c>
    </row>
    <row r="1155" spans="1:21">
      <c r="A1155" s="3" t="s">
        <v>3504</v>
      </c>
      <c r="B1155" s="3" t="s">
        <v>14754</v>
      </c>
      <c r="C1155" s="4" t="s">
        <v>14755</v>
      </c>
      <c r="D1155" s="5">
        <f t="shared" si="22"/>
        <v>5</v>
      </c>
      <c r="E1155" s="3" t="s">
        <v>12371</v>
      </c>
      <c r="F1155" s="6">
        <v>0.11366520000000001</v>
      </c>
      <c r="G1155" s="6">
        <v>1.1268600000000004E-2</v>
      </c>
      <c r="H1155" s="6">
        <v>-1.004184E-2</v>
      </c>
      <c r="I1155" s="6">
        <v>0.82392379999999998</v>
      </c>
      <c r="J1155" s="6">
        <v>-0.15169724999999998</v>
      </c>
      <c r="K1155" s="7">
        <v>-0.10505665</v>
      </c>
      <c r="L1155" s="7">
        <v>-0.23031370000000001</v>
      </c>
      <c r="M1155" s="7">
        <v>-0.5203181400000001</v>
      </c>
      <c r="N1155" s="7">
        <v>0.15711185</v>
      </c>
      <c r="O1155" s="7">
        <v>-0.51592330000000008</v>
      </c>
      <c r="P1155" s="7">
        <v>-9.4805499999999987E-2</v>
      </c>
      <c r="Q1155" s="7">
        <v>7.1009000000000017E-2</v>
      </c>
      <c r="R1155" s="7">
        <v>0.1402069</v>
      </c>
      <c r="S1155" s="7">
        <v>-0.1311235</v>
      </c>
      <c r="T1155" s="7">
        <v>-4.2831999999999995E-2</v>
      </c>
      <c r="U1155" s="7">
        <v>0.82392379999999998</v>
      </c>
    </row>
    <row r="1156" spans="1:21">
      <c r="A1156" s="3" t="s">
        <v>3506</v>
      </c>
      <c r="B1156" s="3" t="s">
        <v>14756</v>
      </c>
      <c r="C1156" s="4" t="s">
        <v>14757</v>
      </c>
      <c r="D1156" s="5">
        <f t="shared" si="22"/>
        <v>5</v>
      </c>
      <c r="E1156" s="3" t="s">
        <v>12371</v>
      </c>
      <c r="F1156" s="6">
        <v>4.1569970000000005E-2</v>
      </c>
      <c r="G1156" s="6">
        <v>4.5436100000000007E-2</v>
      </c>
      <c r="H1156" s="6">
        <v>-0.25460844999999999</v>
      </c>
      <c r="I1156" s="6">
        <v>0.9824828000000001</v>
      </c>
      <c r="J1156" s="6">
        <v>-2.9926349999999997E-2</v>
      </c>
      <c r="K1156" s="7">
        <v>5.469065E-2</v>
      </c>
      <c r="L1156" s="7">
        <v>-5.5583000000000021E-3</v>
      </c>
      <c r="M1156" s="7">
        <v>0.23532786</v>
      </c>
      <c r="N1156" s="7">
        <v>2.2825499999999978E-3</v>
      </c>
      <c r="O1156" s="7">
        <v>0.2369877</v>
      </c>
      <c r="P1156" s="7">
        <v>3.6114500000000022E-2</v>
      </c>
      <c r="Q1156" s="7">
        <v>-0.1544518</v>
      </c>
      <c r="R1156" s="7">
        <v>-4.1906600000000002E-2</v>
      </c>
      <c r="S1156" s="7">
        <v>0.26220150000000003</v>
      </c>
      <c r="T1156" s="7">
        <v>-7.3163199999999998E-2</v>
      </c>
      <c r="U1156" s="7">
        <v>0.9824828000000001</v>
      </c>
    </row>
    <row r="1157" spans="1:21">
      <c r="A1157" s="3" t="s">
        <v>3508</v>
      </c>
      <c r="B1157" s="3" t="s">
        <v>3508</v>
      </c>
      <c r="C1157" s="4" t="s">
        <v>14758</v>
      </c>
      <c r="D1157" s="5">
        <f t="shared" si="22"/>
        <v>5</v>
      </c>
      <c r="E1157" s="3" t="s">
        <v>12371</v>
      </c>
      <c r="F1157" s="6">
        <v>-1.5721199999999998E-2</v>
      </c>
      <c r="G1157" s="6">
        <v>0.1263389</v>
      </c>
      <c r="H1157" s="6">
        <v>-4.7610050000000001E-2</v>
      </c>
      <c r="I1157" s="6">
        <v>1.0753128000000001</v>
      </c>
      <c r="J1157" s="6">
        <v>-0.20684324999999998</v>
      </c>
      <c r="K1157" s="7">
        <v>-9.1903650000000003E-2</v>
      </c>
      <c r="L1157" s="7">
        <v>3.0732200000000001E-2</v>
      </c>
      <c r="M1157" s="7">
        <v>-0.30706714000000002</v>
      </c>
      <c r="N1157" s="7">
        <v>-1.5269499999999991E-3</v>
      </c>
      <c r="O1157" s="7">
        <v>-0.5143333000000001</v>
      </c>
      <c r="P1157" s="7">
        <v>0.11233290000000001</v>
      </c>
      <c r="Q1157" s="7">
        <v>0.22162400000000002</v>
      </c>
      <c r="R1157" s="7">
        <v>-0.30518509999999999</v>
      </c>
      <c r="S1157" s="7">
        <v>-0.86259449999999993</v>
      </c>
      <c r="T1157" s="7">
        <v>-0.1074088</v>
      </c>
      <c r="U1157" s="7">
        <v>1.0753128000000001</v>
      </c>
    </row>
    <row r="1158" spans="1:21">
      <c r="A1158" s="3" t="s">
        <v>3510</v>
      </c>
      <c r="B1158" s="3" t="s">
        <v>14759</v>
      </c>
      <c r="C1158" s="4" t="s">
        <v>14760</v>
      </c>
      <c r="D1158" s="5">
        <f t="shared" si="22"/>
        <v>5</v>
      </c>
      <c r="E1158" s="3" t="s">
        <v>14761</v>
      </c>
      <c r="F1158" s="6">
        <v>9.21318E-2</v>
      </c>
      <c r="G1158" s="6">
        <v>1.6242300000000001E-2</v>
      </c>
      <c r="H1158" s="6">
        <v>7.3251250000000004E-2</v>
      </c>
      <c r="I1158" s="6">
        <v>0.94474279999999999</v>
      </c>
      <c r="J1158" s="6">
        <v>-6.1330450000000002E-2</v>
      </c>
      <c r="K1158" s="7">
        <v>0.14993735</v>
      </c>
      <c r="L1158" s="7">
        <v>2.9311299999999998E-2</v>
      </c>
      <c r="M1158" s="7">
        <v>0.17477486</v>
      </c>
      <c r="N1158" s="7">
        <v>-0.12515414999999999</v>
      </c>
      <c r="O1158" s="7">
        <v>0.24663370000000001</v>
      </c>
      <c r="P1158" s="7">
        <v>0.11177490000000001</v>
      </c>
      <c r="Q1158" s="7">
        <v>0.15274499999999999</v>
      </c>
      <c r="R1158" s="7">
        <v>0.17849690000000001</v>
      </c>
      <c r="S1158" s="7">
        <v>7.0785500000000001E-2</v>
      </c>
      <c r="T1158" s="7">
        <v>0.40884700000000007</v>
      </c>
      <c r="U1158" s="7">
        <v>0.94474279999999999</v>
      </c>
    </row>
    <row r="1159" spans="1:21">
      <c r="A1159" s="3" t="s">
        <v>3514</v>
      </c>
      <c r="B1159" s="3" t="s">
        <v>14762</v>
      </c>
      <c r="C1159" s="4" t="s">
        <v>14763</v>
      </c>
      <c r="D1159" s="5">
        <f t="shared" si="22"/>
        <v>5</v>
      </c>
      <c r="E1159" s="3" t="s">
        <v>14229</v>
      </c>
      <c r="F1159" s="6">
        <v>0.1397756</v>
      </c>
      <c r="G1159" s="6">
        <v>0.15534590000000001</v>
      </c>
      <c r="H1159" s="6">
        <v>0.11369355</v>
      </c>
      <c r="I1159" s="6">
        <v>0.5663608</v>
      </c>
      <c r="J1159" s="6">
        <v>-3.177435E-2</v>
      </c>
      <c r="K1159" s="7">
        <v>-3.6606500000000014E-3</v>
      </c>
      <c r="L1159" s="7">
        <v>9.0728900000000001E-2</v>
      </c>
      <c r="M1159" s="7">
        <v>0.37457985999999999</v>
      </c>
      <c r="N1159" s="7">
        <v>1.4615090000000001E-2</v>
      </c>
      <c r="O1159" s="7">
        <v>-0.25761230000000002</v>
      </c>
      <c r="P1159" s="7">
        <v>0.13710090000000003</v>
      </c>
      <c r="Q1159" s="7">
        <v>-6.7257000000000011E-2</v>
      </c>
      <c r="R1159" s="7">
        <v>0.19536590000000001</v>
      </c>
      <c r="S1159" s="7">
        <v>0.10430349999999999</v>
      </c>
      <c r="T1159" s="7">
        <v>2.5451000000000001E-2</v>
      </c>
      <c r="U1159" s="7">
        <v>0.5663608</v>
      </c>
    </row>
    <row r="1160" spans="1:21">
      <c r="A1160" s="3" t="s">
        <v>3516</v>
      </c>
      <c r="B1160" s="3" t="s">
        <v>14764</v>
      </c>
      <c r="C1160" s="4" t="s">
        <v>14765</v>
      </c>
      <c r="D1160" s="5">
        <f t="shared" ref="D1160:D1223" si="23">CODE(MID(A1160,2,1))-64</f>
        <v>5</v>
      </c>
      <c r="E1160" s="3" t="s">
        <v>12371</v>
      </c>
      <c r="F1160" s="6">
        <v>2.3350000000000454E-4</v>
      </c>
      <c r="G1160" s="6">
        <v>-3.5157999999999995E-3</v>
      </c>
      <c r="H1160" s="6">
        <v>-0.11062844999999999</v>
      </c>
      <c r="I1160" s="6">
        <v>1.2648328</v>
      </c>
      <c r="J1160" s="6">
        <v>-7.748845E-2</v>
      </c>
      <c r="K1160" s="7">
        <v>0.20612334999999998</v>
      </c>
      <c r="L1160" s="7">
        <v>-0.1134367</v>
      </c>
      <c r="M1160" s="7">
        <v>-7.1251540000000002E-2</v>
      </c>
      <c r="N1160" s="7">
        <v>0.11257245</v>
      </c>
      <c r="O1160" s="7">
        <v>0.37458370000000002</v>
      </c>
      <c r="P1160" s="7">
        <v>-0.19259349999999997</v>
      </c>
      <c r="Q1160" s="7">
        <v>-7.3197000000000012E-2</v>
      </c>
      <c r="R1160" s="7">
        <v>-0.12025910000000001</v>
      </c>
      <c r="S1160" s="7">
        <v>0.10416950000000003</v>
      </c>
      <c r="T1160" s="7">
        <v>-0.1876274</v>
      </c>
      <c r="U1160" s="7">
        <v>1.2648328</v>
      </c>
    </row>
    <row r="1161" spans="1:21">
      <c r="A1161" s="3" t="s">
        <v>3522</v>
      </c>
      <c r="B1161" s="3" t="s">
        <v>14766</v>
      </c>
      <c r="C1161" s="4" t="s">
        <v>14767</v>
      </c>
      <c r="D1161" s="5">
        <f t="shared" si="23"/>
        <v>5</v>
      </c>
      <c r="E1161" s="3" t="s">
        <v>12800</v>
      </c>
      <c r="F1161" s="6">
        <v>2.2135200000000001E-2</v>
      </c>
      <c r="G1161" s="6">
        <v>-5.0365989999999999E-2</v>
      </c>
      <c r="H1161" s="6">
        <v>-4.1258349999999999E-2</v>
      </c>
      <c r="I1161" s="6">
        <v>0.67165880000000011</v>
      </c>
      <c r="J1161" s="6">
        <v>-0.20871624999999999</v>
      </c>
      <c r="K1161" s="7">
        <v>1.0490349999999999E-2</v>
      </c>
      <c r="L1161" s="7">
        <v>2.0976910000000001E-2</v>
      </c>
      <c r="M1161" s="7">
        <v>0.22997186</v>
      </c>
      <c r="N1161" s="7">
        <v>-8.4766149999999998E-2</v>
      </c>
      <c r="O1161" s="7">
        <v>-1.1496399999999997E-2</v>
      </c>
      <c r="P1161" s="7">
        <v>8.119910000000001E-2</v>
      </c>
      <c r="Q1161" s="7">
        <v>2.0752999999999994E-2</v>
      </c>
      <c r="R1161" s="7">
        <v>6.3202700000000001E-2</v>
      </c>
      <c r="S1161" s="7">
        <v>-3.5534500000000024E-2</v>
      </c>
      <c r="T1161" s="7">
        <v>2.7226E-2</v>
      </c>
      <c r="U1161" s="7">
        <v>0.67165880000000011</v>
      </c>
    </row>
    <row r="1162" spans="1:21">
      <c r="A1162" s="3" t="s">
        <v>3524</v>
      </c>
      <c r="B1162" s="3" t="s">
        <v>14768</v>
      </c>
      <c r="C1162" s="4" t="s">
        <v>14769</v>
      </c>
      <c r="D1162" s="5">
        <f t="shared" si="23"/>
        <v>5</v>
      </c>
      <c r="E1162" s="3" t="s">
        <v>12371</v>
      </c>
      <c r="F1162" s="6">
        <v>2.6123830000000001E-2</v>
      </c>
      <c r="G1162" s="6">
        <v>-0.22329209999999999</v>
      </c>
      <c r="H1162" s="6">
        <v>-0.20424344999999999</v>
      </c>
      <c r="I1162" s="6">
        <v>9.8985800000000013E-2</v>
      </c>
      <c r="J1162" s="6">
        <v>-0.27540824999999997</v>
      </c>
      <c r="K1162" s="7">
        <v>-3.6112949999999998E-2</v>
      </c>
      <c r="L1162" s="7">
        <v>-0.10013370000000001</v>
      </c>
      <c r="M1162" s="7">
        <v>-0.42111613999999997</v>
      </c>
      <c r="N1162" s="7">
        <v>-9.3206150000000001E-2</v>
      </c>
      <c r="O1162" s="7">
        <v>-0.2657023</v>
      </c>
      <c r="P1162" s="7">
        <v>8.2055000000000045E-3</v>
      </c>
      <c r="Q1162" s="7">
        <v>-0.23340079999999999</v>
      </c>
      <c r="R1162" s="7">
        <v>-0.31667610000000002</v>
      </c>
      <c r="S1162" s="7">
        <v>-0.46772599999999998</v>
      </c>
      <c r="T1162" s="7">
        <v>-0.23080119999999998</v>
      </c>
      <c r="U1162" s="7">
        <v>9.8985800000000013E-2</v>
      </c>
    </row>
    <row r="1163" spans="1:21">
      <c r="A1163" s="3" t="s">
        <v>3526</v>
      </c>
      <c r="B1163" s="3" t="s">
        <v>14770</v>
      </c>
      <c r="C1163" s="4" t="s">
        <v>13782</v>
      </c>
      <c r="D1163" s="5">
        <f t="shared" si="23"/>
        <v>5</v>
      </c>
      <c r="E1163" s="3" t="s">
        <v>12371</v>
      </c>
      <c r="F1163" s="6">
        <v>-3.6710099999999996E-2</v>
      </c>
      <c r="G1163" s="6">
        <v>3.4622700000000006E-2</v>
      </c>
      <c r="H1163" s="6">
        <v>-0.10334584999999999</v>
      </c>
      <c r="I1163" s="6">
        <v>0.58852480000000007</v>
      </c>
      <c r="J1163" s="6">
        <v>-0.12204025</v>
      </c>
      <c r="K1163" s="7">
        <v>1.3299149999999999E-2</v>
      </c>
      <c r="L1163" s="7">
        <v>7.871199999999999E-2</v>
      </c>
      <c r="M1163" s="7">
        <v>0.15422186000000002</v>
      </c>
      <c r="N1163" s="7">
        <v>0.16540985</v>
      </c>
      <c r="O1163" s="7">
        <v>4.0274500000000005E-2</v>
      </c>
      <c r="P1163" s="7">
        <v>3.5290500000000002E-2</v>
      </c>
      <c r="Q1163" s="7">
        <v>0.13491299999999998</v>
      </c>
      <c r="R1163" s="7">
        <v>-5.0972699999999996E-2</v>
      </c>
      <c r="S1163" s="7">
        <v>0.22764250000000003</v>
      </c>
      <c r="T1163" s="7">
        <v>8.7320000000000009E-2</v>
      </c>
      <c r="U1163" s="7">
        <v>0.58852480000000007</v>
      </c>
    </row>
    <row r="1164" spans="1:21">
      <c r="A1164" s="3" t="s">
        <v>3528</v>
      </c>
      <c r="B1164" s="3" t="s">
        <v>14771</v>
      </c>
      <c r="C1164" s="4" t="s">
        <v>14772</v>
      </c>
      <c r="D1164" s="5">
        <f t="shared" si="23"/>
        <v>5</v>
      </c>
      <c r="E1164" s="3" t="s">
        <v>12371</v>
      </c>
      <c r="F1164" s="6">
        <v>5.7789100000000003E-2</v>
      </c>
      <c r="G1164" s="6">
        <v>5.9202900000000003E-2</v>
      </c>
      <c r="H1164" s="6">
        <v>-3.5208950000000003E-2</v>
      </c>
      <c r="I1164" s="6">
        <v>0.51357579999999992</v>
      </c>
      <c r="J1164" s="6">
        <v>-0.53016325000000009</v>
      </c>
      <c r="K1164" s="7" t="s">
        <v>12371</v>
      </c>
      <c r="L1164" s="7" t="s">
        <v>12371</v>
      </c>
      <c r="M1164" s="7" t="s">
        <v>12371</v>
      </c>
      <c r="N1164" s="7" t="s">
        <v>12371</v>
      </c>
      <c r="O1164" s="7" t="s">
        <v>12371</v>
      </c>
      <c r="P1164" s="7" t="s">
        <v>12371</v>
      </c>
      <c r="Q1164" s="7" t="s">
        <v>12371</v>
      </c>
      <c r="R1164" s="7" t="s">
        <v>12371</v>
      </c>
      <c r="S1164" s="7" t="s">
        <v>12371</v>
      </c>
      <c r="T1164" s="7" t="s">
        <v>12371</v>
      </c>
      <c r="U1164" s="7">
        <v>0.51357579999999992</v>
      </c>
    </row>
    <row r="1165" spans="1:21">
      <c r="A1165" s="3" t="s">
        <v>3530</v>
      </c>
      <c r="B1165" s="3" t="s">
        <v>14773</v>
      </c>
      <c r="C1165" s="4" t="s">
        <v>14774</v>
      </c>
      <c r="D1165" s="5">
        <f t="shared" si="23"/>
        <v>5</v>
      </c>
      <c r="E1165" s="3" t="s">
        <v>12371</v>
      </c>
      <c r="F1165" s="6">
        <v>-4.8294799999999999E-2</v>
      </c>
      <c r="G1165" s="6">
        <v>-9.9520000000000025E-3</v>
      </c>
      <c r="H1165" s="6">
        <v>-4.2895450000000002E-2</v>
      </c>
      <c r="I1165" s="6">
        <v>1.1738328</v>
      </c>
      <c r="J1165" s="6">
        <v>-5.583275E-2</v>
      </c>
      <c r="K1165" s="7">
        <v>3.9495669999999997E-2</v>
      </c>
      <c r="L1165" s="7">
        <v>-7.6149099999999997E-2</v>
      </c>
      <c r="M1165" s="7">
        <v>0.27891186000000001</v>
      </c>
      <c r="N1165" s="7">
        <v>0.10573995</v>
      </c>
      <c r="O1165" s="7">
        <v>0.32894869999999998</v>
      </c>
      <c r="P1165" s="7">
        <v>-3.1306499999999987E-2</v>
      </c>
      <c r="Q1165" s="7">
        <v>-0.101675</v>
      </c>
      <c r="R1165" s="7">
        <v>0.15738189999999999</v>
      </c>
      <c r="S1165" s="7">
        <v>9.3682500000000002E-2</v>
      </c>
      <c r="T1165" s="7">
        <v>-1.3322000000000001E-2</v>
      </c>
      <c r="U1165" s="7">
        <v>1.1738328</v>
      </c>
    </row>
    <row r="1166" spans="1:21">
      <c r="A1166" s="3" t="s">
        <v>3532</v>
      </c>
      <c r="B1166" s="3" t="s">
        <v>14775</v>
      </c>
      <c r="C1166" s="4" t="s">
        <v>14776</v>
      </c>
      <c r="D1166" s="5">
        <f t="shared" si="23"/>
        <v>5</v>
      </c>
      <c r="E1166" s="3" t="s">
        <v>12371</v>
      </c>
      <c r="F1166" s="6">
        <v>-0.13174540000000001</v>
      </c>
      <c r="G1166" s="6">
        <v>9.9726900000000007E-2</v>
      </c>
      <c r="H1166" s="6">
        <v>0.15906455</v>
      </c>
      <c r="I1166" s="6">
        <v>0.97917279999999995</v>
      </c>
      <c r="J1166" s="6">
        <v>0.27544574999999999</v>
      </c>
      <c r="K1166" s="7">
        <v>8.7499949999999993E-2</v>
      </c>
      <c r="L1166" s="7">
        <v>-0.11313670000000001</v>
      </c>
      <c r="M1166" s="7">
        <v>3.6089600000000005E-3</v>
      </c>
      <c r="N1166" s="7">
        <v>0.30493185</v>
      </c>
      <c r="O1166" s="7">
        <v>0.1129347</v>
      </c>
      <c r="P1166" s="7">
        <v>4.5536500000000021E-2</v>
      </c>
      <c r="Q1166" s="7">
        <v>0.34259099999999998</v>
      </c>
      <c r="R1166" s="7">
        <v>0.30286489999999999</v>
      </c>
      <c r="S1166" s="7">
        <v>0.30305149999999997</v>
      </c>
      <c r="T1166" s="7">
        <v>0.23331399999999999</v>
      </c>
      <c r="U1166" s="7">
        <v>0.97917279999999995</v>
      </c>
    </row>
    <row r="1167" spans="1:21">
      <c r="A1167" s="3" t="s">
        <v>3534</v>
      </c>
      <c r="B1167" s="3" t="s">
        <v>14777</v>
      </c>
      <c r="C1167" s="4" t="s">
        <v>14778</v>
      </c>
      <c r="D1167" s="5">
        <f t="shared" si="23"/>
        <v>5</v>
      </c>
      <c r="E1167" s="3" t="s">
        <v>12371</v>
      </c>
      <c r="F1167" s="6" t="s">
        <v>12371</v>
      </c>
      <c r="G1167" s="6" t="s">
        <v>12371</v>
      </c>
      <c r="H1167" s="6" t="s">
        <v>12371</v>
      </c>
      <c r="I1167" s="6" t="s">
        <v>12371</v>
      </c>
      <c r="J1167" s="6" t="s">
        <v>12371</v>
      </c>
      <c r="K1167" s="7">
        <v>0.11737755</v>
      </c>
      <c r="L1167" s="7">
        <v>-0.1590097</v>
      </c>
      <c r="M1167" s="7">
        <v>0.11672985999999999</v>
      </c>
      <c r="N1167" s="7">
        <v>2.1699954E-2</v>
      </c>
      <c r="O1167" s="7">
        <v>-0.67007330000000009</v>
      </c>
      <c r="P1167" s="7">
        <v>6.4731500000000011E-2</v>
      </c>
      <c r="Q1167" s="7">
        <v>7.6526999999999984E-2</v>
      </c>
      <c r="R1167" s="7">
        <v>-0.35276410000000002</v>
      </c>
      <c r="S1167" s="7">
        <v>-0.1230675</v>
      </c>
      <c r="T1167" s="7">
        <v>-0.1866273</v>
      </c>
      <c r="U1167" s="7" t="s">
        <v>12371</v>
      </c>
    </row>
    <row r="1168" spans="1:21">
      <c r="A1168" s="3" t="s">
        <v>3536</v>
      </c>
      <c r="B1168" s="3" t="s">
        <v>14779</v>
      </c>
      <c r="C1168" s="4" t="s">
        <v>14780</v>
      </c>
      <c r="D1168" s="5">
        <f t="shared" si="23"/>
        <v>5</v>
      </c>
      <c r="E1168" s="3" t="s">
        <v>14103</v>
      </c>
      <c r="F1168" s="6">
        <v>-3.8437499999999999E-2</v>
      </c>
      <c r="G1168" s="6">
        <v>-1.5684200000000002E-2</v>
      </c>
      <c r="H1168" s="6">
        <v>4.0003499999999997E-3</v>
      </c>
      <c r="I1168" s="6">
        <v>1.3935128000000001</v>
      </c>
      <c r="J1168" s="6">
        <v>-0.12500224999999998</v>
      </c>
      <c r="K1168" s="7">
        <v>5.1421549999999996E-2</v>
      </c>
      <c r="L1168" s="7">
        <v>8.32204E-2</v>
      </c>
      <c r="M1168" s="7">
        <v>0.33323385999999999</v>
      </c>
      <c r="N1168" s="7">
        <v>2.871141E-2</v>
      </c>
      <c r="O1168" s="7">
        <v>0.2145167</v>
      </c>
      <c r="P1168" s="7">
        <v>-0.12796649999999998</v>
      </c>
      <c r="Q1168" s="7">
        <v>-0.11823449999999999</v>
      </c>
      <c r="R1168" s="7">
        <v>4.0094100000000001E-2</v>
      </c>
      <c r="S1168" s="7">
        <v>6.7948500000000023E-2</v>
      </c>
      <c r="T1168" s="7">
        <v>8.7299000000000015E-2</v>
      </c>
      <c r="U1168" s="7">
        <v>1.3935128000000001</v>
      </c>
    </row>
    <row r="1169" spans="1:21">
      <c r="A1169" s="3" t="s">
        <v>3538</v>
      </c>
      <c r="B1169" s="3" t="s">
        <v>14781</v>
      </c>
      <c r="C1169" s="4" t="s">
        <v>14782</v>
      </c>
      <c r="D1169" s="5">
        <f t="shared" si="23"/>
        <v>5</v>
      </c>
      <c r="E1169" s="3" t="s">
        <v>14783</v>
      </c>
      <c r="F1169" s="6">
        <v>3.7662870000000001E-2</v>
      </c>
      <c r="G1169" s="6">
        <v>5.4304999999999978E-3</v>
      </c>
      <c r="H1169" s="6">
        <v>-6.5388649999999993E-2</v>
      </c>
      <c r="I1169" s="6">
        <v>0.83543980000000007</v>
      </c>
      <c r="J1169" s="6">
        <v>0.16537575000000002</v>
      </c>
      <c r="K1169" s="7">
        <v>-1.6812149999999998E-2</v>
      </c>
      <c r="L1169" s="7">
        <v>1.0262509999999999E-2</v>
      </c>
      <c r="M1169" s="7">
        <v>0.11250386</v>
      </c>
      <c r="N1169" s="7">
        <v>7.4761049999999996E-2</v>
      </c>
      <c r="O1169" s="7">
        <v>0.16687669999999999</v>
      </c>
      <c r="P1169" s="7">
        <v>5.9538500000000008E-2</v>
      </c>
      <c r="Q1169" s="7">
        <v>5.5419999999999914E-3</v>
      </c>
      <c r="R1169" s="7">
        <v>0.15893389999999999</v>
      </c>
      <c r="S1169" s="7">
        <v>4.7167499999999973E-2</v>
      </c>
      <c r="T1169" s="7">
        <v>-0.1208554</v>
      </c>
      <c r="U1169" s="7">
        <v>0.83543980000000007</v>
      </c>
    </row>
    <row r="1170" spans="1:21">
      <c r="A1170" s="3" t="s">
        <v>3542</v>
      </c>
      <c r="B1170" s="3" t="s">
        <v>14784</v>
      </c>
      <c r="C1170" s="4" t="s">
        <v>14785</v>
      </c>
      <c r="D1170" s="5">
        <f t="shared" si="23"/>
        <v>5</v>
      </c>
      <c r="E1170" s="3" t="s">
        <v>12371</v>
      </c>
      <c r="F1170" s="6">
        <v>-5.5867E-3</v>
      </c>
      <c r="G1170" s="6">
        <v>0.28530889999999998</v>
      </c>
      <c r="H1170" s="6">
        <v>-0.29513945000000003</v>
      </c>
      <c r="I1170" s="6">
        <v>1.2025728</v>
      </c>
      <c r="J1170" s="6">
        <v>7.4481149999999996E-2</v>
      </c>
      <c r="K1170" s="7">
        <v>5.5252949999999995E-2</v>
      </c>
      <c r="L1170" s="7">
        <v>0.2088603</v>
      </c>
      <c r="M1170" s="7">
        <v>-0.22487014</v>
      </c>
      <c r="N1170" s="7">
        <v>4.6788549999999998E-2</v>
      </c>
      <c r="O1170" s="7">
        <v>-1.1939743</v>
      </c>
      <c r="P1170" s="7">
        <v>-1.7741499999999993E-2</v>
      </c>
      <c r="Q1170" s="7">
        <v>0.38915699999999998</v>
      </c>
      <c r="R1170" s="7">
        <v>-0.4261221</v>
      </c>
      <c r="S1170" s="7">
        <v>-2.0502499999999979E-2</v>
      </c>
      <c r="T1170" s="7">
        <v>0.18354600000000001</v>
      </c>
      <c r="U1170" s="7">
        <v>1.2025728</v>
      </c>
    </row>
    <row r="1171" spans="1:21">
      <c r="A1171" s="3" t="s">
        <v>3544</v>
      </c>
      <c r="B1171" s="3" t="s">
        <v>14786</v>
      </c>
      <c r="C1171" s="4" t="s">
        <v>14787</v>
      </c>
      <c r="D1171" s="5">
        <f t="shared" si="23"/>
        <v>5</v>
      </c>
      <c r="E1171" s="3" t="s">
        <v>12371</v>
      </c>
      <c r="F1171" s="6">
        <v>-0.13058439999999999</v>
      </c>
      <c r="G1171" s="6">
        <v>-6.43064E-2</v>
      </c>
      <c r="H1171" s="6">
        <v>-0.23978844999999999</v>
      </c>
      <c r="I1171" s="6">
        <v>0.43455079999999996</v>
      </c>
      <c r="J1171" s="6">
        <v>-0.63071225000000009</v>
      </c>
      <c r="K1171" s="7">
        <v>-4.4281499999999988E-3</v>
      </c>
      <c r="L1171" s="7">
        <v>0.12484429999999999</v>
      </c>
      <c r="M1171" s="7">
        <v>-0.81060314</v>
      </c>
      <c r="N1171" s="7">
        <v>0.20120484999999999</v>
      </c>
      <c r="O1171" s="7">
        <v>1.6282190000000002E-2</v>
      </c>
      <c r="P1171" s="7">
        <v>9.7933700000000012E-2</v>
      </c>
      <c r="Q1171" s="7">
        <v>-0.63529800000000003</v>
      </c>
      <c r="R1171" s="7">
        <v>0.99951290000000004</v>
      </c>
      <c r="S1171" s="7">
        <v>-0.79020950000000001</v>
      </c>
      <c r="T1171" s="7">
        <v>-0.302921</v>
      </c>
      <c r="U1171" s="7">
        <v>0.43455079999999996</v>
      </c>
    </row>
    <row r="1172" spans="1:21">
      <c r="A1172" s="3" t="s">
        <v>3546</v>
      </c>
      <c r="B1172" s="3" t="s">
        <v>14788</v>
      </c>
      <c r="C1172" s="4" t="s">
        <v>14789</v>
      </c>
      <c r="D1172" s="5">
        <f t="shared" si="23"/>
        <v>5</v>
      </c>
      <c r="E1172" s="3" t="s">
        <v>12371</v>
      </c>
      <c r="F1172" s="6">
        <v>0.1245527</v>
      </c>
      <c r="G1172" s="6">
        <v>6.6918900000000003E-2</v>
      </c>
      <c r="H1172" s="6">
        <v>0.30581454999999996</v>
      </c>
      <c r="I1172" s="6">
        <v>1.2172928000000001</v>
      </c>
      <c r="J1172" s="6">
        <v>7.0483549999999992E-2</v>
      </c>
      <c r="K1172" s="7">
        <v>-2.1269349999999999E-2</v>
      </c>
      <c r="L1172" s="7">
        <v>-0.1292797</v>
      </c>
      <c r="M1172" s="7">
        <v>0.36278086000000004</v>
      </c>
      <c r="N1172" s="7">
        <v>-0.22598715</v>
      </c>
      <c r="O1172" s="7">
        <v>-2.5447199999999996E-2</v>
      </c>
      <c r="P1172" s="7">
        <v>9.8765000000000103E-3</v>
      </c>
      <c r="Q1172" s="7">
        <v>9.7705999999999987E-2</v>
      </c>
      <c r="R1172" s="7">
        <v>0.20158490000000001</v>
      </c>
      <c r="S1172" s="7">
        <v>-7.8629500000000019E-2</v>
      </c>
      <c r="T1172" s="7">
        <v>0.25090199999999996</v>
      </c>
      <c r="U1172" s="7">
        <v>1.2172928000000001</v>
      </c>
    </row>
    <row r="1173" spans="1:21">
      <c r="A1173" s="3" t="s">
        <v>3548</v>
      </c>
      <c r="B1173" s="3" t="s">
        <v>14790</v>
      </c>
      <c r="C1173" s="4" t="s">
        <v>14791</v>
      </c>
      <c r="D1173" s="5">
        <f t="shared" si="23"/>
        <v>5</v>
      </c>
      <c r="E1173" s="3" t="s">
        <v>12371</v>
      </c>
      <c r="F1173" s="6">
        <v>-3.8343299999999997E-2</v>
      </c>
      <c r="G1173" s="6">
        <v>4.2350499999999999E-2</v>
      </c>
      <c r="H1173" s="6">
        <v>-6.5057649999999995E-2</v>
      </c>
      <c r="I1173" s="6">
        <v>0.5830858000000001</v>
      </c>
      <c r="J1173" s="6">
        <v>-3.8134250000000001E-2</v>
      </c>
      <c r="K1173" s="7">
        <v>-7.8434649999999995E-2</v>
      </c>
      <c r="L1173" s="7">
        <v>2.393414E-2</v>
      </c>
      <c r="M1173" s="7">
        <v>-4.2543540000000005E-2</v>
      </c>
      <c r="N1173" s="7">
        <v>2.2286557299999999E-2</v>
      </c>
      <c r="O1173" s="7">
        <v>6.1874900000000004E-2</v>
      </c>
      <c r="P1173" s="7">
        <v>4.1250500000000023E-2</v>
      </c>
      <c r="Q1173" s="7">
        <v>0.315419</v>
      </c>
      <c r="R1173" s="7">
        <v>-0.10006209999999999</v>
      </c>
      <c r="S1173" s="7">
        <v>-0.2120765</v>
      </c>
      <c r="T1173" s="7">
        <v>-2.6490999999999987E-2</v>
      </c>
      <c r="U1173" s="7">
        <v>0.5830858000000001</v>
      </c>
    </row>
    <row r="1174" spans="1:21">
      <c r="A1174" s="3" t="s">
        <v>3550</v>
      </c>
      <c r="B1174" s="3" t="s">
        <v>14792</v>
      </c>
      <c r="C1174" s="4" t="s">
        <v>14793</v>
      </c>
      <c r="D1174" s="5">
        <f t="shared" si="23"/>
        <v>5</v>
      </c>
      <c r="E1174" s="3" t="s">
        <v>13019</v>
      </c>
      <c r="F1174" s="6">
        <v>2.0964300000000005E-2</v>
      </c>
      <c r="G1174" s="6">
        <v>-6.4810800000000002E-2</v>
      </c>
      <c r="H1174" s="6">
        <v>0.24674255000000003</v>
      </c>
      <c r="I1174" s="6">
        <v>0.25576280000000001</v>
      </c>
      <c r="J1174" s="6">
        <v>-4.6372950000000003E-2</v>
      </c>
      <c r="K1174" s="7">
        <v>-5.1292049999999999E-2</v>
      </c>
      <c r="L1174" s="7">
        <v>1.5173216699999999E-2</v>
      </c>
      <c r="M1174" s="7">
        <v>-2.4365339999999999E-2</v>
      </c>
      <c r="N1174" s="7">
        <v>0.19262085000000001</v>
      </c>
      <c r="O1174" s="7">
        <v>-0.14173830000000001</v>
      </c>
      <c r="P1174" s="7">
        <v>1.5084500000000028E-2</v>
      </c>
      <c r="Q1174" s="7">
        <v>-6.3815000000000011E-2</v>
      </c>
      <c r="R1174" s="7">
        <v>7.8060699999999997E-2</v>
      </c>
      <c r="S1174" s="7">
        <v>6.0854499999999978E-2</v>
      </c>
      <c r="T1174" s="7">
        <v>-5.3973199999999999E-2</v>
      </c>
      <c r="U1174" s="7">
        <v>0.25576280000000001</v>
      </c>
    </row>
    <row r="1175" spans="1:21">
      <c r="A1175" s="3" t="s">
        <v>3558</v>
      </c>
      <c r="B1175" s="3" t="s">
        <v>14794</v>
      </c>
      <c r="C1175" s="4" t="s">
        <v>12671</v>
      </c>
      <c r="D1175" s="5">
        <f t="shared" si="23"/>
        <v>5</v>
      </c>
      <c r="E1175" s="3" t="s">
        <v>12371</v>
      </c>
      <c r="F1175" s="6">
        <v>4.9042100000000005E-2</v>
      </c>
      <c r="G1175" s="6">
        <v>-8.6895899999999998E-2</v>
      </c>
      <c r="H1175" s="6">
        <v>0.27806054999999996</v>
      </c>
      <c r="I1175" s="6">
        <v>0.94330280000000011</v>
      </c>
      <c r="J1175" s="6">
        <v>1.4715749999999998E-2</v>
      </c>
      <c r="K1175" s="7">
        <v>6.4538949999999998E-2</v>
      </c>
      <c r="L1175" s="7">
        <v>0.15178130000000001</v>
      </c>
      <c r="M1175" s="7">
        <v>0.15299886000000001</v>
      </c>
      <c r="N1175" s="7">
        <v>8.5999049999999994E-2</v>
      </c>
      <c r="O1175" s="7">
        <v>-0.51392529999999992</v>
      </c>
      <c r="P1175" s="7">
        <v>-2.9233499999999996E-2</v>
      </c>
      <c r="Q1175" s="7">
        <v>0.75131999999999999</v>
      </c>
      <c r="R1175" s="7">
        <v>-0.17302909999999999</v>
      </c>
      <c r="S1175" s="7">
        <v>0.65643549999999995</v>
      </c>
      <c r="T1175" s="7">
        <v>7.3248000000000008E-2</v>
      </c>
      <c r="U1175" s="7">
        <v>0.94330280000000011</v>
      </c>
    </row>
    <row r="1176" spans="1:21">
      <c r="A1176" s="3" t="s">
        <v>3560</v>
      </c>
      <c r="B1176" s="3" t="s">
        <v>14795</v>
      </c>
      <c r="C1176" s="4" t="s">
        <v>14796</v>
      </c>
      <c r="D1176" s="5">
        <f t="shared" si="23"/>
        <v>5</v>
      </c>
      <c r="E1176" s="3" t="s">
        <v>12371</v>
      </c>
      <c r="F1176" s="6">
        <v>0.24520459999999999</v>
      </c>
      <c r="G1176" s="6">
        <v>0.20164390000000001</v>
      </c>
      <c r="H1176" s="6">
        <v>0.30500254999999998</v>
      </c>
      <c r="I1176" s="6">
        <v>1.6382028</v>
      </c>
      <c r="J1176" s="6">
        <v>0.31663275000000002</v>
      </c>
      <c r="K1176" s="7">
        <v>6.8229150000000002E-2</v>
      </c>
      <c r="L1176" s="7">
        <v>0.1860713</v>
      </c>
      <c r="M1176" s="7">
        <v>0.21550986</v>
      </c>
      <c r="N1176" s="7">
        <v>-9.4653150000000005E-2</v>
      </c>
      <c r="O1176" s="7">
        <v>0.30575469999999999</v>
      </c>
      <c r="P1176" s="7">
        <v>-4.9404999999999866E-3</v>
      </c>
      <c r="Q1176" s="7">
        <v>-0.41027199999999997</v>
      </c>
      <c r="R1176" s="7">
        <v>-7.0527599999999996E-2</v>
      </c>
      <c r="S1176" s="7">
        <v>0.1090605</v>
      </c>
      <c r="T1176" s="7">
        <v>0.14380400000000002</v>
      </c>
      <c r="U1176" s="7">
        <v>1.6382028</v>
      </c>
    </row>
    <row r="1177" spans="1:21">
      <c r="A1177" s="3" t="s">
        <v>3578</v>
      </c>
      <c r="B1177" s="3" t="s">
        <v>14797</v>
      </c>
      <c r="C1177" s="4" t="s">
        <v>14798</v>
      </c>
      <c r="D1177" s="5">
        <f t="shared" si="23"/>
        <v>6</v>
      </c>
      <c r="E1177" s="3" t="s">
        <v>12371</v>
      </c>
      <c r="F1177" s="6">
        <v>-7.5438400000000003E-2</v>
      </c>
      <c r="G1177" s="6">
        <v>-0.10439909999999999</v>
      </c>
      <c r="H1177" s="6">
        <v>-0.25617145000000002</v>
      </c>
      <c r="I1177" s="6">
        <v>-0.11766109999999999</v>
      </c>
      <c r="J1177" s="6">
        <v>-0.39983025</v>
      </c>
      <c r="K1177" s="7">
        <v>7.0700750000000007E-2</v>
      </c>
      <c r="L1177" s="7">
        <v>9.0619400000000003E-2</v>
      </c>
      <c r="M1177" s="7">
        <v>8.6485060000000002E-2</v>
      </c>
      <c r="N1177" s="7">
        <v>1.6635440000000001E-2</v>
      </c>
      <c r="O1177" s="7">
        <v>-0.3877003</v>
      </c>
      <c r="P1177" s="7">
        <v>4.3729500000000018E-2</v>
      </c>
      <c r="Q1177" s="7">
        <v>2.4601000000000012E-2</v>
      </c>
      <c r="R1177" s="7">
        <v>-0.29938009999999998</v>
      </c>
      <c r="S1177" s="7">
        <v>-0.4307627</v>
      </c>
      <c r="T1177" s="7">
        <v>0.206678</v>
      </c>
      <c r="U1177" s="7" t="s">
        <v>12371</v>
      </c>
    </row>
    <row r="1178" spans="1:21">
      <c r="A1178" s="3" t="s">
        <v>3580</v>
      </c>
      <c r="B1178" s="3" t="s">
        <v>14799</v>
      </c>
      <c r="C1178" s="4" t="s">
        <v>14800</v>
      </c>
      <c r="D1178" s="5">
        <f t="shared" si="23"/>
        <v>6</v>
      </c>
      <c r="E1178" s="3" t="s">
        <v>12371</v>
      </c>
      <c r="F1178" s="6">
        <v>-0.10308440000000001</v>
      </c>
      <c r="G1178" s="6">
        <v>-4.7111809999999997E-2</v>
      </c>
      <c r="H1178" s="6">
        <v>-0.18519744999999999</v>
      </c>
      <c r="I1178" s="6">
        <v>-2.3209099999999996E-2</v>
      </c>
      <c r="J1178" s="6">
        <v>-0.14441324999999999</v>
      </c>
      <c r="K1178" s="7">
        <v>1.3873549999999998E-2</v>
      </c>
      <c r="L1178" s="7">
        <v>-5.7178800000000002E-2</v>
      </c>
      <c r="M1178" s="7">
        <v>-7.2754040000000006E-2</v>
      </c>
      <c r="N1178" s="7">
        <v>-2.909805E-2</v>
      </c>
      <c r="O1178" s="7">
        <v>-7.6498300000000005E-2</v>
      </c>
      <c r="P1178" s="7">
        <v>5.6031500000000012E-2</v>
      </c>
      <c r="Q1178" s="7">
        <v>0.26293500000000003</v>
      </c>
      <c r="R1178" s="7">
        <v>-0.2055691</v>
      </c>
      <c r="S1178" s="7">
        <v>-0.11660949999999998</v>
      </c>
      <c r="T1178" s="7">
        <v>6.9445000000000007E-2</v>
      </c>
      <c r="U1178" s="7" t="s">
        <v>12371</v>
      </c>
    </row>
    <row r="1179" spans="1:21">
      <c r="A1179" s="3" t="s">
        <v>3584</v>
      </c>
      <c r="B1179" s="3" t="s">
        <v>14801</v>
      </c>
      <c r="C1179" s="4" t="s">
        <v>14802</v>
      </c>
      <c r="D1179" s="5">
        <f t="shared" si="23"/>
        <v>6</v>
      </c>
      <c r="E1179" s="3" t="s">
        <v>14632</v>
      </c>
      <c r="F1179" s="6">
        <v>6.5429000000000043E-3</v>
      </c>
      <c r="G1179" s="6">
        <v>2.2628800000000004E-2</v>
      </c>
      <c r="H1179" s="6">
        <v>-0.31064545000000005</v>
      </c>
      <c r="I1179" s="6">
        <v>-2.9893299999999998E-2</v>
      </c>
      <c r="J1179" s="6">
        <v>-4.4186550000000005E-2</v>
      </c>
      <c r="K1179" s="7">
        <v>1.4002649999999998E-2</v>
      </c>
      <c r="L1179" s="7">
        <v>-0.32340970000000002</v>
      </c>
      <c r="M1179" s="7">
        <v>-0.66116014000000001</v>
      </c>
      <c r="N1179" s="7">
        <v>-0.26461214999999999</v>
      </c>
      <c r="O1179" s="7">
        <v>0.10606940000000001</v>
      </c>
      <c r="P1179" s="7">
        <v>4.2257500000000003E-2</v>
      </c>
      <c r="Q1179" s="7">
        <v>-1.105683</v>
      </c>
      <c r="R1179" s="7">
        <v>-0.28056809999999999</v>
      </c>
      <c r="S1179" s="7">
        <v>-1.1364915</v>
      </c>
      <c r="T1179" s="7">
        <v>-0.70669999999999999</v>
      </c>
      <c r="U1179" s="7" t="s">
        <v>12371</v>
      </c>
    </row>
    <row r="1180" spans="1:21">
      <c r="A1180" s="3" t="s">
        <v>3586</v>
      </c>
      <c r="B1180" s="3" t="s">
        <v>14803</v>
      </c>
      <c r="C1180" s="4" t="s">
        <v>14804</v>
      </c>
      <c r="D1180" s="5">
        <f t="shared" si="23"/>
        <v>6</v>
      </c>
      <c r="E1180" s="3" t="s">
        <v>14805</v>
      </c>
      <c r="F1180" s="6">
        <v>1.5766400000000003E-2</v>
      </c>
      <c r="G1180" s="6">
        <v>-7.2369799999999998E-2</v>
      </c>
      <c r="H1180" s="6">
        <v>0.13796654999999999</v>
      </c>
      <c r="I1180" s="6">
        <v>0.20938679999999998</v>
      </c>
      <c r="J1180" s="6">
        <v>-2.7990750000000002E-2</v>
      </c>
      <c r="K1180" s="7">
        <v>-2.4037450000000002E-2</v>
      </c>
      <c r="L1180" s="7">
        <v>0.10887759999999999</v>
      </c>
      <c r="M1180" s="7">
        <v>3.5844059999999997E-2</v>
      </c>
      <c r="N1180" s="7">
        <v>-8.0960149999999995E-2</v>
      </c>
      <c r="O1180" s="7">
        <v>-0.1221863</v>
      </c>
      <c r="P1180" s="7">
        <v>5.8605500000000019E-2</v>
      </c>
      <c r="Q1180" s="7">
        <v>-3.7812000000000012E-2</v>
      </c>
      <c r="R1180" s="7">
        <v>7.9433000000000004E-3</v>
      </c>
      <c r="S1180" s="7">
        <v>0.36758149999999995</v>
      </c>
      <c r="T1180" s="7">
        <v>0.19292299999999998</v>
      </c>
      <c r="U1180" s="7" t="s">
        <v>12371</v>
      </c>
    </row>
    <row r="1181" spans="1:21">
      <c r="A1181" s="3" t="s">
        <v>3590</v>
      </c>
      <c r="B1181" s="3" t="s">
        <v>14806</v>
      </c>
      <c r="C1181" s="4" t="s">
        <v>14807</v>
      </c>
      <c r="D1181" s="5">
        <f t="shared" si="23"/>
        <v>6</v>
      </c>
      <c r="E1181" s="3" t="s">
        <v>12371</v>
      </c>
      <c r="F1181" s="6">
        <v>5.7154400000000001E-2</v>
      </c>
      <c r="G1181" s="6">
        <v>6.0566900000000007E-2</v>
      </c>
      <c r="H1181" s="6">
        <v>0.13926755000000002</v>
      </c>
      <c r="I1181" s="6">
        <v>-0.1892742</v>
      </c>
      <c r="J1181" s="6">
        <v>0.45220775000000002</v>
      </c>
      <c r="K1181" s="7">
        <v>0.12174615</v>
      </c>
      <c r="L1181" s="7">
        <v>0.30637130000000001</v>
      </c>
      <c r="M1181" s="7">
        <v>0.59497085999999999</v>
      </c>
      <c r="N1181" s="7">
        <v>-4.2689500000000005E-3</v>
      </c>
      <c r="O1181" s="7">
        <v>0.39838669999999998</v>
      </c>
      <c r="P1181" s="7">
        <v>-0.10480049999999996</v>
      </c>
      <c r="Q1181" s="7">
        <v>0.22791799999999998</v>
      </c>
      <c r="R1181" s="7">
        <v>-4.4424999999999992E-2</v>
      </c>
      <c r="S1181" s="7">
        <v>7.7013500000000013E-2</v>
      </c>
      <c r="T1181" s="7">
        <v>-0.14913785199999999</v>
      </c>
      <c r="U1181" s="7" t="s">
        <v>12371</v>
      </c>
    </row>
    <row r="1182" spans="1:21">
      <c r="A1182" s="3" t="s">
        <v>3592</v>
      </c>
      <c r="B1182" s="3" t="s">
        <v>14808</v>
      </c>
      <c r="C1182" s="4" t="s">
        <v>14809</v>
      </c>
      <c r="D1182" s="5">
        <f t="shared" si="23"/>
        <v>6</v>
      </c>
      <c r="E1182" s="3" t="s">
        <v>13324</v>
      </c>
      <c r="F1182" s="6">
        <v>2.8382000000000025E-3</v>
      </c>
      <c r="G1182" s="6">
        <v>0.12342590000000001</v>
      </c>
      <c r="H1182" s="6">
        <v>5.2695249999999999E-2</v>
      </c>
      <c r="I1182" s="6">
        <v>-2.4387599999999995E-2</v>
      </c>
      <c r="J1182" s="6">
        <v>-1.501038E-2</v>
      </c>
      <c r="K1182" s="7">
        <v>-3.8418500000000008E-3</v>
      </c>
      <c r="L1182" s="7">
        <v>0.12586730000000002</v>
      </c>
      <c r="M1182" s="7">
        <v>-2.2550599999999997E-3</v>
      </c>
      <c r="N1182" s="7">
        <v>0.10643424999999999</v>
      </c>
      <c r="O1182" s="7">
        <v>-5.6732299999999999E-2</v>
      </c>
      <c r="P1182" s="7">
        <v>5.4288500000000017E-2</v>
      </c>
      <c r="Q1182" s="7">
        <v>-7.8976999999999992E-2</v>
      </c>
      <c r="R1182" s="7">
        <v>-1.3035800000000004E-2</v>
      </c>
      <c r="S1182" s="7">
        <v>0.15070149999999999</v>
      </c>
      <c r="T1182" s="7">
        <v>0.189775</v>
      </c>
      <c r="U1182" s="7" t="s">
        <v>12371</v>
      </c>
    </row>
    <row r="1183" spans="1:21">
      <c r="A1183" s="3" t="s">
        <v>3594</v>
      </c>
      <c r="B1183" s="3" t="s">
        <v>14810</v>
      </c>
      <c r="C1183" s="4" t="s">
        <v>14811</v>
      </c>
      <c r="D1183" s="5">
        <f t="shared" si="23"/>
        <v>6</v>
      </c>
      <c r="E1183" s="3" t="s">
        <v>13721</v>
      </c>
      <c r="F1183" s="6" t="s">
        <v>12371</v>
      </c>
      <c r="G1183" s="6" t="s">
        <v>12371</v>
      </c>
      <c r="H1183" s="6" t="s">
        <v>12371</v>
      </c>
      <c r="I1183" s="6" t="s">
        <v>12371</v>
      </c>
      <c r="J1183" s="6" t="s">
        <v>12371</v>
      </c>
      <c r="K1183" s="7">
        <v>5.8845250000000002E-2</v>
      </c>
      <c r="L1183" s="7">
        <v>-0.15235970000000001</v>
      </c>
      <c r="M1183" s="7">
        <v>5.2234359999999994E-2</v>
      </c>
      <c r="N1183" s="7">
        <v>2.8824780000000001E-2</v>
      </c>
      <c r="O1183" s="7">
        <v>-0.2475193</v>
      </c>
      <c r="P1183" s="7">
        <v>0.16352338000000002</v>
      </c>
      <c r="Q1183" s="7">
        <v>-9.1564000000000006E-2</v>
      </c>
      <c r="R1183" s="7">
        <v>0.31601190000000001</v>
      </c>
      <c r="S1183" s="7">
        <v>2.5868500000000016E-2</v>
      </c>
      <c r="T1183" s="7">
        <v>1.7462000000000005E-2</v>
      </c>
      <c r="U1183" s="7" t="s">
        <v>12371</v>
      </c>
    </row>
    <row r="1184" spans="1:21">
      <c r="A1184" s="3" t="s">
        <v>3596</v>
      </c>
      <c r="B1184" s="3" t="s">
        <v>14812</v>
      </c>
      <c r="C1184" s="4" t="s">
        <v>14813</v>
      </c>
      <c r="D1184" s="5">
        <f t="shared" si="23"/>
        <v>6</v>
      </c>
      <c r="E1184" s="3" t="s">
        <v>12371</v>
      </c>
      <c r="F1184" s="6">
        <v>-5.1508499999999999E-2</v>
      </c>
      <c r="G1184" s="6">
        <v>-0.2338141</v>
      </c>
      <c r="H1184" s="6">
        <v>0.19280855</v>
      </c>
      <c r="I1184" s="6">
        <v>-0.36741020000000002</v>
      </c>
      <c r="J1184" s="6">
        <v>-2.0262450000000001E-2</v>
      </c>
      <c r="K1184" s="7">
        <v>6.3665749999999993E-2</v>
      </c>
      <c r="L1184" s="7">
        <v>-3.0171199999999999E-2</v>
      </c>
      <c r="M1184" s="7">
        <v>0.19703086</v>
      </c>
      <c r="N1184" s="7">
        <v>3.7494050000000001E-2</v>
      </c>
      <c r="O1184" s="7">
        <v>0.23673369999999999</v>
      </c>
      <c r="P1184" s="7">
        <v>0.27414150000000004</v>
      </c>
      <c r="Q1184" s="7">
        <v>-0.113792</v>
      </c>
      <c r="R1184" s="7">
        <v>0.41869590000000001</v>
      </c>
      <c r="S1184" s="7">
        <v>-3.1782499999999991E-2</v>
      </c>
      <c r="T1184" s="7">
        <v>0.33818700000000002</v>
      </c>
      <c r="U1184" s="7" t="s">
        <v>12371</v>
      </c>
    </row>
    <row r="1185" spans="1:21">
      <c r="A1185" s="3" t="s">
        <v>3606</v>
      </c>
      <c r="B1185" s="3" t="s">
        <v>14814</v>
      </c>
      <c r="C1185" s="4" t="s">
        <v>14815</v>
      </c>
      <c r="D1185" s="5">
        <f t="shared" si="23"/>
        <v>6</v>
      </c>
      <c r="E1185" s="3" t="s">
        <v>13321</v>
      </c>
      <c r="F1185" s="6">
        <v>-3.6144999999999997E-3</v>
      </c>
      <c r="G1185" s="6">
        <v>2.5585800000000006E-2</v>
      </c>
      <c r="H1185" s="6">
        <v>2.0824750000000003E-2</v>
      </c>
      <c r="I1185" s="6">
        <v>7.5941800000000004E-2</v>
      </c>
      <c r="J1185" s="6">
        <v>-7.0784550000000002E-2</v>
      </c>
      <c r="K1185" s="7">
        <v>-0.18913465000000002</v>
      </c>
      <c r="L1185" s="7">
        <v>-0.10519970000000001</v>
      </c>
      <c r="M1185" s="7">
        <v>-0.27080213999999997</v>
      </c>
      <c r="N1185" s="7">
        <v>6.2631499999999986E-3</v>
      </c>
      <c r="O1185" s="7">
        <v>-8.3638299999999999E-2</v>
      </c>
      <c r="P1185" s="7">
        <v>-3.3717499999999984E-2</v>
      </c>
      <c r="Q1185" s="7">
        <v>4.7178999999999999E-2</v>
      </c>
      <c r="R1185" s="7">
        <v>7.3582099999999998E-2</v>
      </c>
      <c r="S1185" s="7">
        <v>-9.1124499999999997E-2</v>
      </c>
      <c r="T1185" s="7">
        <v>0.18013300000000002</v>
      </c>
      <c r="U1185" s="7" t="s">
        <v>12371</v>
      </c>
    </row>
    <row r="1186" spans="1:21">
      <c r="A1186" s="3" t="s">
        <v>3608</v>
      </c>
      <c r="B1186" s="3" t="s">
        <v>14816</v>
      </c>
      <c r="C1186" s="4" t="s">
        <v>14817</v>
      </c>
      <c r="D1186" s="5">
        <f t="shared" si="23"/>
        <v>6</v>
      </c>
      <c r="E1186" s="3" t="s">
        <v>12371</v>
      </c>
      <c r="F1186" s="6">
        <v>-0.11519539999999999</v>
      </c>
      <c r="G1186" s="6">
        <v>0.73297289999999993</v>
      </c>
      <c r="H1186" s="6">
        <v>-0.24694345000000001</v>
      </c>
      <c r="I1186" s="6">
        <v>-2.2040872</v>
      </c>
      <c r="J1186" s="6">
        <v>0.91330974999999992</v>
      </c>
      <c r="K1186" s="7">
        <v>-0.19116465000000002</v>
      </c>
      <c r="L1186" s="7">
        <v>1.3341662999999999</v>
      </c>
      <c r="M1186" s="7">
        <v>0.32084586000000004</v>
      </c>
      <c r="N1186" s="7">
        <v>-0.79983015000000002</v>
      </c>
      <c r="O1186" s="7">
        <v>-2.3246343</v>
      </c>
      <c r="P1186" s="7">
        <v>-1.7336499999999977E-2</v>
      </c>
      <c r="Q1186" s="7">
        <v>0.29410999999999998</v>
      </c>
      <c r="R1186" s="7">
        <v>-0.35966209999999998</v>
      </c>
      <c r="S1186" s="7">
        <v>1.1758554999999999</v>
      </c>
      <c r="T1186" s="7">
        <v>-1.2669280000000001</v>
      </c>
      <c r="U1186" s="7" t="s">
        <v>12371</v>
      </c>
    </row>
    <row r="1187" spans="1:21">
      <c r="A1187" s="3" t="s">
        <v>3612</v>
      </c>
      <c r="B1187" s="3" t="s">
        <v>14818</v>
      </c>
      <c r="C1187" s="4" t="s">
        <v>14819</v>
      </c>
      <c r="D1187" s="5">
        <f t="shared" si="23"/>
        <v>6</v>
      </c>
      <c r="E1187" s="3" t="s">
        <v>12371</v>
      </c>
      <c r="F1187" s="6">
        <v>-7.5043399999999996E-2</v>
      </c>
      <c r="G1187" s="6">
        <v>-4.6119739999999999E-2</v>
      </c>
      <c r="H1187" s="6">
        <v>-3.928135E-2</v>
      </c>
      <c r="I1187" s="6">
        <v>7.57718E-2</v>
      </c>
      <c r="J1187" s="6">
        <v>2.821415E-2</v>
      </c>
      <c r="K1187" s="7">
        <v>5.9161249999999999E-2</v>
      </c>
      <c r="L1187" s="7">
        <v>0.10098799999999999</v>
      </c>
      <c r="M1187" s="7">
        <v>0.19094286000000002</v>
      </c>
      <c r="N1187" s="7">
        <v>0.19753485000000001</v>
      </c>
      <c r="O1187" s="7">
        <v>-9.5846299999999995E-2</v>
      </c>
      <c r="P1187" s="7">
        <v>-1.3376499999999986E-2</v>
      </c>
      <c r="Q1187" s="7">
        <v>0.16633400000000001</v>
      </c>
      <c r="R1187" s="7">
        <v>9.5791000000000001E-3</v>
      </c>
      <c r="S1187" s="7">
        <v>0.53284050000000005</v>
      </c>
      <c r="T1187" s="7">
        <v>0.14655599999999999</v>
      </c>
      <c r="U1187" s="7" t="s">
        <v>12371</v>
      </c>
    </row>
    <row r="1188" spans="1:21">
      <c r="A1188" s="3" t="s">
        <v>3614</v>
      </c>
      <c r="B1188" s="3" t="s">
        <v>14820</v>
      </c>
      <c r="C1188" s="4" t="s">
        <v>14821</v>
      </c>
      <c r="D1188" s="5">
        <f t="shared" si="23"/>
        <v>6</v>
      </c>
      <c r="E1188" s="3" t="s">
        <v>12371</v>
      </c>
      <c r="F1188" s="6">
        <v>2.5223440000000003E-2</v>
      </c>
      <c r="G1188" s="6">
        <v>-0.1824221</v>
      </c>
      <c r="H1188" s="6">
        <v>-0.40486845000000005</v>
      </c>
      <c r="I1188" s="6">
        <v>-0.3562632</v>
      </c>
      <c r="J1188" s="6">
        <v>-8.2483750000000008E-2</v>
      </c>
      <c r="K1188" s="7">
        <v>2.214795E-2</v>
      </c>
      <c r="L1188" s="7">
        <v>3.0016999999999995E-3</v>
      </c>
      <c r="M1188" s="7">
        <v>0.20055286</v>
      </c>
      <c r="N1188" s="7">
        <v>0.23940285</v>
      </c>
      <c r="O1188" s="7">
        <v>-0.58992829999999996</v>
      </c>
      <c r="P1188" s="7">
        <v>-2.2076499999999999E-2</v>
      </c>
      <c r="Q1188" s="7">
        <v>1.3179999999999997E-2</v>
      </c>
      <c r="R1188" s="7">
        <v>-0.1446431</v>
      </c>
      <c r="S1188" s="7">
        <v>-0.69252350000000007</v>
      </c>
      <c r="T1188" s="7">
        <v>-0.574183</v>
      </c>
      <c r="U1188" s="7" t="s">
        <v>12371</v>
      </c>
    </row>
    <row r="1189" spans="1:21">
      <c r="A1189" s="3" t="s">
        <v>3618</v>
      </c>
      <c r="B1189" s="3" t="s">
        <v>14822</v>
      </c>
      <c r="C1189" s="4" t="s">
        <v>14823</v>
      </c>
      <c r="D1189" s="5">
        <f t="shared" si="23"/>
        <v>6</v>
      </c>
      <c r="E1189" s="3" t="s">
        <v>14824</v>
      </c>
      <c r="F1189" s="6">
        <v>-1.8393E-2</v>
      </c>
      <c r="G1189" s="6">
        <v>-4.0324699999999998E-2</v>
      </c>
      <c r="H1189" s="6">
        <v>-0.14359244999999998</v>
      </c>
      <c r="I1189" s="6">
        <v>-1.6583599999999997E-2</v>
      </c>
      <c r="J1189" s="6">
        <v>-0.22672524999999999</v>
      </c>
      <c r="K1189" s="7">
        <v>-6.8238650000000012E-2</v>
      </c>
      <c r="L1189" s="7">
        <v>-8.8228700000000007E-2</v>
      </c>
      <c r="M1189" s="7">
        <v>-8.702834000000001E-2</v>
      </c>
      <c r="N1189" s="7">
        <v>5.870185E-2</v>
      </c>
      <c r="O1189" s="7">
        <v>-0.11537429999999999</v>
      </c>
      <c r="P1189" s="7">
        <v>-2.8307499999999985E-2</v>
      </c>
      <c r="Q1189" s="7">
        <v>-0.43583899999999998</v>
      </c>
      <c r="R1189" s="7">
        <v>0.18154390000000001</v>
      </c>
      <c r="S1189" s="7">
        <v>-9.7493500000000011E-2</v>
      </c>
      <c r="T1189" s="7">
        <v>-0.279775</v>
      </c>
      <c r="U1189" s="7" t="s">
        <v>12371</v>
      </c>
    </row>
    <row r="1190" spans="1:21">
      <c r="A1190" s="3" t="s">
        <v>3624</v>
      </c>
      <c r="B1190" s="3" t="s">
        <v>14825</v>
      </c>
      <c r="C1190" s="4" t="s">
        <v>14826</v>
      </c>
      <c r="D1190" s="5">
        <f t="shared" si="23"/>
        <v>6</v>
      </c>
      <c r="E1190" s="3" t="s">
        <v>12371</v>
      </c>
      <c r="F1190" s="6">
        <v>7.9755700000000013E-2</v>
      </c>
      <c r="G1190" s="6">
        <v>-7.5868699999999997E-2</v>
      </c>
      <c r="H1190" s="6">
        <v>-0.60134144999999994</v>
      </c>
      <c r="I1190" s="6">
        <v>0.45408480000000001</v>
      </c>
      <c r="J1190" s="6">
        <v>-0.35870724999999998</v>
      </c>
      <c r="K1190" s="7">
        <v>-7.4563500000000005E-3</v>
      </c>
      <c r="L1190" s="7">
        <v>-0.36754870000000001</v>
      </c>
      <c r="M1190" s="7">
        <v>-0.41041013999999998</v>
      </c>
      <c r="N1190" s="7">
        <v>-0.17305514999999999</v>
      </c>
      <c r="O1190" s="7">
        <v>-0.1321273</v>
      </c>
      <c r="P1190" s="7">
        <v>5.9277500000000011E-2</v>
      </c>
      <c r="Q1190" s="7">
        <v>-0.85770000000000002</v>
      </c>
      <c r="R1190" s="7">
        <v>-0.1293531</v>
      </c>
      <c r="S1190" s="7">
        <v>-0.62147649999999999</v>
      </c>
      <c r="T1190" s="7">
        <v>-0.809137</v>
      </c>
      <c r="U1190" s="7" t="s">
        <v>12371</v>
      </c>
    </row>
    <row r="1191" spans="1:21">
      <c r="A1191" s="3" t="s">
        <v>3626</v>
      </c>
      <c r="B1191" s="3" t="s">
        <v>14827</v>
      </c>
      <c r="C1191" s="4" t="s">
        <v>14828</v>
      </c>
      <c r="D1191" s="5">
        <f t="shared" si="23"/>
        <v>6</v>
      </c>
      <c r="E1191" s="3" t="s">
        <v>14829</v>
      </c>
      <c r="F1191" s="6">
        <v>1.1709600000000004E-2</v>
      </c>
      <c r="G1191" s="6">
        <v>-0.1478275</v>
      </c>
      <c r="H1191" s="6">
        <v>-0.14975844999999999</v>
      </c>
      <c r="I1191" s="6">
        <v>-6.5517611917999999E-2</v>
      </c>
      <c r="J1191" s="6">
        <v>-0.12589824999999999</v>
      </c>
      <c r="K1191" s="7">
        <v>-1.4539349999999999E-2</v>
      </c>
      <c r="L1191" s="7">
        <v>-0.1014487</v>
      </c>
      <c r="M1191" s="7">
        <v>-0.14490513999999999</v>
      </c>
      <c r="N1191" s="7">
        <v>-0.14137215</v>
      </c>
      <c r="O1191" s="7">
        <v>4.3994000000000012E-3</v>
      </c>
      <c r="P1191" s="7">
        <v>-1.0791499999999982E-2</v>
      </c>
      <c r="Q1191" s="7">
        <v>-0.386517</v>
      </c>
      <c r="R1191" s="7">
        <v>-9.8335100000000009E-2</v>
      </c>
      <c r="S1191" s="7">
        <v>-0.62293149999999997</v>
      </c>
      <c r="T1191" s="7">
        <v>-0.19162180000000001</v>
      </c>
      <c r="U1191" s="7" t="s">
        <v>12371</v>
      </c>
    </row>
    <row r="1192" spans="1:21">
      <c r="A1192" s="3" t="s">
        <v>3628</v>
      </c>
      <c r="B1192" s="3" t="s">
        <v>14830</v>
      </c>
      <c r="C1192" s="4" t="s">
        <v>14831</v>
      </c>
      <c r="D1192" s="5">
        <f t="shared" si="23"/>
        <v>6</v>
      </c>
      <c r="E1192" s="3" t="s">
        <v>12371</v>
      </c>
      <c r="F1192" s="6">
        <v>1.0316400000000003E-2</v>
      </c>
      <c r="G1192" s="6">
        <v>-0.1602451</v>
      </c>
      <c r="H1192" s="6">
        <v>1.6116850000000002E-2</v>
      </c>
      <c r="I1192" s="6">
        <v>-8.6493399999999998E-2</v>
      </c>
      <c r="J1192" s="6">
        <v>0.40344174999999999</v>
      </c>
      <c r="K1192" s="7">
        <v>-5.3382149999999996E-2</v>
      </c>
      <c r="L1192" s="7">
        <v>5.4705799999999999E-2</v>
      </c>
      <c r="M1192" s="7">
        <v>6.8027259999999992E-2</v>
      </c>
      <c r="N1192" s="7">
        <v>-0.17010115000000001</v>
      </c>
      <c r="O1192" s="7">
        <v>2.3721800000000001E-2</v>
      </c>
      <c r="P1192" s="7">
        <v>8.5465200000000019E-2</v>
      </c>
      <c r="Q1192" s="7">
        <v>0.20436000000000001</v>
      </c>
      <c r="R1192" s="7">
        <v>0.39155790000000001</v>
      </c>
      <c r="S1192" s="7">
        <v>6.8334999999999924E-3</v>
      </c>
      <c r="T1192" s="7">
        <v>0.153446</v>
      </c>
      <c r="U1192" s="7" t="s">
        <v>12371</v>
      </c>
    </row>
    <row r="1193" spans="1:21">
      <c r="A1193" s="3" t="s">
        <v>3630</v>
      </c>
      <c r="B1193" s="3" t="s">
        <v>14832</v>
      </c>
      <c r="C1193" s="4" t="s">
        <v>14833</v>
      </c>
      <c r="D1193" s="5">
        <f t="shared" si="23"/>
        <v>6</v>
      </c>
      <c r="E1193" s="3" t="s">
        <v>14167</v>
      </c>
      <c r="F1193" s="6">
        <v>-0.1203354</v>
      </c>
      <c r="G1193" s="6">
        <v>3.1209399999999998E-2</v>
      </c>
      <c r="H1193" s="6">
        <v>-2.2196550000000002E-2</v>
      </c>
      <c r="I1193" s="6">
        <v>0.1123748</v>
      </c>
      <c r="J1193" s="6">
        <v>-0.16562624999999997</v>
      </c>
      <c r="K1193" s="7">
        <v>9.5357150000000002E-2</v>
      </c>
      <c r="L1193" s="7">
        <v>8.9596200000000001E-2</v>
      </c>
      <c r="M1193" s="7">
        <v>-0.13560513999999999</v>
      </c>
      <c r="N1193" s="7">
        <v>0.12553884999999998</v>
      </c>
      <c r="O1193" s="7">
        <v>0.1729937</v>
      </c>
      <c r="P1193" s="7">
        <v>4.6072500000000016E-2</v>
      </c>
      <c r="Q1193" s="7">
        <v>0.191862</v>
      </c>
      <c r="R1193" s="7">
        <v>1.1321999999999999E-3</v>
      </c>
      <c r="S1193" s="7">
        <v>-0.14930750000000001</v>
      </c>
      <c r="T1193" s="7">
        <v>0.24887099999999998</v>
      </c>
      <c r="U1193" s="7" t="s">
        <v>12371</v>
      </c>
    </row>
    <row r="1194" spans="1:21">
      <c r="A1194" s="3" t="s">
        <v>3634</v>
      </c>
      <c r="B1194" s="3" t="s">
        <v>14834</v>
      </c>
      <c r="C1194" s="4" t="s">
        <v>14835</v>
      </c>
      <c r="D1194" s="5">
        <f t="shared" si="23"/>
        <v>6</v>
      </c>
      <c r="E1194" s="3" t="s">
        <v>12371</v>
      </c>
      <c r="F1194" s="6" t="s">
        <v>12371</v>
      </c>
      <c r="G1194" s="6" t="s">
        <v>12371</v>
      </c>
      <c r="H1194" s="6" t="s">
        <v>12371</v>
      </c>
      <c r="I1194" s="6" t="s">
        <v>12371</v>
      </c>
      <c r="J1194" s="6" t="s">
        <v>12371</v>
      </c>
      <c r="K1194" s="7">
        <v>9.8132049999999998E-2</v>
      </c>
      <c r="L1194" s="7">
        <v>-0.23384170000000001</v>
      </c>
      <c r="M1194" s="7">
        <v>-0.19622113999999999</v>
      </c>
      <c r="N1194" s="7">
        <v>-0.23553714999999997</v>
      </c>
      <c r="O1194" s="7">
        <v>-0.35197230000000002</v>
      </c>
      <c r="P1194" s="7">
        <v>6.868740000000001E-2</v>
      </c>
      <c r="Q1194" s="7">
        <v>-0.37898399999999999</v>
      </c>
      <c r="R1194" s="7">
        <v>-0.49544409999999994</v>
      </c>
      <c r="S1194" s="7">
        <v>-0.47450799999999999</v>
      </c>
      <c r="T1194" s="7">
        <v>-0.85112899999999991</v>
      </c>
      <c r="U1194" s="7" t="s">
        <v>12371</v>
      </c>
    </row>
    <row r="1195" spans="1:21">
      <c r="A1195" s="3" t="s">
        <v>3638</v>
      </c>
      <c r="B1195" s="3" t="s">
        <v>14836</v>
      </c>
      <c r="C1195" s="4" t="s">
        <v>14837</v>
      </c>
      <c r="D1195" s="5">
        <f t="shared" si="23"/>
        <v>6</v>
      </c>
      <c r="E1195" s="3" t="s">
        <v>12371</v>
      </c>
      <c r="F1195" s="6">
        <v>8.0359900000000012E-2</v>
      </c>
      <c r="G1195" s="6">
        <v>-3.6858299999999997E-2</v>
      </c>
      <c r="H1195" s="6">
        <v>0.17098855000000002</v>
      </c>
      <c r="I1195" s="6">
        <v>-5.6344439999999996E-2</v>
      </c>
      <c r="J1195" s="6">
        <v>0.12332375</v>
      </c>
      <c r="K1195" s="7">
        <v>-0.10274165000000002</v>
      </c>
      <c r="L1195" s="7">
        <v>-0.13529869999999999</v>
      </c>
      <c r="M1195" s="7">
        <v>-0.28886013999999999</v>
      </c>
      <c r="N1195" s="7">
        <v>3.3192449999999998E-2</v>
      </c>
      <c r="O1195" s="7">
        <v>0.1342477</v>
      </c>
      <c r="P1195" s="7">
        <v>-0.14807949999999998</v>
      </c>
      <c r="Q1195" s="7">
        <v>-0.21056749999999999</v>
      </c>
      <c r="R1195" s="7">
        <v>7.4237299999999992E-2</v>
      </c>
      <c r="S1195" s="7">
        <v>-7.5935499999999989E-2</v>
      </c>
      <c r="T1195" s="7">
        <v>-4.0045999999999998E-2</v>
      </c>
      <c r="U1195" s="7" t="s">
        <v>12371</v>
      </c>
    </row>
    <row r="1196" spans="1:21">
      <c r="A1196" s="3" t="s">
        <v>3640</v>
      </c>
      <c r="B1196" s="3" t="s">
        <v>14838</v>
      </c>
      <c r="C1196" s="4" t="s">
        <v>14839</v>
      </c>
      <c r="D1196" s="5">
        <f t="shared" si="23"/>
        <v>6</v>
      </c>
      <c r="E1196" s="3" t="s">
        <v>12371</v>
      </c>
      <c r="F1196" s="6">
        <v>0.1219509</v>
      </c>
      <c r="G1196" s="6">
        <v>1.9267400000000004E-2</v>
      </c>
      <c r="H1196" s="6">
        <v>0.30133054999999997</v>
      </c>
      <c r="I1196" s="6">
        <v>0.22334880000000001</v>
      </c>
      <c r="J1196" s="6">
        <v>-8.6319850000000004E-2</v>
      </c>
      <c r="K1196" s="7">
        <v>0.13957035000000001</v>
      </c>
      <c r="L1196" s="7">
        <v>0.10775559999999999</v>
      </c>
      <c r="M1196" s="7">
        <v>0.41367586000000001</v>
      </c>
      <c r="N1196" s="7">
        <v>-9.3765150000000005E-2</v>
      </c>
      <c r="O1196" s="7">
        <v>0.57543670000000002</v>
      </c>
      <c r="P1196" s="7">
        <v>0.24231080000000002</v>
      </c>
      <c r="Q1196" s="7">
        <v>0.25543899999999997</v>
      </c>
      <c r="R1196" s="7">
        <v>0.55224890000000004</v>
      </c>
      <c r="S1196" s="7">
        <v>0.49108550000000001</v>
      </c>
      <c r="T1196" s="7">
        <v>0.57050200000000006</v>
      </c>
      <c r="U1196" s="7" t="s">
        <v>12371</v>
      </c>
    </row>
    <row r="1197" spans="1:21">
      <c r="A1197" s="3" t="s">
        <v>3648</v>
      </c>
      <c r="B1197" s="3" t="s">
        <v>14840</v>
      </c>
      <c r="C1197" s="4" t="s">
        <v>14841</v>
      </c>
      <c r="D1197" s="5">
        <f t="shared" si="23"/>
        <v>6</v>
      </c>
      <c r="E1197" s="3" t="s">
        <v>12371</v>
      </c>
      <c r="F1197" s="6">
        <v>0.60328360000000003</v>
      </c>
      <c r="G1197" s="6">
        <v>8.793490000000001E-2</v>
      </c>
      <c r="H1197" s="6">
        <v>1.1184455500000001</v>
      </c>
      <c r="I1197" s="6">
        <v>3.8107799999999997E-2</v>
      </c>
      <c r="J1197" s="6">
        <v>0.51980574999999996</v>
      </c>
      <c r="K1197" s="7">
        <v>-0.14936365000000001</v>
      </c>
      <c r="L1197" s="7">
        <v>-0.17114570000000001</v>
      </c>
      <c r="M1197" s="7">
        <v>-0.15068814</v>
      </c>
      <c r="N1197" s="7">
        <v>0.16546184999999999</v>
      </c>
      <c r="O1197" s="7">
        <v>6.4562100000000011E-2</v>
      </c>
      <c r="P1197" s="7">
        <v>-0.37283249999999996</v>
      </c>
      <c r="Q1197" s="7">
        <v>6.2776000000000026E-2</v>
      </c>
      <c r="R1197" s="7">
        <v>0.38062790000000002</v>
      </c>
      <c r="S1197" s="7">
        <v>0.24616350000000004</v>
      </c>
      <c r="T1197" s="7">
        <v>-0.414578</v>
      </c>
      <c r="U1197" s="7" t="s">
        <v>12371</v>
      </c>
    </row>
    <row r="1198" spans="1:21">
      <c r="A1198" s="3" t="s">
        <v>3650</v>
      </c>
      <c r="B1198" s="3" t="s">
        <v>14842</v>
      </c>
      <c r="C1198" s="4" t="s">
        <v>14843</v>
      </c>
      <c r="D1198" s="5">
        <f t="shared" si="23"/>
        <v>6</v>
      </c>
      <c r="E1198" s="3" t="s">
        <v>12561</v>
      </c>
      <c r="F1198" s="6">
        <v>0.2707176</v>
      </c>
      <c r="G1198" s="6">
        <v>-0.68291410000000008</v>
      </c>
      <c r="H1198" s="6">
        <v>-0.37609845000000003</v>
      </c>
      <c r="I1198" s="6">
        <v>-0.82802719999999996</v>
      </c>
      <c r="J1198" s="6">
        <v>-0.56740025000000005</v>
      </c>
      <c r="K1198" s="7">
        <v>-6.0622249999999996E-2</v>
      </c>
      <c r="L1198" s="7">
        <v>-0.79096369999999994</v>
      </c>
      <c r="M1198" s="7">
        <v>-0.74912614</v>
      </c>
      <c r="N1198" s="7">
        <v>-0.80189515</v>
      </c>
      <c r="O1198" s="7">
        <v>-4.5749542999999999</v>
      </c>
      <c r="P1198" s="7">
        <v>0.2859545</v>
      </c>
      <c r="Q1198" s="7">
        <v>-0.18030209999999999</v>
      </c>
      <c r="R1198" s="7">
        <v>-0.83043409999999995</v>
      </c>
      <c r="S1198" s="7">
        <v>-0.42918519999999999</v>
      </c>
      <c r="T1198" s="7">
        <v>-0.2469886</v>
      </c>
      <c r="U1198" s="7" t="s">
        <v>12371</v>
      </c>
    </row>
    <row r="1199" spans="1:21">
      <c r="A1199" s="3" t="s">
        <v>3652</v>
      </c>
      <c r="B1199" s="3" t="s">
        <v>14844</v>
      </c>
      <c r="C1199" s="4" t="s">
        <v>14845</v>
      </c>
      <c r="D1199" s="5">
        <f t="shared" si="23"/>
        <v>6</v>
      </c>
      <c r="E1199" s="3" t="s">
        <v>14846</v>
      </c>
      <c r="F1199" s="6">
        <v>-0.1848244</v>
      </c>
      <c r="G1199" s="6">
        <v>1.6021999999999995E-2</v>
      </c>
      <c r="H1199" s="6">
        <v>-0.24113845</v>
      </c>
      <c r="I1199" s="6">
        <v>0.25312980000000002</v>
      </c>
      <c r="J1199" s="6">
        <v>1.054895E-2</v>
      </c>
      <c r="K1199" s="7" t="s">
        <v>12371</v>
      </c>
      <c r="L1199" s="7" t="s">
        <v>12371</v>
      </c>
      <c r="M1199" s="7" t="s">
        <v>12371</v>
      </c>
      <c r="N1199" s="7" t="s">
        <v>12371</v>
      </c>
      <c r="O1199" s="7" t="s">
        <v>12371</v>
      </c>
      <c r="P1199" s="7">
        <v>-5.0399499999999986E-2</v>
      </c>
      <c r="Q1199" s="7">
        <v>0.39351899999999995</v>
      </c>
      <c r="R1199" s="7">
        <v>9.1066300000000003E-2</v>
      </c>
      <c r="S1199" s="7">
        <v>0.41350349999999997</v>
      </c>
      <c r="T1199" s="7">
        <v>0.60688700000000007</v>
      </c>
      <c r="U1199" s="7" t="s">
        <v>12371</v>
      </c>
    </row>
    <row r="1200" spans="1:21">
      <c r="A1200" s="3" t="s">
        <v>3654</v>
      </c>
      <c r="B1200" s="3" t="s">
        <v>3654</v>
      </c>
      <c r="C1200" s="4" t="s">
        <v>14847</v>
      </c>
      <c r="D1200" s="5">
        <f t="shared" si="23"/>
        <v>6</v>
      </c>
      <c r="E1200" s="3" t="s">
        <v>12371</v>
      </c>
      <c r="F1200" s="6">
        <v>2.0505000000000002E-2</v>
      </c>
      <c r="G1200" s="6">
        <v>2.0681500000000005E-2</v>
      </c>
      <c r="H1200" s="6">
        <v>5.9778850000000001E-2</v>
      </c>
      <c r="I1200" s="6">
        <v>3.20936E-2</v>
      </c>
      <c r="J1200" s="6">
        <v>-3.3321900000000005E-3</v>
      </c>
      <c r="K1200" s="7">
        <v>2.1481150000000001E-2</v>
      </c>
      <c r="L1200" s="7">
        <v>3.6592100000000002E-2</v>
      </c>
      <c r="M1200" s="7">
        <v>-8.5887240000000004E-2</v>
      </c>
      <c r="N1200" s="7">
        <v>-9.3174149999999997E-2</v>
      </c>
      <c r="O1200" s="7">
        <v>2.2991300000000003E-2</v>
      </c>
      <c r="P1200" s="7">
        <v>9.3570100000000017E-2</v>
      </c>
      <c r="Q1200" s="7">
        <v>-1.6882000000000008E-2</v>
      </c>
      <c r="R1200" s="7">
        <v>-7.9415100000000002E-2</v>
      </c>
      <c r="S1200" s="7">
        <v>-4.7455000000000136E-3</v>
      </c>
      <c r="T1200" s="7">
        <v>-0.33444600000000002</v>
      </c>
      <c r="U1200" s="7" t="s">
        <v>12371</v>
      </c>
    </row>
    <row r="1201" spans="1:21">
      <c r="A1201" s="3" t="s">
        <v>3656</v>
      </c>
      <c r="B1201" s="3" t="s">
        <v>14849</v>
      </c>
      <c r="C1201" s="4" t="s">
        <v>14850</v>
      </c>
      <c r="D1201" s="5">
        <f t="shared" si="23"/>
        <v>6</v>
      </c>
      <c r="E1201" s="3" t="s">
        <v>12371</v>
      </c>
      <c r="F1201" s="6">
        <v>-8.8054999999999939E-3</v>
      </c>
      <c r="G1201" s="6">
        <v>1.1444099999999999E-2</v>
      </c>
      <c r="H1201" s="6">
        <v>0.23618055000000002</v>
      </c>
      <c r="I1201" s="6">
        <v>9.1862799999999994E-2</v>
      </c>
      <c r="J1201" s="6">
        <v>-0.19973025</v>
      </c>
      <c r="K1201" s="7">
        <v>8.22465E-3</v>
      </c>
      <c r="L1201" s="7">
        <v>-4.8666600000000004E-2</v>
      </c>
      <c r="M1201" s="7">
        <v>-0.17037413999999998</v>
      </c>
      <c r="N1201" s="7">
        <v>9.7345849999999998E-2</v>
      </c>
      <c r="O1201" s="7">
        <v>-0.45423930000000001</v>
      </c>
      <c r="P1201" s="7">
        <v>5.1154500000000019E-2</v>
      </c>
      <c r="Q1201" s="7">
        <v>0.16453100000000001</v>
      </c>
      <c r="R1201" s="7">
        <v>-0.21015110000000001</v>
      </c>
      <c r="S1201" s="7">
        <v>4.1356500000000018E-2</v>
      </c>
      <c r="T1201" s="7">
        <v>-2.1078999999999987E-2</v>
      </c>
      <c r="U1201" s="7" t="s">
        <v>12371</v>
      </c>
    </row>
    <row r="1202" spans="1:21">
      <c r="A1202" s="3" t="s">
        <v>3658</v>
      </c>
      <c r="B1202" s="3" t="s">
        <v>14851</v>
      </c>
      <c r="C1202" s="4" t="s">
        <v>14852</v>
      </c>
      <c r="D1202" s="5">
        <f t="shared" si="23"/>
        <v>6</v>
      </c>
      <c r="E1202" s="3" t="s">
        <v>14853</v>
      </c>
      <c r="F1202" s="6">
        <v>8.4370000000000035E-3</v>
      </c>
      <c r="G1202" s="6">
        <v>4.1728600000000005E-2</v>
      </c>
      <c r="H1202" s="6">
        <v>0.10396555</v>
      </c>
      <c r="I1202" s="6">
        <v>0.12425079999999999</v>
      </c>
      <c r="J1202" s="6">
        <v>1.707115E-2</v>
      </c>
      <c r="K1202" s="7">
        <v>9.3751649999999992E-2</v>
      </c>
      <c r="L1202" s="7">
        <v>6.7646799999999993E-2</v>
      </c>
      <c r="M1202" s="7">
        <v>-0.17334713999999998</v>
      </c>
      <c r="N1202" s="7">
        <v>-0.11140315000000001</v>
      </c>
      <c r="O1202" s="7">
        <v>-8.0296300000000001E-2</v>
      </c>
      <c r="P1202" s="7">
        <v>3.110750000000001E-2</v>
      </c>
      <c r="Q1202" s="7">
        <v>-0.1596127</v>
      </c>
      <c r="R1202" s="7">
        <v>4.6741999999999999E-2</v>
      </c>
      <c r="S1202" s="7">
        <v>-0.43763449999999998</v>
      </c>
      <c r="T1202" s="7">
        <v>8.7720999999999993E-2</v>
      </c>
      <c r="U1202" s="7" t="s">
        <v>12371</v>
      </c>
    </row>
    <row r="1203" spans="1:21">
      <c r="A1203" s="3" t="s">
        <v>3660</v>
      </c>
      <c r="B1203" s="3" t="s">
        <v>14854</v>
      </c>
      <c r="C1203" s="4" t="s">
        <v>14855</v>
      </c>
      <c r="D1203" s="5">
        <f t="shared" si="23"/>
        <v>6</v>
      </c>
      <c r="E1203" s="3" t="s">
        <v>12371</v>
      </c>
      <c r="F1203" s="6">
        <v>-1.27192E-2</v>
      </c>
      <c r="G1203" s="6">
        <v>-9.5404600000000006E-2</v>
      </c>
      <c r="H1203" s="6">
        <v>0.21695455</v>
      </c>
      <c r="I1203" s="6">
        <v>-9.0029999999999971E-3</v>
      </c>
      <c r="J1203" s="6">
        <v>0.13897375000000001</v>
      </c>
      <c r="K1203" s="7">
        <v>-2.257605E-2</v>
      </c>
      <c r="L1203" s="7">
        <v>4.8904699999999995E-2</v>
      </c>
      <c r="M1203" s="7">
        <v>-8.7169839999999998E-2</v>
      </c>
      <c r="N1203" s="7">
        <v>-7.3250449999999995E-2</v>
      </c>
      <c r="O1203" s="7">
        <v>-9.0613299999999994E-2</v>
      </c>
      <c r="P1203" s="7">
        <v>-4.3713499999999988E-2</v>
      </c>
      <c r="Q1203" s="7">
        <v>0.10404700000000003</v>
      </c>
      <c r="R1203" s="7">
        <v>0.1000886</v>
      </c>
      <c r="S1203" s="7">
        <v>7.3730499999999977E-2</v>
      </c>
      <c r="T1203" s="7">
        <v>0.15390899999999999</v>
      </c>
      <c r="U1203" s="7" t="s">
        <v>12371</v>
      </c>
    </row>
    <row r="1204" spans="1:21">
      <c r="A1204" s="3" t="s">
        <v>3662</v>
      </c>
      <c r="B1204" s="3" t="s">
        <v>14856</v>
      </c>
      <c r="C1204" s="4" t="s">
        <v>14857</v>
      </c>
      <c r="D1204" s="5">
        <f t="shared" si="23"/>
        <v>6</v>
      </c>
      <c r="E1204" s="3" t="s">
        <v>14858</v>
      </c>
      <c r="F1204" s="6">
        <v>-3.7832000000000005E-3</v>
      </c>
      <c r="G1204" s="6">
        <v>-8.9931499999999998E-2</v>
      </c>
      <c r="H1204" s="6">
        <v>8.1269250000000001E-2</v>
      </c>
      <c r="I1204" s="6">
        <v>-2.1990699999999995E-2</v>
      </c>
      <c r="J1204" s="6">
        <v>0.12772575</v>
      </c>
      <c r="K1204" s="7">
        <v>-6.1880750000000005E-2</v>
      </c>
      <c r="L1204" s="7">
        <v>6.5963499999999994E-2</v>
      </c>
      <c r="M1204" s="7">
        <v>1.433949E-2</v>
      </c>
      <c r="N1204" s="7">
        <v>0.16431784999999999</v>
      </c>
      <c r="O1204" s="7">
        <v>0.14631169999999999</v>
      </c>
      <c r="P1204" s="7">
        <v>-6.4858499999999986E-2</v>
      </c>
      <c r="Q1204" s="7">
        <v>-0.17092579999999999</v>
      </c>
      <c r="R1204" s="7">
        <v>9.2446100000000003E-2</v>
      </c>
      <c r="S1204" s="7">
        <v>9.3672499999999992E-2</v>
      </c>
      <c r="T1204" s="7">
        <v>1.1536000000000018E-2</v>
      </c>
      <c r="U1204" s="7" t="s">
        <v>12371</v>
      </c>
    </row>
    <row r="1205" spans="1:21">
      <c r="A1205" s="3" t="s">
        <v>3664</v>
      </c>
      <c r="B1205" s="3" t="s">
        <v>14859</v>
      </c>
      <c r="C1205" s="4" t="s">
        <v>14860</v>
      </c>
      <c r="D1205" s="5">
        <f t="shared" si="23"/>
        <v>6</v>
      </c>
      <c r="E1205" s="3" t="s">
        <v>13004</v>
      </c>
      <c r="F1205" s="6">
        <v>6.3266299999999998E-2</v>
      </c>
      <c r="G1205" s="6">
        <v>-0.23165810000000001</v>
      </c>
      <c r="H1205" s="6">
        <v>-0.23874244999999999</v>
      </c>
      <c r="I1205" s="6">
        <v>-0.44108520000000001</v>
      </c>
      <c r="J1205" s="6">
        <v>-0.17509624999999998</v>
      </c>
      <c r="K1205" s="7">
        <v>-6.0149650000000006E-2</v>
      </c>
      <c r="L1205" s="7">
        <v>5.9310600000000005E-2</v>
      </c>
      <c r="M1205" s="7">
        <v>-6.6600439999999997E-2</v>
      </c>
      <c r="N1205" s="7">
        <v>-2.4885450000000003E-2</v>
      </c>
      <c r="O1205" s="7">
        <v>-0.87075930000000001</v>
      </c>
      <c r="P1205" s="7">
        <v>-0.10498249999999998</v>
      </c>
      <c r="Q1205" s="7">
        <v>8.3968999999999988E-2</v>
      </c>
      <c r="R1205" s="7">
        <v>-0.31776510000000002</v>
      </c>
      <c r="S1205" s="7">
        <v>0.16123550000000003</v>
      </c>
      <c r="T1205" s="7">
        <v>0.17791999999999999</v>
      </c>
      <c r="U1205" s="7" t="s">
        <v>12371</v>
      </c>
    </row>
    <row r="1206" spans="1:21">
      <c r="A1206" s="3" t="s">
        <v>3666</v>
      </c>
      <c r="B1206" s="3" t="s">
        <v>3666</v>
      </c>
      <c r="C1206" s="4" t="s">
        <v>14861</v>
      </c>
      <c r="D1206" s="5">
        <f t="shared" si="23"/>
        <v>6</v>
      </c>
      <c r="E1206" s="3" t="s">
        <v>12371</v>
      </c>
      <c r="F1206" s="6">
        <v>1.3633600000000003E-2</v>
      </c>
      <c r="G1206" s="6">
        <v>-5.7635770000000003E-2</v>
      </c>
      <c r="H1206" s="6">
        <v>0.16120555</v>
      </c>
      <c r="I1206" s="6">
        <v>4.0351800000000007E-2</v>
      </c>
      <c r="J1206" s="6">
        <v>0.25141875000000002</v>
      </c>
      <c r="K1206" s="7">
        <v>5.0563749999999998E-2</v>
      </c>
      <c r="L1206" s="7">
        <v>-0.14916870000000002</v>
      </c>
      <c r="M1206" s="7">
        <v>0.20752986000000001</v>
      </c>
      <c r="N1206" s="7">
        <v>0.19757284999999999</v>
      </c>
      <c r="O1206" s="7">
        <v>0.29096470000000002</v>
      </c>
      <c r="P1206" s="7" t="s">
        <v>12371</v>
      </c>
      <c r="Q1206" s="7" t="s">
        <v>12371</v>
      </c>
      <c r="R1206" s="7" t="s">
        <v>12371</v>
      </c>
      <c r="S1206" s="7" t="s">
        <v>12371</v>
      </c>
      <c r="T1206" s="7" t="s">
        <v>12371</v>
      </c>
      <c r="U1206" s="7" t="s">
        <v>12371</v>
      </c>
    </row>
    <row r="1207" spans="1:21">
      <c r="A1207" s="3" t="s">
        <v>3668</v>
      </c>
      <c r="B1207" s="3" t="s">
        <v>14862</v>
      </c>
      <c r="C1207" s="4" t="s">
        <v>14863</v>
      </c>
      <c r="D1207" s="5">
        <f t="shared" si="23"/>
        <v>6</v>
      </c>
      <c r="E1207" s="3" t="s">
        <v>12371</v>
      </c>
      <c r="F1207" s="6">
        <v>1.2675200000000001E-2</v>
      </c>
      <c r="G1207" s="6">
        <v>-1.2785400000000002E-2</v>
      </c>
      <c r="H1207" s="6">
        <v>0.59664755000000003</v>
      </c>
      <c r="I1207" s="6">
        <v>-0.22475919999999999</v>
      </c>
      <c r="J1207" s="6">
        <v>0.33445675000000002</v>
      </c>
      <c r="K1207" s="7">
        <v>-5.2687249999999998E-2</v>
      </c>
      <c r="L1207" s="7">
        <v>0.31810929999999998</v>
      </c>
      <c r="M1207" s="7">
        <v>-0.14603913999999998</v>
      </c>
      <c r="N1207" s="7">
        <v>0.18434285</v>
      </c>
      <c r="O1207" s="7">
        <v>-3.2834099999999998E-2</v>
      </c>
      <c r="P1207" s="7">
        <v>-0.16971749999999997</v>
      </c>
      <c r="Q1207" s="7">
        <v>0.15239</v>
      </c>
      <c r="R1207" s="7">
        <v>0.27064689999999997</v>
      </c>
      <c r="S1207" s="7">
        <v>-0.37264850999999999</v>
      </c>
      <c r="T1207" s="7">
        <v>7.0907999999999999E-2</v>
      </c>
      <c r="U1207" s="7" t="s">
        <v>12371</v>
      </c>
    </row>
    <row r="1208" spans="1:21">
      <c r="A1208" s="3" t="s">
        <v>3670</v>
      </c>
      <c r="B1208" s="3" t="s">
        <v>14864</v>
      </c>
      <c r="C1208" s="4" t="s">
        <v>14865</v>
      </c>
      <c r="D1208" s="5">
        <f t="shared" si="23"/>
        <v>6</v>
      </c>
      <c r="E1208" s="3" t="s">
        <v>12371</v>
      </c>
      <c r="F1208" s="6">
        <v>-9.2715999999999979E-3</v>
      </c>
      <c r="G1208" s="6">
        <v>0.53075090000000003</v>
      </c>
      <c r="H1208" s="6">
        <v>4.8098349999999998E-2</v>
      </c>
      <c r="I1208" s="6">
        <v>-8.1702799999999992E-2</v>
      </c>
      <c r="J1208" s="6">
        <v>0.36885175000000003</v>
      </c>
      <c r="K1208" s="7">
        <v>-0.10293665000000002</v>
      </c>
      <c r="L1208" s="7">
        <v>0.74475230000000003</v>
      </c>
      <c r="M1208" s="7">
        <v>-0.27780314</v>
      </c>
      <c r="N1208" s="7">
        <v>0.58287484999999994</v>
      </c>
      <c r="O1208" s="7">
        <v>4.1675100000000007E-2</v>
      </c>
      <c r="P1208" s="7">
        <v>-1.1568499999999982E-2</v>
      </c>
      <c r="Q1208" s="7">
        <v>0.70086799999999994</v>
      </c>
      <c r="R1208" s="7">
        <v>-0.24307709999999999</v>
      </c>
      <c r="S1208" s="7">
        <v>-3.2350500000000004E-2</v>
      </c>
      <c r="T1208" s="7">
        <v>-0.17868489999999998</v>
      </c>
      <c r="U1208" s="7" t="s">
        <v>12371</v>
      </c>
    </row>
    <row r="1209" spans="1:21">
      <c r="A1209" s="3" t="s">
        <v>3672</v>
      </c>
      <c r="B1209" s="3" t="s">
        <v>14866</v>
      </c>
      <c r="C1209" s="4" t="s">
        <v>12671</v>
      </c>
      <c r="D1209" s="5">
        <f t="shared" si="23"/>
        <v>6</v>
      </c>
      <c r="E1209" s="3" t="s">
        <v>12371</v>
      </c>
      <c r="F1209" s="6">
        <v>2.2342800000000003E-2</v>
      </c>
      <c r="G1209" s="6">
        <v>-0.26280910000000002</v>
      </c>
      <c r="H1209" s="6">
        <v>-0.10125324999999999</v>
      </c>
      <c r="I1209" s="6">
        <v>0.18225279999999999</v>
      </c>
      <c r="J1209" s="6">
        <v>-0.45596124999999998</v>
      </c>
      <c r="K1209" s="7">
        <v>0.20664934999999998</v>
      </c>
      <c r="L1209" s="7">
        <v>4.0650400000000003E-2</v>
      </c>
      <c r="M1209" s="7">
        <v>0.23730686000000001</v>
      </c>
      <c r="N1209" s="7">
        <v>8.3125150000000009E-2</v>
      </c>
      <c r="O1209" s="7">
        <v>0.77273870000000011</v>
      </c>
      <c r="P1209" s="7">
        <v>-0.10310949999999997</v>
      </c>
      <c r="Q1209" s="7">
        <v>-0.324741</v>
      </c>
      <c r="R1209" s="7">
        <v>0.32178790000000002</v>
      </c>
      <c r="S1209" s="7">
        <v>3.8584500000000022E-2</v>
      </c>
      <c r="T1209" s="7">
        <v>0.11625199999999999</v>
      </c>
      <c r="U1209" s="7" t="s">
        <v>12371</v>
      </c>
    </row>
    <row r="1210" spans="1:21">
      <c r="A1210" s="3" t="s">
        <v>3674</v>
      </c>
      <c r="B1210" s="3" t="s">
        <v>14867</v>
      </c>
      <c r="C1210" s="4" t="s">
        <v>14868</v>
      </c>
      <c r="D1210" s="5">
        <f t="shared" si="23"/>
        <v>6</v>
      </c>
      <c r="E1210" s="3" t="s">
        <v>12371</v>
      </c>
      <c r="F1210" s="6">
        <v>7.3134500000000005E-2</v>
      </c>
      <c r="G1210" s="6">
        <v>6.5115900000000004E-2</v>
      </c>
      <c r="H1210" s="6">
        <v>8.9755750000000009E-2</v>
      </c>
      <c r="I1210" s="6">
        <v>0.5254198000000001</v>
      </c>
      <c r="J1210" s="6">
        <v>2.7411949999999997E-2</v>
      </c>
      <c r="K1210" s="7">
        <v>-4.8742499999999966E-3</v>
      </c>
      <c r="L1210" s="7">
        <v>0.27661829999999998</v>
      </c>
      <c r="M1210" s="7">
        <v>0.67106085999999998</v>
      </c>
      <c r="N1210" s="7">
        <v>-0.63402415000000001</v>
      </c>
      <c r="O1210" s="7">
        <v>-0.35955029999999999</v>
      </c>
      <c r="P1210" s="7">
        <v>0.17412775000000003</v>
      </c>
      <c r="Q1210" s="7">
        <v>6.8575000000000025E-2</v>
      </c>
      <c r="R1210" s="7">
        <v>-8.9982000000000013E-3</v>
      </c>
      <c r="S1210" s="7">
        <v>0.38812450000000004</v>
      </c>
      <c r="T1210" s="7">
        <v>0.32615099999999997</v>
      </c>
      <c r="U1210" s="7" t="s">
        <v>12371</v>
      </c>
    </row>
    <row r="1211" spans="1:21">
      <c r="A1211" s="3" t="s">
        <v>3676</v>
      </c>
      <c r="B1211" s="3" t="s">
        <v>14869</v>
      </c>
      <c r="C1211" s="4" t="s">
        <v>14870</v>
      </c>
      <c r="D1211" s="5">
        <f t="shared" si="23"/>
        <v>6</v>
      </c>
      <c r="E1211" s="3" t="s">
        <v>12371</v>
      </c>
      <c r="F1211" s="6">
        <v>-1.2104399999999994E-2</v>
      </c>
      <c r="G1211" s="6">
        <v>-0.27330209999999999</v>
      </c>
      <c r="H1211" s="6">
        <v>-9.1776449999999996E-2</v>
      </c>
      <c r="I1211" s="6">
        <v>-0.14657229999999999</v>
      </c>
      <c r="J1211" s="6">
        <v>-0.25288025000000003</v>
      </c>
      <c r="K1211" s="7">
        <v>-1.9211550000000001E-2</v>
      </c>
      <c r="L1211" s="7">
        <v>-0.10174770000000001</v>
      </c>
      <c r="M1211" s="7">
        <v>6.8017700000000004E-3</v>
      </c>
      <c r="N1211" s="7">
        <v>-0.11420315</v>
      </c>
      <c r="O1211" s="7">
        <v>1.3621500000000002E-2</v>
      </c>
      <c r="P1211" s="7">
        <v>-1.5164499999999997E-2</v>
      </c>
      <c r="Q1211" s="7">
        <v>-4.1253000000000012E-2</v>
      </c>
      <c r="R1211" s="7">
        <v>-5.9692099999999998E-2</v>
      </c>
      <c r="S1211" s="7">
        <v>8.4162499999999973E-2</v>
      </c>
      <c r="T1211" s="7">
        <v>-3.4373999999999988E-2</v>
      </c>
      <c r="U1211" s="7" t="s">
        <v>12371</v>
      </c>
    </row>
    <row r="1212" spans="1:21">
      <c r="A1212" s="3" t="s">
        <v>3678</v>
      </c>
      <c r="B1212" s="3" t="s">
        <v>14871</v>
      </c>
      <c r="C1212" s="4" t="s">
        <v>14872</v>
      </c>
      <c r="D1212" s="5">
        <f t="shared" si="23"/>
        <v>6</v>
      </c>
      <c r="E1212" s="3" t="s">
        <v>13124</v>
      </c>
      <c r="F1212" s="6">
        <v>0.17674960000000001</v>
      </c>
      <c r="G1212" s="6">
        <v>0.14977389999999999</v>
      </c>
      <c r="H1212" s="6">
        <v>0.23279255000000001</v>
      </c>
      <c r="I1212" s="6">
        <v>0.26902779999999998</v>
      </c>
      <c r="J1212" s="6">
        <v>5.7886750000000001E-2</v>
      </c>
      <c r="K1212" s="7">
        <v>3.8474883000000001E-2</v>
      </c>
      <c r="L1212" s="7">
        <v>-3.5905999999999993E-3</v>
      </c>
      <c r="M1212" s="7">
        <v>0.32633886000000001</v>
      </c>
      <c r="N1212" s="7">
        <v>-7.9318150000000004E-2</v>
      </c>
      <c r="O1212" s="7">
        <v>-8.8379299999999994E-2</v>
      </c>
      <c r="P1212" s="7">
        <v>-4.9642499999999978E-2</v>
      </c>
      <c r="Q1212" s="7">
        <v>6.6324000000000022E-2</v>
      </c>
      <c r="R1212" s="7">
        <v>8.6281999999999998E-2</v>
      </c>
      <c r="S1212" s="7">
        <v>0.18525549999999996</v>
      </c>
      <c r="T1212" s="7">
        <v>0.18719700000000003</v>
      </c>
      <c r="U1212" s="7" t="s">
        <v>12371</v>
      </c>
    </row>
    <row r="1213" spans="1:21">
      <c r="A1213" s="3" t="s">
        <v>3696</v>
      </c>
      <c r="B1213" s="3" t="s">
        <v>14873</v>
      </c>
      <c r="C1213" s="4" t="s">
        <v>14874</v>
      </c>
      <c r="D1213" s="5">
        <f t="shared" si="23"/>
        <v>6</v>
      </c>
      <c r="E1213" s="3" t="s">
        <v>12371</v>
      </c>
      <c r="F1213" s="6">
        <v>4.5092600000000004E-2</v>
      </c>
      <c r="G1213" s="6">
        <v>-0.15517795000000001</v>
      </c>
      <c r="H1213" s="6">
        <v>0.34827753500000003</v>
      </c>
      <c r="I1213" s="6">
        <v>-0.73157740000000004</v>
      </c>
      <c r="J1213" s="6">
        <v>0.84586275</v>
      </c>
      <c r="K1213" s="7">
        <v>9.0988600000000003E-2</v>
      </c>
      <c r="L1213" s="7">
        <v>0.43260280000000001</v>
      </c>
      <c r="M1213" s="7">
        <v>0.67709116999999996</v>
      </c>
      <c r="N1213" s="7">
        <v>1.5258582000000001</v>
      </c>
      <c r="O1213" s="7">
        <v>-0.37870210000000004</v>
      </c>
      <c r="P1213" s="7">
        <v>-2.5930999999999982E-2</v>
      </c>
      <c r="Q1213" s="7">
        <v>0.27086849999999996</v>
      </c>
      <c r="R1213" s="7">
        <v>1.014124</v>
      </c>
      <c r="S1213" s="7">
        <v>1.1656500000000001</v>
      </c>
      <c r="T1213" s="7">
        <v>9.7054000000000001E-2</v>
      </c>
      <c r="U1213" s="7" t="s">
        <v>12371</v>
      </c>
    </row>
    <row r="1214" spans="1:21">
      <c r="A1214" s="3" t="s">
        <v>3716</v>
      </c>
      <c r="B1214" s="3" t="s">
        <v>14875</v>
      </c>
      <c r="C1214" s="4" t="s">
        <v>14876</v>
      </c>
      <c r="D1214" s="5">
        <f t="shared" si="23"/>
        <v>6</v>
      </c>
      <c r="E1214" s="3" t="s">
        <v>12371</v>
      </c>
      <c r="F1214" s="6">
        <v>-5.2409799999999993E-2</v>
      </c>
      <c r="G1214" s="6">
        <v>-6.04909E-2</v>
      </c>
      <c r="H1214" s="6">
        <v>-8.0065649999999988E-2</v>
      </c>
      <c r="I1214" s="6">
        <v>-0.1149569</v>
      </c>
      <c r="J1214" s="6">
        <v>-4.5649350000000005E-2</v>
      </c>
      <c r="K1214" s="7">
        <v>-5.8495650000000003E-2</v>
      </c>
      <c r="L1214" s="7">
        <v>-3.6919599999999997E-2</v>
      </c>
      <c r="M1214" s="7">
        <v>8.5120059999999997E-2</v>
      </c>
      <c r="N1214" s="7">
        <v>0.27266784999999999</v>
      </c>
      <c r="O1214" s="7">
        <v>0.36063270000000003</v>
      </c>
      <c r="P1214" s="7">
        <v>0.16148703</v>
      </c>
      <c r="Q1214" s="7">
        <v>1.1314999999999992E-2</v>
      </c>
      <c r="R1214" s="7">
        <v>4.77671E-2</v>
      </c>
      <c r="S1214" s="7">
        <v>0.13380050000000004</v>
      </c>
      <c r="T1214" s="7">
        <v>0.37537200000000004</v>
      </c>
      <c r="U1214" s="7" t="s">
        <v>12371</v>
      </c>
    </row>
    <row r="1215" spans="1:21">
      <c r="A1215" s="3" t="s">
        <v>3718</v>
      </c>
      <c r="B1215" s="3" t="s">
        <v>14877</v>
      </c>
      <c r="C1215" s="4" t="s">
        <v>14878</v>
      </c>
      <c r="D1215" s="5">
        <f t="shared" si="23"/>
        <v>6</v>
      </c>
      <c r="E1215" s="3" t="s">
        <v>14879</v>
      </c>
      <c r="F1215" s="6">
        <v>-2.8645299999999999E-2</v>
      </c>
      <c r="G1215" s="6">
        <v>7.9198899999999989E-2</v>
      </c>
      <c r="H1215" s="6">
        <v>4.0907149999999996E-2</v>
      </c>
      <c r="I1215" s="6">
        <v>0.11030780000000001</v>
      </c>
      <c r="J1215" s="6">
        <v>5.2086649999999998E-2</v>
      </c>
      <c r="K1215" s="7">
        <v>-4.815705E-2</v>
      </c>
      <c r="L1215" s="7">
        <v>4.2030000000000001E-3</v>
      </c>
      <c r="M1215" s="7">
        <v>7.938916E-2</v>
      </c>
      <c r="N1215" s="7">
        <v>1.0622649999999999E-2</v>
      </c>
      <c r="O1215" s="7">
        <v>2.6236329000000003E-2</v>
      </c>
      <c r="P1215" s="7">
        <v>-3.5252499999999992E-2</v>
      </c>
      <c r="Q1215" s="7">
        <v>5.5629999999999985E-2</v>
      </c>
      <c r="R1215" s="7">
        <v>7.9214800000000002E-2</v>
      </c>
      <c r="S1215" s="7">
        <v>-9.4580500000000012E-2</v>
      </c>
      <c r="T1215" s="7">
        <v>5.4585999999999996E-2</v>
      </c>
      <c r="U1215" s="7" t="s">
        <v>12371</v>
      </c>
    </row>
    <row r="1216" spans="1:21">
      <c r="A1216" s="3" t="s">
        <v>3722</v>
      </c>
      <c r="B1216" s="3" t="s">
        <v>14880</v>
      </c>
      <c r="C1216" s="4" t="s">
        <v>14881</v>
      </c>
      <c r="D1216" s="5">
        <f t="shared" si="23"/>
        <v>6</v>
      </c>
      <c r="E1216" s="3" t="s">
        <v>13332</v>
      </c>
      <c r="F1216" s="6">
        <v>-2.2971999999999992E-3</v>
      </c>
      <c r="G1216" s="6">
        <v>2.3723999999999995E-2</v>
      </c>
      <c r="H1216" s="6">
        <v>4.4532549999999997E-2</v>
      </c>
      <c r="I1216" s="6">
        <v>7.100780000000001E-2</v>
      </c>
      <c r="J1216" s="6">
        <v>-0.16458924999999999</v>
      </c>
      <c r="K1216" s="7">
        <v>2.073465E-2</v>
      </c>
      <c r="L1216" s="7">
        <v>2.2710399999999999E-2</v>
      </c>
      <c r="M1216" s="7">
        <v>-4.189814E-2</v>
      </c>
      <c r="N1216" s="7">
        <v>9.8443950000000002E-2</v>
      </c>
      <c r="O1216" s="7">
        <v>0.12111720000000001</v>
      </c>
      <c r="P1216" s="7">
        <v>-4.3164999999999731E-3</v>
      </c>
      <c r="Q1216" s="7">
        <v>2.7490000000000014E-2</v>
      </c>
      <c r="R1216" s="7">
        <v>-0.18192710000000001</v>
      </c>
      <c r="S1216" s="7">
        <v>-0.28867999999999999</v>
      </c>
      <c r="T1216" s="7">
        <v>0.15234100000000003</v>
      </c>
      <c r="U1216" s="7" t="s">
        <v>12371</v>
      </c>
    </row>
    <row r="1217" spans="1:21">
      <c r="A1217" s="3" t="s">
        <v>3724</v>
      </c>
      <c r="B1217" s="3" t="s">
        <v>14882</v>
      </c>
      <c r="C1217" s="4" t="s">
        <v>14883</v>
      </c>
      <c r="D1217" s="5">
        <f t="shared" si="23"/>
        <v>6</v>
      </c>
      <c r="E1217" s="3" t="s">
        <v>12371</v>
      </c>
      <c r="F1217" s="6">
        <v>-2.8283999999999997E-2</v>
      </c>
      <c r="G1217" s="6">
        <v>-9.0579000000000007E-3</v>
      </c>
      <c r="H1217" s="6">
        <v>-0.11426145</v>
      </c>
      <c r="I1217" s="6">
        <v>0.16414480000000001</v>
      </c>
      <c r="J1217" s="6">
        <v>-7.6772850000000004E-2</v>
      </c>
      <c r="K1217" s="7">
        <v>8.6283949999999998E-2</v>
      </c>
      <c r="L1217" s="7">
        <v>0.1122812</v>
      </c>
      <c r="M1217" s="7">
        <v>0.23078086</v>
      </c>
      <c r="N1217" s="7">
        <v>0.28928985000000002</v>
      </c>
      <c r="O1217" s="7">
        <v>0.2973017</v>
      </c>
      <c r="P1217" s="7">
        <v>-6.2007499999999993E-2</v>
      </c>
      <c r="Q1217" s="7">
        <v>-0.47514400000000001</v>
      </c>
      <c r="R1217" s="7">
        <v>2.6593218999999998E-2</v>
      </c>
      <c r="S1217" s="7">
        <v>9.8983500000000002E-2</v>
      </c>
      <c r="T1217" s="7">
        <v>-8.8633899999999988E-2</v>
      </c>
      <c r="U1217" s="7" t="s">
        <v>12371</v>
      </c>
    </row>
    <row r="1218" spans="1:21">
      <c r="A1218" s="3" t="s">
        <v>3726</v>
      </c>
      <c r="B1218" s="3" t="s">
        <v>3726</v>
      </c>
      <c r="C1218" s="4" t="s">
        <v>14884</v>
      </c>
      <c r="D1218" s="5">
        <f t="shared" si="23"/>
        <v>6</v>
      </c>
      <c r="E1218" s="3" t="s">
        <v>12371</v>
      </c>
      <c r="F1218" s="6">
        <v>-7.9863400000000001E-2</v>
      </c>
      <c r="G1218" s="6">
        <v>7.4513899999999994E-2</v>
      </c>
      <c r="H1218" s="6">
        <v>2.584695E-2</v>
      </c>
      <c r="I1218" s="6">
        <v>0.10356080000000001</v>
      </c>
      <c r="J1218" s="6">
        <v>-7.2412749999999998E-2</v>
      </c>
      <c r="K1218" s="7">
        <v>0.19072934999999999</v>
      </c>
      <c r="L1218" s="7">
        <v>0.34056530000000002</v>
      </c>
      <c r="M1218" s="7">
        <v>0.24687286</v>
      </c>
      <c r="N1218" s="7">
        <v>1.3495749999999999E-2</v>
      </c>
      <c r="O1218" s="7">
        <v>-0.1525253</v>
      </c>
      <c r="P1218" s="7">
        <v>7.1016700000000016E-2</v>
      </c>
      <c r="Q1218" s="7">
        <v>0.21483500000000003</v>
      </c>
      <c r="R1218" s="7">
        <v>-5.18541E-2</v>
      </c>
      <c r="S1218" s="7">
        <v>0.20316150000000005</v>
      </c>
      <c r="T1218" s="7">
        <v>-0.22922029999999999</v>
      </c>
      <c r="U1218" s="7" t="s">
        <v>12371</v>
      </c>
    </row>
    <row r="1219" spans="1:21">
      <c r="A1219" s="3" t="s">
        <v>3728</v>
      </c>
      <c r="B1219" s="3" t="s">
        <v>14885</v>
      </c>
      <c r="C1219" s="4" t="s">
        <v>14886</v>
      </c>
      <c r="D1219" s="5">
        <f t="shared" si="23"/>
        <v>6</v>
      </c>
      <c r="E1219" s="3" t="s">
        <v>12371</v>
      </c>
      <c r="F1219" s="6" t="s">
        <v>12371</v>
      </c>
      <c r="G1219" s="6" t="s">
        <v>12371</v>
      </c>
      <c r="H1219" s="6" t="s">
        <v>12371</v>
      </c>
      <c r="I1219" s="6" t="s">
        <v>12371</v>
      </c>
      <c r="J1219" s="6" t="s">
        <v>12371</v>
      </c>
      <c r="K1219" s="7">
        <v>-7.9657649999999997E-2</v>
      </c>
      <c r="L1219" s="7">
        <v>1.4134089999999998E-2</v>
      </c>
      <c r="M1219" s="7">
        <v>-0.36823213999999999</v>
      </c>
      <c r="N1219" s="7">
        <v>-2.0267550000000002E-2</v>
      </c>
      <c r="O1219" s="7">
        <v>-0.28116730000000001</v>
      </c>
      <c r="P1219" s="7">
        <v>3.0603500000000006E-2</v>
      </c>
      <c r="Q1219" s="7">
        <v>0.336503</v>
      </c>
      <c r="R1219" s="7">
        <v>0.2024089</v>
      </c>
      <c r="S1219" s="7">
        <v>3.5273500000000013E-2</v>
      </c>
      <c r="T1219" s="7">
        <v>3.0091000000000007E-2</v>
      </c>
      <c r="U1219" s="7" t="s">
        <v>12371</v>
      </c>
    </row>
    <row r="1220" spans="1:21">
      <c r="A1220" s="3" t="s">
        <v>3730</v>
      </c>
      <c r="B1220" s="3" t="s">
        <v>14887</v>
      </c>
      <c r="C1220" s="4" t="s">
        <v>14888</v>
      </c>
      <c r="D1220" s="5">
        <f t="shared" si="23"/>
        <v>6</v>
      </c>
      <c r="E1220" s="3" t="s">
        <v>13942</v>
      </c>
      <c r="F1220" s="6">
        <v>-9.0207399999999993E-2</v>
      </c>
      <c r="G1220" s="6">
        <v>-0.1974321</v>
      </c>
      <c r="H1220" s="6">
        <v>0.11923855</v>
      </c>
      <c r="I1220" s="6">
        <v>0.11768880000000001</v>
      </c>
      <c r="J1220" s="6">
        <v>-0.6403262500000001</v>
      </c>
      <c r="K1220" s="7">
        <v>6.3646449999999993E-2</v>
      </c>
      <c r="L1220" s="7">
        <v>0.29646129999999998</v>
      </c>
      <c r="M1220" s="7">
        <v>0.41793185999999999</v>
      </c>
      <c r="N1220" s="7">
        <v>-0.11150715</v>
      </c>
      <c r="O1220" s="7">
        <v>-8.5121299999999997E-2</v>
      </c>
      <c r="P1220" s="7">
        <v>-7.6635499999999995E-2</v>
      </c>
      <c r="Q1220" s="7">
        <v>0.55566599999999999</v>
      </c>
      <c r="R1220" s="7">
        <v>-0.22914610000000002</v>
      </c>
      <c r="S1220" s="7">
        <v>0.28847450000000002</v>
      </c>
      <c r="T1220" s="7">
        <v>7.4314000000000019E-2</v>
      </c>
      <c r="U1220" s="7" t="s">
        <v>12371</v>
      </c>
    </row>
    <row r="1221" spans="1:21">
      <c r="A1221" s="3" t="s">
        <v>3732</v>
      </c>
      <c r="B1221" s="3" t="s">
        <v>14889</v>
      </c>
      <c r="C1221" s="4" t="s">
        <v>14890</v>
      </c>
      <c r="D1221" s="5">
        <f t="shared" si="23"/>
        <v>6</v>
      </c>
      <c r="E1221" s="3" t="s">
        <v>14891</v>
      </c>
      <c r="F1221" s="6">
        <v>-2.20377E-2</v>
      </c>
      <c r="G1221" s="6">
        <v>-2.1593600000000001E-2</v>
      </c>
      <c r="H1221" s="6">
        <v>-0.21660345</v>
      </c>
      <c r="I1221" s="6">
        <v>-0.1286882</v>
      </c>
      <c r="J1221" s="6">
        <v>5.3698499999999989E-3</v>
      </c>
      <c r="K1221" s="7">
        <v>5.5964750000000001E-2</v>
      </c>
      <c r="L1221" s="7">
        <v>-6.9715899999999997E-2</v>
      </c>
      <c r="M1221" s="7">
        <v>0.12895186</v>
      </c>
      <c r="N1221" s="7">
        <v>-7.6608549999999997E-2</v>
      </c>
      <c r="O1221" s="7">
        <v>0.33044770000000001</v>
      </c>
      <c r="P1221" s="7">
        <v>-1.3197499999999973E-2</v>
      </c>
      <c r="Q1221" s="7">
        <v>-0.1542723</v>
      </c>
      <c r="R1221" s="7">
        <v>-8.9255100000000004E-2</v>
      </c>
      <c r="S1221" s="7">
        <v>-1.9882500000000025E-2</v>
      </c>
      <c r="T1221" s="7">
        <v>-8.0795199999999998E-2</v>
      </c>
      <c r="U1221" s="7" t="s">
        <v>12371</v>
      </c>
    </row>
    <row r="1222" spans="1:21">
      <c r="A1222" s="3" t="s">
        <v>3736</v>
      </c>
      <c r="B1222" s="3" t="s">
        <v>14892</v>
      </c>
      <c r="C1222" s="4" t="s">
        <v>14893</v>
      </c>
      <c r="D1222" s="5">
        <f t="shared" si="23"/>
        <v>6</v>
      </c>
      <c r="E1222" s="3" t="s">
        <v>12371</v>
      </c>
      <c r="F1222" s="6">
        <v>2.8131360000000001E-2</v>
      </c>
      <c r="G1222" s="6">
        <v>0.17677390000000001</v>
      </c>
      <c r="H1222" s="6">
        <v>0.14626955</v>
      </c>
      <c r="I1222" s="6">
        <v>-2.6884399999999996E-2</v>
      </c>
      <c r="J1222" s="6">
        <v>-0.21664124999999998</v>
      </c>
      <c r="K1222" s="7">
        <v>-2.388125E-2</v>
      </c>
      <c r="L1222" s="7">
        <v>-7.6456400000000008E-2</v>
      </c>
      <c r="M1222" s="7">
        <v>-0.13014013999999999</v>
      </c>
      <c r="N1222" s="7">
        <v>0.30849484999999999</v>
      </c>
      <c r="O1222" s="7">
        <v>-0.72984129999999992</v>
      </c>
      <c r="P1222" s="7">
        <v>-8.4250500000000006E-2</v>
      </c>
      <c r="Q1222" s="7">
        <v>0.23424999999999999</v>
      </c>
      <c r="R1222" s="7">
        <v>-0.53533010000000003</v>
      </c>
      <c r="S1222" s="7">
        <v>0.25512949999999995</v>
      </c>
      <c r="T1222" s="7">
        <v>2.5548000000000015E-2</v>
      </c>
      <c r="U1222" s="7" t="s">
        <v>12371</v>
      </c>
    </row>
    <row r="1223" spans="1:21">
      <c r="A1223" s="3" t="s">
        <v>3742</v>
      </c>
      <c r="B1223" s="3" t="s">
        <v>14894</v>
      </c>
      <c r="C1223" s="4" t="s">
        <v>14895</v>
      </c>
      <c r="D1223" s="5">
        <f t="shared" si="23"/>
        <v>6</v>
      </c>
      <c r="E1223" s="3" t="s">
        <v>14896</v>
      </c>
      <c r="F1223" s="6">
        <v>1.3312000000000046E-3</v>
      </c>
      <c r="G1223" s="6">
        <v>-9.5654600000000006E-2</v>
      </c>
      <c r="H1223" s="6">
        <v>0.27726354999999997</v>
      </c>
      <c r="I1223" s="6">
        <v>0.45374180000000003</v>
      </c>
      <c r="J1223" s="6">
        <v>0.11194775</v>
      </c>
      <c r="K1223" s="7">
        <v>4.7515500000000002E-3</v>
      </c>
      <c r="L1223" s="7">
        <v>0.19196630000000001</v>
      </c>
      <c r="M1223" s="7">
        <v>0.31141385999999999</v>
      </c>
      <c r="N1223" s="7">
        <v>-0.11310614999999999</v>
      </c>
      <c r="O1223" s="7">
        <v>6.8450000000000011E-2</v>
      </c>
      <c r="P1223" s="7">
        <v>0.13610280000000002</v>
      </c>
      <c r="Q1223" s="7">
        <v>3.4207000000000015E-2</v>
      </c>
      <c r="R1223" s="7">
        <v>0.29260190000000003</v>
      </c>
      <c r="S1223" s="7">
        <v>0.13074449999999999</v>
      </c>
      <c r="T1223" s="7">
        <v>0.13727500000000001</v>
      </c>
      <c r="U1223" s="7" t="s">
        <v>12371</v>
      </c>
    </row>
    <row r="1224" spans="1:21">
      <c r="A1224" s="3" t="s">
        <v>3744</v>
      </c>
      <c r="B1224" s="3" t="s">
        <v>14897</v>
      </c>
      <c r="C1224" s="4" t="s">
        <v>14898</v>
      </c>
      <c r="D1224" s="5">
        <f t="shared" ref="D1224:D1287" si="24">CODE(MID(A1224,2,1))-64</f>
        <v>6</v>
      </c>
      <c r="E1224" s="3" t="s">
        <v>12371</v>
      </c>
      <c r="F1224" s="6">
        <v>9.1300800000000001E-2</v>
      </c>
      <c r="G1224" s="6">
        <v>0.1427669</v>
      </c>
      <c r="H1224" s="6">
        <v>0.15808754999999999</v>
      </c>
      <c r="I1224" s="6">
        <v>-0.14410679999999998</v>
      </c>
      <c r="J1224" s="6">
        <v>0.31142875000000003</v>
      </c>
      <c r="K1224" s="7">
        <v>-0.11107365</v>
      </c>
      <c r="L1224" s="7">
        <v>7.1876899999999994E-2</v>
      </c>
      <c r="M1224" s="7">
        <v>-7.7975340000000004E-2</v>
      </c>
      <c r="N1224" s="7">
        <v>5.985505E-2</v>
      </c>
      <c r="O1224" s="7">
        <v>-0.70899430000000008</v>
      </c>
      <c r="P1224" s="7">
        <v>-0.10068149999999998</v>
      </c>
      <c r="Q1224" s="7">
        <v>0.19912900000000003</v>
      </c>
      <c r="R1224" s="7">
        <v>0.19220390000000001</v>
      </c>
      <c r="S1224" s="7">
        <v>0.62683549999999988</v>
      </c>
      <c r="T1224" s="7">
        <v>-7.6958199999999991E-2</v>
      </c>
      <c r="U1224" s="7" t="s">
        <v>12371</v>
      </c>
    </row>
    <row r="1225" spans="1:21">
      <c r="A1225" s="3" t="s">
        <v>3746</v>
      </c>
      <c r="B1225" s="3" t="s">
        <v>14899</v>
      </c>
      <c r="C1225" s="4" t="s">
        <v>14900</v>
      </c>
      <c r="D1225" s="5">
        <f t="shared" si="24"/>
        <v>6</v>
      </c>
      <c r="E1225" s="3" t="s">
        <v>12371</v>
      </c>
      <c r="F1225" s="6">
        <v>-8.3131399999999994E-2</v>
      </c>
      <c r="G1225" s="6">
        <v>0.1089089</v>
      </c>
      <c r="H1225" s="6">
        <v>-0.42902245</v>
      </c>
      <c r="I1225" s="6">
        <v>0.50610179999999994</v>
      </c>
      <c r="J1225" s="6">
        <v>1.9465150000000001E-2</v>
      </c>
      <c r="K1225" s="7">
        <v>0.12974184999999999</v>
      </c>
      <c r="L1225" s="7">
        <v>-0.25026569999999998</v>
      </c>
      <c r="M1225" s="7">
        <v>-0.13298713999999998</v>
      </c>
      <c r="N1225" s="7">
        <v>-0.78539214999999996</v>
      </c>
      <c r="O1225" s="7">
        <v>-1.3001643000000001</v>
      </c>
      <c r="P1225" s="7">
        <v>-4.5433499999999988E-2</v>
      </c>
      <c r="Q1225" s="7">
        <v>8.4831000000000018E-2</v>
      </c>
      <c r="R1225" s="7">
        <v>1.1163899999999997E-2</v>
      </c>
      <c r="S1225" s="7">
        <v>0.28807449999999996</v>
      </c>
      <c r="T1225" s="7">
        <v>-1.069258</v>
      </c>
      <c r="U1225" s="7" t="s">
        <v>12371</v>
      </c>
    </row>
    <row r="1226" spans="1:21">
      <c r="A1226" s="3" t="s">
        <v>3748</v>
      </c>
      <c r="B1226" s="3" t="s">
        <v>3748</v>
      </c>
      <c r="C1226" s="4" t="s">
        <v>14901</v>
      </c>
      <c r="D1226" s="5">
        <f t="shared" si="24"/>
        <v>6</v>
      </c>
      <c r="E1226" s="3" t="s">
        <v>12371</v>
      </c>
      <c r="F1226" s="6">
        <v>3.7310650000000001E-2</v>
      </c>
      <c r="G1226" s="6">
        <v>-6.0911000000000021E-3</v>
      </c>
      <c r="H1226" s="6">
        <v>-0.21286844999999999</v>
      </c>
      <c r="I1226" s="6">
        <v>-0.33154820000000002</v>
      </c>
      <c r="J1226" s="6">
        <v>0.12672675</v>
      </c>
      <c r="K1226" s="7">
        <v>-1.1563749999999998E-2</v>
      </c>
      <c r="L1226" s="7">
        <v>-0.13003770000000001</v>
      </c>
      <c r="M1226" s="7">
        <v>-0.11848614</v>
      </c>
      <c r="N1226" s="7">
        <v>-0.14267815</v>
      </c>
      <c r="O1226" s="7">
        <v>0.1668637</v>
      </c>
      <c r="P1226" s="7">
        <v>-1.5183499999999989E-2</v>
      </c>
      <c r="Q1226" s="7">
        <v>-0.14521610000000001</v>
      </c>
      <c r="R1226" s="7">
        <v>0.1427339</v>
      </c>
      <c r="S1226" s="7">
        <v>0.13764649999999995</v>
      </c>
      <c r="T1226" s="7">
        <v>-0.1727331</v>
      </c>
      <c r="U1226" s="7" t="s">
        <v>12371</v>
      </c>
    </row>
    <row r="1227" spans="1:21">
      <c r="A1227" s="3" t="s">
        <v>3754</v>
      </c>
      <c r="B1227" s="3" t="s">
        <v>14902</v>
      </c>
      <c r="C1227" s="4" t="s">
        <v>14903</v>
      </c>
      <c r="D1227" s="5">
        <f t="shared" si="24"/>
        <v>6</v>
      </c>
      <c r="E1227" s="3" t="s">
        <v>12371</v>
      </c>
      <c r="F1227" s="6">
        <v>0.33667659999999999</v>
      </c>
      <c r="G1227" s="6">
        <v>0.20172690000000001</v>
      </c>
      <c r="H1227" s="6">
        <v>0.13720955000000001</v>
      </c>
      <c r="I1227" s="6">
        <v>0.23580879999999999</v>
      </c>
      <c r="J1227" s="6">
        <v>1.587065E-2</v>
      </c>
      <c r="K1227" s="7">
        <v>-3.6340749999999998E-2</v>
      </c>
      <c r="L1227" s="7">
        <v>-0.35095569999999998</v>
      </c>
      <c r="M1227" s="7">
        <v>0.24548986</v>
      </c>
      <c r="N1227" s="7">
        <v>0.27082985000000004</v>
      </c>
      <c r="O1227" s="7">
        <v>0.24949570000000001</v>
      </c>
      <c r="P1227" s="7">
        <v>0.14476290000000003</v>
      </c>
      <c r="Q1227" s="7">
        <v>3.8690000000000113E-3</v>
      </c>
      <c r="R1227" s="7">
        <v>2.404214E-2</v>
      </c>
      <c r="S1227" s="7">
        <v>0.42366849999999995</v>
      </c>
      <c r="T1227" s="7">
        <v>8.4104000000000012E-2</v>
      </c>
      <c r="U1227" s="7" t="s">
        <v>12371</v>
      </c>
    </row>
    <row r="1228" spans="1:21">
      <c r="A1228" s="3" t="s">
        <v>3758</v>
      </c>
      <c r="B1228" s="3" t="s">
        <v>14904</v>
      </c>
      <c r="C1228" s="4" t="s">
        <v>14905</v>
      </c>
      <c r="D1228" s="5">
        <f t="shared" si="24"/>
        <v>6</v>
      </c>
      <c r="E1228" s="3" t="s">
        <v>12371</v>
      </c>
      <c r="F1228" s="6">
        <v>-0.15764240000000002</v>
      </c>
      <c r="G1228" s="6">
        <v>-0.1028555</v>
      </c>
      <c r="H1228" s="6">
        <v>-7.083325E-2</v>
      </c>
      <c r="I1228" s="6">
        <v>-0.43856020000000001</v>
      </c>
      <c r="J1228" s="6">
        <v>-0.10167645</v>
      </c>
      <c r="K1228" s="7">
        <v>-9.0321650000000003E-2</v>
      </c>
      <c r="L1228" s="7">
        <v>-0.35967569999999999</v>
      </c>
      <c r="M1228" s="7">
        <v>-0.24647113999999998</v>
      </c>
      <c r="N1228" s="7">
        <v>-0.38021515</v>
      </c>
      <c r="O1228" s="7">
        <v>-3.9127800000000004E-2</v>
      </c>
      <c r="P1228" s="7">
        <v>0.13649790000000001</v>
      </c>
      <c r="Q1228" s="7">
        <v>-0.23699200000000001</v>
      </c>
      <c r="R1228" s="7">
        <v>-0.11976809999999999</v>
      </c>
      <c r="S1228" s="7">
        <v>-2.2814500000000015E-2</v>
      </c>
      <c r="T1228" s="7">
        <v>2.055700000000002E-2</v>
      </c>
      <c r="U1228" s="7" t="s">
        <v>12371</v>
      </c>
    </row>
    <row r="1229" spans="1:21">
      <c r="A1229" s="3" t="s">
        <v>3766</v>
      </c>
      <c r="B1229" s="3" t="s">
        <v>14906</v>
      </c>
      <c r="C1229" s="4" t="s">
        <v>14907</v>
      </c>
      <c r="D1229" s="5">
        <f t="shared" si="24"/>
        <v>6</v>
      </c>
      <c r="E1229" s="3" t="s">
        <v>12371</v>
      </c>
      <c r="F1229" s="6">
        <v>0.13280110000000001</v>
      </c>
      <c r="G1229" s="6">
        <v>-5.3181149999999996E-2</v>
      </c>
      <c r="H1229" s="6">
        <v>0.16006555</v>
      </c>
      <c r="I1229" s="6">
        <v>-0.20257520000000001</v>
      </c>
      <c r="J1229" s="6">
        <v>2.4386000000000026E-4</v>
      </c>
      <c r="K1229" s="7">
        <v>1.8042349999999999E-2</v>
      </c>
      <c r="L1229" s="7">
        <v>0.10743079999999999</v>
      </c>
      <c r="M1229" s="7">
        <v>-3.5918439999999996E-2</v>
      </c>
      <c r="N1229" s="7">
        <v>0.13669385000000001</v>
      </c>
      <c r="O1229" s="7">
        <v>0.1790977</v>
      </c>
      <c r="P1229" s="7">
        <v>8.8007600000000019E-2</v>
      </c>
      <c r="Q1229" s="7">
        <v>6.4953000000000011E-2</v>
      </c>
      <c r="R1229" s="7">
        <v>0.14035890000000001</v>
      </c>
      <c r="S1229" s="7">
        <v>-3.0835500000000016E-2</v>
      </c>
      <c r="T1229" s="7">
        <v>0.17156099999999999</v>
      </c>
      <c r="U1229" s="7" t="s">
        <v>12371</v>
      </c>
    </row>
    <row r="1230" spans="1:21">
      <c r="A1230" s="3" t="s">
        <v>3774</v>
      </c>
      <c r="B1230" s="3" t="s">
        <v>14908</v>
      </c>
      <c r="C1230" s="4" t="s">
        <v>14909</v>
      </c>
      <c r="D1230" s="5">
        <f t="shared" si="24"/>
        <v>6</v>
      </c>
      <c r="E1230" s="3" t="s">
        <v>14910</v>
      </c>
      <c r="F1230" s="6">
        <v>6.48899E-2</v>
      </c>
      <c r="G1230" s="6">
        <v>-3.0310199999999999E-2</v>
      </c>
      <c r="H1230" s="6">
        <v>-2.378005E-2</v>
      </c>
      <c r="I1230" s="6">
        <v>0.19576080000000001</v>
      </c>
      <c r="J1230" s="6">
        <v>-0.24556824999999999</v>
      </c>
      <c r="K1230" s="7">
        <v>5.7712849999999996E-2</v>
      </c>
      <c r="L1230" s="7">
        <v>-0.16873470000000002</v>
      </c>
      <c r="M1230" s="7">
        <v>7.346896E-2</v>
      </c>
      <c r="N1230" s="7">
        <v>-0.17025715</v>
      </c>
      <c r="O1230" s="7">
        <v>-0.35208230000000001</v>
      </c>
      <c r="P1230" s="7">
        <v>-0.20295749999999996</v>
      </c>
      <c r="Q1230" s="7">
        <v>2.7610999999999997E-2</v>
      </c>
      <c r="R1230" s="7">
        <v>-0.1445651</v>
      </c>
      <c r="S1230" s="7">
        <v>6.3000500000000015E-2</v>
      </c>
      <c r="T1230" s="7">
        <v>3.6150000000000015E-2</v>
      </c>
      <c r="U1230" s="7" t="s">
        <v>12371</v>
      </c>
    </row>
    <row r="1231" spans="1:21">
      <c r="A1231" s="3" t="s">
        <v>3776</v>
      </c>
      <c r="B1231" s="3" t="s">
        <v>14911</v>
      </c>
      <c r="C1231" s="4" t="s">
        <v>14912</v>
      </c>
      <c r="D1231" s="5">
        <f t="shared" si="24"/>
        <v>6</v>
      </c>
      <c r="E1231" s="3" t="s">
        <v>12371</v>
      </c>
      <c r="F1231" s="6" t="s">
        <v>12371</v>
      </c>
      <c r="G1231" s="6" t="s">
        <v>12371</v>
      </c>
      <c r="H1231" s="6" t="s">
        <v>12371</v>
      </c>
      <c r="I1231" s="6" t="s">
        <v>12371</v>
      </c>
      <c r="J1231" s="6" t="s">
        <v>12371</v>
      </c>
      <c r="K1231" s="7" t="s">
        <v>12371</v>
      </c>
      <c r="L1231" s="7" t="s">
        <v>12371</v>
      </c>
      <c r="M1231" s="7" t="s">
        <v>12371</v>
      </c>
      <c r="N1231" s="7" t="s">
        <v>12371</v>
      </c>
      <c r="O1231" s="7" t="s">
        <v>12371</v>
      </c>
      <c r="P1231" s="7">
        <v>0.11776800000000001</v>
      </c>
      <c r="Q1231" s="7">
        <v>0.378668</v>
      </c>
      <c r="R1231" s="7">
        <v>0.1033415</v>
      </c>
      <c r="S1231" s="7">
        <v>0.12807350000000001</v>
      </c>
      <c r="T1231" s="7">
        <v>3.7368000000000012E-2</v>
      </c>
      <c r="U1231" s="7" t="s">
        <v>12371</v>
      </c>
    </row>
    <row r="1232" spans="1:21">
      <c r="A1232" s="3" t="s">
        <v>3778</v>
      </c>
      <c r="B1232" s="3" t="s">
        <v>14913</v>
      </c>
      <c r="C1232" s="4" t="s">
        <v>14914</v>
      </c>
      <c r="D1232" s="5">
        <f t="shared" si="24"/>
        <v>6</v>
      </c>
      <c r="E1232" s="3" t="s">
        <v>14915</v>
      </c>
      <c r="F1232" s="6">
        <v>-4.38606E-2</v>
      </c>
      <c r="G1232" s="6">
        <v>-0.1037401</v>
      </c>
      <c r="H1232" s="6">
        <v>-0.59452344999999995</v>
      </c>
      <c r="I1232" s="6">
        <v>-1.1816772</v>
      </c>
      <c r="J1232" s="6">
        <v>3.739485E-2</v>
      </c>
      <c r="K1232" s="7">
        <v>-3.5619500000000012E-3</v>
      </c>
      <c r="L1232" s="7">
        <v>0.12527730000000001</v>
      </c>
      <c r="M1232" s="7">
        <v>-0.23382913999999999</v>
      </c>
      <c r="N1232" s="7">
        <v>-0.10040114999999999</v>
      </c>
      <c r="O1232" s="7">
        <v>-0.68493129999999991</v>
      </c>
      <c r="P1232" s="7">
        <v>0.15058870000000002</v>
      </c>
      <c r="Q1232" s="7">
        <v>-1.054316</v>
      </c>
      <c r="R1232" s="7">
        <v>2.90099999999998E-4</v>
      </c>
      <c r="S1232" s="7">
        <v>-0.35886200000000001</v>
      </c>
      <c r="T1232" s="7">
        <v>-1.2459480000000001</v>
      </c>
      <c r="U1232" s="7" t="s">
        <v>12371</v>
      </c>
    </row>
    <row r="1233" spans="1:21">
      <c r="A1233" s="3" t="s">
        <v>3780</v>
      </c>
      <c r="B1233" s="3" t="s">
        <v>14916</v>
      </c>
      <c r="C1233" s="4" t="s">
        <v>14917</v>
      </c>
      <c r="D1233" s="5">
        <f t="shared" si="24"/>
        <v>6</v>
      </c>
      <c r="E1233" s="3" t="s">
        <v>12675</v>
      </c>
      <c r="F1233" s="6">
        <v>-0.10328539999999999</v>
      </c>
      <c r="G1233" s="6">
        <v>4.2653200000000002E-2</v>
      </c>
      <c r="H1233" s="6">
        <v>0.27358954999999996</v>
      </c>
      <c r="I1233" s="6">
        <v>0.33871879999999999</v>
      </c>
      <c r="J1233" s="6">
        <v>0.20577975000000001</v>
      </c>
      <c r="K1233" s="7">
        <v>6.8442550000000005E-2</v>
      </c>
      <c r="L1233" s="7">
        <v>0.1056568</v>
      </c>
      <c r="M1233" s="7">
        <v>0.13537386000000001</v>
      </c>
      <c r="N1233" s="7">
        <v>0.35868885</v>
      </c>
      <c r="O1233" s="7">
        <v>0.38540770000000002</v>
      </c>
      <c r="P1233" s="7">
        <v>3.6229500000000026E-2</v>
      </c>
      <c r="Q1233" s="7">
        <v>-0.1809772</v>
      </c>
      <c r="R1233" s="7">
        <v>0.2465939</v>
      </c>
      <c r="S1233" s="7">
        <v>0.24042650000000004</v>
      </c>
      <c r="T1233" s="7">
        <v>0.16690400000000002</v>
      </c>
      <c r="U1233" s="7" t="s">
        <v>12371</v>
      </c>
    </row>
    <row r="1234" spans="1:21">
      <c r="A1234" s="3" t="s">
        <v>3782</v>
      </c>
      <c r="B1234" s="3" t="s">
        <v>14918</v>
      </c>
      <c r="C1234" s="4" t="s">
        <v>14919</v>
      </c>
      <c r="D1234" s="5">
        <f t="shared" si="24"/>
        <v>6</v>
      </c>
      <c r="E1234" s="3" t="s">
        <v>12561</v>
      </c>
      <c r="F1234" s="6">
        <v>-1.2604999999999977E-3</v>
      </c>
      <c r="G1234" s="6">
        <v>-0.10257435000000001</v>
      </c>
      <c r="H1234" s="6">
        <v>-0.17744146500000002</v>
      </c>
      <c r="I1234" s="6">
        <v>-0.24888840000000001</v>
      </c>
      <c r="J1234" s="6">
        <v>-0.16210424999999998</v>
      </c>
      <c r="K1234" s="7">
        <v>-1.3497999999999982E-3</v>
      </c>
      <c r="L1234" s="7">
        <v>2.1568090000000002E-2</v>
      </c>
      <c r="M1234" s="7">
        <v>-0.12109083000000001</v>
      </c>
      <c r="N1234" s="7">
        <v>2.1417739999999998E-2</v>
      </c>
      <c r="O1234" s="7">
        <v>-0.11379210000000001</v>
      </c>
      <c r="P1234" s="7">
        <v>2.6324000000000014E-2</v>
      </c>
      <c r="Q1234" s="7">
        <v>-0.30393789999999998</v>
      </c>
      <c r="R1234" s="7">
        <v>-0.12970900000000002</v>
      </c>
      <c r="S1234" s="7">
        <v>-0.44021440000000001</v>
      </c>
      <c r="T1234" s="7">
        <v>-0.194685</v>
      </c>
      <c r="U1234" s="7" t="s">
        <v>12371</v>
      </c>
    </row>
    <row r="1235" spans="1:21">
      <c r="A1235" s="3" t="s">
        <v>3786</v>
      </c>
      <c r="B1235" s="3" t="s">
        <v>14920</v>
      </c>
      <c r="C1235" s="4" t="s">
        <v>14921</v>
      </c>
      <c r="D1235" s="5">
        <f t="shared" si="24"/>
        <v>6</v>
      </c>
      <c r="E1235" s="3" t="s">
        <v>12561</v>
      </c>
      <c r="F1235" s="6">
        <v>-8.4439399999999998E-2</v>
      </c>
      <c r="G1235" s="6">
        <v>-0.31871110000000002</v>
      </c>
      <c r="H1235" s="6">
        <v>-0.28313045000000003</v>
      </c>
      <c r="I1235" s="6">
        <v>0.28268080000000001</v>
      </c>
      <c r="J1235" s="6">
        <v>-0.59219225000000009</v>
      </c>
      <c r="K1235" s="7">
        <v>0.21483434999999998</v>
      </c>
      <c r="L1235" s="7">
        <v>-0.2726307</v>
      </c>
      <c r="M1235" s="7">
        <v>-0.17648813999999999</v>
      </c>
      <c r="N1235" s="7">
        <v>0.80182184999999995</v>
      </c>
      <c r="O1235" s="7">
        <v>4.4134100000000002E-2</v>
      </c>
      <c r="P1235" s="7">
        <v>5.8637500000000009E-2</v>
      </c>
      <c r="Q1235" s="7">
        <v>-0.85153600000000007</v>
      </c>
      <c r="R1235" s="7">
        <v>-0.43176209999999998</v>
      </c>
      <c r="S1235" s="7">
        <v>-0.71522249999999998</v>
      </c>
      <c r="T1235" s="7">
        <v>-0.81152399999999991</v>
      </c>
      <c r="U1235" s="7" t="s">
        <v>12371</v>
      </c>
    </row>
    <row r="1236" spans="1:21">
      <c r="A1236" s="3" t="s">
        <v>3788</v>
      </c>
      <c r="B1236" s="3" t="s">
        <v>14922</v>
      </c>
      <c r="C1236" s="4" t="s">
        <v>14923</v>
      </c>
      <c r="D1236" s="5">
        <f t="shared" si="24"/>
        <v>6</v>
      </c>
      <c r="E1236" s="3" t="s">
        <v>12593</v>
      </c>
      <c r="F1236" s="6">
        <v>3.0095640000000003E-2</v>
      </c>
      <c r="G1236" s="6">
        <v>-2.3573299999999998E-2</v>
      </c>
      <c r="H1236" s="6">
        <v>7.5906250000000008E-2</v>
      </c>
      <c r="I1236" s="6">
        <v>-0.1907122</v>
      </c>
      <c r="J1236" s="6">
        <v>-0.15124024999999999</v>
      </c>
      <c r="K1236" s="7">
        <v>-0.11094265</v>
      </c>
      <c r="L1236" s="7">
        <v>-9.1882699999999998E-2</v>
      </c>
      <c r="M1236" s="7">
        <v>-0.50811714000000008</v>
      </c>
      <c r="N1236" s="7">
        <v>-0.16115315</v>
      </c>
      <c r="O1236" s="7">
        <v>-1.2700842999999999</v>
      </c>
      <c r="P1236" s="7">
        <v>1.9789500000000015E-2</v>
      </c>
      <c r="Q1236" s="7">
        <v>0.38543799999999995</v>
      </c>
      <c r="R1236" s="7">
        <v>-0.1518391</v>
      </c>
      <c r="S1236" s="7">
        <v>0.60889449999999989</v>
      </c>
      <c r="T1236" s="7">
        <v>1.0386000000000006E-2</v>
      </c>
      <c r="U1236" s="7" t="s">
        <v>12371</v>
      </c>
    </row>
    <row r="1237" spans="1:21">
      <c r="A1237" s="3" t="s">
        <v>3790</v>
      </c>
      <c r="B1237" s="3" t="s">
        <v>14924</v>
      </c>
      <c r="C1237" s="4" t="s">
        <v>14925</v>
      </c>
      <c r="D1237" s="5">
        <f t="shared" si="24"/>
        <v>6</v>
      </c>
      <c r="E1237" s="3" t="s">
        <v>12371</v>
      </c>
      <c r="F1237" s="6">
        <v>5.4103600000000002E-2</v>
      </c>
      <c r="G1237" s="6">
        <v>-0.10562440000000001</v>
      </c>
      <c r="H1237" s="6">
        <v>-0.45399045000000005</v>
      </c>
      <c r="I1237" s="6">
        <v>-0.72439319999999996</v>
      </c>
      <c r="J1237" s="6">
        <v>-6.1800250000000001E-2</v>
      </c>
      <c r="K1237" s="7">
        <v>-8.0221650000000005E-2</v>
      </c>
      <c r="L1237" s="7">
        <v>-0.33558569999999999</v>
      </c>
      <c r="M1237" s="7">
        <v>-0.77807514</v>
      </c>
      <c r="N1237" s="7">
        <v>-0.26654814999999998</v>
      </c>
      <c r="O1237" s="7">
        <v>-0.71412030000000004</v>
      </c>
      <c r="P1237" s="7">
        <v>-0.13562449999999998</v>
      </c>
      <c r="Q1237" s="7">
        <v>-0.96211200000000008</v>
      </c>
      <c r="R1237" s="7">
        <v>-0.3799381</v>
      </c>
      <c r="S1237" s="7">
        <v>-1.0321465000000001</v>
      </c>
      <c r="T1237" s="7">
        <v>-0.70406799999999992</v>
      </c>
      <c r="U1237" s="7" t="s">
        <v>12371</v>
      </c>
    </row>
    <row r="1238" spans="1:21">
      <c r="A1238" s="3" t="s">
        <v>3796</v>
      </c>
      <c r="B1238" s="3" t="s">
        <v>14926</v>
      </c>
      <c r="C1238" s="4" t="s">
        <v>14927</v>
      </c>
      <c r="D1238" s="5">
        <f t="shared" si="24"/>
        <v>6</v>
      </c>
      <c r="E1238" s="3" t="s">
        <v>12523</v>
      </c>
      <c r="F1238" s="6">
        <v>-1.63803E-2</v>
      </c>
      <c r="G1238" s="6">
        <v>-3.1141499999999999E-2</v>
      </c>
      <c r="H1238" s="6">
        <v>-2.7698649999999998E-2</v>
      </c>
      <c r="I1238" s="6">
        <v>-7.4368000000000004E-3</v>
      </c>
      <c r="J1238" s="6">
        <v>-0.28816324999999998</v>
      </c>
      <c r="K1238" s="7">
        <v>-6.9266650000000013E-2</v>
      </c>
      <c r="L1238" s="7">
        <v>-0.1287517</v>
      </c>
      <c r="M1238" s="7">
        <v>-0.26603813999999998</v>
      </c>
      <c r="N1238" s="7">
        <v>-0.31748015000000002</v>
      </c>
      <c r="O1238" s="7">
        <v>-0.30676429999999999</v>
      </c>
      <c r="P1238" s="7">
        <v>7.3995000000000033E-3</v>
      </c>
      <c r="Q1238" s="7">
        <v>-3.5036999999999985E-2</v>
      </c>
      <c r="R1238" s="7">
        <v>-0.15265809999999999</v>
      </c>
      <c r="S1238" s="7">
        <v>-0.38392610999999999</v>
      </c>
      <c r="T1238" s="7">
        <v>7.0313000000000014E-2</v>
      </c>
      <c r="U1238" s="7" t="s">
        <v>12371</v>
      </c>
    </row>
    <row r="1239" spans="1:21">
      <c r="A1239" s="3" t="s">
        <v>3798</v>
      </c>
      <c r="B1239" s="3" t="s">
        <v>14928</v>
      </c>
      <c r="C1239" s="4" t="s">
        <v>14929</v>
      </c>
      <c r="D1239" s="5">
        <f t="shared" si="24"/>
        <v>6</v>
      </c>
      <c r="E1239" s="3" t="s">
        <v>12371</v>
      </c>
      <c r="F1239" s="6">
        <v>-2.0482899999999998E-2</v>
      </c>
      <c r="G1239" s="6">
        <v>0.2642409</v>
      </c>
      <c r="H1239" s="6">
        <v>0.51845655000000002</v>
      </c>
      <c r="I1239" s="6">
        <v>0.18835079999999998</v>
      </c>
      <c r="J1239" s="6">
        <v>0.37256675</v>
      </c>
      <c r="K1239" s="7">
        <v>-4.035615E-2</v>
      </c>
      <c r="L1239" s="7">
        <v>0.1324523</v>
      </c>
      <c r="M1239" s="7">
        <v>2.0852600000000002E-3</v>
      </c>
      <c r="N1239" s="7">
        <v>0.13799984999999998</v>
      </c>
      <c r="O1239" s="7">
        <v>-9.0882299999999999E-2</v>
      </c>
      <c r="P1239" s="7">
        <v>0.13854230000000001</v>
      </c>
      <c r="Q1239" s="7">
        <v>-0.19383590000000001</v>
      </c>
      <c r="R1239" s="7">
        <v>6.9915099999999994E-2</v>
      </c>
      <c r="S1239" s="7">
        <v>-0.17906849999999999</v>
      </c>
      <c r="T1239" s="7">
        <v>-4.066199999999999E-2</v>
      </c>
      <c r="U1239" s="7" t="s">
        <v>12371</v>
      </c>
    </row>
    <row r="1240" spans="1:21">
      <c r="A1240" s="3" t="s">
        <v>3800</v>
      </c>
      <c r="B1240" s="3" t="s">
        <v>3800</v>
      </c>
      <c r="C1240" s="4" t="s">
        <v>14930</v>
      </c>
      <c r="D1240" s="5">
        <f t="shared" si="24"/>
        <v>6</v>
      </c>
      <c r="E1240" s="3" t="s">
        <v>12371</v>
      </c>
      <c r="F1240" s="6">
        <v>-7.4805399999999994E-2</v>
      </c>
      <c r="G1240" s="6">
        <v>0.1447889</v>
      </c>
      <c r="H1240" s="6">
        <v>3.3508500000000007E-3</v>
      </c>
      <c r="I1240" s="6">
        <v>0.30519780000000002</v>
      </c>
      <c r="J1240" s="6">
        <v>0.23012575000000002</v>
      </c>
      <c r="K1240" s="7">
        <v>0.11063075</v>
      </c>
      <c r="L1240" s="7">
        <v>-0.1283917</v>
      </c>
      <c r="M1240" s="7">
        <v>-1.0509640000000001E-2</v>
      </c>
      <c r="N1240" s="7">
        <v>-1.3261050000000003E-2</v>
      </c>
      <c r="O1240" s="7">
        <v>0.14846870000000001</v>
      </c>
      <c r="P1240" s="7">
        <v>0.16285489</v>
      </c>
      <c r="Q1240" s="7">
        <v>-2.4383999999999989E-2</v>
      </c>
      <c r="R1240" s="7">
        <v>0.31374289999999999</v>
      </c>
      <c r="S1240" s="7">
        <v>0.2124335</v>
      </c>
      <c r="T1240" s="7">
        <v>1.5119999999999995E-2</v>
      </c>
      <c r="U1240" s="7" t="s">
        <v>12371</v>
      </c>
    </row>
    <row r="1241" spans="1:21">
      <c r="A1241" s="3" t="s">
        <v>3802</v>
      </c>
      <c r="B1241" s="3" t="s">
        <v>14931</v>
      </c>
      <c r="C1241" s="4" t="s">
        <v>14932</v>
      </c>
      <c r="D1241" s="5">
        <f t="shared" si="24"/>
        <v>6</v>
      </c>
      <c r="E1241" s="3" t="s">
        <v>14933</v>
      </c>
      <c r="F1241" s="6">
        <v>2.400998E-2</v>
      </c>
      <c r="G1241" s="6">
        <v>8.2421899999999992E-2</v>
      </c>
      <c r="H1241" s="6">
        <v>8.2592850000000009E-2</v>
      </c>
      <c r="I1241" s="6">
        <v>7.4104799999999998E-2</v>
      </c>
      <c r="J1241" s="6">
        <v>-0.20042125</v>
      </c>
      <c r="K1241" s="7">
        <v>-4.4998249999999997E-2</v>
      </c>
      <c r="L1241" s="7">
        <v>-8.6483700000000011E-2</v>
      </c>
      <c r="M1241" s="7">
        <v>-0.15160714</v>
      </c>
      <c r="N1241" s="7">
        <v>5.169385E-2</v>
      </c>
      <c r="O1241" s="7">
        <v>-5.8748700000000001E-2</v>
      </c>
      <c r="P1241" s="7">
        <v>6.4218500000000012E-2</v>
      </c>
      <c r="Q1241" s="7">
        <v>0.15121700000000002</v>
      </c>
      <c r="R1241" s="7">
        <v>-5.0678199999999993E-2</v>
      </c>
      <c r="S1241" s="7">
        <v>-0.10481750000000001</v>
      </c>
      <c r="T1241" s="7">
        <v>1.1471000000000009E-2</v>
      </c>
      <c r="U1241" s="7" t="s">
        <v>12371</v>
      </c>
    </row>
    <row r="1242" spans="1:21">
      <c r="A1242" s="3" t="s">
        <v>3804</v>
      </c>
      <c r="B1242" s="3" t="s">
        <v>14934</v>
      </c>
      <c r="C1242" s="4" t="s">
        <v>14935</v>
      </c>
      <c r="D1242" s="5">
        <f t="shared" si="24"/>
        <v>6</v>
      </c>
      <c r="E1242" s="3" t="s">
        <v>12371</v>
      </c>
      <c r="F1242" s="6">
        <v>1.9441600000000003E-2</v>
      </c>
      <c r="G1242" s="6">
        <v>0.10534689999999999</v>
      </c>
      <c r="H1242" s="6">
        <v>-0.24738545000000001</v>
      </c>
      <c r="I1242" s="6">
        <v>-9.8897800000000008E-2</v>
      </c>
      <c r="J1242" s="6">
        <v>-0.17100224999999999</v>
      </c>
      <c r="K1242" s="7">
        <v>0.13853435</v>
      </c>
      <c r="L1242" s="7">
        <v>-0.17128270000000001</v>
      </c>
      <c r="M1242" s="7">
        <v>-7.3014540000000003E-2</v>
      </c>
      <c r="N1242" s="7">
        <v>-4.6214749999999999E-2</v>
      </c>
      <c r="O1242" s="7">
        <v>0.1931697</v>
      </c>
      <c r="P1242" s="7">
        <v>-5.5769499999999972E-2</v>
      </c>
      <c r="Q1242" s="7">
        <v>0.21496800000000002</v>
      </c>
      <c r="R1242" s="7">
        <v>4.9273700000000004E-2</v>
      </c>
      <c r="S1242" s="7">
        <v>-0.10159550000000001</v>
      </c>
      <c r="T1242" s="7">
        <v>8.3919999999999995E-2</v>
      </c>
      <c r="U1242" s="7" t="s">
        <v>12371</v>
      </c>
    </row>
    <row r="1243" spans="1:21">
      <c r="A1243" s="3" t="s">
        <v>3808</v>
      </c>
      <c r="B1243" s="3" t="s">
        <v>14936</v>
      </c>
      <c r="C1243" s="4" t="s">
        <v>14937</v>
      </c>
      <c r="D1243" s="5">
        <f t="shared" si="24"/>
        <v>6</v>
      </c>
      <c r="E1243" s="3" t="s">
        <v>12371</v>
      </c>
      <c r="F1243" s="6" t="s">
        <v>12371</v>
      </c>
      <c r="G1243" s="6" t="s">
        <v>12371</v>
      </c>
      <c r="H1243" s="6" t="s">
        <v>12371</v>
      </c>
      <c r="I1243" s="6" t="s">
        <v>12371</v>
      </c>
      <c r="J1243" s="6" t="s">
        <v>12371</v>
      </c>
      <c r="K1243" s="7">
        <v>5.236445E-2</v>
      </c>
      <c r="L1243" s="7">
        <v>0.1722793</v>
      </c>
      <c r="M1243" s="7">
        <v>8.7194159999999993E-2</v>
      </c>
      <c r="N1243" s="7">
        <v>0.11773975</v>
      </c>
      <c r="O1243" s="7">
        <v>0.50330469999999994</v>
      </c>
      <c r="P1243" s="7">
        <v>-6.1446499999999987E-2</v>
      </c>
      <c r="Q1243" s="7">
        <v>0.109239</v>
      </c>
      <c r="R1243" s="7">
        <v>1.907901E-2</v>
      </c>
      <c r="S1243" s="7">
        <v>-0.13440050000000001</v>
      </c>
      <c r="T1243" s="7">
        <v>0.29880700000000004</v>
      </c>
      <c r="U1243" s="7" t="s">
        <v>12371</v>
      </c>
    </row>
    <row r="1244" spans="1:21">
      <c r="A1244" s="3" t="s">
        <v>3810</v>
      </c>
      <c r="B1244" s="3" t="s">
        <v>14938</v>
      </c>
      <c r="C1244" s="4" t="s">
        <v>14939</v>
      </c>
      <c r="D1244" s="5">
        <f t="shared" si="24"/>
        <v>6</v>
      </c>
      <c r="E1244" s="3" t="s">
        <v>13112</v>
      </c>
      <c r="F1244" s="6">
        <v>-5.9909000000000004E-3</v>
      </c>
      <c r="G1244" s="6">
        <v>-4.0167000000000001E-2</v>
      </c>
      <c r="H1244" s="6">
        <v>8.1201250000000003E-2</v>
      </c>
      <c r="I1244" s="6">
        <v>-0.28807820000000001</v>
      </c>
      <c r="J1244" s="6">
        <v>-0.10710695000000001</v>
      </c>
      <c r="K1244" s="7">
        <v>-5.3640449999999999E-2</v>
      </c>
      <c r="L1244" s="7">
        <v>7.2736700000000001E-2</v>
      </c>
      <c r="M1244" s="7">
        <v>0.13603286000000001</v>
      </c>
      <c r="N1244" s="7">
        <v>0.18903885000000001</v>
      </c>
      <c r="O1244" s="7">
        <v>1.781307E-2</v>
      </c>
      <c r="P1244" s="7">
        <v>-1.5904999999999947E-3</v>
      </c>
      <c r="Q1244" s="7">
        <v>0.17511000000000002</v>
      </c>
      <c r="R1244" s="7">
        <v>-0.1787041</v>
      </c>
      <c r="S1244" s="7">
        <v>-0.10630050000000002</v>
      </c>
      <c r="T1244" s="7">
        <v>-0.47441100000000003</v>
      </c>
      <c r="U1244" s="7" t="s">
        <v>12371</v>
      </c>
    </row>
    <row r="1245" spans="1:21">
      <c r="A1245" s="3" t="s">
        <v>3812</v>
      </c>
      <c r="B1245" s="3" t="s">
        <v>3812</v>
      </c>
      <c r="C1245" s="4" t="s">
        <v>14940</v>
      </c>
      <c r="D1245" s="5">
        <f t="shared" si="24"/>
        <v>6</v>
      </c>
      <c r="E1245" s="3" t="s">
        <v>12371</v>
      </c>
      <c r="F1245" s="6">
        <v>5.2737300000000001E-2</v>
      </c>
      <c r="G1245" s="6">
        <v>-0.21071509999999999</v>
      </c>
      <c r="H1245" s="6">
        <v>-0.15043645</v>
      </c>
      <c r="I1245" s="6">
        <v>-0.65810119999999994</v>
      </c>
      <c r="J1245" s="6">
        <v>-0.33369325</v>
      </c>
      <c r="K1245" s="7" t="s">
        <v>12371</v>
      </c>
      <c r="L1245" s="7" t="s">
        <v>12371</v>
      </c>
      <c r="M1245" s="7" t="s">
        <v>12371</v>
      </c>
      <c r="N1245" s="7" t="s">
        <v>12371</v>
      </c>
      <c r="O1245" s="7" t="s">
        <v>12371</v>
      </c>
      <c r="P1245" s="7">
        <v>-0.17930649999999998</v>
      </c>
      <c r="Q1245" s="7">
        <v>0.505498</v>
      </c>
      <c r="R1245" s="7">
        <v>-8.7567099999999995E-2</v>
      </c>
      <c r="S1245" s="7">
        <v>0.50600149999999999</v>
      </c>
      <c r="T1245" s="7">
        <v>-0.11103199999999999</v>
      </c>
      <c r="U1245" s="7" t="s">
        <v>12371</v>
      </c>
    </row>
    <row r="1246" spans="1:21">
      <c r="A1246" s="3" t="s">
        <v>3816</v>
      </c>
      <c r="B1246" s="3" t="s">
        <v>14941</v>
      </c>
      <c r="C1246" s="4" t="s">
        <v>14942</v>
      </c>
      <c r="D1246" s="5">
        <f t="shared" si="24"/>
        <v>6</v>
      </c>
      <c r="E1246" s="3" t="s">
        <v>12371</v>
      </c>
      <c r="F1246" s="6">
        <v>3.687911E-2</v>
      </c>
      <c r="G1246" s="6">
        <v>2.94373E-2</v>
      </c>
      <c r="H1246" s="6">
        <v>-0.16955645</v>
      </c>
      <c r="I1246" s="6">
        <v>0.20738980000000001</v>
      </c>
      <c r="J1246" s="6">
        <v>4.5887949999999997E-2</v>
      </c>
      <c r="K1246" s="7">
        <v>-8.7410650000000006E-2</v>
      </c>
      <c r="L1246" s="7">
        <v>3.4955100000000003E-2</v>
      </c>
      <c r="M1246" s="7">
        <v>-0.16812513999999998</v>
      </c>
      <c r="N1246" s="7">
        <v>1.7784939999999999E-2</v>
      </c>
      <c r="O1246" s="7">
        <v>1.1402400000000002E-2</v>
      </c>
      <c r="P1246" s="7">
        <v>-6.873849999999998E-2</v>
      </c>
      <c r="Q1246" s="7">
        <v>0.15455500000000003</v>
      </c>
      <c r="R1246" s="7">
        <v>-0.32849709999999999</v>
      </c>
      <c r="S1246" s="7">
        <v>-0.52667149999999996</v>
      </c>
      <c r="T1246" s="7">
        <v>8.0195000000000016E-2</v>
      </c>
      <c r="U1246" s="7" t="s">
        <v>12371</v>
      </c>
    </row>
    <row r="1247" spans="1:21">
      <c r="A1247" s="3" t="s">
        <v>3818</v>
      </c>
      <c r="B1247" s="3" t="s">
        <v>14943</v>
      </c>
      <c r="C1247" s="4" t="s">
        <v>14944</v>
      </c>
      <c r="D1247" s="5">
        <f t="shared" si="24"/>
        <v>6</v>
      </c>
      <c r="E1247" s="3" t="s">
        <v>12371</v>
      </c>
      <c r="F1247" s="6">
        <v>0.34530359999999999</v>
      </c>
      <c r="G1247" s="6">
        <v>-0.100479</v>
      </c>
      <c r="H1247" s="6">
        <v>0.19326155</v>
      </c>
      <c r="I1247" s="6">
        <v>-0.12761990000000001</v>
      </c>
      <c r="J1247" s="6">
        <v>2.2900549999999999E-2</v>
      </c>
      <c r="K1247" s="7">
        <v>9.4279500000000009E-3</v>
      </c>
      <c r="L1247" s="7">
        <v>-0.12343470000000001</v>
      </c>
      <c r="M1247" s="7">
        <v>-4.2219640000000003E-2</v>
      </c>
      <c r="N1247" s="7">
        <v>0.18210884999999999</v>
      </c>
      <c r="O1247" s="7">
        <v>-3.0325999999999999E-2</v>
      </c>
      <c r="P1247" s="7">
        <v>-0.21669149999999998</v>
      </c>
      <c r="Q1247" s="7">
        <v>3.451499999999999E-2</v>
      </c>
      <c r="R1247" s="7">
        <v>-0.30500110000000002</v>
      </c>
      <c r="S1247" s="7">
        <v>-0.23978250000000001</v>
      </c>
      <c r="T1247" s="7">
        <v>1.3277000000000011E-2</v>
      </c>
      <c r="U1247" s="7" t="s">
        <v>12371</v>
      </c>
    </row>
    <row r="1248" spans="1:21">
      <c r="A1248" s="3" t="s">
        <v>3820</v>
      </c>
      <c r="B1248" s="3" t="s">
        <v>14945</v>
      </c>
      <c r="C1248" s="4" t="s">
        <v>14946</v>
      </c>
      <c r="D1248" s="5">
        <f t="shared" si="24"/>
        <v>6</v>
      </c>
      <c r="E1248" s="3" t="s">
        <v>12661</v>
      </c>
      <c r="F1248" s="6">
        <v>-9.2683399999999985E-2</v>
      </c>
      <c r="G1248" s="6">
        <v>-5.2000166E-2</v>
      </c>
      <c r="H1248" s="6">
        <v>-0.19083044999999998</v>
      </c>
      <c r="I1248" s="6">
        <v>-0.26961420000000003</v>
      </c>
      <c r="J1248" s="6">
        <v>-0.25080124999999998</v>
      </c>
      <c r="K1248" s="7">
        <v>3.2349790000000003E-2</v>
      </c>
      <c r="L1248" s="7">
        <v>0.101091</v>
      </c>
      <c r="M1248" s="7">
        <v>-6.6708740000000002E-2</v>
      </c>
      <c r="N1248" s="7">
        <v>1.5878469999999999E-2</v>
      </c>
      <c r="O1248" s="7">
        <v>-0.2939503</v>
      </c>
      <c r="P1248" s="7">
        <v>9.9483100000000019E-2</v>
      </c>
      <c r="Q1248" s="7">
        <v>-0.28055459999999999</v>
      </c>
      <c r="R1248" s="7">
        <v>-0.16350509999999999</v>
      </c>
      <c r="S1248" s="7">
        <v>0.28179850000000001</v>
      </c>
      <c r="T1248" s="7">
        <v>-0.17438529999999999</v>
      </c>
      <c r="U1248" s="7" t="s">
        <v>12371</v>
      </c>
    </row>
    <row r="1249" spans="1:21">
      <c r="A1249" s="3" t="s">
        <v>3822</v>
      </c>
      <c r="B1249" s="3" t="s">
        <v>14947</v>
      </c>
      <c r="C1249" s="4" t="s">
        <v>14948</v>
      </c>
      <c r="D1249" s="5">
        <f t="shared" si="24"/>
        <v>6</v>
      </c>
      <c r="E1249" s="3" t="s">
        <v>12588</v>
      </c>
      <c r="F1249" s="6">
        <v>-4.86626E-2</v>
      </c>
      <c r="G1249" s="6">
        <v>-9.3372900000000009E-2</v>
      </c>
      <c r="H1249" s="6">
        <v>0.21458355000000001</v>
      </c>
      <c r="I1249" s="6">
        <v>-5.3720999999999998E-2</v>
      </c>
      <c r="J1249" s="6">
        <v>7.4123499999999998E-3</v>
      </c>
      <c r="K1249" s="7">
        <v>6.7947250000000001E-2</v>
      </c>
      <c r="L1249" s="7">
        <v>8.5395899999999997E-2</v>
      </c>
      <c r="M1249" s="7">
        <v>0.31810386000000002</v>
      </c>
      <c r="N1249" s="7">
        <v>7.531475E-2</v>
      </c>
      <c r="O1249" s="7">
        <v>0.30283569999999999</v>
      </c>
      <c r="P1249" s="7">
        <v>-0.12260349999999998</v>
      </c>
      <c r="Q1249" s="7">
        <v>3.093499999999999E-2</v>
      </c>
      <c r="R1249" s="7">
        <v>5.1437799999999999E-2</v>
      </c>
      <c r="S1249" s="7">
        <v>0.17181149999999995</v>
      </c>
      <c r="T1249" s="7">
        <v>0.136462</v>
      </c>
      <c r="U1249" s="7" t="s">
        <v>12371</v>
      </c>
    </row>
    <row r="1250" spans="1:21">
      <c r="A1250" s="3" t="s">
        <v>3824</v>
      </c>
      <c r="B1250" s="3" t="s">
        <v>14949</v>
      </c>
      <c r="C1250" s="4" t="s">
        <v>14950</v>
      </c>
      <c r="D1250" s="5">
        <f t="shared" si="24"/>
        <v>6</v>
      </c>
      <c r="E1250" s="3" t="s">
        <v>13528</v>
      </c>
      <c r="F1250" s="6">
        <v>4.0284770000000004E-2</v>
      </c>
      <c r="G1250" s="6">
        <v>-6.3288000000000025E-3</v>
      </c>
      <c r="H1250" s="6">
        <v>4.4663499999999991E-3</v>
      </c>
      <c r="I1250" s="6">
        <v>6.8256800000000006E-2</v>
      </c>
      <c r="J1250" s="6">
        <v>-0.12044925000000001</v>
      </c>
      <c r="K1250" s="7">
        <v>1.1771449999999999E-2</v>
      </c>
      <c r="L1250" s="7">
        <v>4.2565999999999993E-3</v>
      </c>
      <c r="M1250" s="7">
        <v>-4.5563140000000002E-2</v>
      </c>
      <c r="N1250" s="7">
        <v>-3.2885249999999998E-2</v>
      </c>
      <c r="O1250" s="7">
        <v>-0.25444230000000001</v>
      </c>
      <c r="P1250" s="7">
        <v>-9.0499999999993364E-5</v>
      </c>
      <c r="Q1250" s="7">
        <v>7.7785999999999994E-2</v>
      </c>
      <c r="R1250" s="7">
        <v>3.7502300000000002E-2</v>
      </c>
      <c r="S1250" s="7">
        <v>-2.2611500000000007E-2</v>
      </c>
      <c r="T1250" s="7">
        <v>-1.7518000000000006E-2</v>
      </c>
      <c r="U1250" s="7" t="s">
        <v>12371</v>
      </c>
    </row>
    <row r="1251" spans="1:21">
      <c r="A1251" s="3" t="s">
        <v>3826</v>
      </c>
      <c r="B1251" s="3" t="s">
        <v>14951</v>
      </c>
      <c r="C1251" s="4" t="s">
        <v>14952</v>
      </c>
      <c r="D1251" s="5">
        <f t="shared" si="24"/>
        <v>6</v>
      </c>
      <c r="E1251" s="3" t="s">
        <v>13332</v>
      </c>
      <c r="F1251" s="6">
        <v>-5.5804699999999999E-2</v>
      </c>
      <c r="G1251" s="6">
        <v>-3.70645E-2</v>
      </c>
      <c r="H1251" s="6">
        <v>7.2133349999999999E-2</v>
      </c>
      <c r="I1251" s="6">
        <v>0.1092978</v>
      </c>
      <c r="J1251" s="6">
        <v>-2.0358350000000001E-2</v>
      </c>
      <c r="K1251" s="7">
        <v>1.9862149999999999E-2</v>
      </c>
      <c r="L1251" s="7">
        <v>3.00372E-2</v>
      </c>
      <c r="M1251" s="7">
        <v>0.10277296</v>
      </c>
      <c r="N1251" s="7">
        <v>-2.220635E-2</v>
      </c>
      <c r="O1251" s="7">
        <v>0.19951469999999999</v>
      </c>
      <c r="P1251" s="7">
        <v>-4.8284999999999856E-3</v>
      </c>
      <c r="Q1251" s="7">
        <v>8.863299999999999E-2</v>
      </c>
      <c r="R1251" s="7">
        <v>-0.1727001</v>
      </c>
      <c r="S1251" s="7">
        <v>-6.6097499999999976E-2</v>
      </c>
      <c r="T1251" s="7">
        <v>-2.9434999999999989E-2</v>
      </c>
      <c r="U1251" s="7" t="s">
        <v>12371</v>
      </c>
    </row>
    <row r="1252" spans="1:21">
      <c r="A1252" s="3" t="s">
        <v>3828</v>
      </c>
      <c r="B1252" s="3" t="s">
        <v>14953</v>
      </c>
      <c r="C1252" s="4" t="s">
        <v>14954</v>
      </c>
      <c r="D1252" s="5">
        <f t="shared" si="24"/>
        <v>6</v>
      </c>
      <c r="E1252" s="3" t="s">
        <v>12371</v>
      </c>
      <c r="F1252" s="6">
        <v>1.7232000000000011E-3</v>
      </c>
      <c r="G1252" s="6">
        <v>0.17494390000000001</v>
      </c>
      <c r="H1252" s="6">
        <v>2.9892249999999995E-2</v>
      </c>
      <c r="I1252" s="6">
        <v>-0.36213020000000001</v>
      </c>
      <c r="J1252" s="6">
        <v>5.8099449999999997E-2</v>
      </c>
      <c r="K1252" s="7">
        <v>0.10277844999999999</v>
      </c>
      <c r="L1252" s="7">
        <v>0.4068483</v>
      </c>
      <c r="M1252" s="7">
        <v>-0.16280313999999999</v>
      </c>
      <c r="N1252" s="7">
        <v>-0.84907915</v>
      </c>
      <c r="O1252" s="7">
        <v>-1.2654843</v>
      </c>
      <c r="P1252" s="7">
        <v>9.3375000000000263E-3</v>
      </c>
      <c r="Q1252" s="7">
        <v>0.66368300000000002</v>
      </c>
      <c r="R1252" s="7">
        <v>-0.4965311</v>
      </c>
      <c r="S1252" s="7">
        <v>0.8510454999999999</v>
      </c>
      <c r="T1252" s="7">
        <v>-0.78149399999999991</v>
      </c>
      <c r="U1252" s="7" t="s">
        <v>12371</v>
      </c>
    </row>
    <row r="1253" spans="1:21">
      <c r="A1253" s="3" t="s">
        <v>3838</v>
      </c>
      <c r="B1253" s="3" t="s">
        <v>14955</v>
      </c>
      <c r="C1253" s="4" t="s">
        <v>14956</v>
      </c>
      <c r="D1253" s="5">
        <f t="shared" si="24"/>
        <v>7</v>
      </c>
      <c r="E1253" s="3" t="s">
        <v>12371</v>
      </c>
      <c r="F1253" s="6">
        <v>-5.0533999999999996E-2</v>
      </c>
      <c r="G1253" s="6">
        <v>-7.6473100000000002E-2</v>
      </c>
      <c r="H1253" s="6">
        <v>-0.39974045000000002</v>
      </c>
      <c r="I1253" s="6">
        <v>5.4481799999999997E-2</v>
      </c>
      <c r="J1253" s="6">
        <v>0.19298275000000001</v>
      </c>
      <c r="K1253" s="7">
        <v>1.956345E-2</v>
      </c>
      <c r="L1253" s="7">
        <v>-3.1386200000000003E-2</v>
      </c>
      <c r="M1253" s="7">
        <v>3.9904759999999997E-2</v>
      </c>
      <c r="N1253" s="7">
        <v>-8.1829150000000003E-2</v>
      </c>
      <c r="O1253" s="7">
        <v>0.89028869999999993</v>
      </c>
      <c r="P1253" s="7">
        <v>5.8685500000000015E-2</v>
      </c>
      <c r="Q1253" s="7">
        <v>-0.62605599999999995</v>
      </c>
      <c r="R1253" s="7">
        <v>0.3201039</v>
      </c>
      <c r="S1253" s="7">
        <v>5.1005499999999981E-2</v>
      </c>
      <c r="T1253" s="7">
        <v>-6.71046E-2</v>
      </c>
      <c r="U1253" s="7" t="s">
        <v>12371</v>
      </c>
    </row>
    <row r="1254" spans="1:21">
      <c r="A1254" s="3" t="s">
        <v>3844</v>
      </c>
      <c r="B1254" s="3" t="s">
        <v>14957</v>
      </c>
      <c r="C1254" s="4" t="s">
        <v>14958</v>
      </c>
      <c r="D1254" s="5">
        <f t="shared" si="24"/>
        <v>7</v>
      </c>
      <c r="E1254" s="3" t="s">
        <v>12371</v>
      </c>
      <c r="F1254" s="6">
        <v>-2.8692499999999996E-2</v>
      </c>
      <c r="G1254" s="6">
        <v>-0.2067321</v>
      </c>
      <c r="H1254" s="6">
        <v>-0.16474544999999999</v>
      </c>
      <c r="I1254" s="6">
        <v>-3.3935899999999998E-2</v>
      </c>
      <c r="J1254" s="6">
        <v>-0.11410925</v>
      </c>
      <c r="K1254" s="7">
        <v>4.0626469999999998E-2</v>
      </c>
      <c r="L1254" s="7">
        <v>-0.1121347</v>
      </c>
      <c r="M1254" s="7">
        <v>-0.28767113999999999</v>
      </c>
      <c r="N1254" s="7">
        <v>-4.641265E-2</v>
      </c>
      <c r="O1254" s="7">
        <v>0.15242269999999999</v>
      </c>
      <c r="P1254" s="7">
        <v>0.10848130000000002</v>
      </c>
      <c r="Q1254" s="7">
        <v>8.9559000000000027E-2</v>
      </c>
      <c r="R1254" s="7">
        <v>-0.12260009999999999</v>
      </c>
      <c r="S1254" s="7">
        <v>-2.9476500000000017E-2</v>
      </c>
      <c r="T1254" s="7">
        <v>-0.10904239999999998</v>
      </c>
      <c r="U1254" s="7" t="s">
        <v>12371</v>
      </c>
    </row>
    <row r="1255" spans="1:21">
      <c r="A1255" s="3" t="s">
        <v>3846</v>
      </c>
      <c r="B1255" s="3" t="s">
        <v>14959</v>
      </c>
      <c r="C1255" s="4" t="s">
        <v>14960</v>
      </c>
      <c r="D1255" s="5">
        <f t="shared" si="24"/>
        <v>7</v>
      </c>
      <c r="E1255" s="3" t="s">
        <v>14761</v>
      </c>
      <c r="F1255" s="6">
        <v>3.4546570000000006E-2</v>
      </c>
      <c r="G1255" s="6">
        <v>2.7663099999999996E-2</v>
      </c>
      <c r="H1255" s="6">
        <v>-0.16958445</v>
      </c>
      <c r="I1255" s="6">
        <v>3.3562500000000009E-2</v>
      </c>
      <c r="J1255" s="6">
        <v>-0.17970724999999999</v>
      </c>
      <c r="K1255" s="7">
        <v>6.3036950000000008E-2</v>
      </c>
      <c r="L1255" s="7">
        <v>-8.644170000000001E-2</v>
      </c>
      <c r="M1255" s="7">
        <v>-0.16936414</v>
      </c>
      <c r="N1255" s="7">
        <v>-4.4246350000000004E-2</v>
      </c>
      <c r="O1255" s="7">
        <v>0.11915190000000001</v>
      </c>
      <c r="P1255" s="7">
        <v>9.6950800000000018E-2</v>
      </c>
      <c r="Q1255" s="7">
        <v>-8.5297000000000012E-2</v>
      </c>
      <c r="R1255" s="7">
        <v>0.33475290000000002</v>
      </c>
      <c r="S1255" s="7">
        <v>-0.19904150000000001</v>
      </c>
      <c r="T1255" s="7">
        <v>0.342059</v>
      </c>
      <c r="U1255" s="7" t="s">
        <v>12371</v>
      </c>
    </row>
    <row r="1256" spans="1:21">
      <c r="A1256" s="3" t="s">
        <v>3848</v>
      </c>
      <c r="B1256" s="3" t="s">
        <v>14961</v>
      </c>
      <c r="C1256" s="4" t="s">
        <v>14962</v>
      </c>
      <c r="D1256" s="5">
        <f t="shared" si="24"/>
        <v>7</v>
      </c>
      <c r="E1256" s="3" t="s">
        <v>12371</v>
      </c>
      <c r="F1256" s="6">
        <v>-8.9380399999999999E-2</v>
      </c>
      <c r="G1256" s="6">
        <v>0.22537890000000002</v>
      </c>
      <c r="H1256" s="6">
        <v>0.14835355</v>
      </c>
      <c r="I1256" s="6">
        <v>0.11568680000000001</v>
      </c>
      <c r="J1256" s="6">
        <v>0.12193575</v>
      </c>
      <c r="K1256" s="7">
        <v>-5.8965650000000001E-2</v>
      </c>
      <c r="L1256" s="7">
        <v>0.13475329999999999</v>
      </c>
      <c r="M1256" s="7">
        <v>3.5543060000000001E-2</v>
      </c>
      <c r="N1256" s="7">
        <v>8.5041049999999993E-2</v>
      </c>
      <c r="O1256" s="7">
        <v>-3.0168799999999996E-2</v>
      </c>
      <c r="P1256" s="7">
        <v>4.3269500000000016E-2</v>
      </c>
      <c r="Q1256" s="7">
        <v>0.72255000000000003</v>
      </c>
      <c r="R1256" s="7">
        <v>0.88561690000000004</v>
      </c>
      <c r="S1256" s="7">
        <v>0.98198549999999996</v>
      </c>
      <c r="T1256" s="7">
        <v>0.30397600000000002</v>
      </c>
      <c r="U1256" s="7" t="s">
        <v>12371</v>
      </c>
    </row>
    <row r="1257" spans="1:21">
      <c r="A1257" s="3" t="s">
        <v>3852</v>
      </c>
      <c r="B1257" s="3" t="s">
        <v>14963</v>
      </c>
      <c r="C1257" s="4" t="s">
        <v>14964</v>
      </c>
      <c r="D1257" s="5">
        <f t="shared" si="24"/>
        <v>7</v>
      </c>
      <c r="E1257" s="3" t="s">
        <v>12371</v>
      </c>
      <c r="F1257" s="6">
        <v>-2.1336599999999997E-2</v>
      </c>
      <c r="G1257" s="6">
        <v>0.1682969</v>
      </c>
      <c r="H1257" s="6">
        <v>0.30520854999999997</v>
      </c>
      <c r="I1257" s="6">
        <v>0.62405580000000005</v>
      </c>
      <c r="J1257" s="6">
        <v>0.13285875000000003</v>
      </c>
      <c r="K1257" s="7">
        <v>4.8215350000000004E-2</v>
      </c>
      <c r="L1257" s="7">
        <v>0.39147929999999997</v>
      </c>
      <c r="M1257" s="7">
        <v>8.6361659999999993E-2</v>
      </c>
      <c r="N1257" s="7">
        <v>1.7446500000000004E-3</v>
      </c>
      <c r="O1257" s="7">
        <v>0.10696560000000001</v>
      </c>
      <c r="P1257" s="7">
        <v>-3.7620499999999973E-2</v>
      </c>
      <c r="Q1257" s="7">
        <v>0.14128300000000002</v>
      </c>
      <c r="R1257" s="7">
        <v>-7.3555099999999998E-2</v>
      </c>
      <c r="S1257" s="7">
        <v>-9.4046499999999977E-2</v>
      </c>
      <c r="T1257" s="7">
        <v>0.38279099999999999</v>
      </c>
      <c r="U1257" s="7" t="s">
        <v>12371</v>
      </c>
    </row>
    <row r="1258" spans="1:21">
      <c r="A1258" s="3" t="s">
        <v>3854</v>
      </c>
      <c r="B1258" s="3" t="s">
        <v>14965</v>
      </c>
      <c r="C1258" s="4" t="s">
        <v>14966</v>
      </c>
      <c r="D1258" s="5">
        <f t="shared" si="24"/>
        <v>7</v>
      </c>
      <c r="E1258" s="3" t="s">
        <v>12371</v>
      </c>
      <c r="F1258" s="6">
        <v>-4.4079999999999953E-3</v>
      </c>
      <c r="G1258" s="6">
        <v>-0.45214310000000002</v>
      </c>
      <c r="H1258" s="6">
        <v>-0.53636845</v>
      </c>
      <c r="I1258" s="6">
        <v>0.14538780000000001</v>
      </c>
      <c r="J1258" s="6">
        <v>7.4201749999999997E-2</v>
      </c>
      <c r="K1258" s="7">
        <v>-6.7235650000000008E-2</v>
      </c>
      <c r="L1258" s="7">
        <v>-0.85854169999999996</v>
      </c>
      <c r="M1258" s="7">
        <v>7.3538560000000003E-2</v>
      </c>
      <c r="N1258" s="7">
        <v>0.25241184999999999</v>
      </c>
      <c r="O1258" s="7">
        <v>-0.18469730000000001</v>
      </c>
      <c r="P1258" s="7">
        <v>-4.8333499999999974E-2</v>
      </c>
      <c r="Q1258" s="7">
        <v>-1.6435609999999998</v>
      </c>
      <c r="R1258" s="7">
        <v>0.38134990000000002</v>
      </c>
      <c r="S1258" s="7">
        <v>-1.8305145</v>
      </c>
      <c r="T1258" s="7">
        <v>-0.792157</v>
      </c>
      <c r="U1258" s="7" t="s">
        <v>12371</v>
      </c>
    </row>
    <row r="1259" spans="1:21">
      <c r="A1259" s="3" t="s">
        <v>3858</v>
      </c>
      <c r="B1259" s="3" t="s">
        <v>14967</v>
      </c>
      <c r="C1259" s="4" t="s">
        <v>14968</v>
      </c>
      <c r="D1259" s="5">
        <f t="shared" si="24"/>
        <v>7</v>
      </c>
      <c r="E1259" s="3" t="s">
        <v>12588</v>
      </c>
      <c r="F1259" s="6">
        <v>6.4959000000000024E-3</v>
      </c>
      <c r="G1259" s="6">
        <v>9.0667000000000039E-3</v>
      </c>
      <c r="H1259" s="6">
        <v>0.17618154999999999</v>
      </c>
      <c r="I1259" s="6">
        <v>-1.3741400000000001E-2</v>
      </c>
      <c r="J1259" s="6">
        <v>1.6503949999999996E-2</v>
      </c>
      <c r="K1259" s="7">
        <v>-4.9527499999999988E-3</v>
      </c>
      <c r="L1259" s="7">
        <v>3.4491300000000003E-2</v>
      </c>
      <c r="M1259" s="7">
        <v>0.16514586000000001</v>
      </c>
      <c r="N1259" s="7">
        <v>-0.13725314999999999</v>
      </c>
      <c r="O1259" s="7">
        <v>-9.7836300000000001E-2</v>
      </c>
      <c r="P1259" s="7">
        <v>-6.4472499999999988E-2</v>
      </c>
      <c r="Q1259" s="7">
        <v>-2.4296000000000012E-2</v>
      </c>
      <c r="R1259" s="7">
        <v>-7.16923E-2</v>
      </c>
      <c r="S1259" s="7">
        <v>6.8127500000000007E-2</v>
      </c>
      <c r="T1259" s="7">
        <v>5.5330000000000101E-3</v>
      </c>
      <c r="U1259" s="7" t="s">
        <v>12371</v>
      </c>
    </row>
    <row r="1260" spans="1:21">
      <c r="A1260" s="3" t="s">
        <v>3860</v>
      </c>
      <c r="B1260" s="3" t="s">
        <v>14969</v>
      </c>
      <c r="C1260" s="4" t="s">
        <v>14970</v>
      </c>
      <c r="D1260" s="5">
        <f t="shared" si="24"/>
        <v>7</v>
      </c>
      <c r="E1260" s="3" t="s">
        <v>12371</v>
      </c>
      <c r="F1260" s="6">
        <v>-8.4563399999999997E-2</v>
      </c>
      <c r="G1260" s="6">
        <v>-0.1884991</v>
      </c>
      <c r="H1260" s="6">
        <v>-0.45018545000000004</v>
      </c>
      <c r="I1260" s="6">
        <v>-0.13284970000000001</v>
      </c>
      <c r="J1260" s="6">
        <v>-0.34476625</v>
      </c>
      <c r="K1260" s="7">
        <v>9.5625450000000001E-2</v>
      </c>
      <c r="L1260" s="7">
        <v>6.3599299999999998E-2</v>
      </c>
      <c r="M1260" s="7">
        <v>-0.18380513999999998</v>
      </c>
      <c r="N1260" s="7">
        <v>2.712171E-2</v>
      </c>
      <c r="O1260" s="7">
        <v>-0.24061630000000001</v>
      </c>
      <c r="P1260" s="7">
        <v>-1.8696499999999977E-2</v>
      </c>
      <c r="Q1260" s="7">
        <v>-0.1742831</v>
      </c>
      <c r="R1260" s="7">
        <v>-0.10866309999999998</v>
      </c>
      <c r="S1260" s="7">
        <v>-0.22435849999999999</v>
      </c>
      <c r="T1260" s="7">
        <v>0.15752200000000002</v>
      </c>
      <c r="U1260" s="7" t="s">
        <v>12371</v>
      </c>
    </row>
    <row r="1261" spans="1:21">
      <c r="A1261" s="3" t="s">
        <v>3862</v>
      </c>
      <c r="B1261" s="3" t="s">
        <v>14971</v>
      </c>
      <c r="C1261" s="4" t="s">
        <v>14972</v>
      </c>
      <c r="D1261" s="5">
        <f t="shared" si="24"/>
        <v>7</v>
      </c>
      <c r="E1261" s="3" t="s">
        <v>12371</v>
      </c>
      <c r="F1261" s="6">
        <v>0.2042716</v>
      </c>
      <c r="G1261" s="6">
        <v>8.9146000000000017E-3</v>
      </c>
      <c r="H1261" s="6">
        <v>0.27369454999999998</v>
      </c>
      <c r="I1261" s="6">
        <v>6.0999799999999993E-2</v>
      </c>
      <c r="J1261" s="6">
        <v>0.23450475000000001</v>
      </c>
      <c r="K1261" s="7">
        <v>8.5865749999999991E-2</v>
      </c>
      <c r="L1261" s="7">
        <v>6.1246499999999995E-2</v>
      </c>
      <c r="M1261" s="7">
        <v>0.25741986</v>
      </c>
      <c r="N1261" s="7">
        <v>0.23452385000000001</v>
      </c>
      <c r="O1261" s="7">
        <v>0.14303969999999999</v>
      </c>
      <c r="P1261" s="7">
        <v>-9.0492499999999976E-2</v>
      </c>
      <c r="Q1261" s="7">
        <v>-8.7359999999999938E-3</v>
      </c>
      <c r="R1261" s="7">
        <v>0.17935290000000001</v>
      </c>
      <c r="S1261" s="7">
        <v>0.20574149999999997</v>
      </c>
      <c r="T1261" s="7">
        <v>-7.3183799999999993E-2</v>
      </c>
      <c r="U1261" s="7" t="s">
        <v>12371</v>
      </c>
    </row>
    <row r="1262" spans="1:21">
      <c r="A1262" s="3" t="s">
        <v>3864</v>
      </c>
      <c r="B1262" s="3" t="s">
        <v>14973</v>
      </c>
      <c r="C1262" s="4" t="s">
        <v>14974</v>
      </c>
      <c r="D1262" s="5">
        <f t="shared" si="24"/>
        <v>7</v>
      </c>
      <c r="E1262" s="3" t="s">
        <v>12371</v>
      </c>
      <c r="F1262" s="6">
        <v>-4.6854699999999999E-2</v>
      </c>
      <c r="G1262" s="6">
        <v>-5.7336730000000002E-2</v>
      </c>
      <c r="H1262" s="6">
        <v>-0.15579045</v>
      </c>
      <c r="I1262" s="6">
        <v>-0.16328609999999999</v>
      </c>
      <c r="J1262" s="6">
        <v>-3.8286050000000002E-2</v>
      </c>
      <c r="K1262" s="7">
        <v>8.8430750000000002E-2</v>
      </c>
      <c r="L1262" s="7">
        <v>2.7793600000000002E-2</v>
      </c>
      <c r="M1262" s="7">
        <v>-0.13810013999999998</v>
      </c>
      <c r="N1262" s="7">
        <v>-7.825915E-2</v>
      </c>
      <c r="O1262" s="7">
        <v>8.1251900000000002E-2</v>
      </c>
      <c r="P1262" s="7">
        <v>0.24555950000000001</v>
      </c>
      <c r="Q1262" s="7">
        <v>-0.18364510000000001</v>
      </c>
      <c r="R1262" s="7">
        <v>2.6081439999999997E-2</v>
      </c>
      <c r="S1262" s="7">
        <v>-0.2297215</v>
      </c>
      <c r="T1262" s="7">
        <v>-2.1895999999999999E-2</v>
      </c>
      <c r="U1262" s="7" t="s">
        <v>12371</v>
      </c>
    </row>
    <row r="1263" spans="1:21">
      <c r="A1263" s="3" t="s">
        <v>3868</v>
      </c>
      <c r="B1263" s="3" t="s">
        <v>14975</v>
      </c>
      <c r="C1263" s="4" t="s">
        <v>14976</v>
      </c>
      <c r="D1263" s="5">
        <f t="shared" si="24"/>
        <v>7</v>
      </c>
      <c r="E1263" s="3" t="s">
        <v>12371</v>
      </c>
      <c r="F1263" s="6">
        <v>0.19314760000000003</v>
      </c>
      <c r="G1263" s="6">
        <v>-3.0850599999999999E-2</v>
      </c>
      <c r="H1263" s="6">
        <v>-3.1756050000000001E-2</v>
      </c>
      <c r="I1263" s="6">
        <v>0.46630080000000002</v>
      </c>
      <c r="J1263" s="6">
        <v>0.45765975000000003</v>
      </c>
      <c r="K1263" s="7">
        <v>4.389361E-2</v>
      </c>
      <c r="L1263" s="7">
        <v>-0.1228397</v>
      </c>
      <c r="M1263" s="7">
        <v>0.28791186000000002</v>
      </c>
      <c r="N1263" s="7">
        <v>-0.12256814999999999</v>
      </c>
      <c r="O1263" s="7">
        <v>6.0198300000000003E-2</v>
      </c>
      <c r="P1263" s="7">
        <v>8.3286600000000016E-2</v>
      </c>
      <c r="Q1263" s="7">
        <v>-8.8831999999999994E-2</v>
      </c>
      <c r="R1263" s="7">
        <v>0.28629690000000002</v>
      </c>
      <c r="S1263" s="7">
        <v>-0.1572615</v>
      </c>
      <c r="T1263" s="7">
        <v>-0.27700999999999998</v>
      </c>
      <c r="U1263" s="7" t="s">
        <v>12371</v>
      </c>
    </row>
    <row r="1264" spans="1:21">
      <c r="A1264" s="3" t="s">
        <v>3870</v>
      </c>
      <c r="B1264" s="3" t="s">
        <v>14977</v>
      </c>
      <c r="C1264" s="4" t="s">
        <v>14978</v>
      </c>
      <c r="D1264" s="5">
        <f t="shared" si="24"/>
        <v>7</v>
      </c>
      <c r="E1264" s="3" t="s">
        <v>12371</v>
      </c>
      <c r="F1264" s="6">
        <v>-9.485399999999998E-3</v>
      </c>
      <c r="G1264" s="6">
        <v>4.25841E-2</v>
      </c>
      <c r="H1264" s="6">
        <v>0.10338155</v>
      </c>
      <c r="I1264" s="6">
        <v>2.9108000000000009E-2</v>
      </c>
      <c r="J1264" s="6">
        <v>0.12186675000000001</v>
      </c>
      <c r="K1264" s="7">
        <v>-1.6484649999999997E-2</v>
      </c>
      <c r="L1264" s="7">
        <v>6.9866299999999989E-3</v>
      </c>
      <c r="M1264" s="7">
        <v>0.20502386</v>
      </c>
      <c r="N1264" s="7">
        <v>9.2839149999999995E-2</v>
      </c>
      <c r="O1264" s="7">
        <v>0.29127069999999999</v>
      </c>
      <c r="P1264" s="7">
        <v>-8.4843499999999961E-2</v>
      </c>
      <c r="Q1264" s="7">
        <v>0.13523900000000003</v>
      </c>
      <c r="R1264" s="7">
        <v>7.6233099999999998E-2</v>
      </c>
      <c r="S1264" s="7">
        <v>0.35118849999999996</v>
      </c>
      <c r="T1264" s="7">
        <v>-0.1884991</v>
      </c>
      <c r="U1264" s="7" t="s">
        <v>12371</v>
      </c>
    </row>
    <row r="1265" spans="1:21">
      <c r="A1265" s="3" t="s">
        <v>3872</v>
      </c>
      <c r="B1265" s="3" t="s">
        <v>14979</v>
      </c>
      <c r="C1265" s="4" t="s">
        <v>14980</v>
      </c>
      <c r="D1265" s="5">
        <f t="shared" si="24"/>
        <v>7</v>
      </c>
      <c r="E1265" s="3" t="s">
        <v>12371</v>
      </c>
      <c r="F1265" s="6">
        <v>3.588533E-2</v>
      </c>
      <c r="G1265" s="6">
        <v>0.17696790000000001</v>
      </c>
      <c r="H1265" s="6">
        <v>0.32481254999999998</v>
      </c>
      <c r="I1265" s="6">
        <v>0.28065780000000001</v>
      </c>
      <c r="J1265" s="6">
        <v>-5.4792550000000002E-2</v>
      </c>
      <c r="K1265" s="7">
        <v>0.12695585000000001</v>
      </c>
      <c r="L1265" s="7">
        <v>0.12149829999999999</v>
      </c>
      <c r="M1265" s="7">
        <v>9.1768059999999999E-2</v>
      </c>
      <c r="N1265" s="7">
        <v>0.25490285000000001</v>
      </c>
      <c r="O1265" s="7">
        <v>-6.4209500000000003E-2</v>
      </c>
      <c r="P1265" s="7">
        <v>-4.7172499999999978E-2</v>
      </c>
      <c r="Q1265" s="7">
        <v>0.259301</v>
      </c>
      <c r="R1265" s="7">
        <v>0.15931890000000001</v>
      </c>
      <c r="S1265" s="7">
        <v>8.3663500000000002E-2</v>
      </c>
      <c r="T1265" s="7">
        <v>3.4714999999999996E-2</v>
      </c>
      <c r="U1265" s="7" t="s">
        <v>12371</v>
      </c>
    </row>
    <row r="1266" spans="1:21">
      <c r="A1266" s="3" t="s">
        <v>3874</v>
      </c>
      <c r="B1266" s="3" t="s">
        <v>14981</v>
      </c>
      <c r="C1266" s="4" t="s">
        <v>14982</v>
      </c>
      <c r="D1266" s="5">
        <f t="shared" si="24"/>
        <v>7</v>
      </c>
      <c r="E1266" s="3" t="s">
        <v>14983</v>
      </c>
      <c r="F1266" s="6">
        <v>1.2148900000000004E-2</v>
      </c>
      <c r="G1266" s="6">
        <v>-3.31563E-2</v>
      </c>
      <c r="H1266" s="6">
        <v>0.12523355</v>
      </c>
      <c r="I1266" s="6">
        <v>0.1898628</v>
      </c>
      <c r="J1266" s="6">
        <v>-6.5373349999999997E-2</v>
      </c>
      <c r="K1266" s="7">
        <v>2.1965149999999999E-2</v>
      </c>
      <c r="L1266" s="7">
        <v>5.4278300000000002E-2</v>
      </c>
      <c r="M1266" s="7">
        <v>-0.27496613999999997</v>
      </c>
      <c r="N1266" s="7">
        <v>-4.7624949999999999E-2</v>
      </c>
      <c r="O1266" s="7">
        <v>-0.11908930000000001</v>
      </c>
      <c r="P1266" s="7">
        <v>7.1351500000000012E-2</v>
      </c>
      <c r="Q1266" s="7">
        <v>-0.15901680000000001</v>
      </c>
      <c r="R1266" s="7">
        <v>-0.1068471</v>
      </c>
      <c r="S1266" s="7">
        <v>3.8958500000000007E-2</v>
      </c>
      <c r="T1266" s="7">
        <v>4.4703999999999994E-2</v>
      </c>
      <c r="U1266" s="7" t="s">
        <v>12371</v>
      </c>
    </row>
    <row r="1267" spans="1:21">
      <c r="A1267" s="3" t="s">
        <v>3876</v>
      </c>
      <c r="B1267" s="3" t="s">
        <v>14984</v>
      </c>
      <c r="C1267" s="4" t="s">
        <v>14985</v>
      </c>
      <c r="D1267" s="5">
        <f t="shared" si="24"/>
        <v>7</v>
      </c>
      <c r="E1267" s="3" t="s">
        <v>13454</v>
      </c>
      <c r="F1267" s="6">
        <v>-5.0143999999999952E-3</v>
      </c>
      <c r="G1267" s="6">
        <v>0.18244089999999999</v>
      </c>
      <c r="H1267" s="6">
        <v>0.12071555</v>
      </c>
      <c r="I1267" s="6">
        <v>0.58845680000000011</v>
      </c>
      <c r="J1267" s="6">
        <v>0.20625175000000001</v>
      </c>
      <c r="K1267" s="7">
        <v>-0.15139965</v>
      </c>
      <c r="L1267" s="7">
        <v>-8.8761699999999999E-2</v>
      </c>
      <c r="M1267" s="7">
        <v>-7.7834340000000002E-2</v>
      </c>
      <c r="N1267" s="7">
        <v>0.14878585</v>
      </c>
      <c r="O1267" s="7">
        <v>0.1294777</v>
      </c>
      <c r="P1267" s="7">
        <v>0.13686090000000001</v>
      </c>
      <c r="Q1267" s="7">
        <v>0.13229900000000003</v>
      </c>
      <c r="R1267" s="7">
        <v>0.46593990000000002</v>
      </c>
      <c r="S1267" s="7">
        <v>-6.8167499999999992E-2</v>
      </c>
      <c r="T1267" s="7">
        <v>0.23300600000000002</v>
      </c>
      <c r="U1267" s="7" t="s">
        <v>12371</v>
      </c>
    </row>
    <row r="1268" spans="1:21">
      <c r="A1268" s="3" t="s">
        <v>3878</v>
      </c>
      <c r="B1268" s="3" t="s">
        <v>14986</v>
      </c>
      <c r="C1268" s="4" t="s">
        <v>14987</v>
      </c>
      <c r="D1268" s="5">
        <f t="shared" si="24"/>
        <v>7</v>
      </c>
      <c r="E1268" s="3" t="s">
        <v>12371</v>
      </c>
      <c r="F1268" s="6">
        <v>-0.25281540000000002</v>
      </c>
      <c r="G1268" s="6">
        <v>0.16914090000000001</v>
      </c>
      <c r="H1268" s="6">
        <v>0.31356855</v>
      </c>
      <c r="I1268" s="6">
        <v>0.63287179999999998</v>
      </c>
      <c r="J1268" s="6">
        <v>9.5904749999999997E-2</v>
      </c>
      <c r="K1268" s="7">
        <v>6.7500249999999998E-2</v>
      </c>
      <c r="L1268" s="7">
        <v>-7.4459700000000004E-2</v>
      </c>
      <c r="M1268" s="7">
        <v>0.38886186</v>
      </c>
      <c r="N1268" s="7">
        <v>-0.19333515000000001</v>
      </c>
      <c r="O1268" s="7">
        <v>0.14896670000000001</v>
      </c>
      <c r="P1268" s="7">
        <v>0.25522420000000001</v>
      </c>
      <c r="Q1268" s="7">
        <v>-0.83697500000000002</v>
      </c>
      <c r="R1268" s="7">
        <v>4.1808199999999997E-2</v>
      </c>
      <c r="S1268" s="7">
        <v>-0.2626175</v>
      </c>
      <c r="T1268" s="7">
        <v>7.6682E-2</v>
      </c>
      <c r="U1268" s="7" t="s">
        <v>12371</v>
      </c>
    </row>
    <row r="1269" spans="1:21">
      <c r="A1269" s="3" t="s">
        <v>3880</v>
      </c>
      <c r="B1269" s="3" t="s">
        <v>14988</v>
      </c>
      <c r="C1269" s="4" t="s">
        <v>14989</v>
      </c>
      <c r="D1269" s="5">
        <f t="shared" si="24"/>
        <v>7</v>
      </c>
      <c r="E1269" s="3" t="s">
        <v>14416</v>
      </c>
      <c r="F1269" s="6">
        <v>-0.18785239999999997</v>
      </c>
      <c r="G1269" s="6">
        <v>-0.2045681</v>
      </c>
      <c r="H1269" s="6">
        <v>-0.28568245000000003</v>
      </c>
      <c r="I1269" s="6">
        <v>-0.19543720000000001</v>
      </c>
      <c r="J1269" s="6">
        <v>-0.21216824999999997</v>
      </c>
      <c r="K1269" s="7">
        <v>-0.10593664999999999</v>
      </c>
      <c r="L1269" s="7">
        <v>-2.9979099999999998E-2</v>
      </c>
      <c r="M1269" s="7">
        <v>0.28972086000000002</v>
      </c>
      <c r="N1269" s="7">
        <v>4.6241450000000003E-2</v>
      </c>
      <c r="O1269" s="7">
        <v>-0.1849643</v>
      </c>
      <c r="P1269" s="7">
        <v>-7.5969499999999995E-2</v>
      </c>
      <c r="Q1269" s="7">
        <v>-0.28499589999999997</v>
      </c>
      <c r="R1269" s="7">
        <v>0.2073209</v>
      </c>
      <c r="S1269" s="7">
        <v>-0.38075920000000002</v>
      </c>
      <c r="T1269" s="7">
        <v>-8.0203499999999997E-2</v>
      </c>
      <c r="U1269" s="7" t="s">
        <v>12371</v>
      </c>
    </row>
    <row r="1270" spans="1:21">
      <c r="A1270" s="3" t="s">
        <v>3882</v>
      </c>
      <c r="B1270" s="3" t="s">
        <v>14990</v>
      </c>
      <c r="C1270" s="4" t="s">
        <v>14991</v>
      </c>
      <c r="D1270" s="5">
        <f t="shared" si="24"/>
        <v>7</v>
      </c>
      <c r="E1270" s="3" t="s">
        <v>12371</v>
      </c>
      <c r="F1270" s="6">
        <v>3.2605663E-2</v>
      </c>
      <c r="G1270" s="6">
        <v>4.1752000000000039E-3</v>
      </c>
      <c r="H1270" s="6">
        <v>0.16070655</v>
      </c>
      <c r="I1270" s="6">
        <v>8.0974000000000046E-3</v>
      </c>
      <c r="J1270" s="6">
        <v>0.11572675</v>
      </c>
      <c r="K1270" s="7">
        <v>-0.10256165</v>
      </c>
      <c r="L1270" s="7">
        <v>5.0727300000000003E-2</v>
      </c>
      <c r="M1270" s="7">
        <v>-5.1455139999999996E-2</v>
      </c>
      <c r="N1270" s="7">
        <v>0.19317785000000001</v>
      </c>
      <c r="O1270" s="7">
        <v>0.2228917</v>
      </c>
      <c r="P1270" s="7">
        <v>9.8480100000000015E-2</v>
      </c>
      <c r="Q1270" s="7">
        <v>5.8480000000000004E-2</v>
      </c>
      <c r="R1270" s="7">
        <v>0.1188345</v>
      </c>
      <c r="S1270" s="7">
        <v>0.25604650000000001</v>
      </c>
      <c r="T1270" s="7">
        <v>0.32445800000000002</v>
      </c>
      <c r="U1270" s="7" t="s">
        <v>12371</v>
      </c>
    </row>
    <row r="1271" spans="1:21">
      <c r="A1271" s="3" t="s">
        <v>3886</v>
      </c>
      <c r="B1271" s="3" t="s">
        <v>14992</v>
      </c>
      <c r="C1271" s="4" t="s">
        <v>14993</v>
      </c>
      <c r="D1271" s="5">
        <f t="shared" si="24"/>
        <v>7</v>
      </c>
      <c r="E1271" s="3" t="s">
        <v>12670</v>
      </c>
      <c r="F1271" s="6">
        <v>6.5595199999999992E-2</v>
      </c>
      <c r="G1271" s="6">
        <v>0.33500090000000005</v>
      </c>
      <c r="H1271" s="6">
        <v>0.15261655000000002</v>
      </c>
      <c r="I1271" s="6">
        <v>0.75671479999999991</v>
      </c>
      <c r="J1271" s="6">
        <v>0.26498875</v>
      </c>
      <c r="K1271" s="7">
        <v>5.9731850000000003E-2</v>
      </c>
      <c r="L1271" s="7">
        <v>-0.1798757</v>
      </c>
      <c r="M1271" s="7">
        <v>-1.9962839999999999E-2</v>
      </c>
      <c r="N1271" s="7">
        <v>-0.21063214999999999</v>
      </c>
      <c r="O1271" s="7">
        <v>-0.37020930000000002</v>
      </c>
      <c r="P1271" s="7">
        <v>0.3058575</v>
      </c>
      <c r="Q1271" s="7">
        <v>0.25245399999999996</v>
      </c>
      <c r="R1271" s="7">
        <v>0.16722790000000001</v>
      </c>
      <c r="S1271" s="7">
        <v>0.11708550000000001</v>
      </c>
      <c r="T1271" s="7">
        <v>0.232295</v>
      </c>
      <c r="U1271" s="7" t="s">
        <v>12371</v>
      </c>
    </row>
    <row r="1272" spans="1:21">
      <c r="A1272" s="3" t="s">
        <v>3888</v>
      </c>
      <c r="B1272" s="3" t="s">
        <v>14994</v>
      </c>
      <c r="C1272" s="4" t="s">
        <v>14995</v>
      </c>
      <c r="D1272" s="5">
        <f t="shared" si="24"/>
        <v>7</v>
      </c>
      <c r="E1272" s="3" t="s">
        <v>12371</v>
      </c>
      <c r="F1272" s="6">
        <v>-1.47054E-2</v>
      </c>
      <c r="G1272" s="6">
        <v>-0.2047891</v>
      </c>
      <c r="H1272" s="6">
        <v>-9.9024930000000001E-3</v>
      </c>
      <c r="I1272" s="6">
        <v>-0.39853620000000001</v>
      </c>
      <c r="J1272" s="6">
        <v>-2.262635E-2</v>
      </c>
      <c r="K1272" s="7">
        <v>-1.6726749999999999E-2</v>
      </c>
      <c r="L1272" s="7">
        <v>-0.13184770000000001</v>
      </c>
      <c r="M1272" s="7">
        <v>7.0179500000000002E-3</v>
      </c>
      <c r="N1272" s="7">
        <v>-3.4913150000000004E-2</v>
      </c>
      <c r="O1272" s="7">
        <v>0.77285870000000001</v>
      </c>
      <c r="P1272" s="7">
        <v>2.2467500000000001E-2</v>
      </c>
      <c r="Q1272" s="7">
        <v>-0.387208</v>
      </c>
      <c r="R1272" s="7">
        <v>0.40779490000000002</v>
      </c>
      <c r="S1272" s="7">
        <v>-0.34635969999999999</v>
      </c>
      <c r="T1272" s="7">
        <v>-0.18822739999999999</v>
      </c>
      <c r="U1272" s="7" t="s">
        <v>12371</v>
      </c>
    </row>
    <row r="1273" spans="1:21">
      <c r="A1273" s="3" t="s">
        <v>3890</v>
      </c>
      <c r="B1273" s="3" t="s">
        <v>14996</v>
      </c>
      <c r="C1273" s="4" t="s">
        <v>14997</v>
      </c>
      <c r="D1273" s="5">
        <f t="shared" si="24"/>
        <v>7</v>
      </c>
      <c r="E1273" s="3" t="s">
        <v>12371</v>
      </c>
      <c r="F1273" s="6">
        <v>4.1992140000000004E-2</v>
      </c>
      <c r="G1273" s="6">
        <v>-7.9347699999999993E-2</v>
      </c>
      <c r="H1273" s="6">
        <v>-0.14176744999999999</v>
      </c>
      <c r="I1273" s="6">
        <v>2.8183100000000003E-2</v>
      </c>
      <c r="J1273" s="6">
        <v>-0.14444725</v>
      </c>
      <c r="K1273" s="7">
        <v>3.6425500000000013E-3</v>
      </c>
      <c r="L1273" s="7">
        <v>-2.7591899999999999E-2</v>
      </c>
      <c r="M1273" s="7">
        <v>-0.23286614</v>
      </c>
      <c r="N1273" s="7">
        <v>-0.15366815</v>
      </c>
      <c r="O1273" s="7">
        <v>0.14947569999999999</v>
      </c>
      <c r="P1273" s="7">
        <v>-2.9901499999999998E-2</v>
      </c>
      <c r="Q1273" s="7">
        <v>-0.1176753</v>
      </c>
      <c r="R1273" s="7">
        <v>0.20364789999999999</v>
      </c>
      <c r="S1273" s="7">
        <v>-0.1279275</v>
      </c>
      <c r="T1273" s="7">
        <v>0.12230100000000002</v>
      </c>
      <c r="U1273" s="7" t="s">
        <v>12371</v>
      </c>
    </row>
    <row r="1274" spans="1:21">
      <c r="A1274" s="3" t="s">
        <v>3894</v>
      </c>
      <c r="B1274" s="3" t="s">
        <v>14998</v>
      </c>
      <c r="C1274" s="4" t="s">
        <v>14999</v>
      </c>
      <c r="D1274" s="5">
        <f t="shared" si="24"/>
        <v>7</v>
      </c>
      <c r="E1274" s="3" t="s">
        <v>12371</v>
      </c>
      <c r="F1274" s="6">
        <v>7.3224000000000011E-2</v>
      </c>
      <c r="G1274" s="6">
        <v>-0.16319410000000001</v>
      </c>
      <c r="H1274" s="6">
        <v>0.13172154999999999</v>
      </c>
      <c r="I1274" s="6">
        <v>-0.68317019999999995</v>
      </c>
      <c r="J1274" s="6">
        <v>0.18053175000000002</v>
      </c>
      <c r="K1274" s="7">
        <v>-5.1849500000000007E-3</v>
      </c>
      <c r="L1274" s="7">
        <v>6.1677899999999994E-3</v>
      </c>
      <c r="M1274" s="7">
        <v>5.7946559999999994E-2</v>
      </c>
      <c r="N1274" s="7">
        <v>0.32997385000000001</v>
      </c>
      <c r="O1274" s="7">
        <v>0.17478470000000002</v>
      </c>
      <c r="P1274" s="7">
        <v>-8.4697499999999981E-2</v>
      </c>
      <c r="Q1274" s="7">
        <v>0.25135099999999999</v>
      </c>
      <c r="R1274" s="7">
        <v>9.2776999999999998E-2</v>
      </c>
      <c r="S1274" s="7">
        <v>-5.350450000000001E-2</v>
      </c>
      <c r="T1274" s="7">
        <v>0.24794400000000003</v>
      </c>
      <c r="U1274" s="7" t="s">
        <v>12371</v>
      </c>
    </row>
    <row r="1275" spans="1:21">
      <c r="A1275" s="3" t="s">
        <v>3896</v>
      </c>
      <c r="B1275" s="3" t="s">
        <v>15000</v>
      </c>
      <c r="C1275" s="4" t="s">
        <v>15001</v>
      </c>
      <c r="D1275" s="5">
        <f t="shared" si="24"/>
        <v>7</v>
      </c>
      <c r="E1275" s="3" t="s">
        <v>12561</v>
      </c>
      <c r="F1275" s="6">
        <v>-3.1857200000000002E-2</v>
      </c>
      <c r="G1275" s="6">
        <v>0.39616189999999996</v>
      </c>
      <c r="H1275" s="6">
        <v>0.21192455000000002</v>
      </c>
      <c r="I1275" s="6">
        <v>0.46853479999999997</v>
      </c>
      <c r="J1275" s="6">
        <v>9.9240750000000003E-2</v>
      </c>
      <c r="K1275" s="7">
        <v>-7.5261650000000013E-2</v>
      </c>
      <c r="L1275" s="7">
        <v>0.69315930000000003</v>
      </c>
      <c r="M1275" s="7">
        <v>0.21181986</v>
      </c>
      <c r="N1275" s="7">
        <v>7.8144350000000001E-2</v>
      </c>
      <c r="O1275" s="7">
        <v>0.12926870000000001</v>
      </c>
      <c r="P1275" s="7">
        <v>-6.3932499999999975E-2</v>
      </c>
      <c r="Q1275" s="7">
        <v>-0.84249400000000008</v>
      </c>
      <c r="R1275" s="7">
        <v>0.58211089999999999</v>
      </c>
      <c r="S1275" s="7">
        <v>-0.26073950000000001</v>
      </c>
      <c r="T1275" s="7">
        <v>-0.34818199999999999</v>
      </c>
      <c r="U1275" s="7" t="s">
        <v>12371</v>
      </c>
    </row>
    <row r="1276" spans="1:21">
      <c r="A1276" s="3" t="s">
        <v>3898</v>
      </c>
      <c r="B1276" s="3" t="s">
        <v>15002</v>
      </c>
      <c r="C1276" s="4" t="s">
        <v>15003</v>
      </c>
      <c r="D1276" s="5">
        <f t="shared" si="24"/>
        <v>7</v>
      </c>
      <c r="E1276" s="3" t="s">
        <v>12561</v>
      </c>
      <c r="F1276" s="6">
        <v>5.24974E-2</v>
      </c>
      <c r="G1276" s="6">
        <v>-4.5240969999999998E-2</v>
      </c>
      <c r="H1276" s="6">
        <v>-0.16108144999999999</v>
      </c>
      <c r="I1276" s="6">
        <v>-8.2133499999999998E-2</v>
      </c>
      <c r="J1276" s="6">
        <v>-0.12583425000000001</v>
      </c>
      <c r="K1276" s="7">
        <v>-6.000175E-2</v>
      </c>
      <c r="L1276" s="7">
        <v>-4.0341000000000002E-2</v>
      </c>
      <c r="M1276" s="7">
        <v>-0.26497213999999997</v>
      </c>
      <c r="N1276" s="7">
        <v>8.8488849999999994E-2</v>
      </c>
      <c r="O1276" s="7">
        <v>-1.6710900000000001E-2</v>
      </c>
      <c r="P1276" s="7">
        <v>-0.15103749999999999</v>
      </c>
      <c r="Q1276" s="7">
        <v>-0.35919699999999999</v>
      </c>
      <c r="R1276" s="7">
        <v>-0.30153809999999998</v>
      </c>
      <c r="S1276" s="7">
        <v>-0.58597849999999996</v>
      </c>
      <c r="T1276" s="7">
        <v>-0.449461</v>
      </c>
      <c r="U1276" s="7" t="s">
        <v>12371</v>
      </c>
    </row>
    <row r="1277" spans="1:21">
      <c r="A1277" s="3" t="s">
        <v>3906</v>
      </c>
      <c r="B1277" s="3" t="s">
        <v>15004</v>
      </c>
      <c r="C1277" s="4" t="s">
        <v>15005</v>
      </c>
      <c r="D1277" s="5">
        <f t="shared" si="24"/>
        <v>7</v>
      </c>
      <c r="E1277" s="3" t="s">
        <v>12371</v>
      </c>
      <c r="F1277" s="6">
        <v>0.22032360000000001</v>
      </c>
      <c r="G1277" s="6">
        <v>0.21691190000000002</v>
      </c>
      <c r="H1277" s="6">
        <v>-6.8935549999999998E-2</v>
      </c>
      <c r="I1277" s="6">
        <v>0.2099548</v>
      </c>
      <c r="J1277" s="6">
        <v>-0.17199324999999999</v>
      </c>
      <c r="K1277" s="7" t="s">
        <v>12371</v>
      </c>
      <c r="L1277" s="7" t="s">
        <v>12371</v>
      </c>
      <c r="M1277" s="7" t="s">
        <v>12371</v>
      </c>
      <c r="N1277" s="7" t="s">
        <v>12371</v>
      </c>
      <c r="O1277" s="7" t="s">
        <v>12371</v>
      </c>
      <c r="P1277" s="7">
        <v>-0.1412485</v>
      </c>
      <c r="Q1277" s="7">
        <v>-8.3280999999999994E-2</v>
      </c>
      <c r="R1277" s="7">
        <v>-0.27747709999999998</v>
      </c>
      <c r="S1277" s="7">
        <v>-0.41484359999999998</v>
      </c>
      <c r="T1277" s="7">
        <v>-0.52375899999999997</v>
      </c>
      <c r="U1277" s="7" t="s">
        <v>12371</v>
      </c>
    </row>
    <row r="1278" spans="1:21">
      <c r="A1278" s="3" t="s">
        <v>3908</v>
      </c>
      <c r="B1278" s="3" t="s">
        <v>3908</v>
      </c>
      <c r="C1278" s="4" t="s">
        <v>15006</v>
      </c>
      <c r="D1278" s="5">
        <f t="shared" si="24"/>
        <v>7</v>
      </c>
      <c r="E1278" s="3" t="s">
        <v>12371</v>
      </c>
      <c r="F1278" s="6">
        <v>-5.0298399999999993E-2</v>
      </c>
      <c r="G1278" s="6">
        <v>-0.15263209999999999</v>
      </c>
      <c r="H1278" s="6">
        <v>-7.5614849999999997E-2</v>
      </c>
      <c r="I1278" s="6">
        <v>-0.1386251</v>
      </c>
      <c r="J1278" s="6">
        <v>0.25622275</v>
      </c>
      <c r="K1278" s="7">
        <v>0.17576334999999998</v>
      </c>
      <c r="L1278" s="7">
        <v>-9.6012700000000006E-2</v>
      </c>
      <c r="M1278" s="7">
        <v>-0.27621614</v>
      </c>
      <c r="N1278" s="7">
        <v>-0.30411015000000002</v>
      </c>
      <c r="O1278" s="7">
        <v>-3.62752E-2</v>
      </c>
      <c r="P1278" s="7">
        <v>0.12975800000000001</v>
      </c>
      <c r="Q1278" s="7">
        <v>-0.33252599999999999</v>
      </c>
      <c r="R1278" s="7">
        <v>0.31383690000000003</v>
      </c>
      <c r="S1278" s="7">
        <v>0.2006695</v>
      </c>
      <c r="T1278" s="7">
        <v>0.76666600000000007</v>
      </c>
      <c r="U1278" s="7" t="s">
        <v>12371</v>
      </c>
    </row>
    <row r="1279" spans="1:21">
      <c r="A1279" s="3" t="s">
        <v>3910</v>
      </c>
      <c r="B1279" s="3" t="s">
        <v>15007</v>
      </c>
      <c r="C1279" s="4" t="s">
        <v>15008</v>
      </c>
      <c r="D1279" s="5">
        <f t="shared" si="24"/>
        <v>7</v>
      </c>
      <c r="E1279" s="3" t="s">
        <v>12371</v>
      </c>
      <c r="F1279" s="6">
        <v>-0.13103340000000002</v>
      </c>
      <c r="G1279" s="6">
        <v>6.7603000000000038E-3</v>
      </c>
      <c r="H1279" s="6">
        <v>-9.6565509999999993E-3</v>
      </c>
      <c r="I1279" s="6">
        <v>-0.78958620000000002</v>
      </c>
      <c r="J1279" s="6">
        <v>6.6011849999999997E-2</v>
      </c>
      <c r="K1279" s="7">
        <v>-9.5068650000000005E-2</v>
      </c>
      <c r="L1279" s="7">
        <v>6.3184799999999996E-3</v>
      </c>
      <c r="M1279" s="7">
        <v>1.0894540000000001E-2</v>
      </c>
      <c r="N1279" s="7">
        <v>-0.37569514999999998</v>
      </c>
      <c r="O1279" s="7">
        <v>-0.70923629999999993</v>
      </c>
      <c r="P1279" s="7">
        <v>-0.11168049999999996</v>
      </c>
      <c r="Q1279" s="7">
        <v>0.84886899999999998</v>
      </c>
      <c r="R1279" s="7">
        <v>-0.35002810000000001</v>
      </c>
      <c r="S1279" s="7">
        <v>0.33315549999999999</v>
      </c>
      <c r="T1279" s="7">
        <v>-0.19336229999999999</v>
      </c>
      <c r="U1279" s="7" t="s">
        <v>12371</v>
      </c>
    </row>
    <row r="1280" spans="1:21">
      <c r="A1280" s="3" t="s">
        <v>3912</v>
      </c>
      <c r="B1280" s="3" t="s">
        <v>15009</v>
      </c>
      <c r="C1280" s="4" t="s">
        <v>15010</v>
      </c>
      <c r="D1280" s="5">
        <f t="shared" si="24"/>
        <v>7</v>
      </c>
      <c r="E1280" s="3" t="s">
        <v>12371</v>
      </c>
      <c r="F1280" s="6">
        <v>-0.15677439999999998</v>
      </c>
      <c r="G1280" s="6">
        <v>-0.23988409999999999</v>
      </c>
      <c r="H1280" s="6">
        <v>3.4104049999999997E-2</v>
      </c>
      <c r="I1280" s="6">
        <v>-0.115437</v>
      </c>
      <c r="J1280" s="6">
        <v>-0.52056825000000007</v>
      </c>
      <c r="K1280" s="7">
        <v>-2.6806649999999994E-2</v>
      </c>
      <c r="L1280" s="7">
        <v>-4.4784299999999999E-2</v>
      </c>
      <c r="M1280" s="7">
        <v>0.38327786000000003</v>
      </c>
      <c r="N1280" s="7">
        <v>-0.52913414999999997</v>
      </c>
      <c r="O1280" s="7">
        <v>-0.92609230000000009</v>
      </c>
      <c r="P1280" s="7">
        <v>0.10129980000000001</v>
      </c>
      <c r="Q1280" s="7">
        <v>0.50542299999999996</v>
      </c>
      <c r="R1280" s="7">
        <v>-0.2033731</v>
      </c>
      <c r="S1280" s="7">
        <v>-6.6615499999999994E-2</v>
      </c>
      <c r="T1280" s="7">
        <v>0.12836699999999998</v>
      </c>
      <c r="U1280" s="7" t="s">
        <v>12371</v>
      </c>
    </row>
    <row r="1281" spans="1:21">
      <c r="A1281" s="3" t="s">
        <v>3914</v>
      </c>
      <c r="B1281" s="3" t="s">
        <v>3914</v>
      </c>
      <c r="C1281" s="4" t="s">
        <v>15011</v>
      </c>
      <c r="D1281" s="5">
        <f t="shared" si="24"/>
        <v>7</v>
      </c>
      <c r="E1281" s="3" t="s">
        <v>12371</v>
      </c>
      <c r="F1281" s="6">
        <v>6.2016000000000016E-3</v>
      </c>
      <c r="G1281" s="6">
        <v>1.5553700000000004E-2</v>
      </c>
      <c r="H1281" s="6">
        <v>-5.7392950000000005E-2</v>
      </c>
      <c r="I1281" s="6">
        <v>-0.25660320000000003</v>
      </c>
      <c r="J1281" s="6">
        <v>0.60461774999999995</v>
      </c>
      <c r="K1281" s="7">
        <v>-1.7077349999999998E-2</v>
      </c>
      <c r="L1281" s="7">
        <v>0.79194930000000008</v>
      </c>
      <c r="M1281" s="7">
        <v>0.57745785999999999</v>
      </c>
      <c r="N1281" s="7">
        <v>-2.8120650000000004E-2</v>
      </c>
      <c r="O1281" s="7">
        <v>-9.6351300000000001E-2</v>
      </c>
      <c r="P1281" s="7">
        <v>-2.0779499999999979E-2</v>
      </c>
      <c r="Q1281" s="7">
        <v>-1.385891</v>
      </c>
      <c r="R1281" s="7">
        <v>0.1143179</v>
      </c>
      <c r="S1281" s="7">
        <v>-0.53035849999999995</v>
      </c>
      <c r="T1281" s="7">
        <v>-0.84061799999999998</v>
      </c>
      <c r="U1281" s="7" t="s">
        <v>12371</v>
      </c>
    </row>
    <row r="1282" spans="1:21">
      <c r="A1282" s="3" t="s">
        <v>3916</v>
      </c>
      <c r="B1282" s="3" t="s">
        <v>15012</v>
      </c>
      <c r="C1282" s="4" t="s">
        <v>15013</v>
      </c>
      <c r="D1282" s="5">
        <f t="shared" si="24"/>
        <v>7</v>
      </c>
      <c r="E1282" s="3" t="s">
        <v>12371</v>
      </c>
      <c r="F1282" s="6">
        <v>3.8776920000000006E-2</v>
      </c>
      <c r="G1282" s="6">
        <v>0.31122190000000005</v>
      </c>
      <c r="H1282" s="6">
        <v>-2.2240300000000001E-3</v>
      </c>
      <c r="I1282" s="6">
        <v>0.30090280000000003</v>
      </c>
      <c r="J1282" s="6">
        <v>-4.7742550000000002E-2</v>
      </c>
      <c r="K1282" s="7">
        <v>-2.0358750000000002E-2</v>
      </c>
      <c r="L1282" s="7">
        <v>0.17841129999999999</v>
      </c>
      <c r="M1282" s="7">
        <v>-0.20159613999999998</v>
      </c>
      <c r="N1282" s="7">
        <v>-4.3966950000000005E-2</v>
      </c>
      <c r="O1282" s="7">
        <v>-5.6515999999999997E-3</v>
      </c>
      <c r="P1282" s="7">
        <v>-4.7147499999999981E-2</v>
      </c>
      <c r="Q1282" s="7">
        <v>-0.19985239999999999</v>
      </c>
      <c r="R1282" s="7">
        <v>-8.4074099999999999E-2</v>
      </c>
      <c r="S1282" s="7">
        <v>-0.50393050000000006</v>
      </c>
      <c r="T1282" s="7">
        <v>-0.51846400000000004</v>
      </c>
      <c r="U1282" s="7" t="s">
        <v>12371</v>
      </c>
    </row>
    <row r="1283" spans="1:21">
      <c r="A1283" s="3" t="s">
        <v>15014</v>
      </c>
      <c r="B1283" s="3" t="s">
        <v>15014</v>
      </c>
      <c r="C1283" s="4" t="s">
        <v>15015</v>
      </c>
      <c r="D1283" s="5">
        <f t="shared" si="24"/>
        <v>7</v>
      </c>
      <c r="E1283" s="3" t="s">
        <v>12371</v>
      </c>
      <c r="F1283" s="6">
        <v>0.20798260000000002</v>
      </c>
      <c r="G1283" s="6">
        <v>-9.7989300000000001E-2</v>
      </c>
      <c r="H1283" s="6">
        <v>0.15540355</v>
      </c>
      <c r="I1283" s="6">
        <v>1.13978E-2</v>
      </c>
      <c r="J1283" s="6">
        <v>-6.9412249999999995E-2</v>
      </c>
      <c r="K1283" s="7">
        <v>-8.9128650000000004E-2</v>
      </c>
      <c r="L1283" s="7">
        <v>-5.5601999999999999E-2</v>
      </c>
      <c r="M1283" s="7">
        <v>-0.27272814000000001</v>
      </c>
      <c r="N1283" s="7">
        <v>0.27674284999999998</v>
      </c>
      <c r="O1283" s="7">
        <v>-0.27061429999999997</v>
      </c>
      <c r="P1283" s="7">
        <v>-8.406849999999999E-2</v>
      </c>
      <c r="Q1283" s="7">
        <v>0.11061400000000002</v>
      </c>
      <c r="R1283" s="7">
        <v>-0.54825109999999999</v>
      </c>
      <c r="S1283" s="7">
        <v>0.16802549999999999</v>
      </c>
      <c r="T1283" s="7">
        <v>7.6867000000000019E-2</v>
      </c>
      <c r="U1283" s="7" t="s">
        <v>12371</v>
      </c>
    </row>
    <row r="1284" spans="1:21">
      <c r="A1284" s="3" t="s">
        <v>3922</v>
      </c>
      <c r="B1284" s="3" t="s">
        <v>15016</v>
      </c>
      <c r="C1284" s="4" t="s">
        <v>15017</v>
      </c>
      <c r="D1284" s="5">
        <f t="shared" si="24"/>
        <v>7</v>
      </c>
      <c r="E1284" s="3" t="s">
        <v>12371</v>
      </c>
      <c r="F1284" s="6">
        <v>-2.7242799999999998E-2</v>
      </c>
      <c r="G1284" s="6">
        <v>-6.18673E-2</v>
      </c>
      <c r="H1284" s="6">
        <v>0.13837455000000001</v>
      </c>
      <c r="I1284" s="6">
        <v>0.1682448</v>
      </c>
      <c r="J1284" s="6">
        <v>-7.6533650000000009E-2</v>
      </c>
      <c r="K1284" s="7">
        <v>-2.4840449999999993E-2</v>
      </c>
      <c r="L1284" s="7">
        <v>-8.4704700000000008E-2</v>
      </c>
      <c r="M1284" s="7">
        <v>-0.11106314</v>
      </c>
      <c r="N1284" s="7">
        <v>6.7103549999999998E-2</v>
      </c>
      <c r="O1284" s="7">
        <v>-2.3309499999999997E-2</v>
      </c>
      <c r="P1284" s="7">
        <v>5.6250500000000009E-2</v>
      </c>
      <c r="Q1284" s="7">
        <v>-1.6048000000000007E-2</v>
      </c>
      <c r="R1284" s="7">
        <v>0.1027566</v>
      </c>
      <c r="S1284" s="7">
        <v>-0.25241649999999999</v>
      </c>
      <c r="T1284" s="7">
        <v>0.11992300000000003</v>
      </c>
      <c r="U1284" s="7" t="s">
        <v>12371</v>
      </c>
    </row>
    <row r="1285" spans="1:21">
      <c r="A1285" s="3" t="s">
        <v>3924</v>
      </c>
      <c r="B1285" s="3" t="s">
        <v>15018</v>
      </c>
      <c r="C1285" s="4" t="s">
        <v>15019</v>
      </c>
      <c r="D1285" s="5">
        <f t="shared" si="24"/>
        <v>7</v>
      </c>
      <c r="E1285" s="3" t="s">
        <v>13988</v>
      </c>
      <c r="F1285" s="6">
        <v>6.6046500000000008E-2</v>
      </c>
      <c r="G1285" s="6">
        <v>4.0592100000000006E-2</v>
      </c>
      <c r="H1285" s="6">
        <v>7.2296949999999999E-2</v>
      </c>
      <c r="I1285" s="6">
        <v>0.1856988</v>
      </c>
      <c r="J1285" s="6">
        <v>0.16772675000000001</v>
      </c>
      <c r="K1285" s="7">
        <v>-2.5105000000000266E-4</v>
      </c>
      <c r="L1285" s="7">
        <v>-0.29841869999999998</v>
      </c>
      <c r="M1285" s="7">
        <v>3.527346E-2</v>
      </c>
      <c r="N1285" s="7">
        <v>-0.20108414999999999</v>
      </c>
      <c r="O1285" s="7">
        <v>-2.2138199999999997E-2</v>
      </c>
      <c r="P1285" s="7">
        <v>3.1955500000000026E-2</v>
      </c>
      <c r="Q1285" s="7">
        <v>0.31849300000000003</v>
      </c>
      <c r="R1285" s="7">
        <v>6.8822099999999997E-2</v>
      </c>
      <c r="S1285" s="7">
        <v>-0.29380519999999999</v>
      </c>
      <c r="T1285" s="7">
        <v>-6.1967099999999997E-2</v>
      </c>
      <c r="U1285" s="7" t="s">
        <v>12371</v>
      </c>
    </row>
    <row r="1286" spans="1:21">
      <c r="A1286" s="3" t="s">
        <v>3930</v>
      </c>
      <c r="B1286" s="3" t="s">
        <v>15020</v>
      </c>
      <c r="C1286" s="4" t="s">
        <v>15021</v>
      </c>
      <c r="D1286" s="5">
        <f t="shared" si="24"/>
        <v>7</v>
      </c>
      <c r="E1286" s="3" t="s">
        <v>15022</v>
      </c>
      <c r="F1286" s="6">
        <v>0.13246449999999999</v>
      </c>
      <c r="G1286" s="6">
        <v>6.3472899999999999E-2</v>
      </c>
      <c r="H1286" s="6">
        <v>0.46485355</v>
      </c>
      <c r="I1286" s="6">
        <v>-7.0029789999999995E-2</v>
      </c>
      <c r="J1286" s="6">
        <v>9.8517750000000001E-2</v>
      </c>
      <c r="K1286" s="7">
        <v>-0.30382265000000003</v>
      </c>
      <c r="L1286" s="7">
        <v>0.72666430000000004</v>
      </c>
      <c r="M1286" s="7">
        <v>-0.44472913999999997</v>
      </c>
      <c r="N1286" s="7">
        <v>0.98833985000000002</v>
      </c>
      <c r="O1286" s="7">
        <v>1.4471857000000001</v>
      </c>
      <c r="P1286" s="7">
        <v>7.7755000000000185E-3</v>
      </c>
      <c r="Q1286" s="7">
        <v>0.17059700000000003</v>
      </c>
      <c r="R1286" s="7">
        <v>0.16242290000000001</v>
      </c>
      <c r="S1286" s="7">
        <v>0.45868950000000003</v>
      </c>
      <c r="T1286" s="7">
        <v>0.38568200000000008</v>
      </c>
      <c r="U1286" s="7" t="s">
        <v>12371</v>
      </c>
    </row>
    <row r="1287" spans="1:21">
      <c r="A1287" s="3" t="s">
        <v>3932</v>
      </c>
      <c r="B1287" s="3" t="s">
        <v>15023</v>
      </c>
      <c r="C1287" s="4" t="s">
        <v>15024</v>
      </c>
      <c r="D1287" s="5">
        <f t="shared" si="24"/>
        <v>7</v>
      </c>
      <c r="E1287" s="3" t="s">
        <v>13332</v>
      </c>
      <c r="F1287" s="6">
        <v>1.7062300000000002E-2</v>
      </c>
      <c r="G1287" s="6">
        <v>-3.8580000000000003E-2</v>
      </c>
      <c r="H1287" s="6">
        <v>8.8453250000000011E-2</v>
      </c>
      <c r="I1287" s="6">
        <v>1.10045E-2</v>
      </c>
      <c r="J1287" s="6">
        <v>2.494905E-2</v>
      </c>
      <c r="K1287" s="7">
        <v>5.1994500000000013E-3</v>
      </c>
      <c r="L1287" s="7">
        <v>0.1067152</v>
      </c>
      <c r="M1287" s="7">
        <v>0.14126486000000002</v>
      </c>
      <c r="N1287" s="7">
        <v>-9.6905149999999995E-2</v>
      </c>
      <c r="O1287" s="7">
        <v>0.1570667</v>
      </c>
      <c r="P1287" s="7">
        <v>-8.4610499999999977E-2</v>
      </c>
      <c r="Q1287" s="7">
        <v>-1.5627000000000002E-2</v>
      </c>
      <c r="R1287" s="7">
        <v>7.3105599999999993E-2</v>
      </c>
      <c r="S1287" s="7">
        <v>-1.8160500000000024E-2</v>
      </c>
      <c r="T1287" s="7">
        <v>-0.14399619</v>
      </c>
      <c r="U1287" s="7" t="s">
        <v>12371</v>
      </c>
    </row>
    <row r="1288" spans="1:21">
      <c r="A1288" s="3" t="s">
        <v>3934</v>
      </c>
      <c r="B1288" s="3" t="s">
        <v>15025</v>
      </c>
      <c r="C1288" s="4" t="s">
        <v>15026</v>
      </c>
      <c r="D1288" s="5">
        <f t="shared" ref="D1288:D1351" si="25">CODE(MID(A1288,2,1))-64</f>
        <v>7</v>
      </c>
      <c r="E1288" s="3" t="s">
        <v>12371</v>
      </c>
      <c r="F1288" s="6">
        <v>6.6413E-2</v>
      </c>
      <c r="G1288" s="6">
        <v>2.6747800000000002E-2</v>
      </c>
      <c r="H1288" s="6">
        <v>-3.2018449999999997E-2</v>
      </c>
      <c r="I1288" s="6">
        <v>-0.19547819999999999</v>
      </c>
      <c r="J1288" s="6">
        <v>0.11328874999999999</v>
      </c>
      <c r="K1288" s="7">
        <v>4.7973499999999988E-3</v>
      </c>
      <c r="L1288" s="7">
        <v>-4.777880000000001E-2</v>
      </c>
      <c r="M1288" s="7">
        <v>2.5194999999999992E-4</v>
      </c>
      <c r="N1288" s="7">
        <v>0.17954885000000001</v>
      </c>
      <c r="O1288" s="7">
        <v>0.26351269999999999</v>
      </c>
      <c r="P1288" s="7">
        <v>-3.525049999999999E-2</v>
      </c>
      <c r="Q1288" s="7">
        <v>-0.42799200000000004</v>
      </c>
      <c r="R1288" s="7">
        <v>0.17183889999999999</v>
      </c>
      <c r="S1288" s="7">
        <v>3.4430499999999975E-2</v>
      </c>
      <c r="T1288" s="7">
        <v>-0.31935999999999998</v>
      </c>
      <c r="U1288" s="7" t="s">
        <v>12371</v>
      </c>
    </row>
    <row r="1289" spans="1:21">
      <c r="A1289" s="3" t="s">
        <v>3936</v>
      </c>
      <c r="B1289" s="3" t="s">
        <v>15027</v>
      </c>
      <c r="C1289" s="4" t="s">
        <v>15028</v>
      </c>
      <c r="D1289" s="5">
        <f t="shared" si="25"/>
        <v>7</v>
      </c>
      <c r="E1289" s="3" t="s">
        <v>12371</v>
      </c>
      <c r="F1289" s="6">
        <v>-3.6150399999999999E-2</v>
      </c>
      <c r="G1289" s="6">
        <v>9.3523899999999993E-2</v>
      </c>
      <c r="H1289" s="6">
        <v>5.9991449999999995E-2</v>
      </c>
      <c r="I1289" s="6">
        <v>9.5799799999999991E-2</v>
      </c>
      <c r="J1289" s="6">
        <v>0.10188675</v>
      </c>
      <c r="K1289" s="7">
        <v>1.1436149999999999E-2</v>
      </c>
      <c r="L1289" s="7">
        <v>-4.3862200000000004E-2</v>
      </c>
      <c r="M1289" s="7">
        <v>-0.16481714</v>
      </c>
      <c r="N1289" s="7">
        <v>1.28302E-2</v>
      </c>
      <c r="O1289" s="7">
        <v>0</v>
      </c>
      <c r="P1289" s="7">
        <v>5.8443500000000009E-2</v>
      </c>
      <c r="Q1289" s="7">
        <v>-0.105542</v>
      </c>
      <c r="R1289" s="7">
        <v>-0.12468609999999999</v>
      </c>
      <c r="S1289" s="7">
        <v>-0.22341250000000001</v>
      </c>
      <c r="T1289" s="7">
        <v>9.1549000000000019E-2</v>
      </c>
      <c r="U1289" s="7" t="s">
        <v>12371</v>
      </c>
    </row>
    <row r="1290" spans="1:21">
      <c r="A1290" s="3" t="s">
        <v>3942</v>
      </c>
      <c r="B1290" s="3" t="s">
        <v>15029</v>
      </c>
      <c r="C1290" s="4" t="s">
        <v>15030</v>
      </c>
      <c r="D1290" s="5">
        <f t="shared" si="25"/>
        <v>7</v>
      </c>
      <c r="E1290" s="3" t="s">
        <v>12371</v>
      </c>
      <c r="F1290" s="6">
        <v>-0.1002942</v>
      </c>
      <c r="G1290" s="6">
        <v>0.10871804999999998</v>
      </c>
      <c r="H1290" s="6">
        <v>0.15508353499999999</v>
      </c>
      <c r="I1290" s="6">
        <v>-7.9439499999999996E-2</v>
      </c>
      <c r="J1290" s="6">
        <v>0.22728575000000001</v>
      </c>
      <c r="K1290" s="7">
        <v>-5.4633800000000003E-2</v>
      </c>
      <c r="L1290" s="7">
        <v>0.11694450000000001</v>
      </c>
      <c r="M1290" s="7">
        <v>0.12710516999999999</v>
      </c>
      <c r="N1290" s="7">
        <v>0.19656220000000002</v>
      </c>
      <c r="O1290" s="7">
        <v>0.50918390000000002</v>
      </c>
      <c r="P1290" s="7">
        <v>-5.9853999999999991E-2</v>
      </c>
      <c r="Q1290" s="7">
        <v>0.53972850000000006</v>
      </c>
      <c r="R1290" s="7">
        <v>0.93712099999999998</v>
      </c>
      <c r="S1290" s="7">
        <v>0.30421800000000004</v>
      </c>
      <c r="T1290" s="7">
        <v>0.46564200000000006</v>
      </c>
      <c r="U1290" s="7" t="s">
        <v>12371</v>
      </c>
    </row>
    <row r="1291" spans="1:21">
      <c r="A1291" s="3" t="s">
        <v>3946</v>
      </c>
      <c r="B1291" s="3" t="s">
        <v>15031</v>
      </c>
      <c r="C1291" s="4" t="s">
        <v>15032</v>
      </c>
      <c r="D1291" s="5">
        <f t="shared" si="25"/>
        <v>7</v>
      </c>
      <c r="E1291" s="3" t="s">
        <v>12371</v>
      </c>
      <c r="F1291" s="6">
        <v>5.3002600000000004E-2</v>
      </c>
      <c r="G1291" s="6">
        <v>-9.126709999999999E-2</v>
      </c>
      <c r="H1291" s="6">
        <v>0.17108455</v>
      </c>
      <c r="I1291" s="6">
        <v>-6.6179549000000004E-2</v>
      </c>
      <c r="J1291" s="6">
        <v>-8.7380349999999996E-2</v>
      </c>
      <c r="K1291" s="7">
        <v>-1.4482450000000001E-2</v>
      </c>
      <c r="L1291" s="7">
        <v>0.15323729999999999</v>
      </c>
      <c r="M1291" s="7">
        <v>-0.34828914</v>
      </c>
      <c r="N1291" s="7">
        <v>0.12639585</v>
      </c>
      <c r="O1291" s="7">
        <v>0.29300369999999998</v>
      </c>
      <c r="P1291" s="7">
        <v>-4.6089499999999978E-2</v>
      </c>
      <c r="Q1291" s="7">
        <v>-0.42108200000000001</v>
      </c>
      <c r="R1291" s="7">
        <v>-7.0650499999999991E-2</v>
      </c>
      <c r="S1291" s="7">
        <v>-0.65851949999999992</v>
      </c>
      <c r="T1291" s="7">
        <v>-0.24786839999999999</v>
      </c>
      <c r="U1291" s="7" t="s">
        <v>12371</v>
      </c>
    </row>
    <row r="1292" spans="1:21">
      <c r="A1292" s="3" t="s">
        <v>3956</v>
      </c>
      <c r="B1292" s="3" t="s">
        <v>15033</v>
      </c>
      <c r="C1292" s="4" t="s">
        <v>15034</v>
      </c>
      <c r="D1292" s="5">
        <f t="shared" si="25"/>
        <v>7</v>
      </c>
      <c r="E1292" s="3" t="s">
        <v>12371</v>
      </c>
      <c r="F1292" s="6">
        <v>0.1142401</v>
      </c>
      <c r="G1292" s="6">
        <v>3.1045900000000001E-2</v>
      </c>
      <c r="H1292" s="6">
        <v>0.51145255000000001</v>
      </c>
      <c r="I1292" s="6">
        <v>0.53360980000000002</v>
      </c>
      <c r="J1292" s="6">
        <v>1.4531149999999998E-2</v>
      </c>
      <c r="K1292" s="7">
        <v>1.7678050000000001E-2</v>
      </c>
      <c r="L1292" s="7">
        <v>0.27679929999999997</v>
      </c>
      <c r="M1292" s="7">
        <v>0.54147486</v>
      </c>
      <c r="N1292" s="7">
        <v>-8.8892150000000003E-2</v>
      </c>
      <c r="O1292" s="7">
        <v>0.2082377</v>
      </c>
      <c r="P1292" s="7">
        <v>-9.6100499999999978E-2</v>
      </c>
      <c r="Q1292" s="7">
        <v>-5.4019000000000011E-2</v>
      </c>
      <c r="R1292" s="7">
        <v>4.6553200000000003E-2</v>
      </c>
      <c r="S1292" s="7">
        <v>0.51864149999999998</v>
      </c>
      <c r="T1292" s="7">
        <v>-0.31677299999999997</v>
      </c>
      <c r="U1292" s="7" t="s">
        <v>12371</v>
      </c>
    </row>
    <row r="1293" spans="1:21">
      <c r="A1293" s="3" t="s">
        <v>3958</v>
      </c>
      <c r="B1293" s="3" t="s">
        <v>15035</v>
      </c>
      <c r="C1293" s="4" t="s">
        <v>13039</v>
      </c>
      <c r="D1293" s="5">
        <f t="shared" si="25"/>
        <v>7</v>
      </c>
      <c r="E1293" s="3" t="s">
        <v>13040</v>
      </c>
      <c r="F1293" s="6">
        <v>-8.69944E-2</v>
      </c>
      <c r="G1293" s="6">
        <v>6.7848900000000004E-2</v>
      </c>
      <c r="H1293" s="6">
        <v>-4.1367550000000003E-2</v>
      </c>
      <c r="I1293" s="6">
        <v>-5.7733259999999995E-2</v>
      </c>
      <c r="J1293" s="6">
        <v>-8.7208149999999998E-2</v>
      </c>
      <c r="K1293" s="7">
        <v>-2.8195450000000004E-2</v>
      </c>
      <c r="L1293" s="7">
        <v>-3.5849599999999995E-2</v>
      </c>
      <c r="M1293" s="7">
        <v>-0.30446513999999997</v>
      </c>
      <c r="N1293" s="7">
        <v>2.3070931999999999E-2</v>
      </c>
      <c r="O1293" s="7">
        <v>-0.1717523</v>
      </c>
      <c r="P1293" s="7">
        <v>-0.15263949999999998</v>
      </c>
      <c r="Q1293" s="7">
        <v>-8.0356000000000011E-2</v>
      </c>
      <c r="R1293" s="7">
        <v>-0.13883609999999999</v>
      </c>
      <c r="S1293" s="7">
        <v>-0.10111949999999997</v>
      </c>
      <c r="T1293" s="7">
        <v>0.15621199999999999</v>
      </c>
      <c r="U1293" s="7" t="s">
        <v>12371</v>
      </c>
    </row>
    <row r="1294" spans="1:21">
      <c r="A1294" s="3" t="s">
        <v>3960</v>
      </c>
      <c r="B1294" s="3" t="s">
        <v>15036</v>
      </c>
      <c r="C1294" s="4" t="s">
        <v>15037</v>
      </c>
      <c r="D1294" s="5">
        <f t="shared" si="25"/>
        <v>7</v>
      </c>
      <c r="E1294" s="3" t="s">
        <v>12371</v>
      </c>
      <c r="F1294" s="6">
        <v>1.3958000000000002E-2</v>
      </c>
      <c r="G1294" s="6">
        <v>1.9629099999999997E-2</v>
      </c>
      <c r="H1294" s="6">
        <v>5.3157549999999998E-2</v>
      </c>
      <c r="I1294" s="6">
        <v>0.21561279999999999</v>
      </c>
      <c r="J1294" s="6">
        <v>0.35373975000000002</v>
      </c>
      <c r="K1294" s="7">
        <v>1.3459849999999999E-2</v>
      </c>
      <c r="L1294" s="7">
        <v>0.83259030000000001</v>
      </c>
      <c r="M1294" s="7">
        <v>0.32380086000000002</v>
      </c>
      <c r="N1294" s="7">
        <v>0.22992684999999999</v>
      </c>
      <c r="O1294" s="7">
        <v>5.5844400000000002E-2</v>
      </c>
      <c r="P1294" s="7">
        <v>-1.2208499999999983E-2</v>
      </c>
      <c r="Q1294" s="7">
        <v>-0.1184383</v>
      </c>
      <c r="R1294" s="7">
        <v>-6.3636799999999993E-2</v>
      </c>
      <c r="S1294" s="7">
        <v>0.17049850000000005</v>
      </c>
      <c r="T1294" s="7">
        <v>-0.24403259999999999</v>
      </c>
      <c r="U1294" s="7" t="s">
        <v>12371</v>
      </c>
    </row>
    <row r="1295" spans="1:21">
      <c r="A1295" s="3" t="s">
        <v>3964</v>
      </c>
      <c r="B1295" s="3" t="s">
        <v>15038</v>
      </c>
      <c r="C1295" s="4" t="s">
        <v>15039</v>
      </c>
      <c r="D1295" s="5">
        <f t="shared" si="25"/>
        <v>7</v>
      </c>
      <c r="E1295" s="3" t="s">
        <v>12371</v>
      </c>
      <c r="F1295" s="6">
        <v>1.4801800000000004E-2</v>
      </c>
      <c r="G1295" s="6">
        <v>8.9993000000000017E-3</v>
      </c>
      <c r="H1295" s="6">
        <v>4.126925E-2</v>
      </c>
      <c r="I1295" s="6">
        <v>1.6049000000000008E-2</v>
      </c>
      <c r="J1295" s="6">
        <v>9.7623749999999995E-2</v>
      </c>
      <c r="K1295" s="7">
        <v>3.6171040000000002E-2</v>
      </c>
      <c r="L1295" s="7">
        <v>-5.5365400000000009E-2</v>
      </c>
      <c r="M1295" s="7">
        <v>4.314366E-2</v>
      </c>
      <c r="N1295" s="7">
        <v>0.12791585</v>
      </c>
      <c r="O1295" s="7">
        <v>-0.32815030000000001</v>
      </c>
      <c r="P1295" s="7">
        <v>-8.2906499999999994E-2</v>
      </c>
      <c r="Q1295" s="7">
        <v>0.14000199999999999</v>
      </c>
      <c r="R1295" s="7">
        <v>3.9999800000000002E-2</v>
      </c>
      <c r="S1295" s="7">
        <v>0.14378350000000001</v>
      </c>
      <c r="T1295" s="7">
        <v>-0.24861549999999999</v>
      </c>
      <c r="U1295" s="7" t="s">
        <v>12371</v>
      </c>
    </row>
    <row r="1296" spans="1:21">
      <c r="A1296" s="3" t="s">
        <v>3966</v>
      </c>
      <c r="B1296" s="3" t="s">
        <v>15040</v>
      </c>
      <c r="C1296" s="4" t="s">
        <v>15041</v>
      </c>
      <c r="D1296" s="5">
        <f t="shared" si="25"/>
        <v>7</v>
      </c>
      <c r="E1296" s="3" t="s">
        <v>12371</v>
      </c>
      <c r="F1296" s="6">
        <v>-1.0740999999999945E-3</v>
      </c>
      <c r="G1296" s="6">
        <v>-6.6425100000000001E-2</v>
      </c>
      <c r="H1296" s="6">
        <v>-0.12549545000000001</v>
      </c>
      <c r="I1296" s="6">
        <v>0.10387180000000001</v>
      </c>
      <c r="J1296" s="6">
        <v>0.10829274999999999</v>
      </c>
      <c r="K1296" s="7">
        <v>-9.6927650000000004E-2</v>
      </c>
      <c r="L1296" s="7">
        <v>-4.3371300000000002E-2</v>
      </c>
      <c r="M1296" s="7">
        <v>0.19122186000000002</v>
      </c>
      <c r="N1296" s="7">
        <v>-6.3752749999999997E-2</v>
      </c>
      <c r="O1296" s="7">
        <v>-9.8198300000000002E-2</v>
      </c>
      <c r="P1296" s="7">
        <v>5.7215500000000016E-2</v>
      </c>
      <c r="Q1296" s="7">
        <v>0.19461999999999999</v>
      </c>
      <c r="R1296" s="7">
        <v>2.9604969999999998E-2</v>
      </c>
      <c r="S1296" s="7">
        <v>0.23188550000000002</v>
      </c>
      <c r="T1296" s="7">
        <v>0.19646700000000003</v>
      </c>
      <c r="U1296" s="7" t="s">
        <v>12371</v>
      </c>
    </row>
    <row r="1297" spans="1:21">
      <c r="A1297" s="3" t="s">
        <v>3968</v>
      </c>
      <c r="B1297" s="3" t="s">
        <v>15042</v>
      </c>
      <c r="C1297" s="4" t="s">
        <v>15043</v>
      </c>
      <c r="D1297" s="5">
        <f t="shared" si="25"/>
        <v>7</v>
      </c>
      <c r="E1297" s="3" t="s">
        <v>12800</v>
      </c>
      <c r="F1297" s="6">
        <v>5.8342000000000005E-2</v>
      </c>
      <c r="G1297" s="6">
        <v>2.2305999999999993E-3</v>
      </c>
      <c r="H1297" s="6">
        <v>-5.9754750000000002E-2</v>
      </c>
      <c r="I1297" s="6">
        <v>4.9546000000000034E-3</v>
      </c>
      <c r="J1297" s="6">
        <v>-0.14643324999999999</v>
      </c>
      <c r="K1297" s="7">
        <v>7.263145E-2</v>
      </c>
      <c r="L1297" s="7">
        <v>-0.14387069999999999</v>
      </c>
      <c r="M1297" s="7">
        <v>-9.7280140000000001E-2</v>
      </c>
      <c r="N1297" s="7">
        <v>-9.9945149999999996E-2</v>
      </c>
      <c r="O1297" s="7">
        <v>0.16248670000000001</v>
      </c>
      <c r="P1297" s="7">
        <v>2.2411500000000029E-2</v>
      </c>
      <c r="Q1297" s="7">
        <v>-0.16473599999999999</v>
      </c>
      <c r="R1297" s="7">
        <v>-0.19935710000000001</v>
      </c>
      <c r="S1297" s="7">
        <v>-0.38005197000000002</v>
      </c>
      <c r="T1297" s="7">
        <v>-1.8499999999999905E-3</v>
      </c>
      <c r="U1297" s="7" t="s">
        <v>12371</v>
      </c>
    </row>
    <row r="1298" spans="1:21">
      <c r="A1298" s="3" t="s">
        <v>3970</v>
      </c>
      <c r="B1298" s="3" t="s">
        <v>15044</v>
      </c>
      <c r="C1298" s="4" t="s">
        <v>15045</v>
      </c>
      <c r="D1298" s="5">
        <f t="shared" si="25"/>
        <v>7</v>
      </c>
      <c r="E1298" s="3" t="s">
        <v>12371</v>
      </c>
      <c r="F1298" s="6">
        <v>2.16118E-2</v>
      </c>
      <c r="G1298" s="6">
        <v>-2.5599999999999998E-3</v>
      </c>
      <c r="H1298" s="6">
        <v>0.12274655000000001</v>
      </c>
      <c r="I1298" s="6">
        <v>-0.1095121</v>
      </c>
      <c r="J1298" s="6">
        <v>-0.19964324999999999</v>
      </c>
      <c r="K1298" s="7">
        <v>-0.12171665000000001</v>
      </c>
      <c r="L1298" s="7">
        <v>-4.7480400000000006E-2</v>
      </c>
      <c r="M1298" s="7">
        <v>2.3952060000000001E-2</v>
      </c>
      <c r="N1298" s="7">
        <v>1.4362709999999999E-2</v>
      </c>
      <c r="O1298" s="7">
        <v>0.1011619</v>
      </c>
      <c r="P1298" s="7">
        <v>4.265250000000001E-2</v>
      </c>
      <c r="Q1298" s="7">
        <v>-1.1741000000000001E-2</v>
      </c>
      <c r="R1298" s="7">
        <v>2.8882519999999998E-2</v>
      </c>
      <c r="S1298" s="7">
        <v>7.8585499999999975E-2</v>
      </c>
      <c r="T1298" s="7">
        <v>9.9648000000000014E-2</v>
      </c>
      <c r="U1298" s="7" t="s">
        <v>12371</v>
      </c>
    </row>
    <row r="1299" spans="1:21">
      <c r="A1299" s="3" t="s">
        <v>3972</v>
      </c>
      <c r="B1299" s="3" t="s">
        <v>15046</v>
      </c>
      <c r="C1299" s="4" t="s">
        <v>15047</v>
      </c>
      <c r="D1299" s="5">
        <f t="shared" si="25"/>
        <v>7</v>
      </c>
      <c r="E1299" s="3" t="s">
        <v>12583</v>
      </c>
      <c r="F1299" s="6">
        <v>-2.1467199999999999E-2</v>
      </c>
      <c r="G1299" s="6">
        <v>-4.3049039999999997E-2</v>
      </c>
      <c r="H1299" s="6">
        <v>0.11105955000000001</v>
      </c>
      <c r="I1299" s="6">
        <v>-0.1458033</v>
      </c>
      <c r="J1299" s="6">
        <v>-0.33628825000000001</v>
      </c>
      <c r="K1299" s="7">
        <v>-4.5924550000000001E-2</v>
      </c>
      <c r="L1299" s="7">
        <v>-7.1442800000000001E-2</v>
      </c>
      <c r="M1299" s="7">
        <v>-0.43689813999999999</v>
      </c>
      <c r="N1299" s="7">
        <v>7.7471150000000003E-2</v>
      </c>
      <c r="O1299" s="7">
        <v>-1.0701143</v>
      </c>
      <c r="P1299" s="7">
        <v>-6.2514499999999973E-2</v>
      </c>
      <c r="Q1299" s="7">
        <v>0.40896999999999994</v>
      </c>
      <c r="R1299" s="7">
        <v>-0.17594609999999999</v>
      </c>
      <c r="S1299" s="7">
        <v>-8.0215000000000147E-3</v>
      </c>
      <c r="T1299" s="7">
        <v>-0.22762779999999999</v>
      </c>
      <c r="U1299" s="7" t="s">
        <v>12371</v>
      </c>
    </row>
    <row r="1300" spans="1:21">
      <c r="A1300" s="3" t="s">
        <v>3978</v>
      </c>
      <c r="B1300" s="3" t="s">
        <v>15048</v>
      </c>
      <c r="C1300" s="4" t="s">
        <v>15049</v>
      </c>
      <c r="D1300" s="5">
        <f t="shared" si="25"/>
        <v>7</v>
      </c>
      <c r="E1300" s="3" t="s">
        <v>12371</v>
      </c>
      <c r="F1300" s="6">
        <v>-0.13299240000000001</v>
      </c>
      <c r="G1300" s="6">
        <v>-0.15395510000000001</v>
      </c>
      <c r="H1300" s="6">
        <v>-0.29887945000000005</v>
      </c>
      <c r="I1300" s="6">
        <v>-0.28208420000000001</v>
      </c>
      <c r="J1300" s="6">
        <v>-0.83120425000000009</v>
      </c>
      <c r="K1300" s="7">
        <v>5.6870749999999998E-2</v>
      </c>
      <c r="L1300" s="7">
        <v>-9.1338700000000009E-2</v>
      </c>
      <c r="M1300" s="7">
        <v>-0.49638213999999997</v>
      </c>
      <c r="N1300" s="7">
        <v>0.10308245000000001</v>
      </c>
      <c r="O1300" s="7">
        <v>-0.74615129999999996</v>
      </c>
      <c r="P1300" s="7">
        <v>-4.9687499999999996E-2</v>
      </c>
      <c r="Q1300" s="7">
        <v>-0.41393199999999997</v>
      </c>
      <c r="R1300" s="7">
        <v>4.5796099999999999E-2</v>
      </c>
      <c r="S1300" s="7">
        <v>-0.48951149999999999</v>
      </c>
      <c r="T1300" s="7">
        <v>0.23127800000000001</v>
      </c>
      <c r="U1300" s="7" t="s">
        <v>12371</v>
      </c>
    </row>
    <row r="1301" spans="1:21">
      <c r="A1301" s="3" t="s">
        <v>3982</v>
      </c>
      <c r="B1301" s="3" t="s">
        <v>15050</v>
      </c>
      <c r="C1301" s="4" t="s">
        <v>15051</v>
      </c>
      <c r="D1301" s="5">
        <f t="shared" si="25"/>
        <v>7</v>
      </c>
      <c r="E1301" s="3" t="s">
        <v>12371</v>
      </c>
      <c r="F1301" s="6">
        <v>0.34428159999999997</v>
      </c>
      <c r="G1301" s="6">
        <v>-0.1137287</v>
      </c>
      <c r="H1301" s="6">
        <v>0.22439855</v>
      </c>
      <c r="I1301" s="6">
        <v>-0.14544960000000001</v>
      </c>
      <c r="J1301" s="6">
        <v>0.19990775000000002</v>
      </c>
      <c r="K1301" s="7">
        <v>-6.451850000000002E-3</v>
      </c>
      <c r="L1301" s="7">
        <v>-4.8301800000000006E-2</v>
      </c>
      <c r="M1301" s="7">
        <v>-0.13812413999999998</v>
      </c>
      <c r="N1301" s="7">
        <v>9.0874499999999987E-3</v>
      </c>
      <c r="O1301" s="7">
        <v>2.211258E-2</v>
      </c>
      <c r="P1301" s="7">
        <v>0.10361170000000001</v>
      </c>
      <c r="Q1301" s="7">
        <v>-2.577299999999999E-2</v>
      </c>
      <c r="R1301" s="7">
        <v>-0.11482110000000001</v>
      </c>
      <c r="S1301" s="7">
        <v>-0.19734650000000001</v>
      </c>
      <c r="T1301" s="7">
        <v>0.30197099999999999</v>
      </c>
      <c r="U1301" s="7" t="s">
        <v>12371</v>
      </c>
    </row>
    <row r="1302" spans="1:21">
      <c r="A1302" s="3" t="s">
        <v>3988</v>
      </c>
      <c r="B1302" s="3" t="s">
        <v>15052</v>
      </c>
      <c r="C1302" s="4" t="s">
        <v>15053</v>
      </c>
      <c r="D1302" s="5">
        <f t="shared" si="25"/>
        <v>7</v>
      </c>
      <c r="E1302" s="3" t="s">
        <v>12561</v>
      </c>
      <c r="F1302" s="6">
        <v>-2.7897100000000001E-2</v>
      </c>
      <c r="G1302" s="6">
        <v>-0.22052595</v>
      </c>
      <c r="H1302" s="6">
        <v>-0.27757146499999996</v>
      </c>
      <c r="I1302" s="6">
        <v>-0.50232540000000003</v>
      </c>
      <c r="J1302" s="6">
        <v>-0.29566424999999996</v>
      </c>
      <c r="K1302" s="7">
        <v>-1.5141500000000002E-2</v>
      </c>
      <c r="L1302" s="7">
        <v>-0.11485320000000002</v>
      </c>
      <c r="M1302" s="7">
        <v>-0.19738483000000001</v>
      </c>
      <c r="N1302" s="7">
        <v>2.6089059999999997E-2</v>
      </c>
      <c r="O1302" s="7">
        <v>-0.29033109999999995</v>
      </c>
      <c r="P1302" s="7">
        <v>5.1370000000000027E-3</v>
      </c>
      <c r="Q1302" s="7">
        <v>-0.10557369999999999</v>
      </c>
      <c r="R1302" s="7">
        <v>-0.17295500000000003</v>
      </c>
      <c r="S1302" s="7">
        <v>-0.46973199999999998</v>
      </c>
      <c r="T1302" s="7">
        <v>-0.21846119999999997</v>
      </c>
      <c r="U1302" s="7" t="s">
        <v>12371</v>
      </c>
    </row>
    <row r="1303" spans="1:21">
      <c r="A1303" s="3" t="s">
        <v>3992</v>
      </c>
      <c r="B1303" s="3" t="s">
        <v>15054</v>
      </c>
      <c r="C1303" s="4" t="s">
        <v>15055</v>
      </c>
      <c r="D1303" s="5">
        <f t="shared" si="25"/>
        <v>7</v>
      </c>
      <c r="E1303" s="3" t="s">
        <v>12371</v>
      </c>
      <c r="F1303" s="6">
        <v>-8.2015400000000002E-2</v>
      </c>
      <c r="G1303" s="6">
        <v>-0.1618001</v>
      </c>
      <c r="H1303" s="6">
        <v>-0.23080945</v>
      </c>
      <c r="I1303" s="6">
        <v>-0.23990120000000001</v>
      </c>
      <c r="J1303" s="6">
        <v>-2.3140149999999998E-2</v>
      </c>
      <c r="K1303" s="7">
        <v>-2.6305500000000023E-3</v>
      </c>
      <c r="L1303" s="7">
        <v>-0.11334369999999999</v>
      </c>
      <c r="M1303" s="7">
        <v>-0.26286013999999996</v>
      </c>
      <c r="N1303" s="7">
        <v>0.11530715</v>
      </c>
      <c r="O1303" s="7">
        <v>0.1559497</v>
      </c>
      <c r="P1303" s="7">
        <v>-3.5484999999999822E-3</v>
      </c>
      <c r="Q1303" s="7">
        <v>-0.116092</v>
      </c>
      <c r="R1303" s="7">
        <v>-0.21851709999999999</v>
      </c>
      <c r="S1303" s="7">
        <v>-0.59331250000000002</v>
      </c>
      <c r="T1303" s="7">
        <v>-0.24024190000000001</v>
      </c>
      <c r="U1303" s="7" t="s">
        <v>12371</v>
      </c>
    </row>
    <row r="1304" spans="1:21">
      <c r="A1304" s="3" t="s">
        <v>3994</v>
      </c>
      <c r="B1304" s="3" t="s">
        <v>3994</v>
      </c>
      <c r="C1304" s="4" t="s">
        <v>15056</v>
      </c>
      <c r="D1304" s="5">
        <f t="shared" si="25"/>
        <v>7</v>
      </c>
      <c r="E1304" s="3" t="s">
        <v>12371</v>
      </c>
      <c r="F1304" s="6">
        <v>0.17759760000000002</v>
      </c>
      <c r="G1304" s="6">
        <v>-0.1803051</v>
      </c>
      <c r="H1304" s="6">
        <v>0.34607554999999995</v>
      </c>
      <c r="I1304" s="6">
        <v>-1.2892599999999997E-2</v>
      </c>
      <c r="J1304" s="6">
        <v>0.30521875000000004</v>
      </c>
      <c r="K1304" s="7" t="s">
        <v>12371</v>
      </c>
      <c r="L1304" s="7" t="s">
        <v>12371</v>
      </c>
      <c r="M1304" s="7" t="s">
        <v>12371</v>
      </c>
      <c r="N1304" s="7" t="s">
        <v>12371</v>
      </c>
      <c r="O1304" s="7" t="s">
        <v>12371</v>
      </c>
      <c r="P1304" s="7">
        <v>-8.7288499999999991E-2</v>
      </c>
      <c r="Q1304" s="7">
        <v>3.4336999999999979E-2</v>
      </c>
      <c r="R1304" s="7">
        <v>2.0597529999999999E-2</v>
      </c>
      <c r="S1304" s="7">
        <v>0.15428950000000002</v>
      </c>
      <c r="T1304" s="7">
        <v>-1.5807999999999989E-2</v>
      </c>
      <c r="U1304" s="7" t="s">
        <v>12371</v>
      </c>
    </row>
    <row r="1305" spans="1:21">
      <c r="A1305" s="3" t="s">
        <v>3996</v>
      </c>
      <c r="B1305" s="3" t="s">
        <v>15057</v>
      </c>
      <c r="C1305" s="4" t="s">
        <v>15058</v>
      </c>
      <c r="D1305" s="5">
        <f t="shared" si="25"/>
        <v>7</v>
      </c>
      <c r="E1305" s="3" t="s">
        <v>12371</v>
      </c>
      <c r="F1305" s="6">
        <v>-4.1368799999999997E-2</v>
      </c>
      <c r="G1305" s="6">
        <v>-0.20783009999999999</v>
      </c>
      <c r="H1305" s="6">
        <v>-0.23615844999999999</v>
      </c>
      <c r="I1305" s="6">
        <v>-0.41157319999999997</v>
      </c>
      <c r="J1305" s="6">
        <v>-0.19518424999999998</v>
      </c>
      <c r="K1305" s="7">
        <v>7.148104999999999E-2</v>
      </c>
      <c r="L1305" s="7">
        <v>1.091514E-2</v>
      </c>
      <c r="M1305" s="7">
        <v>0.22634686000000001</v>
      </c>
      <c r="N1305" s="7">
        <v>0.26436484999999998</v>
      </c>
      <c r="O1305" s="7">
        <v>-0.15456329999999999</v>
      </c>
      <c r="P1305" s="7">
        <v>-0.13934249999999998</v>
      </c>
      <c r="Q1305" s="7">
        <v>7.0094000000000017E-2</v>
      </c>
      <c r="R1305" s="7">
        <v>-0.66647509999999999</v>
      </c>
      <c r="S1305" s="7">
        <v>0.32865450000000002</v>
      </c>
      <c r="T1305" s="7">
        <v>0.22366</v>
      </c>
      <c r="U1305" s="7" t="s">
        <v>12371</v>
      </c>
    </row>
    <row r="1306" spans="1:21">
      <c r="A1306" s="3" t="s">
        <v>4000</v>
      </c>
      <c r="B1306" s="3" t="s">
        <v>4000</v>
      </c>
      <c r="C1306" s="4" t="s">
        <v>15059</v>
      </c>
      <c r="D1306" s="5">
        <f t="shared" si="25"/>
        <v>7</v>
      </c>
      <c r="E1306" s="3" t="s">
        <v>12371</v>
      </c>
      <c r="F1306" s="6">
        <v>-8.5099399999999992E-2</v>
      </c>
      <c r="G1306" s="6">
        <v>5.7873900000000006E-2</v>
      </c>
      <c r="H1306" s="6">
        <v>0.24352255000000003</v>
      </c>
      <c r="I1306" s="6">
        <v>0.29304479999999999</v>
      </c>
      <c r="J1306" s="6">
        <v>8.5800950000000001E-2</v>
      </c>
      <c r="K1306" s="7">
        <v>2.0017499999999966E-3</v>
      </c>
      <c r="L1306" s="7">
        <v>-1.33128E-2</v>
      </c>
      <c r="M1306" s="7">
        <v>-0.35347913999999997</v>
      </c>
      <c r="N1306" s="7">
        <v>-0.25886714999999999</v>
      </c>
      <c r="O1306" s="7">
        <v>-0.32022430000000002</v>
      </c>
      <c r="P1306" s="7">
        <v>-2.3347499999999993E-2</v>
      </c>
      <c r="Q1306" s="7">
        <v>0.23632</v>
      </c>
      <c r="R1306" s="7">
        <v>0.29867490000000002</v>
      </c>
      <c r="S1306" s="7">
        <v>0.12959749999999998</v>
      </c>
      <c r="T1306" s="7">
        <v>8.7929000000000007E-2</v>
      </c>
      <c r="U1306" s="7" t="s">
        <v>12371</v>
      </c>
    </row>
    <row r="1307" spans="1:21">
      <c r="A1307" s="3" t="s">
        <v>4002</v>
      </c>
      <c r="B1307" s="3" t="s">
        <v>15060</v>
      </c>
      <c r="C1307" s="4" t="s">
        <v>15061</v>
      </c>
      <c r="D1307" s="5">
        <f t="shared" si="25"/>
        <v>7</v>
      </c>
      <c r="E1307" s="3" t="s">
        <v>12371</v>
      </c>
      <c r="F1307" s="6">
        <v>-4.1364200000000004E-2</v>
      </c>
      <c r="G1307" s="6">
        <v>3.7448700000000001E-2</v>
      </c>
      <c r="H1307" s="6">
        <v>-0.13929544999999999</v>
      </c>
      <c r="I1307" s="6">
        <v>-2.7614899999999998E-2</v>
      </c>
      <c r="J1307" s="6">
        <v>-1.2790330000000001E-2</v>
      </c>
      <c r="K1307" s="7">
        <v>0.12641405</v>
      </c>
      <c r="L1307" s="7">
        <v>7.1752699999999992E-3</v>
      </c>
      <c r="M1307" s="7">
        <v>9.5244159999999994E-2</v>
      </c>
      <c r="N1307" s="7">
        <v>-0.14020915</v>
      </c>
      <c r="O1307" s="7">
        <v>-6.4715700000000001E-2</v>
      </c>
      <c r="P1307" s="7">
        <v>0.11981080000000002</v>
      </c>
      <c r="Q1307" s="7">
        <v>-8.1759999999999999E-2</v>
      </c>
      <c r="R1307" s="7">
        <v>8.98095E-2</v>
      </c>
      <c r="S1307" s="7">
        <v>-0.1456875</v>
      </c>
      <c r="T1307" s="7">
        <v>3.928100000000001E-2</v>
      </c>
      <c r="U1307" s="7" t="s">
        <v>12371</v>
      </c>
    </row>
    <row r="1308" spans="1:21">
      <c r="A1308" s="3" t="s">
        <v>4004</v>
      </c>
      <c r="B1308" s="3" t="s">
        <v>15062</v>
      </c>
      <c r="C1308" s="4" t="s">
        <v>15063</v>
      </c>
      <c r="D1308" s="5">
        <f t="shared" si="25"/>
        <v>7</v>
      </c>
      <c r="E1308" s="3" t="s">
        <v>12371</v>
      </c>
      <c r="F1308" s="6">
        <v>-2.1243599999999994E-2</v>
      </c>
      <c r="G1308" s="6">
        <v>-0.61785010000000007</v>
      </c>
      <c r="H1308" s="6">
        <v>-0.23686445</v>
      </c>
      <c r="I1308" s="6">
        <v>1.0524328000000001</v>
      </c>
      <c r="J1308" s="6">
        <v>-0.74024025000000004</v>
      </c>
      <c r="K1308" s="7">
        <v>3.7134500000000001E-3</v>
      </c>
      <c r="L1308" s="7">
        <v>0.1882083</v>
      </c>
      <c r="M1308" s="7">
        <v>0.37340686000000001</v>
      </c>
      <c r="N1308" s="7">
        <v>1.8219019999999999E-2</v>
      </c>
      <c r="O1308" s="7">
        <v>0.44947569999999998</v>
      </c>
      <c r="P1308" s="7" t="s">
        <v>12371</v>
      </c>
      <c r="Q1308" s="7" t="s">
        <v>12371</v>
      </c>
      <c r="R1308" s="7" t="s">
        <v>12371</v>
      </c>
      <c r="S1308" s="7" t="s">
        <v>12371</v>
      </c>
      <c r="T1308" s="7" t="s">
        <v>12371</v>
      </c>
      <c r="U1308" s="7" t="s">
        <v>12371</v>
      </c>
    </row>
    <row r="1309" spans="1:21">
      <c r="A1309" s="3" t="s">
        <v>4008</v>
      </c>
      <c r="B1309" s="3" t="s">
        <v>15064</v>
      </c>
      <c r="C1309" s="4" t="s">
        <v>15065</v>
      </c>
      <c r="D1309" s="5">
        <f t="shared" si="25"/>
        <v>7</v>
      </c>
      <c r="E1309" s="3" t="s">
        <v>15066</v>
      </c>
      <c r="F1309" s="6">
        <v>7.9867400000000005E-2</v>
      </c>
      <c r="G1309" s="6">
        <v>1.6490000000000005E-2</v>
      </c>
      <c r="H1309" s="6">
        <v>-0.10934044999999999</v>
      </c>
      <c r="I1309" s="6">
        <v>-0.1039754</v>
      </c>
      <c r="J1309" s="6">
        <v>0.23635175</v>
      </c>
      <c r="K1309" s="7">
        <v>1.8790950000000001E-2</v>
      </c>
      <c r="L1309" s="7">
        <v>-2.8677100000000001E-2</v>
      </c>
      <c r="M1309" s="7">
        <v>5.2397760000000002E-2</v>
      </c>
      <c r="N1309" s="7">
        <v>0.11699685</v>
      </c>
      <c r="O1309" s="7">
        <v>0.36438569999999998</v>
      </c>
      <c r="P1309" s="7">
        <v>0.10194440000000002</v>
      </c>
      <c r="Q1309" s="7">
        <v>2.6089000000000001E-2</v>
      </c>
      <c r="R1309" s="7">
        <v>0.29052290000000003</v>
      </c>
      <c r="S1309" s="7">
        <v>-4.2105000000000059E-3</v>
      </c>
      <c r="T1309" s="7">
        <v>0.14507499999999998</v>
      </c>
      <c r="U1309" s="7" t="s">
        <v>12371</v>
      </c>
    </row>
    <row r="1310" spans="1:21">
      <c r="A1310" s="3" t="s">
        <v>4010</v>
      </c>
      <c r="B1310" s="3" t="s">
        <v>15067</v>
      </c>
      <c r="C1310" s="4" t="s">
        <v>15068</v>
      </c>
      <c r="D1310" s="5">
        <f t="shared" si="25"/>
        <v>7</v>
      </c>
      <c r="E1310" s="3" t="s">
        <v>13780</v>
      </c>
      <c r="F1310" s="6">
        <v>2.7300490000000004E-2</v>
      </c>
      <c r="G1310" s="6">
        <v>-0.12593270000000001</v>
      </c>
      <c r="H1310" s="6">
        <v>6.8177950000000001E-2</v>
      </c>
      <c r="I1310" s="6">
        <v>-5.2069499999999998E-2</v>
      </c>
      <c r="J1310" s="6">
        <v>-0.31504325</v>
      </c>
      <c r="K1310" s="7">
        <v>-2.8826949999999997E-2</v>
      </c>
      <c r="L1310" s="7">
        <v>-0.1327187</v>
      </c>
      <c r="M1310" s="7">
        <v>1.3014899999999999E-2</v>
      </c>
      <c r="N1310" s="7">
        <v>8.4728650000000003E-2</v>
      </c>
      <c r="O1310" s="7">
        <v>2.4555030000000002E-2</v>
      </c>
      <c r="P1310" s="7">
        <v>-1.0376499999999983E-2</v>
      </c>
      <c r="Q1310" s="7">
        <v>-0.22901009999999999</v>
      </c>
      <c r="R1310" s="7">
        <v>-5.3748699999999996E-2</v>
      </c>
      <c r="S1310" s="7">
        <v>-0.1320365</v>
      </c>
      <c r="T1310" s="7">
        <v>-0.15347584</v>
      </c>
      <c r="U1310" s="7" t="s">
        <v>12371</v>
      </c>
    </row>
    <row r="1311" spans="1:21">
      <c r="A1311" s="3" t="s">
        <v>4018</v>
      </c>
      <c r="B1311" s="3" t="s">
        <v>15069</v>
      </c>
      <c r="C1311" s="4" t="s">
        <v>15070</v>
      </c>
      <c r="D1311" s="5">
        <f t="shared" si="25"/>
        <v>7</v>
      </c>
      <c r="E1311" s="3" t="s">
        <v>12371</v>
      </c>
      <c r="F1311" s="6">
        <v>-4.3361399999999994E-2</v>
      </c>
      <c r="G1311" s="6">
        <v>3.0132800000000001E-2</v>
      </c>
      <c r="H1311" s="6">
        <v>0.44816754999999997</v>
      </c>
      <c r="I1311" s="6">
        <v>0.33160679999999998</v>
      </c>
      <c r="J1311" s="6">
        <v>9.7404749999999998E-2</v>
      </c>
      <c r="K1311" s="7">
        <v>-4.2842349999999994E-2</v>
      </c>
      <c r="L1311" s="7">
        <v>0.26885930000000002</v>
      </c>
      <c r="M1311" s="7">
        <v>-3.1255699999999994E-3</v>
      </c>
      <c r="N1311" s="7">
        <v>-0.13155315000000001</v>
      </c>
      <c r="O1311" s="7">
        <v>0.1786307</v>
      </c>
      <c r="P1311" s="7">
        <v>-2.0804999999999851E-3</v>
      </c>
      <c r="Q1311" s="7">
        <v>0.21524600000000002</v>
      </c>
      <c r="R1311" s="7">
        <v>0.34168490000000001</v>
      </c>
      <c r="S1311" s="7">
        <v>-0.19715550000000001</v>
      </c>
      <c r="T1311" s="7">
        <v>8.0459999999999976E-3</v>
      </c>
      <c r="U1311" s="7" t="s">
        <v>12371</v>
      </c>
    </row>
    <row r="1312" spans="1:21">
      <c r="A1312" s="3" t="s">
        <v>4020</v>
      </c>
      <c r="B1312" s="3" t="s">
        <v>15071</v>
      </c>
      <c r="C1312" s="4" t="s">
        <v>15072</v>
      </c>
      <c r="D1312" s="5">
        <f t="shared" si="25"/>
        <v>7</v>
      </c>
      <c r="E1312" s="3" t="s">
        <v>13485</v>
      </c>
      <c r="F1312" s="6">
        <v>-4.8119200000000001E-2</v>
      </c>
      <c r="G1312" s="6">
        <v>2.9205400000000006E-2</v>
      </c>
      <c r="H1312" s="6">
        <v>-0.11561244999999999</v>
      </c>
      <c r="I1312" s="6">
        <v>0.1076868</v>
      </c>
      <c r="J1312" s="6">
        <v>-5.2715950000000004E-2</v>
      </c>
      <c r="K1312" s="7">
        <v>4.4430089999999998E-2</v>
      </c>
      <c r="L1312" s="7">
        <v>-3.98313E-2</v>
      </c>
      <c r="M1312" s="7">
        <v>1.8729759999999998E-2</v>
      </c>
      <c r="N1312" s="7">
        <v>3.1093589999999997E-2</v>
      </c>
      <c r="O1312" s="7">
        <v>0.15646370000000001</v>
      </c>
      <c r="P1312" s="7">
        <v>5.9546500000000016E-2</v>
      </c>
      <c r="Q1312" s="7">
        <v>-2.3599000000000009E-2</v>
      </c>
      <c r="R1312" s="7">
        <v>5.75682E-2</v>
      </c>
      <c r="S1312" s="7">
        <v>-3.6735499999999977E-2</v>
      </c>
      <c r="T1312" s="7">
        <v>-1.4077000000000006E-2</v>
      </c>
      <c r="U1312" s="7" t="s">
        <v>12371</v>
      </c>
    </row>
    <row r="1313" spans="1:21">
      <c r="A1313" s="3" t="s">
        <v>4022</v>
      </c>
      <c r="B1313" s="3" t="s">
        <v>15073</v>
      </c>
      <c r="C1313" s="4" t="s">
        <v>15074</v>
      </c>
      <c r="D1313" s="5">
        <f t="shared" si="25"/>
        <v>7</v>
      </c>
      <c r="E1313" s="3" t="s">
        <v>12371</v>
      </c>
      <c r="F1313" s="6" t="s">
        <v>12371</v>
      </c>
      <c r="G1313" s="6" t="s">
        <v>12371</v>
      </c>
      <c r="H1313" s="6" t="s">
        <v>12371</v>
      </c>
      <c r="I1313" s="6" t="s">
        <v>12371</v>
      </c>
      <c r="J1313" s="6" t="s">
        <v>12371</v>
      </c>
      <c r="K1313" s="7">
        <v>-0.16309265000000001</v>
      </c>
      <c r="L1313" s="7">
        <v>-0.14867569999999999</v>
      </c>
      <c r="M1313" s="7">
        <v>-0.61254713999999999</v>
      </c>
      <c r="N1313" s="7">
        <v>2.0820760000000001E-2</v>
      </c>
      <c r="O1313" s="7">
        <v>-0.3660873</v>
      </c>
      <c r="P1313" s="7">
        <v>-0.22784749999999998</v>
      </c>
      <c r="Q1313" s="7">
        <v>-2.2882999999999987E-2</v>
      </c>
      <c r="R1313" s="7">
        <v>-0.43838009999999999</v>
      </c>
      <c r="S1313" s="7">
        <v>-0.19302150000000001</v>
      </c>
      <c r="T1313" s="7">
        <v>-0.19416030000000001</v>
      </c>
      <c r="U1313" s="7" t="s">
        <v>12371</v>
      </c>
    </row>
    <row r="1314" spans="1:21">
      <c r="A1314" s="3" t="s">
        <v>4024</v>
      </c>
      <c r="B1314" s="3" t="s">
        <v>15075</v>
      </c>
      <c r="C1314" s="4" t="s">
        <v>15076</v>
      </c>
      <c r="D1314" s="5">
        <f t="shared" si="25"/>
        <v>7</v>
      </c>
      <c r="E1314" s="3" t="s">
        <v>15077</v>
      </c>
      <c r="F1314" s="6">
        <v>3.0809430000000002E-2</v>
      </c>
      <c r="G1314" s="6">
        <v>-1.5726699999999996E-2</v>
      </c>
      <c r="H1314" s="6">
        <v>7.9855499999999992E-3</v>
      </c>
      <c r="I1314" s="6">
        <v>-0.14382439999999999</v>
      </c>
      <c r="J1314" s="6">
        <v>-7.4215749999999997E-2</v>
      </c>
      <c r="K1314" s="7">
        <v>9.0356149999999996E-2</v>
      </c>
      <c r="L1314" s="7">
        <v>0.23752529999999999</v>
      </c>
      <c r="M1314" s="7">
        <v>0.28052685999999999</v>
      </c>
      <c r="N1314" s="7">
        <v>-2.1770650000000002E-2</v>
      </c>
      <c r="O1314" s="7">
        <v>-7.3995000000000005E-2</v>
      </c>
      <c r="P1314" s="7">
        <v>-4.9399499999999985E-2</v>
      </c>
      <c r="Q1314" s="7">
        <v>-1.7321000000000003E-2</v>
      </c>
      <c r="R1314" s="7">
        <v>-0.1982131</v>
      </c>
      <c r="S1314" s="7">
        <v>-1.3319499999999984E-2</v>
      </c>
      <c r="T1314" s="7">
        <v>-0.34317999999999999</v>
      </c>
      <c r="U1314" s="7" t="s">
        <v>12371</v>
      </c>
    </row>
    <row r="1315" spans="1:21">
      <c r="A1315" s="3" t="s">
        <v>4026</v>
      </c>
      <c r="B1315" s="3" t="s">
        <v>15078</v>
      </c>
      <c r="C1315" s="4" t="s">
        <v>15079</v>
      </c>
      <c r="D1315" s="5">
        <f t="shared" si="25"/>
        <v>7</v>
      </c>
      <c r="E1315" s="3" t="s">
        <v>12371</v>
      </c>
      <c r="F1315" s="6">
        <v>-5.9866599999999992E-2</v>
      </c>
      <c r="G1315" s="6">
        <v>5.2073900000000006E-2</v>
      </c>
      <c r="H1315" s="6">
        <v>7.188375000000001E-2</v>
      </c>
      <c r="I1315" s="6">
        <v>0.1462378</v>
      </c>
      <c r="J1315" s="6">
        <v>0.13123075000000001</v>
      </c>
      <c r="K1315" s="7">
        <v>-5.4210849999999998E-2</v>
      </c>
      <c r="L1315" s="7">
        <v>6.3599900000000001E-2</v>
      </c>
      <c r="M1315" s="7">
        <v>0.27910286000000001</v>
      </c>
      <c r="N1315" s="7">
        <v>3.9428850000000001E-2</v>
      </c>
      <c r="O1315" s="7">
        <v>0.33840170000000003</v>
      </c>
      <c r="P1315" s="7">
        <v>-6.0678499999999996E-2</v>
      </c>
      <c r="Q1315" s="7">
        <v>1.1019000000000001E-2</v>
      </c>
      <c r="R1315" s="7">
        <v>0.2347099</v>
      </c>
      <c r="S1315" s="7">
        <v>0.3645795</v>
      </c>
      <c r="T1315" s="7">
        <v>-5.3229999999999944E-3</v>
      </c>
      <c r="U1315" s="7" t="s">
        <v>12371</v>
      </c>
    </row>
    <row r="1316" spans="1:21">
      <c r="A1316" s="3" t="s">
        <v>4030</v>
      </c>
      <c r="B1316" s="3" t="s">
        <v>15080</v>
      </c>
      <c r="C1316" s="4" t="s">
        <v>15081</v>
      </c>
      <c r="D1316" s="5">
        <f t="shared" si="25"/>
        <v>7</v>
      </c>
      <c r="E1316" s="3" t="s">
        <v>12371</v>
      </c>
      <c r="F1316" s="6">
        <v>2.0161500000000002E-2</v>
      </c>
      <c r="G1316" s="6">
        <v>-1.8798500000000003E-2</v>
      </c>
      <c r="H1316" s="6">
        <v>7.1509500000000014E-3</v>
      </c>
      <c r="I1316" s="6">
        <v>-8.7945700000000002E-2</v>
      </c>
      <c r="J1316" s="6">
        <v>0.11210774999999999</v>
      </c>
      <c r="K1316" s="7">
        <v>-7.0961500000000025E-3</v>
      </c>
      <c r="L1316" s="7">
        <v>1.6626000000000002E-3</v>
      </c>
      <c r="M1316" s="7">
        <v>-0.20095813999999998</v>
      </c>
      <c r="N1316" s="7">
        <v>-0.27872615000000001</v>
      </c>
      <c r="O1316" s="7">
        <v>-0.18247530000000001</v>
      </c>
      <c r="P1316" s="7">
        <v>-1.4460499999999987E-2</v>
      </c>
      <c r="Q1316" s="7">
        <v>-0.21863113000000001</v>
      </c>
      <c r="R1316" s="7">
        <v>3.1501189999999998E-2</v>
      </c>
      <c r="S1316" s="7">
        <v>-0.25341049999999998</v>
      </c>
      <c r="T1316" s="7">
        <v>9.2403000000000013E-2</v>
      </c>
      <c r="U1316" s="7" t="s">
        <v>12371</v>
      </c>
    </row>
    <row r="1317" spans="1:21">
      <c r="A1317" s="3" t="s">
        <v>4032</v>
      </c>
      <c r="B1317" s="3" t="s">
        <v>15082</v>
      </c>
      <c r="C1317" s="4" t="s">
        <v>15083</v>
      </c>
      <c r="D1317" s="5">
        <f t="shared" si="25"/>
        <v>7</v>
      </c>
      <c r="E1317" s="3" t="s">
        <v>15084</v>
      </c>
      <c r="F1317" s="6">
        <v>-7.0991399999999996E-2</v>
      </c>
      <c r="G1317" s="6">
        <v>-0.48344509999999996</v>
      </c>
      <c r="H1317" s="6">
        <v>-9.6195849999999999E-2</v>
      </c>
      <c r="I1317" s="6">
        <v>0.63382080000000007</v>
      </c>
      <c r="J1317" s="6">
        <v>-1.08103525</v>
      </c>
      <c r="K1317" s="7">
        <v>0.20217635</v>
      </c>
      <c r="L1317" s="7">
        <v>4.4413999999999999E-3</v>
      </c>
      <c r="M1317" s="7">
        <v>0.56624485999999996</v>
      </c>
      <c r="N1317" s="7">
        <v>-1.7000361499999999</v>
      </c>
      <c r="O1317" s="7">
        <v>-0.78124330000000008</v>
      </c>
      <c r="P1317" s="7">
        <v>6.0023500000000021E-2</v>
      </c>
      <c r="Q1317" s="7">
        <v>-0.103381</v>
      </c>
      <c r="R1317" s="7">
        <v>5.7732499999999999E-2</v>
      </c>
      <c r="S1317" s="7">
        <v>0.10173850000000001</v>
      </c>
      <c r="T1317" s="7">
        <v>-0.343748</v>
      </c>
      <c r="U1317" s="7" t="s">
        <v>12371</v>
      </c>
    </row>
    <row r="1318" spans="1:21">
      <c r="A1318" s="3" t="s">
        <v>4034</v>
      </c>
      <c r="B1318" s="3" t="s">
        <v>15085</v>
      </c>
      <c r="C1318" s="4" t="s">
        <v>15086</v>
      </c>
      <c r="D1318" s="5">
        <f t="shared" si="25"/>
        <v>7</v>
      </c>
      <c r="E1318" s="3" t="s">
        <v>12371</v>
      </c>
      <c r="F1318" s="6">
        <v>1.1832800000000004E-2</v>
      </c>
      <c r="G1318" s="6">
        <v>-5.5158369999999998E-2</v>
      </c>
      <c r="H1318" s="6">
        <v>-2.6038150000000003E-2</v>
      </c>
      <c r="I1318" s="6">
        <v>-7.5820100000000001E-2</v>
      </c>
      <c r="J1318" s="6">
        <v>9.9977750000000004E-2</v>
      </c>
      <c r="K1318" s="7">
        <v>-2.2809250000000003E-2</v>
      </c>
      <c r="L1318" s="7">
        <v>8.639609999999999E-2</v>
      </c>
      <c r="M1318" s="7">
        <v>0.14296186000000002</v>
      </c>
      <c r="N1318" s="7">
        <v>-3.146645E-2</v>
      </c>
      <c r="O1318" s="7">
        <v>0.1641657</v>
      </c>
      <c r="P1318" s="7">
        <v>1.52250000000001E-3</v>
      </c>
      <c r="Q1318" s="7">
        <v>-3.7902999999999992E-2</v>
      </c>
      <c r="R1318" s="7">
        <v>0.1368239</v>
      </c>
      <c r="S1318" s="7">
        <v>-0.25030249999999998</v>
      </c>
      <c r="T1318" s="7">
        <v>-3.6133999999999999E-2</v>
      </c>
      <c r="U1318" s="7" t="s">
        <v>12371</v>
      </c>
    </row>
    <row r="1319" spans="1:21">
      <c r="A1319" s="3" t="s">
        <v>4036</v>
      </c>
      <c r="B1319" s="3" t="s">
        <v>15087</v>
      </c>
      <c r="C1319" s="4" t="s">
        <v>15088</v>
      </c>
      <c r="D1319" s="5">
        <f t="shared" si="25"/>
        <v>7</v>
      </c>
      <c r="E1319" s="3" t="s">
        <v>13485</v>
      </c>
      <c r="F1319" s="6">
        <v>-0.14277839999999997</v>
      </c>
      <c r="G1319" s="6">
        <v>-3.9838100000000001E-2</v>
      </c>
      <c r="H1319" s="6">
        <v>5.3340749999999999E-2</v>
      </c>
      <c r="I1319" s="6">
        <v>0.32009080000000001</v>
      </c>
      <c r="J1319" s="6">
        <v>-0.10801105</v>
      </c>
      <c r="K1319" s="7">
        <v>-1.3901549999999999E-2</v>
      </c>
      <c r="L1319" s="7">
        <v>0.2173523</v>
      </c>
      <c r="M1319" s="7">
        <v>0.29531886000000002</v>
      </c>
      <c r="N1319" s="7">
        <v>-0.10603414999999999</v>
      </c>
      <c r="O1319" s="7">
        <v>4.78156E-2</v>
      </c>
      <c r="P1319" s="7">
        <v>-2.4274499999999977E-2</v>
      </c>
      <c r="Q1319" s="7">
        <v>-0.13762099999999999</v>
      </c>
      <c r="R1319" s="7">
        <v>0.1301389</v>
      </c>
      <c r="S1319" s="7">
        <v>1.4978500000000006E-2</v>
      </c>
      <c r="T1319" s="7">
        <v>0.10392900000000002</v>
      </c>
      <c r="U1319" s="7" t="s">
        <v>12371</v>
      </c>
    </row>
    <row r="1320" spans="1:21">
      <c r="A1320" s="3" t="s">
        <v>4038</v>
      </c>
      <c r="B1320" s="3" t="s">
        <v>4038</v>
      </c>
      <c r="C1320" s="4" t="s">
        <v>15089</v>
      </c>
      <c r="D1320" s="5">
        <f t="shared" si="25"/>
        <v>7</v>
      </c>
      <c r="E1320" s="3" t="s">
        <v>12371</v>
      </c>
      <c r="F1320" s="6">
        <v>-0.10820339999999999</v>
      </c>
      <c r="G1320" s="6">
        <v>0.34965690000000005</v>
      </c>
      <c r="H1320" s="6">
        <v>-0.15428644999999999</v>
      </c>
      <c r="I1320" s="6">
        <v>0.16876679999999999</v>
      </c>
      <c r="J1320" s="6">
        <v>-0.92261225000000002</v>
      </c>
      <c r="K1320" s="7">
        <v>9.9543350000000003E-2</v>
      </c>
      <c r="L1320" s="7">
        <v>1.3142249999999999E-2</v>
      </c>
      <c r="M1320" s="7">
        <v>-0.87391314000000009</v>
      </c>
      <c r="N1320" s="7">
        <v>-0.47698415</v>
      </c>
      <c r="O1320" s="7">
        <v>-1.2329743</v>
      </c>
      <c r="P1320" s="7">
        <v>-0.12095849999999997</v>
      </c>
      <c r="Q1320" s="7">
        <v>0.53911799999999999</v>
      </c>
      <c r="R1320" s="7">
        <v>-0.35353109999999999</v>
      </c>
      <c r="S1320" s="7">
        <v>-1.0138925000000001</v>
      </c>
      <c r="T1320" s="7">
        <v>-0.24468200000000001</v>
      </c>
      <c r="U1320" s="7" t="s">
        <v>12371</v>
      </c>
    </row>
    <row r="1321" spans="1:21">
      <c r="A1321" s="3" t="s">
        <v>4042</v>
      </c>
      <c r="B1321" s="3" t="s">
        <v>15090</v>
      </c>
      <c r="C1321" s="4" t="s">
        <v>15091</v>
      </c>
      <c r="D1321" s="5">
        <f t="shared" si="25"/>
        <v>7</v>
      </c>
      <c r="E1321" s="3" t="s">
        <v>12561</v>
      </c>
      <c r="F1321" s="6">
        <v>-4.0561999999999959E-3</v>
      </c>
      <c r="G1321" s="6">
        <v>-0.1214461</v>
      </c>
      <c r="H1321" s="6">
        <v>-0.20912144999999999</v>
      </c>
      <c r="I1321" s="6">
        <v>-0.33853919999999998</v>
      </c>
      <c r="J1321" s="6">
        <v>-0.23603525</v>
      </c>
      <c r="K1321" s="7">
        <v>-4.4021250000000005E-2</v>
      </c>
      <c r="L1321" s="7">
        <v>-0.10421270000000001</v>
      </c>
      <c r="M1321" s="7">
        <v>-0.21338614</v>
      </c>
      <c r="N1321" s="7">
        <v>-3.5092650000000003E-2</v>
      </c>
      <c r="O1321" s="7">
        <v>-0.1790003</v>
      </c>
      <c r="P1321" s="7">
        <v>-6.1664499999999983E-2</v>
      </c>
      <c r="Q1321" s="7">
        <v>-0.40682699999999999</v>
      </c>
      <c r="R1321" s="7">
        <v>-0.2972301</v>
      </c>
      <c r="S1321" s="7">
        <v>-0.57160750000000005</v>
      </c>
      <c r="T1321" s="7">
        <v>-0.30880099999999999</v>
      </c>
      <c r="U1321" s="7" t="s">
        <v>12371</v>
      </c>
    </row>
    <row r="1322" spans="1:21">
      <c r="A1322" s="3" t="s">
        <v>4046</v>
      </c>
      <c r="B1322" s="3" t="s">
        <v>15092</v>
      </c>
      <c r="C1322" s="4" t="s">
        <v>15093</v>
      </c>
      <c r="D1322" s="5">
        <f t="shared" si="25"/>
        <v>7</v>
      </c>
      <c r="E1322" s="3" t="s">
        <v>15094</v>
      </c>
      <c r="F1322" s="6">
        <v>-2.6002399999999995E-2</v>
      </c>
      <c r="G1322" s="6">
        <v>-0.13678219999999999</v>
      </c>
      <c r="H1322" s="6">
        <v>-0.12536245000000001</v>
      </c>
      <c r="I1322" s="6">
        <v>-0.24834919999999999</v>
      </c>
      <c r="J1322" s="6">
        <v>-0.15934124999999999</v>
      </c>
      <c r="K1322" s="7">
        <v>-4.7601250000000005E-2</v>
      </c>
      <c r="L1322" s="7">
        <v>-0.2028847</v>
      </c>
      <c r="M1322" s="7">
        <v>-0.19294713999999999</v>
      </c>
      <c r="N1322" s="7">
        <v>-0.12122315</v>
      </c>
      <c r="O1322" s="7">
        <v>-0.10171430000000001</v>
      </c>
      <c r="P1322" s="7">
        <v>-4.3504999999999794E-3</v>
      </c>
      <c r="Q1322" s="7">
        <v>-0.18778929999999999</v>
      </c>
      <c r="R1322" s="7">
        <v>-4.3901200000000001E-2</v>
      </c>
      <c r="S1322" s="7">
        <v>-0.45268269999999999</v>
      </c>
      <c r="T1322" s="7">
        <v>-0.1883649</v>
      </c>
      <c r="U1322" s="7" t="s">
        <v>12371</v>
      </c>
    </row>
    <row r="1323" spans="1:21">
      <c r="A1323" s="3" t="s">
        <v>4048</v>
      </c>
      <c r="B1323" s="3" t="s">
        <v>15095</v>
      </c>
      <c r="C1323" s="4" t="s">
        <v>15096</v>
      </c>
      <c r="D1323" s="5">
        <f t="shared" si="25"/>
        <v>7</v>
      </c>
      <c r="E1323" s="3" t="s">
        <v>12371</v>
      </c>
      <c r="F1323" s="6">
        <v>-5.7376499999999997E-2</v>
      </c>
      <c r="G1323" s="6">
        <v>0.2166759</v>
      </c>
      <c r="H1323" s="6">
        <v>4.8468749999999998E-2</v>
      </c>
      <c r="I1323" s="6">
        <v>-7.0368269999999997E-2</v>
      </c>
      <c r="J1323" s="6">
        <v>0.13165875000000002</v>
      </c>
      <c r="K1323" s="7">
        <v>-2.2995849999999998E-2</v>
      </c>
      <c r="L1323" s="7">
        <v>-5.9418000000000006E-3</v>
      </c>
      <c r="M1323" s="7">
        <v>3.243016E-2</v>
      </c>
      <c r="N1323" s="7">
        <v>5.8838499999999995E-3</v>
      </c>
      <c r="O1323" s="7">
        <v>0.18772469999999999</v>
      </c>
      <c r="P1323" s="7">
        <v>-9.3694999999999751E-3</v>
      </c>
      <c r="Q1323" s="7">
        <v>-0.36428499999999997</v>
      </c>
      <c r="R1323" s="7">
        <v>-4.1328500000000004E-2</v>
      </c>
      <c r="S1323" s="7">
        <v>0.13802149999999996</v>
      </c>
      <c r="T1323" s="7">
        <v>-0.11126929999999999</v>
      </c>
      <c r="U1323" s="7" t="s">
        <v>12371</v>
      </c>
    </row>
    <row r="1324" spans="1:21">
      <c r="A1324" s="3" t="s">
        <v>4050</v>
      </c>
      <c r="B1324" s="3" t="s">
        <v>15097</v>
      </c>
      <c r="C1324" s="4" t="s">
        <v>15098</v>
      </c>
      <c r="D1324" s="5">
        <f t="shared" si="25"/>
        <v>7</v>
      </c>
      <c r="E1324" s="3" t="s">
        <v>12371</v>
      </c>
      <c r="F1324" s="6">
        <v>7.0846199999999998E-2</v>
      </c>
      <c r="G1324" s="6">
        <v>-4.6659000000000006E-3</v>
      </c>
      <c r="H1324" s="6">
        <v>0.18666255000000001</v>
      </c>
      <c r="I1324" s="6">
        <v>2.5119500000000003E-2</v>
      </c>
      <c r="J1324" s="6">
        <v>4.0402049999999995E-2</v>
      </c>
      <c r="K1324" s="7">
        <v>7.7210550000000003E-2</v>
      </c>
      <c r="L1324" s="7">
        <v>8.0379300000000001E-2</v>
      </c>
      <c r="M1324" s="7">
        <v>0.11125386</v>
      </c>
      <c r="N1324" s="7">
        <v>0.23277385</v>
      </c>
      <c r="O1324" s="7">
        <v>-0.40627930000000001</v>
      </c>
      <c r="P1324" s="7">
        <v>-6.4003499999999991E-2</v>
      </c>
      <c r="Q1324" s="7">
        <v>0.38352699999999995</v>
      </c>
      <c r="R1324" s="7">
        <v>-4.0011199999999997E-2</v>
      </c>
      <c r="S1324" s="7">
        <v>0.36377949999999998</v>
      </c>
      <c r="T1324" s="7">
        <v>-4.9496299999999993E-2</v>
      </c>
      <c r="U1324" s="7" t="s">
        <v>12371</v>
      </c>
    </row>
    <row r="1325" spans="1:21">
      <c r="A1325" s="3" t="s">
        <v>4052</v>
      </c>
      <c r="B1325" s="3" t="s">
        <v>4052</v>
      </c>
      <c r="C1325" s="4" t="s">
        <v>15099</v>
      </c>
      <c r="D1325" s="5">
        <f t="shared" si="25"/>
        <v>7</v>
      </c>
      <c r="E1325" s="3" t="s">
        <v>12371</v>
      </c>
      <c r="F1325" s="6">
        <v>3.0688230000000004E-2</v>
      </c>
      <c r="G1325" s="6">
        <v>1.6955100000000001E-2</v>
      </c>
      <c r="H1325" s="6">
        <v>5.0061499999999991E-3</v>
      </c>
      <c r="I1325" s="6">
        <v>0.21044879999999999</v>
      </c>
      <c r="J1325" s="6">
        <v>-3.0368050000000001E-2</v>
      </c>
      <c r="K1325" s="7">
        <v>9.9535850000000009E-2</v>
      </c>
      <c r="L1325" s="7">
        <v>0.21795829999999999</v>
      </c>
      <c r="M1325" s="7">
        <v>0.16627986</v>
      </c>
      <c r="N1325" s="7">
        <v>0.52277985000000005</v>
      </c>
      <c r="O1325" s="7">
        <v>0.25717069999999997</v>
      </c>
      <c r="P1325" s="7">
        <v>-2.0387499999999975E-2</v>
      </c>
      <c r="Q1325" s="7">
        <v>4.3772000000000005E-2</v>
      </c>
      <c r="R1325" s="7">
        <v>0.1750689</v>
      </c>
      <c r="S1325" s="7">
        <v>0.2603355</v>
      </c>
      <c r="T1325" s="7">
        <v>4.6628000000000003E-2</v>
      </c>
      <c r="U1325" s="7" t="s">
        <v>12371</v>
      </c>
    </row>
    <row r="1326" spans="1:21">
      <c r="A1326" s="3" t="s">
        <v>4056</v>
      </c>
      <c r="B1326" s="3" t="s">
        <v>15100</v>
      </c>
      <c r="C1326" s="4" t="s">
        <v>15101</v>
      </c>
      <c r="D1326" s="5">
        <f t="shared" si="25"/>
        <v>7</v>
      </c>
      <c r="E1326" s="3" t="s">
        <v>12371</v>
      </c>
      <c r="F1326" s="6">
        <v>5.8700000000000419E-4</v>
      </c>
      <c r="G1326" s="6">
        <v>7.7473900000000012E-2</v>
      </c>
      <c r="H1326" s="6">
        <v>-6.5191700000000003E-3</v>
      </c>
      <c r="I1326" s="6">
        <v>-0.23216719999999999</v>
      </c>
      <c r="J1326" s="6">
        <v>-0.21061325</v>
      </c>
      <c r="K1326" s="7">
        <v>-3.2048500000000021E-3</v>
      </c>
      <c r="L1326" s="7">
        <v>-5.5811100000000002E-2</v>
      </c>
      <c r="M1326" s="7">
        <v>-0.13543213999999998</v>
      </c>
      <c r="N1326" s="7">
        <v>-0.15356015000000001</v>
      </c>
      <c r="O1326" s="7">
        <v>4.9528000000000003E-3</v>
      </c>
      <c r="P1326" s="7">
        <v>8.4810700000000017E-2</v>
      </c>
      <c r="Q1326" s="7">
        <v>-5.0324000000000008E-2</v>
      </c>
      <c r="R1326" s="7">
        <v>0.21881390000000001</v>
      </c>
      <c r="S1326" s="7">
        <v>0.2407185</v>
      </c>
      <c r="T1326" s="7">
        <v>6.5123000000000014E-2</v>
      </c>
      <c r="U1326" s="7" t="s">
        <v>12371</v>
      </c>
    </row>
    <row r="1327" spans="1:21">
      <c r="A1327" s="3" t="s">
        <v>4058</v>
      </c>
      <c r="B1327" s="3" t="s">
        <v>15102</v>
      </c>
      <c r="C1327" s="4" t="s">
        <v>14510</v>
      </c>
      <c r="D1327" s="5">
        <f t="shared" si="25"/>
        <v>7</v>
      </c>
      <c r="E1327" s="3" t="s">
        <v>12371</v>
      </c>
      <c r="F1327" s="6">
        <v>3.0940980000000003E-2</v>
      </c>
      <c r="G1327" s="6">
        <v>2.25191E-2</v>
      </c>
      <c r="H1327" s="6">
        <v>9.9445499999999982E-3</v>
      </c>
      <c r="I1327" s="6">
        <v>0.21122980000000002</v>
      </c>
      <c r="J1327" s="6">
        <v>0.16299375000000002</v>
      </c>
      <c r="K1327" s="7">
        <v>-3.7823050000000004E-2</v>
      </c>
      <c r="L1327" s="7">
        <v>-1.9117699999999998E-2</v>
      </c>
      <c r="M1327" s="7">
        <v>4.0585000000000005E-3</v>
      </c>
      <c r="N1327" s="7">
        <v>1.198785E-2</v>
      </c>
      <c r="O1327" s="7">
        <v>3.3623000000000021E-3</v>
      </c>
      <c r="P1327" s="7">
        <v>-9.6719499999999958E-2</v>
      </c>
      <c r="Q1327" s="7">
        <v>0.14429499999999998</v>
      </c>
      <c r="R1327" s="7">
        <v>2.1302179999999997E-2</v>
      </c>
      <c r="S1327" s="7">
        <v>-1.6829499999999997E-2</v>
      </c>
      <c r="T1327" s="7">
        <v>1.536700000000002E-2</v>
      </c>
      <c r="U1327" s="7" t="s">
        <v>12371</v>
      </c>
    </row>
    <row r="1328" spans="1:21">
      <c r="A1328" s="3" t="s">
        <v>4060</v>
      </c>
      <c r="B1328" s="3" t="s">
        <v>15103</v>
      </c>
      <c r="C1328" s="4" t="s">
        <v>15104</v>
      </c>
      <c r="D1328" s="5">
        <f t="shared" si="25"/>
        <v>7</v>
      </c>
      <c r="E1328" s="3" t="s">
        <v>12992</v>
      </c>
      <c r="F1328" s="6">
        <v>-6.8446399999999991E-2</v>
      </c>
      <c r="G1328" s="6">
        <v>-3.4299999999999609E-4</v>
      </c>
      <c r="H1328" s="6">
        <v>0.12441855000000002</v>
      </c>
      <c r="I1328" s="6">
        <v>0.19760179999999999</v>
      </c>
      <c r="J1328" s="6">
        <v>-9.1292250000000005E-2</v>
      </c>
      <c r="K1328" s="7">
        <v>-2.5134949999999996E-2</v>
      </c>
      <c r="L1328" s="7">
        <v>0.10549309999999999</v>
      </c>
      <c r="M1328" s="7">
        <v>-2.4661740000000001E-2</v>
      </c>
      <c r="N1328" s="7">
        <v>0.11764775</v>
      </c>
      <c r="O1328" s="7">
        <v>-7.8432299999999996E-2</v>
      </c>
      <c r="P1328" s="7">
        <v>7.6758500000000021E-2</v>
      </c>
      <c r="Q1328" s="7">
        <v>0.26008799999999999</v>
      </c>
      <c r="R1328" s="7">
        <v>9.5270599999999997E-2</v>
      </c>
      <c r="S1328" s="7">
        <v>0.11417050000000001</v>
      </c>
      <c r="T1328" s="7">
        <v>0.20131200000000002</v>
      </c>
      <c r="U1328" s="7" t="s">
        <v>12371</v>
      </c>
    </row>
    <row r="1329" spans="1:21">
      <c r="A1329" s="3" t="s">
        <v>4066</v>
      </c>
      <c r="B1329" s="3" t="s">
        <v>15105</v>
      </c>
      <c r="C1329" s="4" t="s">
        <v>15106</v>
      </c>
      <c r="D1329" s="5">
        <f t="shared" si="25"/>
        <v>7</v>
      </c>
      <c r="E1329" s="3" t="s">
        <v>14330</v>
      </c>
      <c r="F1329" s="6">
        <v>-3.5430699999999996E-2</v>
      </c>
      <c r="G1329" s="6">
        <v>0.17025489999999999</v>
      </c>
      <c r="H1329" s="6">
        <v>2.6247149999999997E-2</v>
      </c>
      <c r="I1329" s="6">
        <v>0.40804279999999998</v>
      </c>
      <c r="J1329" s="6">
        <v>-1.8030030000000002E-2</v>
      </c>
      <c r="K1329" s="7">
        <v>-0.14442865000000002</v>
      </c>
      <c r="L1329" s="7">
        <v>0.40490029999999999</v>
      </c>
      <c r="M1329" s="7">
        <v>0.74264085999999996</v>
      </c>
      <c r="N1329" s="7">
        <v>-0.10148515</v>
      </c>
      <c r="O1329" s="7">
        <v>-0.15281529999999999</v>
      </c>
      <c r="P1329" s="7">
        <v>-3.8125499999999979E-2</v>
      </c>
      <c r="Q1329" s="7">
        <v>0.26717500000000005</v>
      </c>
      <c r="R1329" s="7">
        <v>-0.11141109999999999</v>
      </c>
      <c r="S1329" s="7">
        <v>0.18271449999999995</v>
      </c>
      <c r="T1329" s="7">
        <v>0.18809499999999998</v>
      </c>
      <c r="U1329" s="7" t="s">
        <v>12371</v>
      </c>
    </row>
    <row r="1330" spans="1:21">
      <c r="A1330" s="3" t="s">
        <v>4070</v>
      </c>
      <c r="B1330" s="3" t="s">
        <v>4070</v>
      </c>
      <c r="C1330" s="4" t="s">
        <v>13315</v>
      </c>
      <c r="D1330" s="5">
        <f t="shared" si="25"/>
        <v>7</v>
      </c>
      <c r="E1330" s="3" t="s">
        <v>12371</v>
      </c>
      <c r="F1330" s="6">
        <v>0.1108408</v>
      </c>
      <c r="G1330" s="6">
        <v>-0.31534510000000004</v>
      </c>
      <c r="H1330" s="6">
        <v>-0.25097144999999998</v>
      </c>
      <c r="I1330" s="6">
        <v>-0.1370006</v>
      </c>
      <c r="J1330" s="6">
        <v>-0.73421325000000004</v>
      </c>
      <c r="K1330" s="7">
        <v>2.8869280000000001E-2</v>
      </c>
      <c r="L1330" s="7">
        <v>-0.65332469999999998</v>
      </c>
      <c r="M1330" s="7">
        <v>-0.40780914000000001</v>
      </c>
      <c r="N1330" s="7">
        <v>0.35390785000000002</v>
      </c>
      <c r="O1330" s="7">
        <v>0.72006269999999994</v>
      </c>
      <c r="P1330" s="7">
        <v>-4.1225499999999998E-2</v>
      </c>
      <c r="Q1330" s="7">
        <v>-1.2888809999999999</v>
      </c>
      <c r="R1330" s="7">
        <v>0.26732790000000001</v>
      </c>
      <c r="S1330" s="7">
        <v>-1.3101834999999999</v>
      </c>
      <c r="T1330" s="7">
        <v>-0.54558600000000002</v>
      </c>
      <c r="U1330" s="7" t="s">
        <v>12371</v>
      </c>
    </row>
    <row r="1331" spans="1:21">
      <c r="A1331" s="3" t="s">
        <v>4074</v>
      </c>
      <c r="B1331" s="3" t="s">
        <v>15107</v>
      </c>
      <c r="C1331" s="4" t="s">
        <v>15108</v>
      </c>
      <c r="D1331" s="5">
        <f t="shared" si="25"/>
        <v>7</v>
      </c>
      <c r="E1331" s="3" t="s">
        <v>12371</v>
      </c>
      <c r="F1331" s="6">
        <v>9.2021000000000006E-2</v>
      </c>
      <c r="G1331" s="6">
        <v>-7.4131100000000005E-2</v>
      </c>
      <c r="H1331" s="6">
        <v>-4.9419450000000004E-2</v>
      </c>
      <c r="I1331" s="6">
        <v>-1.7978799999999996E-2</v>
      </c>
      <c r="J1331" s="6">
        <v>-0.10191045</v>
      </c>
      <c r="K1331" s="7">
        <v>-1.956215E-2</v>
      </c>
      <c r="L1331" s="7">
        <v>3.6469799999999997E-2</v>
      </c>
      <c r="M1331" s="7">
        <v>1.4645720000000001E-2</v>
      </c>
      <c r="N1331" s="7">
        <v>-3.5040750000000002E-2</v>
      </c>
      <c r="O1331" s="7">
        <v>0.1281677</v>
      </c>
      <c r="P1331" s="7">
        <v>0.11670510000000001</v>
      </c>
      <c r="Q1331" s="7">
        <v>0.15767200000000001</v>
      </c>
      <c r="R1331" s="7">
        <v>0.31384390000000001</v>
      </c>
      <c r="S1331" s="7">
        <v>0.21182850000000003</v>
      </c>
      <c r="T1331" s="7">
        <v>-3.6577999999999999E-2</v>
      </c>
      <c r="U1331" s="7" t="s">
        <v>12371</v>
      </c>
    </row>
    <row r="1332" spans="1:21">
      <c r="A1332" s="3" t="s">
        <v>4076</v>
      </c>
      <c r="B1332" s="3" t="s">
        <v>15109</v>
      </c>
      <c r="C1332" s="4" t="s">
        <v>15110</v>
      </c>
      <c r="D1332" s="5">
        <f t="shared" si="25"/>
        <v>7</v>
      </c>
      <c r="E1332" s="3" t="s">
        <v>15111</v>
      </c>
      <c r="F1332" s="6">
        <v>5.7193500000000001E-2</v>
      </c>
      <c r="G1332" s="6">
        <v>2.0489400000000005E-2</v>
      </c>
      <c r="H1332" s="6">
        <v>-8.3992849999999994E-2</v>
      </c>
      <c r="I1332" s="6">
        <v>0.11760680000000001</v>
      </c>
      <c r="J1332" s="6">
        <v>0.21077075000000001</v>
      </c>
      <c r="K1332" s="7">
        <v>-5.7062149999999999E-2</v>
      </c>
      <c r="L1332" s="7">
        <v>2.1951249999999999E-2</v>
      </c>
      <c r="M1332" s="7">
        <v>7.5924759999999994E-2</v>
      </c>
      <c r="N1332" s="7">
        <v>-4.6585050000000003E-2</v>
      </c>
      <c r="O1332" s="7">
        <v>0.1765427</v>
      </c>
      <c r="P1332" s="7">
        <v>-5.0552499999999972E-2</v>
      </c>
      <c r="Q1332" s="7">
        <v>-2.0837999999999995E-2</v>
      </c>
      <c r="R1332" s="7">
        <v>-7.7149000000000002E-3</v>
      </c>
      <c r="S1332" s="7">
        <v>-0.27792899999999998</v>
      </c>
      <c r="T1332" s="7">
        <v>-3.7415999999999991E-2</v>
      </c>
      <c r="U1332" s="7" t="s">
        <v>12371</v>
      </c>
    </row>
    <row r="1333" spans="1:21">
      <c r="A1333" s="3" t="s">
        <v>4080</v>
      </c>
      <c r="B1333" s="3" t="s">
        <v>15112</v>
      </c>
      <c r="C1333" s="4" t="s">
        <v>15113</v>
      </c>
      <c r="D1333" s="5">
        <f t="shared" si="25"/>
        <v>7</v>
      </c>
      <c r="E1333" s="3" t="s">
        <v>12371</v>
      </c>
      <c r="F1333" s="6">
        <v>-6.4769099999999996E-2</v>
      </c>
      <c r="G1333" s="6">
        <v>-3.4281300000000001E-2</v>
      </c>
      <c r="H1333" s="6">
        <v>-0.17841245</v>
      </c>
      <c r="I1333" s="6">
        <v>0.24664180000000002</v>
      </c>
      <c r="J1333" s="6">
        <v>-0.14746624999999999</v>
      </c>
      <c r="K1333" s="7">
        <v>-8.0207500000000001E-3</v>
      </c>
      <c r="L1333" s="7">
        <v>-2.7675099999999998E-2</v>
      </c>
      <c r="M1333" s="7">
        <v>1.1725099999999999E-3</v>
      </c>
      <c r="N1333" s="7">
        <v>-2.6606650000000003E-2</v>
      </c>
      <c r="O1333" s="7">
        <v>-6.6075399999999992E-2</v>
      </c>
      <c r="P1333" s="7">
        <v>0.10166580000000001</v>
      </c>
      <c r="Q1333" s="7">
        <v>0.120277</v>
      </c>
      <c r="R1333" s="7">
        <v>-4.5436499999999991E-2</v>
      </c>
      <c r="S1333" s="7">
        <v>-0.1147685</v>
      </c>
      <c r="T1333" s="7">
        <v>2.6490000000000014E-2</v>
      </c>
      <c r="U1333" s="7" t="s">
        <v>12371</v>
      </c>
    </row>
    <row r="1334" spans="1:21">
      <c r="A1334" s="3" t="s">
        <v>4082</v>
      </c>
      <c r="B1334" s="3" t="s">
        <v>15114</v>
      </c>
      <c r="C1334" s="4" t="s">
        <v>15115</v>
      </c>
      <c r="D1334" s="5">
        <f t="shared" si="25"/>
        <v>7</v>
      </c>
      <c r="E1334" s="3" t="s">
        <v>12637</v>
      </c>
      <c r="F1334" s="6">
        <v>-2.9842999999999953E-3</v>
      </c>
      <c r="G1334" s="6">
        <v>-6.102867E-2</v>
      </c>
      <c r="H1334" s="6">
        <v>-0.11889545</v>
      </c>
      <c r="I1334" s="6">
        <v>-0.30603219999999998</v>
      </c>
      <c r="J1334" s="6">
        <v>-0.26026925000000001</v>
      </c>
      <c r="K1334" s="7">
        <v>-1.5943649999999997E-2</v>
      </c>
      <c r="L1334" s="7">
        <v>-8.4481200000000006E-2</v>
      </c>
      <c r="M1334" s="7">
        <v>-0.22191313999999998</v>
      </c>
      <c r="N1334" s="7">
        <v>1.896012E-2</v>
      </c>
      <c r="O1334" s="7">
        <v>-9.2167299999999994E-2</v>
      </c>
      <c r="P1334" s="7">
        <v>1.6619500000000009E-2</v>
      </c>
      <c r="Q1334" s="7">
        <v>-0.42850299999999997</v>
      </c>
      <c r="R1334" s="7">
        <v>-0.1203881</v>
      </c>
      <c r="S1334" s="7">
        <v>-0.70654250000000007</v>
      </c>
      <c r="T1334" s="7">
        <v>-0.42994500000000002</v>
      </c>
      <c r="U1334" s="7" t="s">
        <v>12371</v>
      </c>
    </row>
    <row r="1335" spans="1:21">
      <c r="A1335" s="3" t="s">
        <v>4084</v>
      </c>
      <c r="B1335" s="3" t="s">
        <v>15116</v>
      </c>
      <c r="C1335" s="4" t="s">
        <v>15117</v>
      </c>
      <c r="D1335" s="5">
        <f t="shared" si="25"/>
        <v>7</v>
      </c>
      <c r="E1335" s="3" t="s">
        <v>12893</v>
      </c>
      <c r="F1335" s="6">
        <v>-0.15326640000000002</v>
      </c>
      <c r="G1335" s="6">
        <v>-5.9149960000000001E-2</v>
      </c>
      <c r="H1335" s="6">
        <v>-0.47574445000000004</v>
      </c>
      <c r="I1335" s="6">
        <v>-0.30788320000000002</v>
      </c>
      <c r="J1335" s="6">
        <v>5.6149249999999998E-2</v>
      </c>
      <c r="K1335" s="7" t="s">
        <v>12371</v>
      </c>
      <c r="L1335" s="7" t="s">
        <v>12371</v>
      </c>
      <c r="M1335" s="7" t="s">
        <v>12371</v>
      </c>
      <c r="N1335" s="7" t="s">
        <v>12371</v>
      </c>
      <c r="O1335" s="7" t="s">
        <v>12371</v>
      </c>
      <c r="P1335" s="7">
        <v>5.0316500000000014E-2</v>
      </c>
      <c r="Q1335" s="7">
        <v>0.38786999999999994</v>
      </c>
      <c r="R1335" s="7">
        <v>0.18010490000000001</v>
      </c>
      <c r="S1335" s="7">
        <v>0.58444849999999993</v>
      </c>
      <c r="T1335" s="7">
        <v>6.021600000000002E-2</v>
      </c>
      <c r="U1335" s="7" t="s">
        <v>12371</v>
      </c>
    </row>
    <row r="1336" spans="1:21">
      <c r="A1336" s="3" t="s">
        <v>4086</v>
      </c>
      <c r="B1336" s="3" t="s">
        <v>15118</v>
      </c>
      <c r="C1336" s="4" t="s">
        <v>15119</v>
      </c>
      <c r="D1336" s="5">
        <f t="shared" si="25"/>
        <v>7</v>
      </c>
      <c r="E1336" s="3" t="s">
        <v>12371</v>
      </c>
      <c r="F1336" s="6">
        <v>0.12632510000000002</v>
      </c>
      <c r="G1336" s="6">
        <v>-0.1113508</v>
      </c>
      <c r="H1336" s="6">
        <v>-8.8736049999999997E-2</v>
      </c>
      <c r="I1336" s="6">
        <v>-0.6946812</v>
      </c>
      <c r="J1336" s="6">
        <v>-0.17397625</v>
      </c>
      <c r="K1336" s="7">
        <v>-3.1621149999999994E-2</v>
      </c>
      <c r="L1336" s="7">
        <v>4.6497999999999991E-3</v>
      </c>
      <c r="M1336" s="7">
        <v>-0.65806814000000002</v>
      </c>
      <c r="N1336" s="7">
        <v>0.30691885000000002</v>
      </c>
      <c r="O1336" s="7">
        <v>1.0901857000000001</v>
      </c>
      <c r="P1336" s="7">
        <v>0.17273487000000001</v>
      </c>
      <c r="Q1336" s="7">
        <v>-0.964696</v>
      </c>
      <c r="R1336" s="7">
        <v>0.49122189999999999</v>
      </c>
      <c r="S1336" s="7">
        <v>-0.14628949999999999</v>
      </c>
      <c r="T1336" s="7">
        <v>-1.1797280000000001</v>
      </c>
      <c r="U1336" s="7" t="s">
        <v>12371</v>
      </c>
    </row>
    <row r="1337" spans="1:21">
      <c r="A1337" s="3" t="s">
        <v>4094</v>
      </c>
      <c r="B1337" s="3" t="s">
        <v>15120</v>
      </c>
      <c r="C1337" s="4" t="s">
        <v>15121</v>
      </c>
      <c r="D1337" s="5">
        <f t="shared" si="25"/>
        <v>7</v>
      </c>
      <c r="E1337" s="3" t="s">
        <v>12661</v>
      </c>
      <c r="F1337" s="6">
        <v>4.7872400000000002E-2</v>
      </c>
      <c r="G1337" s="6">
        <v>3.1406000000000003E-2</v>
      </c>
      <c r="H1337" s="6">
        <v>0.21994854999999999</v>
      </c>
      <c r="I1337" s="6">
        <v>1.9757200000000003E-2</v>
      </c>
      <c r="J1337" s="6">
        <v>-7.3294949999999998E-2</v>
      </c>
      <c r="K1337" s="7">
        <v>2.829684E-2</v>
      </c>
      <c r="L1337" s="7">
        <v>-2.7100000000000003E-2</v>
      </c>
      <c r="M1337" s="7">
        <v>-7.9539840000000001E-2</v>
      </c>
      <c r="N1337" s="7">
        <v>0.31142085000000003</v>
      </c>
      <c r="O1337" s="7">
        <v>-0.63976129999999998</v>
      </c>
      <c r="P1337" s="7">
        <v>-3.9729499999999973E-2</v>
      </c>
      <c r="Q1337" s="7">
        <v>0.44424299999999994</v>
      </c>
      <c r="R1337" s="7">
        <v>-8.6980100000000005E-2</v>
      </c>
      <c r="S1337" s="7">
        <v>0.32766650000000003</v>
      </c>
      <c r="T1337" s="7">
        <v>-0.1747436</v>
      </c>
      <c r="U1337" s="7" t="s">
        <v>12371</v>
      </c>
    </row>
    <row r="1338" spans="1:21">
      <c r="A1338" s="3" t="s">
        <v>4096</v>
      </c>
      <c r="B1338" s="3" t="s">
        <v>15122</v>
      </c>
      <c r="C1338" s="4" t="s">
        <v>15123</v>
      </c>
      <c r="D1338" s="5">
        <f t="shared" si="25"/>
        <v>7</v>
      </c>
      <c r="E1338" s="3" t="s">
        <v>15124</v>
      </c>
      <c r="F1338" s="6">
        <v>0.1123937</v>
      </c>
      <c r="G1338" s="6">
        <v>-1.3171599999999999E-2</v>
      </c>
      <c r="H1338" s="6">
        <v>4.9073449999999998E-2</v>
      </c>
      <c r="I1338" s="6">
        <v>0.1710988</v>
      </c>
      <c r="J1338" s="6">
        <v>4.143999999999988E-4</v>
      </c>
      <c r="K1338" s="7">
        <v>1.052225E-2</v>
      </c>
      <c r="L1338" s="7">
        <v>-1.15613E-2</v>
      </c>
      <c r="M1338" s="7">
        <v>3.3251160000000002E-2</v>
      </c>
      <c r="N1338" s="7">
        <v>-2.8598850000000002E-2</v>
      </c>
      <c r="O1338" s="7">
        <v>8.7458399999999992E-2</v>
      </c>
      <c r="P1338" s="7">
        <v>-4.6484499999999984E-2</v>
      </c>
      <c r="Q1338" s="7">
        <v>-2.5419999999999998E-2</v>
      </c>
      <c r="R1338" s="7">
        <v>4.6824699999999997E-2</v>
      </c>
      <c r="S1338" s="7">
        <v>0.24452250000000003</v>
      </c>
      <c r="T1338" s="7">
        <v>0.216226</v>
      </c>
      <c r="U1338" s="7" t="s">
        <v>12371</v>
      </c>
    </row>
    <row r="1339" spans="1:21">
      <c r="A1339" s="3" t="s">
        <v>4102</v>
      </c>
      <c r="B1339" s="3" t="s">
        <v>15125</v>
      </c>
      <c r="C1339" s="4" t="s">
        <v>15126</v>
      </c>
      <c r="D1339" s="5">
        <f t="shared" si="25"/>
        <v>7</v>
      </c>
      <c r="E1339" s="3" t="s">
        <v>15127</v>
      </c>
      <c r="F1339" s="6">
        <v>0.1090766</v>
      </c>
      <c r="G1339" s="6">
        <v>0.25119990000000003</v>
      </c>
      <c r="H1339" s="6">
        <v>0.16298855000000001</v>
      </c>
      <c r="I1339" s="6">
        <v>0.1571138</v>
      </c>
      <c r="J1339" s="6">
        <v>0.14500675000000002</v>
      </c>
      <c r="K1339" s="7">
        <v>0.14180935</v>
      </c>
      <c r="L1339" s="7">
        <v>0.14523629999999998</v>
      </c>
      <c r="M1339" s="7">
        <v>0.17266186</v>
      </c>
      <c r="N1339" s="7">
        <v>-1.246775E-2</v>
      </c>
      <c r="O1339" s="7">
        <v>0.29366569999999997</v>
      </c>
      <c r="P1339" s="7">
        <v>-0.18202649999999998</v>
      </c>
      <c r="Q1339" s="7">
        <v>5.7633999999999991E-2</v>
      </c>
      <c r="R1339" s="7">
        <v>-2.1972700000000001E-2</v>
      </c>
      <c r="S1339" s="7">
        <v>-7.2052500000000019E-2</v>
      </c>
      <c r="T1339" s="7">
        <v>-3.842799999999999E-2</v>
      </c>
      <c r="U1339" s="7" t="s">
        <v>12371</v>
      </c>
    </row>
    <row r="1340" spans="1:21">
      <c r="A1340" s="3" t="s">
        <v>4106</v>
      </c>
      <c r="B1340" s="3" t="s">
        <v>15128</v>
      </c>
      <c r="C1340" s="4" t="s">
        <v>15129</v>
      </c>
      <c r="D1340" s="5">
        <f t="shared" si="25"/>
        <v>7</v>
      </c>
      <c r="E1340" s="3" t="s">
        <v>12561</v>
      </c>
      <c r="F1340" s="6">
        <v>-3.2209999999999878E-4</v>
      </c>
      <c r="G1340" s="6">
        <v>-0.11355115</v>
      </c>
      <c r="H1340" s="6">
        <v>-0.232487465</v>
      </c>
      <c r="I1340" s="6">
        <v>-0.37993839999999995</v>
      </c>
      <c r="J1340" s="6">
        <v>-0.14582824999999999</v>
      </c>
      <c r="K1340" s="7">
        <v>-7.5836000000000028E-3</v>
      </c>
      <c r="L1340" s="7">
        <v>-0.1057852</v>
      </c>
      <c r="M1340" s="7">
        <v>-0.19645783</v>
      </c>
      <c r="N1340" s="7">
        <v>-6.5058100000000008E-2</v>
      </c>
      <c r="O1340" s="7">
        <v>-0.19464809999999999</v>
      </c>
      <c r="P1340" s="7">
        <v>-2.0043999999999979E-2</v>
      </c>
      <c r="Q1340" s="7">
        <v>-0.32665849999999996</v>
      </c>
      <c r="R1340" s="7">
        <v>-0.31947600000000004</v>
      </c>
      <c r="S1340" s="7">
        <v>-0.64050099999999999</v>
      </c>
      <c r="T1340" s="7">
        <v>-0.277252</v>
      </c>
      <c r="U1340" s="7" t="s">
        <v>12371</v>
      </c>
    </row>
    <row r="1341" spans="1:21">
      <c r="A1341" s="3" t="s">
        <v>4110</v>
      </c>
      <c r="B1341" s="3" t="s">
        <v>15130</v>
      </c>
      <c r="C1341" s="4" t="s">
        <v>15131</v>
      </c>
      <c r="D1341" s="5">
        <f t="shared" si="25"/>
        <v>7</v>
      </c>
      <c r="E1341" s="3" t="s">
        <v>13528</v>
      </c>
      <c r="F1341" s="6">
        <v>2.2341000000000028E-3</v>
      </c>
      <c r="G1341" s="6">
        <v>-6.3160999999999981E-3</v>
      </c>
      <c r="H1341" s="6">
        <v>8.7143650000000003E-2</v>
      </c>
      <c r="I1341" s="6">
        <v>0.15565380000000001</v>
      </c>
      <c r="J1341" s="6">
        <v>0.11340475</v>
      </c>
      <c r="K1341" s="7">
        <v>-5.6092049999999997E-2</v>
      </c>
      <c r="L1341" s="7">
        <v>-7.586480000000001E-2</v>
      </c>
      <c r="M1341" s="7">
        <v>0.18975086000000002</v>
      </c>
      <c r="N1341" s="7">
        <v>-8.0416150000000006E-2</v>
      </c>
      <c r="O1341" s="7">
        <v>3.1371120000000002E-2</v>
      </c>
      <c r="P1341" s="7">
        <v>-2.8196499999999985E-2</v>
      </c>
      <c r="Q1341" s="7">
        <v>-8.6925000000000002E-2</v>
      </c>
      <c r="R1341" s="7">
        <v>0.2891609</v>
      </c>
      <c r="S1341" s="7">
        <v>-0.2233175</v>
      </c>
      <c r="T1341" s="7">
        <v>0.11999699999999999</v>
      </c>
      <c r="U1341" s="7" t="s">
        <v>12371</v>
      </c>
    </row>
    <row r="1342" spans="1:21">
      <c r="A1342" s="3" t="s">
        <v>4112</v>
      </c>
      <c r="B1342" s="3" t="s">
        <v>15132</v>
      </c>
      <c r="C1342" s="4" t="s">
        <v>15133</v>
      </c>
      <c r="D1342" s="5">
        <f t="shared" si="25"/>
        <v>7</v>
      </c>
      <c r="E1342" s="3" t="s">
        <v>12371</v>
      </c>
      <c r="F1342" s="6">
        <v>1.2222100000000003E-2</v>
      </c>
      <c r="G1342" s="6">
        <v>4.7128000000000003E-2</v>
      </c>
      <c r="H1342" s="6">
        <v>1.1652250000000001E-2</v>
      </c>
      <c r="I1342" s="6">
        <v>-0.27091920000000003</v>
      </c>
      <c r="J1342" s="6">
        <v>-6.5518949999999992E-2</v>
      </c>
      <c r="K1342" s="7">
        <v>-0.12860865000000002</v>
      </c>
      <c r="L1342" s="7">
        <v>-0.27234970000000003</v>
      </c>
      <c r="M1342" s="7">
        <v>-0.37470113999999999</v>
      </c>
      <c r="N1342" s="7">
        <v>-0.16895014999999999</v>
      </c>
      <c r="O1342" s="7">
        <v>-0.12508730000000001</v>
      </c>
      <c r="P1342" s="7">
        <v>-0.31239849999999997</v>
      </c>
      <c r="Q1342" s="7">
        <v>0.11464199999999999</v>
      </c>
      <c r="R1342" s="7">
        <v>-0.33279209999999998</v>
      </c>
      <c r="S1342" s="7">
        <v>-0.39715230000000001</v>
      </c>
      <c r="T1342" s="7">
        <v>-0.253081</v>
      </c>
      <c r="U1342" s="7" t="s">
        <v>12371</v>
      </c>
    </row>
    <row r="1343" spans="1:21">
      <c r="A1343" s="3" t="s">
        <v>4114</v>
      </c>
      <c r="B1343" s="3" t="s">
        <v>4114</v>
      </c>
      <c r="C1343" s="4" t="s">
        <v>15134</v>
      </c>
      <c r="D1343" s="5">
        <f t="shared" si="25"/>
        <v>7</v>
      </c>
      <c r="E1343" s="3" t="s">
        <v>12371</v>
      </c>
      <c r="F1343" s="6">
        <v>1.4526200000000003E-2</v>
      </c>
      <c r="G1343" s="6">
        <v>-3.0426999999999999E-2</v>
      </c>
      <c r="H1343" s="6">
        <v>9.0732499999999997E-3</v>
      </c>
      <c r="I1343" s="6">
        <v>5.3601000000000065E-3</v>
      </c>
      <c r="J1343" s="6">
        <v>-0.13527324999999998</v>
      </c>
      <c r="K1343" s="7">
        <v>-0.10289765000000001</v>
      </c>
      <c r="L1343" s="7">
        <v>-0.13406170000000001</v>
      </c>
      <c r="M1343" s="7">
        <v>-3.3754339999999994E-2</v>
      </c>
      <c r="N1343" s="7">
        <v>2.1948727000000001E-2</v>
      </c>
      <c r="O1343" s="7">
        <v>-0.19730229999999999</v>
      </c>
      <c r="P1343" s="7">
        <v>-4.5153499999999985E-2</v>
      </c>
      <c r="Q1343" s="7">
        <v>-3.931599999999999E-2</v>
      </c>
      <c r="R1343" s="7">
        <v>-0.1746741</v>
      </c>
      <c r="S1343" s="7">
        <v>-0.1851815</v>
      </c>
      <c r="T1343" s="7">
        <v>-0.1877741</v>
      </c>
      <c r="U1343" s="7" t="s">
        <v>12371</v>
      </c>
    </row>
    <row r="1344" spans="1:21">
      <c r="A1344" s="3" t="s">
        <v>4116</v>
      </c>
      <c r="B1344" s="3" t="s">
        <v>15135</v>
      </c>
      <c r="C1344" s="4" t="s">
        <v>15136</v>
      </c>
      <c r="D1344" s="5">
        <f t="shared" si="25"/>
        <v>7</v>
      </c>
      <c r="E1344" s="3" t="s">
        <v>12371</v>
      </c>
      <c r="F1344" s="6">
        <v>-0.22182040000000003</v>
      </c>
      <c r="G1344" s="6">
        <v>-0.2168581</v>
      </c>
      <c r="H1344" s="6">
        <v>0.29092654999999995</v>
      </c>
      <c r="I1344" s="6">
        <v>-0.15872049999999999</v>
      </c>
      <c r="J1344" s="6">
        <v>0.39100974999999999</v>
      </c>
      <c r="K1344" s="7">
        <v>-0.12840765000000001</v>
      </c>
      <c r="L1344" s="7">
        <v>0.12924330000000001</v>
      </c>
      <c r="M1344" s="7">
        <v>0.23440486000000002</v>
      </c>
      <c r="N1344" s="7">
        <v>0.14871785000000001</v>
      </c>
      <c r="O1344" s="7">
        <v>0.37107869999999998</v>
      </c>
      <c r="P1344" s="7">
        <v>-3.8886499999999991E-2</v>
      </c>
      <c r="Q1344" s="7">
        <v>0.13187499999999999</v>
      </c>
      <c r="R1344" s="7">
        <v>0.41709489999999999</v>
      </c>
      <c r="S1344" s="7">
        <v>0.19857850000000005</v>
      </c>
      <c r="T1344" s="7">
        <v>7.1248000000000006E-2</v>
      </c>
      <c r="U1344" s="7" t="s">
        <v>12371</v>
      </c>
    </row>
    <row r="1345" spans="1:21">
      <c r="A1345" s="3" t="s">
        <v>4118</v>
      </c>
      <c r="B1345" s="3" t="s">
        <v>15137</v>
      </c>
      <c r="C1345" s="4" t="s">
        <v>15138</v>
      </c>
      <c r="D1345" s="5">
        <f t="shared" si="25"/>
        <v>7</v>
      </c>
      <c r="E1345" s="3" t="s">
        <v>12371</v>
      </c>
      <c r="F1345" s="6" t="s">
        <v>12371</v>
      </c>
      <c r="G1345" s="6" t="s">
        <v>12371</v>
      </c>
      <c r="H1345" s="6" t="s">
        <v>12371</v>
      </c>
      <c r="I1345" s="6" t="s">
        <v>12371</v>
      </c>
      <c r="J1345" s="6" t="s">
        <v>12371</v>
      </c>
      <c r="K1345" s="7">
        <v>0.25138135</v>
      </c>
      <c r="L1345" s="7">
        <v>3.5481600000000002E-2</v>
      </c>
      <c r="M1345" s="7">
        <v>0.65486385999999996</v>
      </c>
      <c r="N1345" s="7">
        <v>-0.37675415000000001</v>
      </c>
      <c r="O1345" s="7">
        <v>0.18485870000000001</v>
      </c>
      <c r="P1345" s="7" t="s">
        <v>12371</v>
      </c>
      <c r="Q1345" s="7" t="s">
        <v>12371</v>
      </c>
      <c r="R1345" s="7" t="s">
        <v>12371</v>
      </c>
      <c r="S1345" s="7" t="s">
        <v>12371</v>
      </c>
      <c r="T1345" s="7" t="s">
        <v>12371</v>
      </c>
      <c r="U1345" s="7" t="s">
        <v>12371</v>
      </c>
    </row>
    <row r="1346" spans="1:21">
      <c r="A1346" s="3" t="s">
        <v>4124</v>
      </c>
      <c r="B1346" s="3" t="s">
        <v>15139</v>
      </c>
      <c r="C1346" s="4" t="s">
        <v>15140</v>
      </c>
      <c r="D1346" s="5">
        <f t="shared" si="25"/>
        <v>7</v>
      </c>
      <c r="E1346" s="3" t="s">
        <v>15084</v>
      </c>
      <c r="F1346" s="6">
        <v>4.6914900000000002E-2</v>
      </c>
      <c r="G1346" s="6">
        <v>0.1297719</v>
      </c>
      <c r="H1346" s="6">
        <v>0.17332354999999999</v>
      </c>
      <c r="I1346" s="6">
        <v>0.23839779999999999</v>
      </c>
      <c r="J1346" s="6">
        <v>0.26945875000000002</v>
      </c>
      <c r="K1346" s="7">
        <v>0.18506834999999999</v>
      </c>
      <c r="L1346" s="7">
        <v>-1.9074799999999999E-2</v>
      </c>
      <c r="M1346" s="7">
        <v>0.39431586000000002</v>
      </c>
      <c r="N1346" s="7">
        <v>0.12725884999999998</v>
      </c>
      <c r="O1346" s="7">
        <v>0.3184517</v>
      </c>
      <c r="P1346" s="7">
        <v>-4.8824999999999841E-3</v>
      </c>
      <c r="Q1346" s="7">
        <v>-0.12797130000000001</v>
      </c>
      <c r="R1346" s="7">
        <v>0.28277190000000002</v>
      </c>
      <c r="S1346" s="7">
        <v>4.5549500000000021E-2</v>
      </c>
      <c r="T1346" s="7">
        <v>-0.18935949999999999</v>
      </c>
      <c r="U1346" s="7" t="s">
        <v>12371</v>
      </c>
    </row>
    <row r="1347" spans="1:21">
      <c r="A1347" s="3" t="s">
        <v>4128</v>
      </c>
      <c r="B1347" s="3" t="s">
        <v>15141</v>
      </c>
      <c r="C1347" s="4" t="s">
        <v>15142</v>
      </c>
      <c r="D1347" s="5">
        <f t="shared" si="25"/>
        <v>7</v>
      </c>
      <c r="E1347" s="3" t="s">
        <v>12561</v>
      </c>
      <c r="F1347" s="6">
        <v>-3.2409999999999384E-4</v>
      </c>
      <c r="G1347" s="6">
        <v>-6.0798560000000001E-2</v>
      </c>
      <c r="H1347" s="6">
        <v>-1.176282E-2</v>
      </c>
      <c r="I1347" s="6">
        <v>-0.3379392</v>
      </c>
      <c r="J1347" s="6">
        <v>-0.22110624999999998</v>
      </c>
      <c r="K1347" s="7">
        <v>-3.4103050000000003E-2</v>
      </c>
      <c r="L1347" s="7">
        <v>0.40309230000000001</v>
      </c>
      <c r="M1347" s="7">
        <v>1.930076E-2</v>
      </c>
      <c r="N1347" s="7">
        <v>6.1352249999999997E-2</v>
      </c>
      <c r="O1347" s="7">
        <v>0.18952869999999999</v>
      </c>
      <c r="P1347" s="7">
        <v>-9.8989500000000008E-2</v>
      </c>
      <c r="Q1347" s="7">
        <v>-0.67617099999999997</v>
      </c>
      <c r="R1347" s="7">
        <v>-2.4438200000000004E-2</v>
      </c>
      <c r="S1347" s="7">
        <v>-0.70659050000000001</v>
      </c>
      <c r="T1347" s="7">
        <v>-0.57763100000000001</v>
      </c>
      <c r="U1347" s="7" t="s">
        <v>12371</v>
      </c>
    </row>
    <row r="1348" spans="1:21">
      <c r="A1348" s="3" t="s">
        <v>4130</v>
      </c>
      <c r="B1348" s="3" t="s">
        <v>15143</v>
      </c>
      <c r="C1348" s="4" t="s">
        <v>15144</v>
      </c>
      <c r="D1348" s="5">
        <f t="shared" si="25"/>
        <v>7</v>
      </c>
      <c r="E1348" s="3" t="s">
        <v>12371</v>
      </c>
      <c r="F1348" s="6">
        <v>1.4631900000000003E-2</v>
      </c>
      <c r="G1348" s="6">
        <v>-0.19258910000000001</v>
      </c>
      <c r="H1348" s="6">
        <v>-0.28305545000000004</v>
      </c>
      <c r="I1348" s="6">
        <v>-0.2504402</v>
      </c>
      <c r="J1348" s="6">
        <v>-0.18826324999999999</v>
      </c>
      <c r="K1348" s="7">
        <v>-1.237655E-2</v>
      </c>
      <c r="L1348" s="7">
        <v>-0.23714469999999999</v>
      </c>
      <c r="M1348" s="7">
        <v>-0.46836013999999998</v>
      </c>
      <c r="N1348" s="7">
        <v>-4.9508650000000001E-2</v>
      </c>
      <c r="O1348" s="7">
        <v>-5.7423000000000002E-2</v>
      </c>
      <c r="P1348" s="7">
        <v>3.9742500000000014E-2</v>
      </c>
      <c r="Q1348" s="7">
        <v>-0.59688099999999999</v>
      </c>
      <c r="R1348" s="7">
        <v>-0.1127901</v>
      </c>
      <c r="S1348" s="7">
        <v>-1.0662024999999999</v>
      </c>
      <c r="T1348" s="7">
        <v>-0.36987899999999996</v>
      </c>
      <c r="U1348" s="7" t="s">
        <v>12371</v>
      </c>
    </row>
    <row r="1349" spans="1:21">
      <c r="A1349" s="3" t="s">
        <v>4134</v>
      </c>
      <c r="B1349" s="3" t="s">
        <v>15145</v>
      </c>
      <c r="C1349" s="4" t="s">
        <v>15146</v>
      </c>
      <c r="D1349" s="5">
        <f t="shared" si="25"/>
        <v>7</v>
      </c>
      <c r="E1349" s="3" t="s">
        <v>13321</v>
      </c>
      <c r="F1349" s="6">
        <v>-0.13388240000000001</v>
      </c>
      <c r="G1349" s="6">
        <v>-1.72888E-2</v>
      </c>
      <c r="H1349" s="6">
        <v>-0.10144175</v>
      </c>
      <c r="I1349" s="6">
        <v>-8.5577899999999998E-2</v>
      </c>
      <c r="J1349" s="6">
        <v>-9.3613749999999996E-2</v>
      </c>
      <c r="K1349" s="7">
        <v>8.3463250000000003E-2</v>
      </c>
      <c r="L1349" s="7">
        <v>3.4872799999999995E-2</v>
      </c>
      <c r="M1349" s="7">
        <v>2.5965300000000001E-3</v>
      </c>
      <c r="N1349" s="7">
        <v>-4.9516850000000001E-2</v>
      </c>
      <c r="O1349" s="7">
        <v>0.11890540000000001</v>
      </c>
      <c r="P1349" s="7">
        <v>-9.9649999999998351E-4</v>
      </c>
      <c r="Q1349" s="7">
        <v>2.7744999999999992E-2</v>
      </c>
      <c r="R1349" s="7">
        <v>4.2864799999999995E-2</v>
      </c>
      <c r="S1349" s="7">
        <v>-4.8794999999999811E-3</v>
      </c>
      <c r="T1349" s="7">
        <v>0.15082999999999999</v>
      </c>
      <c r="U1349" s="7" t="s">
        <v>12371</v>
      </c>
    </row>
    <row r="1350" spans="1:21">
      <c r="A1350" s="3" t="s">
        <v>4136</v>
      </c>
      <c r="B1350" s="3" t="s">
        <v>15147</v>
      </c>
      <c r="C1350" s="4" t="s">
        <v>15148</v>
      </c>
      <c r="D1350" s="5">
        <f t="shared" si="25"/>
        <v>7</v>
      </c>
      <c r="E1350" s="3" t="s">
        <v>12670</v>
      </c>
      <c r="F1350" s="6">
        <v>4.278001E-2</v>
      </c>
      <c r="G1350" s="6">
        <v>0.1024399</v>
      </c>
      <c r="H1350" s="6">
        <v>2.1474649999999998E-2</v>
      </c>
      <c r="I1350" s="6">
        <v>0.15269379999999999</v>
      </c>
      <c r="J1350" s="6">
        <v>0.25839575000000004</v>
      </c>
      <c r="K1350" s="7">
        <v>4.7713859999999997E-2</v>
      </c>
      <c r="L1350" s="7">
        <v>-7.0593299999999998E-2</v>
      </c>
      <c r="M1350" s="7">
        <v>0.14822386000000001</v>
      </c>
      <c r="N1350" s="7">
        <v>-0.10221015</v>
      </c>
      <c r="O1350" s="7">
        <v>0.23565169999999999</v>
      </c>
      <c r="P1350" s="7">
        <v>0.14818620000000002</v>
      </c>
      <c r="Q1350" s="7">
        <v>-5.0779999999999992E-3</v>
      </c>
      <c r="R1350" s="7">
        <v>0.44706689999999999</v>
      </c>
      <c r="S1350" s="7">
        <v>0.10445949999999998</v>
      </c>
      <c r="T1350" s="7">
        <v>0.14300199999999999</v>
      </c>
      <c r="U1350" s="7" t="s">
        <v>12371</v>
      </c>
    </row>
    <row r="1351" spans="1:21">
      <c r="A1351" s="3" t="s">
        <v>4140</v>
      </c>
      <c r="B1351" s="3" t="s">
        <v>15149</v>
      </c>
      <c r="C1351" s="4" t="s">
        <v>15150</v>
      </c>
      <c r="D1351" s="5">
        <f t="shared" si="25"/>
        <v>7</v>
      </c>
      <c r="E1351" s="3" t="s">
        <v>15151</v>
      </c>
      <c r="F1351" s="6">
        <v>0.15649960000000002</v>
      </c>
      <c r="G1351" s="6">
        <v>-4.614849E-2</v>
      </c>
      <c r="H1351" s="6">
        <v>0.10532555</v>
      </c>
      <c r="I1351" s="6">
        <v>-9.7889699999999996E-2</v>
      </c>
      <c r="J1351" s="6">
        <v>2.4509349999999999E-2</v>
      </c>
      <c r="K1351" s="7">
        <v>4.2610540000000002E-2</v>
      </c>
      <c r="L1351" s="7">
        <v>-7.3978600000000005E-2</v>
      </c>
      <c r="M1351" s="7">
        <v>-0.18927413999999998</v>
      </c>
      <c r="N1351" s="7">
        <v>5.3159499999999998E-3</v>
      </c>
      <c r="O1351" s="7">
        <v>-8.9496300000000001E-2</v>
      </c>
      <c r="P1351" s="7">
        <v>3.5115500000000022E-2</v>
      </c>
      <c r="Q1351" s="7">
        <v>7.1038000000000018E-2</v>
      </c>
      <c r="R1351" s="7">
        <v>1.4199999999999977E-4</v>
      </c>
      <c r="S1351" s="7">
        <v>-6.0423500000000019E-2</v>
      </c>
      <c r="T1351" s="7">
        <v>-1.8878000000000006E-2</v>
      </c>
      <c r="U1351" s="7" t="s">
        <v>12371</v>
      </c>
    </row>
    <row r="1352" spans="1:21">
      <c r="A1352" s="3" t="s">
        <v>4144</v>
      </c>
      <c r="B1352" s="3" t="s">
        <v>15152</v>
      </c>
      <c r="C1352" s="4" t="s">
        <v>15153</v>
      </c>
      <c r="D1352" s="5">
        <f t="shared" ref="D1352:D1415" si="26">CODE(MID(A1352,2,1))-64</f>
        <v>7</v>
      </c>
      <c r="E1352" s="3" t="s">
        <v>15154</v>
      </c>
      <c r="F1352" s="6">
        <v>-1.3420700000000001E-2</v>
      </c>
      <c r="G1352" s="6">
        <v>-3.2088400000000003E-2</v>
      </c>
      <c r="H1352" s="6">
        <v>-0.16075745</v>
      </c>
      <c r="I1352" s="6">
        <v>0.22003879999999998</v>
      </c>
      <c r="J1352" s="6">
        <v>0.13860875</v>
      </c>
      <c r="K1352" s="7" t="s">
        <v>12371</v>
      </c>
      <c r="L1352" s="7" t="s">
        <v>12371</v>
      </c>
      <c r="M1352" s="7" t="s">
        <v>12371</v>
      </c>
      <c r="N1352" s="7" t="s">
        <v>12371</v>
      </c>
      <c r="O1352" s="7" t="s">
        <v>12371</v>
      </c>
      <c r="P1352" s="7" t="s">
        <v>12371</v>
      </c>
      <c r="Q1352" s="7" t="s">
        <v>12371</v>
      </c>
      <c r="R1352" s="7" t="s">
        <v>12371</v>
      </c>
      <c r="S1352" s="7" t="s">
        <v>12371</v>
      </c>
      <c r="T1352" s="7" t="s">
        <v>12371</v>
      </c>
      <c r="U1352" s="7" t="s">
        <v>12371</v>
      </c>
    </row>
    <row r="1353" spans="1:21">
      <c r="A1353" s="3" t="s">
        <v>4146</v>
      </c>
      <c r="B1353" s="3" t="s">
        <v>15155</v>
      </c>
      <c r="C1353" s="4" t="s">
        <v>15156</v>
      </c>
      <c r="D1353" s="5">
        <f t="shared" si="26"/>
        <v>7</v>
      </c>
      <c r="E1353" s="3" t="s">
        <v>12371</v>
      </c>
      <c r="F1353" s="6">
        <v>4.943400000000004E-3</v>
      </c>
      <c r="G1353" s="6">
        <v>0.34198090000000003</v>
      </c>
      <c r="H1353" s="6">
        <v>0.17798255000000002</v>
      </c>
      <c r="I1353" s="6">
        <v>-8.3795999999999995E-2</v>
      </c>
      <c r="J1353" s="6">
        <v>0.31641475000000002</v>
      </c>
      <c r="K1353" s="7">
        <v>-2.6108250000000006E-2</v>
      </c>
      <c r="L1353" s="7">
        <v>0.45004630000000001</v>
      </c>
      <c r="M1353" s="7">
        <v>0.14344686000000001</v>
      </c>
      <c r="N1353" s="7">
        <v>0.14817585</v>
      </c>
      <c r="O1353" s="7">
        <v>-0.46489229999999998</v>
      </c>
      <c r="P1353" s="7">
        <v>-3.0071499999999973E-2</v>
      </c>
      <c r="Q1353" s="7">
        <v>0.11416099999999998</v>
      </c>
      <c r="R1353" s="7">
        <v>0.119728</v>
      </c>
      <c r="S1353" s="7">
        <v>0.74422549999999998</v>
      </c>
      <c r="T1353" s="7">
        <v>8.229800000000001E-2</v>
      </c>
      <c r="U1353" s="7" t="s">
        <v>12371</v>
      </c>
    </row>
    <row r="1354" spans="1:21">
      <c r="A1354" s="3" t="s">
        <v>4148</v>
      </c>
      <c r="B1354" s="3" t="s">
        <v>4148</v>
      </c>
      <c r="C1354" s="4" t="s">
        <v>15157</v>
      </c>
      <c r="D1354" s="5">
        <f t="shared" si="26"/>
        <v>7</v>
      </c>
      <c r="E1354" s="3" t="s">
        <v>12371</v>
      </c>
      <c r="F1354" s="6">
        <v>7.1899700000000011E-2</v>
      </c>
      <c r="G1354" s="6">
        <v>0.29769489999999998</v>
      </c>
      <c r="H1354" s="6">
        <v>0.15977055000000001</v>
      </c>
      <c r="I1354" s="6">
        <v>0.11563580000000001</v>
      </c>
      <c r="J1354" s="6">
        <v>0.78667575000000001</v>
      </c>
      <c r="K1354" s="7">
        <v>-9.6364649999999996E-2</v>
      </c>
      <c r="L1354" s="7">
        <v>0.69765930000000009</v>
      </c>
      <c r="M1354" s="7">
        <v>0.25489286</v>
      </c>
      <c r="N1354" s="7">
        <v>0.93532884999999999</v>
      </c>
      <c r="O1354" s="7">
        <v>0.60193370000000002</v>
      </c>
      <c r="P1354" s="7">
        <v>-6.3487499999999975E-2</v>
      </c>
      <c r="Q1354" s="7">
        <v>-0.25371559999999999</v>
      </c>
      <c r="R1354" s="7">
        <v>2.1904669999999998E-2</v>
      </c>
      <c r="S1354" s="7">
        <v>-6.961050000000002E-2</v>
      </c>
      <c r="T1354" s="7">
        <v>-0.1820251</v>
      </c>
      <c r="U1354" s="7" t="s">
        <v>12371</v>
      </c>
    </row>
    <row r="1355" spans="1:21">
      <c r="A1355" s="3" t="s">
        <v>4152</v>
      </c>
      <c r="B1355" s="3" t="s">
        <v>4152</v>
      </c>
      <c r="C1355" s="4" t="s">
        <v>15158</v>
      </c>
      <c r="D1355" s="5">
        <f t="shared" si="26"/>
        <v>7</v>
      </c>
      <c r="E1355" s="3" t="s">
        <v>12371</v>
      </c>
      <c r="F1355" s="6">
        <v>8.8443999999999995E-2</v>
      </c>
      <c r="G1355" s="6">
        <v>-7.6658299999999999E-2</v>
      </c>
      <c r="H1355" s="6">
        <v>0.18761955</v>
      </c>
      <c r="I1355" s="6">
        <v>-5.9370010000000001E-2</v>
      </c>
      <c r="J1355" s="6">
        <v>0.18631675</v>
      </c>
      <c r="K1355" s="7" t="s">
        <v>12371</v>
      </c>
      <c r="L1355" s="7" t="s">
        <v>12371</v>
      </c>
      <c r="M1355" s="7" t="s">
        <v>12371</v>
      </c>
      <c r="N1355" s="7" t="s">
        <v>12371</v>
      </c>
      <c r="O1355" s="7" t="s">
        <v>12371</v>
      </c>
      <c r="P1355" s="7">
        <v>-0.22374749999999999</v>
      </c>
      <c r="Q1355" s="7">
        <v>0.21502600000000002</v>
      </c>
      <c r="R1355" s="7">
        <v>0.14490690000000001</v>
      </c>
      <c r="S1355" s="7">
        <v>-0.25434250000000003</v>
      </c>
      <c r="T1355" s="7">
        <v>0.28469699999999998</v>
      </c>
      <c r="U1355" s="7" t="s">
        <v>12371</v>
      </c>
    </row>
    <row r="1356" spans="1:21">
      <c r="A1356" s="3" t="s">
        <v>4154</v>
      </c>
      <c r="B1356" s="3" t="s">
        <v>15159</v>
      </c>
      <c r="C1356" s="4" t="s">
        <v>15160</v>
      </c>
      <c r="D1356" s="5">
        <f t="shared" si="26"/>
        <v>7</v>
      </c>
      <c r="E1356" s="3" t="s">
        <v>12371</v>
      </c>
      <c r="F1356" s="6">
        <v>-0.10635840000000001</v>
      </c>
      <c r="G1356" s="6">
        <v>-1.2558000000000014E-3</v>
      </c>
      <c r="H1356" s="6">
        <v>-0.27387045000000004</v>
      </c>
      <c r="I1356" s="6">
        <v>0.19590980000000002</v>
      </c>
      <c r="J1356" s="6">
        <v>-3.2243050000000002E-2</v>
      </c>
      <c r="K1356" s="7">
        <v>0.13064205000000001</v>
      </c>
      <c r="L1356" s="7">
        <v>9.06468E-2</v>
      </c>
      <c r="M1356" s="7">
        <v>0.20324686</v>
      </c>
      <c r="N1356" s="7">
        <v>0.17291085</v>
      </c>
      <c r="O1356" s="7">
        <v>9.1448000000000002E-2</v>
      </c>
      <c r="P1356" s="7">
        <v>7.1288300000000013E-2</v>
      </c>
      <c r="Q1356" s="7">
        <v>0.42521799999999998</v>
      </c>
      <c r="R1356" s="7">
        <v>0.6268859</v>
      </c>
      <c r="S1356" s="7">
        <v>6.8187500000000012E-2</v>
      </c>
      <c r="T1356" s="7">
        <v>0.79911700000000008</v>
      </c>
      <c r="U1356" s="7" t="s">
        <v>12371</v>
      </c>
    </row>
    <row r="1357" spans="1:21">
      <c r="A1357" s="3" t="s">
        <v>4156</v>
      </c>
      <c r="B1357" s="3" t="s">
        <v>15161</v>
      </c>
      <c r="C1357" s="4" t="s">
        <v>15162</v>
      </c>
      <c r="D1357" s="5">
        <f t="shared" si="26"/>
        <v>7</v>
      </c>
      <c r="E1357" s="3" t="s">
        <v>12371</v>
      </c>
      <c r="F1357" s="6">
        <v>-0.21206439999999999</v>
      </c>
      <c r="G1357" s="6">
        <v>0.18962290000000001</v>
      </c>
      <c r="H1357" s="6">
        <v>0.19393855000000002</v>
      </c>
      <c r="I1357" s="6">
        <v>0.53913279999999997</v>
      </c>
      <c r="J1357" s="6">
        <v>-9.8965049999999999E-2</v>
      </c>
      <c r="K1357" s="7">
        <v>-0.23020465000000001</v>
      </c>
      <c r="L1357" s="7">
        <v>0.42036129999999999</v>
      </c>
      <c r="M1357" s="7">
        <v>0.37292586</v>
      </c>
      <c r="N1357" s="7">
        <v>0.32504984999999997</v>
      </c>
      <c r="O1357" s="7">
        <v>0.31646570000000002</v>
      </c>
      <c r="P1357" s="7">
        <v>0.2434926</v>
      </c>
      <c r="Q1357" s="7">
        <v>0.51381900000000003</v>
      </c>
      <c r="R1357" s="7">
        <v>0.81115590000000004</v>
      </c>
      <c r="S1357" s="7">
        <v>0.59751850000000006</v>
      </c>
      <c r="T1357" s="7">
        <v>0.48794100000000007</v>
      </c>
      <c r="U1357" s="7" t="s">
        <v>12371</v>
      </c>
    </row>
    <row r="1358" spans="1:21">
      <c r="A1358" s="3" t="s">
        <v>4162</v>
      </c>
      <c r="B1358" s="3" t="s">
        <v>15163</v>
      </c>
      <c r="C1358" s="4" t="s">
        <v>15164</v>
      </c>
      <c r="D1358" s="5">
        <f t="shared" si="26"/>
        <v>7</v>
      </c>
      <c r="E1358" s="3" t="s">
        <v>12371</v>
      </c>
      <c r="F1358" s="6">
        <v>0.1226696</v>
      </c>
      <c r="G1358" s="6">
        <v>0.1273019</v>
      </c>
      <c r="H1358" s="6">
        <v>0.22020755</v>
      </c>
      <c r="I1358" s="6">
        <v>0.97454280000000004</v>
      </c>
      <c r="J1358" s="6">
        <v>6.0241999999999934E-4</v>
      </c>
      <c r="K1358" s="7">
        <v>0.10670225</v>
      </c>
      <c r="L1358" s="7">
        <v>0.16110829999999998</v>
      </c>
      <c r="M1358" s="7">
        <v>-4.0345039999999999E-2</v>
      </c>
      <c r="N1358" s="7">
        <v>9.1413549999999996E-2</v>
      </c>
      <c r="O1358" s="7">
        <v>0.20084470000000001</v>
      </c>
      <c r="P1358" s="7">
        <v>-1.2320499999999984E-2</v>
      </c>
      <c r="Q1358" s="7">
        <v>-0.111549</v>
      </c>
      <c r="R1358" s="7">
        <v>3.5409019999999999E-2</v>
      </c>
      <c r="S1358" s="7">
        <v>6.8307500000000021E-2</v>
      </c>
      <c r="T1358" s="7">
        <v>6.2495999999999996E-2</v>
      </c>
      <c r="U1358" s="7" t="s">
        <v>12371</v>
      </c>
    </row>
    <row r="1359" spans="1:21">
      <c r="A1359" s="3" t="s">
        <v>4168</v>
      </c>
      <c r="B1359" s="3" t="s">
        <v>15165</v>
      </c>
      <c r="C1359" s="4" t="s">
        <v>15166</v>
      </c>
      <c r="D1359" s="5">
        <f t="shared" si="26"/>
        <v>7</v>
      </c>
      <c r="E1359" s="3" t="s">
        <v>12371</v>
      </c>
      <c r="F1359" s="6">
        <v>-4.71612E-2</v>
      </c>
      <c r="G1359" s="6">
        <v>4.6508099999999997E-2</v>
      </c>
      <c r="H1359" s="6">
        <v>2.8503499999999998E-3</v>
      </c>
      <c r="I1359" s="6">
        <v>1.9975400000000004E-2</v>
      </c>
      <c r="J1359" s="6">
        <v>3.5248499999999995E-3</v>
      </c>
      <c r="K1359" s="7">
        <v>-2.8698449999999993E-2</v>
      </c>
      <c r="L1359" s="7">
        <v>3.7002899999999998E-2</v>
      </c>
      <c r="M1359" s="7">
        <v>9.3383460000000001E-2</v>
      </c>
      <c r="N1359" s="7">
        <v>1.988612E-2</v>
      </c>
      <c r="O1359" s="7">
        <v>-1.7041799999999996E-2</v>
      </c>
      <c r="P1359" s="7">
        <v>5.6627500000000011E-2</v>
      </c>
      <c r="Q1359" s="7">
        <v>6.0276999999999997E-2</v>
      </c>
      <c r="R1359" s="7">
        <v>0.20656289999999999</v>
      </c>
      <c r="S1359" s="7">
        <v>-9.6537499999999998E-2</v>
      </c>
      <c r="T1359" s="7">
        <v>-1.4524999999999982E-2</v>
      </c>
      <c r="U1359" s="7" t="s">
        <v>12371</v>
      </c>
    </row>
    <row r="1360" spans="1:21">
      <c r="A1360" s="3" t="s">
        <v>4172</v>
      </c>
      <c r="B1360" s="3" t="s">
        <v>15167</v>
      </c>
      <c r="C1360" s="4" t="s">
        <v>15168</v>
      </c>
      <c r="D1360" s="5">
        <f t="shared" si="26"/>
        <v>7</v>
      </c>
      <c r="E1360" s="3" t="s">
        <v>12371</v>
      </c>
      <c r="F1360" s="6">
        <v>2.5377580000000004E-2</v>
      </c>
      <c r="G1360" s="6">
        <v>-3.8041699999999998E-2</v>
      </c>
      <c r="H1360" s="6">
        <v>-0.28742145000000002</v>
      </c>
      <c r="I1360" s="6">
        <v>0.1411578</v>
      </c>
      <c r="J1360" s="6">
        <v>-0.26821424999999999</v>
      </c>
      <c r="K1360" s="7">
        <v>5.4448250000000004E-2</v>
      </c>
      <c r="L1360" s="7">
        <v>-4.2937199999999995E-2</v>
      </c>
      <c r="M1360" s="7">
        <v>-0.12569313999999998</v>
      </c>
      <c r="N1360" s="7">
        <v>-5.1894350000000006E-2</v>
      </c>
      <c r="O1360" s="7">
        <v>-0.18792229999999999</v>
      </c>
      <c r="P1360" s="7">
        <v>0.27167850000000004</v>
      </c>
      <c r="Q1360" s="7">
        <v>0.131109</v>
      </c>
      <c r="R1360" s="7">
        <v>0.16645090000000001</v>
      </c>
      <c r="S1360" s="7">
        <v>-0.1918155</v>
      </c>
      <c r="T1360" s="7">
        <v>-4.2764999999999997E-2</v>
      </c>
      <c r="U1360" s="7" t="s">
        <v>12371</v>
      </c>
    </row>
    <row r="1361" spans="1:21">
      <c r="A1361" s="3" t="s">
        <v>4176</v>
      </c>
      <c r="B1361" s="3" t="s">
        <v>15169</v>
      </c>
      <c r="C1361" s="4" t="s">
        <v>15170</v>
      </c>
      <c r="D1361" s="5">
        <f t="shared" si="26"/>
        <v>7</v>
      </c>
      <c r="E1361" s="3" t="s">
        <v>12371</v>
      </c>
      <c r="F1361" s="6">
        <v>-4.1659199999999993E-2</v>
      </c>
      <c r="G1361" s="6">
        <v>1.8046000000000006E-2</v>
      </c>
      <c r="H1361" s="6">
        <v>-0.15172444999999998</v>
      </c>
      <c r="I1361" s="6">
        <v>0.12221380000000001</v>
      </c>
      <c r="J1361" s="6">
        <v>0.13007875000000002</v>
      </c>
      <c r="K1361" s="7">
        <v>-4.2879049999999995E-2</v>
      </c>
      <c r="L1361" s="7">
        <v>3.2049099999999997E-2</v>
      </c>
      <c r="M1361" s="7">
        <v>1.7499859999999999E-2</v>
      </c>
      <c r="N1361" s="7">
        <v>-0.12204414999999999</v>
      </c>
      <c r="O1361" s="7">
        <v>0.1093682</v>
      </c>
      <c r="P1361" s="7">
        <v>-1.9685499999999995E-2</v>
      </c>
      <c r="Q1361" s="7">
        <v>0.15134</v>
      </c>
      <c r="R1361" s="7">
        <v>-0.14827109999999999</v>
      </c>
      <c r="S1361" s="7">
        <v>-0.29094809999999999</v>
      </c>
      <c r="T1361" s="7">
        <v>-0.15493990999999999</v>
      </c>
      <c r="U1361" s="7" t="s">
        <v>12371</v>
      </c>
    </row>
    <row r="1362" spans="1:21">
      <c r="A1362" s="3" t="s">
        <v>4178</v>
      </c>
      <c r="B1362" s="3" t="s">
        <v>15171</v>
      </c>
      <c r="C1362" s="4" t="s">
        <v>15172</v>
      </c>
      <c r="D1362" s="5">
        <f t="shared" si="26"/>
        <v>7</v>
      </c>
      <c r="E1362" s="3" t="s">
        <v>14879</v>
      </c>
      <c r="F1362" s="6">
        <v>-0.11854939999999999</v>
      </c>
      <c r="G1362" s="6">
        <v>3.9809000000000025E-3</v>
      </c>
      <c r="H1362" s="6">
        <v>-7.8700349999999988E-2</v>
      </c>
      <c r="I1362" s="6">
        <v>0.19230180000000002</v>
      </c>
      <c r="J1362" s="6">
        <v>-0.15280325</v>
      </c>
      <c r="K1362" s="7">
        <v>-9.4181650000000006E-2</v>
      </c>
      <c r="L1362" s="7">
        <v>-2.7773200000000001E-2</v>
      </c>
      <c r="M1362" s="7">
        <v>-0.11999214000000001</v>
      </c>
      <c r="N1362" s="7">
        <v>-6.3008549999999997E-2</v>
      </c>
      <c r="O1362" s="7">
        <v>-0.17120930000000001</v>
      </c>
      <c r="P1362" s="7">
        <v>2.877650000000001E-2</v>
      </c>
      <c r="Q1362" s="7">
        <v>2.9339000000000004E-2</v>
      </c>
      <c r="R1362" s="7">
        <v>1.8467279999999999E-2</v>
      </c>
      <c r="S1362" s="7">
        <v>-0.2300555</v>
      </c>
      <c r="T1362" s="7">
        <v>-1.2257999999999991E-2</v>
      </c>
      <c r="U1362" s="7" t="s">
        <v>12371</v>
      </c>
    </row>
    <row r="1363" spans="1:21">
      <c r="A1363" s="3" t="s">
        <v>4180</v>
      </c>
      <c r="B1363" s="3" t="s">
        <v>15173</v>
      </c>
      <c r="C1363" s="4" t="s">
        <v>15174</v>
      </c>
      <c r="D1363" s="5">
        <f t="shared" si="26"/>
        <v>7</v>
      </c>
      <c r="E1363" s="3" t="s">
        <v>12371</v>
      </c>
      <c r="F1363" s="6">
        <v>5.6419000000000018E-3</v>
      </c>
      <c r="G1363" s="6">
        <v>-8.623699999999998E-3</v>
      </c>
      <c r="H1363" s="6">
        <v>-9.4803349999999995E-2</v>
      </c>
      <c r="I1363" s="6">
        <v>-0.28023920000000002</v>
      </c>
      <c r="J1363" s="6">
        <v>-2.0758550000000001E-2</v>
      </c>
      <c r="K1363" s="7">
        <v>-2.1341449999999998E-2</v>
      </c>
      <c r="L1363" s="7">
        <v>3.7130799999999999E-2</v>
      </c>
      <c r="M1363" s="7">
        <v>-1.0283540000000001E-2</v>
      </c>
      <c r="N1363" s="7">
        <v>-9.0253150000000004E-2</v>
      </c>
      <c r="O1363" s="7">
        <v>-0.34278130000000001</v>
      </c>
      <c r="P1363" s="7">
        <v>-1.4280499999999974E-2</v>
      </c>
      <c r="Q1363" s="7">
        <v>9.0435999999999989E-2</v>
      </c>
      <c r="R1363" s="7">
        <v>-9.5436999999999987E-3</v>
      </c>
      <c r="S1363" s="7">
        <v>-0.1130565</v>
      </c>
      <c r="T1363" s="7">
        <v>-0.24554599999999999</v>
      </c>
      <c r="U1363" s="7" t="s">
        <v>12371</v>
      </c>
    </row>
    <row r="1364" spans="1:21">
      <c r="A1364" s="3" t="s">
        <v>4182</v>
      </c>
      <c r="B1364" s="3" t="s">
        <v>15175</v>
      </c>
      <c r="C1364" s="4" t="s">
        <v>15176</v>
      </c>
      <c r="D1364" s="5">
        <f t="shared" si="26"/>
        <v>7</v>
      </c>
      <c r="E1364" s="3" t="s">
        <v>15177</v>
      </c>
      <c r="F1364" s="6">
        <v>0.14539960000000002</v>
      </c>
      <c r="G1364" s="6">
        <v>4.6494599999999997E-2</v>
      </c>
      <c r="H1364" s="6">
        <v>-1.1265830000000001E-2</v>
      </c>
      <c r="I1364" s="6">
        <v>0.21971879999999999</v>
      </c>
      <c r="J1364" s="6">
        <v>0.26228774999999999</v>
      </c>
      <c r="K1364" s="7">
        <v>1.6303450000000001E-2</v>
      </c>
      <c r="L1364" s="7">
        <v>-0.1001147</v>
      </c>
      <c r="M1364" s="7">
        <v>5.8547260000000004E-2</v>
      </c>
      <c r="N1364" s="7">
        <v>0.17859285</v>
      </c>
      <c r="O1364" s="7">
        <v>0.1709907</v>
      </c>
      <c r="P1364" s="7">
        <v>-2.7616499999999988E-2</v>
      </c>
      <c r="Q1364" s="7">
        <v>-0.12618669999999998</v>
      </c>
      <c r="R1364" s="7">
        <v>-7.8051099999999998E-2</v>
      </c>
      <c r="S1364" s="7">
        <v>0.16297750000000005</v>
      </c>
      <c r="T1364" s="7">
        <v>5.6623000000000007E-2</v>
      </c>
      <c r="U1364" s="7" t="s">
        <v>12371</v>
      </c>
    </row>
    <row r="1365" spans="1:21">
      <c r="A1365" s="3" t="s">
        <v>4190</v>
      </c>
      <c r="B1365" s="3" t="s">
        <v>15178</v>
      </c>
      <c r="C1365" s="4" t="s">
        <v>15179</v>
      </c>
      <c r="D1365" s="5">
        <f t="shared" si="26"/>
        <v>7</v>
      </c>
      <c r="E1365" s="3" t="s">
        <v>12371</v>
      </c>
      <c r="F1365" s="6">
        <v>-6.5981200000000004E-2</v>
      </c>
      <c r="G1365" s="6">
        <v>-0.10285849999999999</v>
      </c>
      <c r="H1365" s="6">
        <v>-1.0110300000000001E-2</v>
      </c>
      <c r="I1365" s="6">
        <v>7.2746000000000061E-3</v>
      </c>
      <c r="J1365" s="6">
        <v>0.36048174999999999</v>
      </c>
      <c r="K1365" s="7">
        <v>-1.5507499999999966E-3</v>
      </c>
      <c r="L1365" s="7">
        <v>0.1062258</v>
      </c>
      <c r="M1365" s="7">
        <v>0.59885285999999993</v>
      </c>
      <c r="N1365" s="7">
        <v>0.46226085</v>
      </c>
      <c r="O1365" s="7">
        <v>0.52245070000000005</v>
      </c>
      <c r="P1365" s="7">
        <v>0.29885349999999999</v>
      </c>
      <c r="Q1365" s="7">
        <v>1.6441000000000011E-2</v>
      </c>
      <c r="R1365" s="7">
        <v>0.3804149</v>
      </c>
      <c r="S1365" s="7">
        <v>0.54375050000000003</v>
      </c>
      <c r="T1365" s="7">
        <v>2.4593000000000004E-2</v>
      </c>
      <c r="U1365" s="7" t="s">
        <v>12371</v>
      </c>
    </row>
    <row r="1366" spans="1:21">
      <c r="A1366" s="3" t="s">
        <v>4194</v>
      </c>
      <c r="B1366" s="3" t="s">
        <v>15180</v>
      </c>
      <c r="C1366" s="4" t="s">
        <v>15181</v>
      </c>
      <c r="D1366" s="5">
        <f t="shared" si="26"/>
        <v>7</v>
      </c>
      <c r="E1366" s="3" t="s">
        <v>12371</v>
      </c>
      <c r="F1366" s="6" t="s">
        <v>12371</v>
      </c>
      <c r="G1366" s="6" t="s">
        <v>12371</v>
      </c>
      <c r="H1366" s="6" t="s">
        <v>12371</v>
      </c>
      <c r="I1366" s="6" t="s">
        <v>12371</v>
      </c>
      <c r="J1366" s="6" t="s">
        <v>12371</v>
      </c>
      <c r="K1366" s="7">
        <v>-7.1583649999999999E-2</v>
      </c>
      <c r="L1366" s="7">
        <v>0.48118830000000001</v>
      </c>
      <c r="M1366" s="7">
        <v>0.49165286000000002</v>
      </c>
      <c r="N1366" s="7">
        <v>0.37625185</v>
      </c>
      <c r="O1366" s="7">
        <v>0.37848769999999998</v>
      </c>
      <c r="P1366" s="7">
        <v>2.1873500000000018E-2</v>
      </c>
      <c r="Q1366" s="7">
        <v>0.21874299999999999</v>
      </c>
      <c r="R1366" s="7">
        <v>0.8567979</v>
      </c>
      <c r="S1366" s="7">
        <v>0.63281549999999998</v>
      </c>
      <c r="T1366" s="7">
        <v>0.19272000000000003</v>
      </c>
      <c r="U1366" s="7" t="s">
        <v>12371</v>
      </c>
    </row>
    <row r="1367" spans="1:21">
      <c r="A1367" s="3" t="s">
        <v>4196</v>
      </c>
      <c r="B1367" s="3" t="s">
        <v>15182</v>
      </c>
      <c r="C1367" s="4" t="s">
        <v>15183</v>
      </c>
      <c r="D1367" s="5">
        <f t="shared" si="26"/>
        <v>7</v>
      </c>
      <c r="E1367" s="3" t="s">
        <v>12371</v>
      </c>
      <c r="F1367" s="6">
        <v>-5.9133900000000003E-2</v>
      </c>
      <c r="G1367" s="6">
        <v>-1.8243200000000001E-2</v>
      </c>
      <c r="H1367" s="6">
        <v>4.2514500000000004E-3</v>
      </c>
      <c r="I1367" s="6">
        <v>0.29817480000000002</v>
      </c>
      <c r="J1367" s="6">
        <v>-0.32428024999999999</v>
      </c>
      <c r="K1367" s="7">
        <v>-7.7859499999999998E-3</v>
      </c>
      <c r="L1367" s="7">
        <v>-9.5271700000000001E-2</v>
      </c>
      <c r="M1367" s="7">
        <v>-0.21251914</v>
      </c>
      <c r="N1367" s="7">
        <v>-0.26185615000000001</v>
      </c>
      <c r="O1367" s="7">
        <v>-0.12450230000000001</v>
      </c>
      <c r="P1367" s="7">
        <v>-7.7509499999999981E-2</v>
      </c>
      <c r="Q1367" s="7">
        <v>-0.21511215</v>
      </c>
      <c r="R1367" s="7">
        <v>-0.26536510000000002</v>
      </c>
      <c r="S1367" s="7">
        <v>4.3190500000000021E-2</v>
      </c>
      <c r="T1367" s="7">
        <v>-4.5152999999999999E-2</v>
      </c>
      <c r="U1367" s="7" t="s">
        <v>12371</v>
      </c>
    </row>
    <row r="1368" spans="1:21">
      <c r="A1368" s="3" t="s">
        <v>4200</v>
      </c>
      <c r="B1368" s="3" t="s">
        <v>15184</v>
      </c>
      <c r="C1368" s="4" t="s">
        <v>15185</v>
      </c>
      <c r="D1368" s="5">
        <f t="shared" si="26"/>
        <v>7</v>
      </c>
      <c r="E1368" s="3" t="s">
        <v>12371</v>
      </c>
      <c r="F1368" s="6">
        <v>3.2387762E-2</v>
      </c>
      <c r="G1368" s="6">
        <v>-0.19803209999999999</v>
      </c>
      <c r="H1368" s="6">
        <v>-1.1374444500000001</v>
      </c>
      <c r="I1368" s="6">
        <v>-0.59498720000000005</v>
      </c>
      <c r="J1368" s="6">
        <v>-0.23506624999999998</v>
      </c>
      <c r="K1368" s="7">
        <v>4.9883749999999998E-2</v>
      </c>
      <c r="L1368" s="7">
        <v>-0.1371327</v>
      </c>
      <c r="M1368" s="7">
        <v>-0.76357014000000001</v>
      </c>
      <c r="N1368" s="7">
        <v>7.3062149999999992E-2</v>
      </c>
      <c r="O1368" s="7">
        <v>-1.3299843</v>
      </c>
      <c r="P1368" s="7">
        <v>-5.9349999999999681E-4</v>
      </c>
      <c r="Q1368" s="7">
        <v>-1.282851</v>
      </c>
      <c r="R1368" s="7">
        <v>1.1430899999999997E-2</v>
      </c>
      <c r="S1368" s="7">
        <v>-1.1076984999999999</v>
      </c>
      <c r="T1368" s="7">
        <v>-1.117769</v>
      </c>
      <c r="U1368" s="7" t="s">
        <v>12371</v>
      </c>
    </row>
    <row r="1369" spans="1:21">
      <c r="A1369" s="3" t="s">
        <v>4202</v>
      </c>
      <c r="B1369" s="3" t="s">
        <v>4202</v>
      </c>
      <c r="C1369" s="4" t="s">
        <v>15186</v>
      </c>
      <c r="D1369" s="5">
        <f t="shared" si="26"/>
        <v>7</v>
      </c>
      <c r="E1369" s="3" t="s">
        <v>12371</v>
      </c>
      <c r="F1369" s="6" t="s">
        <v>12371</v>
      </c>
      <c r="G1369" s="6" t="s">
        <v>12371</v>
      </c>
      <c r="H1369" s="6" t="s">
        <v>12371</v>
      </c>
      <c r="I1369" s="6" t="s">
        <v>12371</v>
      </c>
      <c r="J1369" s="6" t="s">
        <v>12371</v>
      </c>
      <c r="K1369" s="7">
        <v>2.850782E-2</v>
      </c>
      <c r="L1369" s="7">
        <v>0.14104629999999999</v>
      </c>
      <c r="M1369" s="7">
        <v>0.40169285999999998</v>
      </c>
      <c r="N1369" s="7">
        <v>-0.22117614999999999</v>
      </c>
      <c r="O1369" s="7">
        <v>0.26211570000000001</v>
      </c>
      <c r="P1369" s="7">
        <v>7.3844300000000015E-2</v>
      </c>
      <c r="Q1369" s="7">
        <v>0.51203100000000001</v>
      </c>
      <c r="R1369" s="7">
        <v>0.51887490000000003</v>
      </c>
      <c r="S1369" s="7">
        <v>0.70417549999999984</v>
      </c>
      <c r="T1369" s="7">
        <v>0.12861200000000003</v>
      </c>
      <c r="U1369" s="7" t="s">
        <v>12371</v>
      </c>
    </row>
    <row r="1370" spans="1:21">
      <c r="A1370" s="3" t="s">
        <v>4206</v>
      </c>
      <c r="B1370" s="3" t="s">
        <v>15187</v>
      </c>
      <c r="C1370" s="4" t="s">
        <v>15188</v>
      </c>
      <c r="D1370" s="5">
        <f t="shared" si="26"/>
        <v>7</v>
      </c>
      <c r="E1370" s="3" t="s">
        <v>15189</v>
      </c>
      <c r="F1370" s="6">
        <v>5.2086500000000008E-2</v>
      </c>
      <c r="G1370" s="6">
        <v>0.17422090000000001</v>
      </c>
      <c r="H1370" s="6">
        <v>0.33033554999999998</v>
      </c>
      <c r="I1370" s="6">
        <v>0.18453380000000003</v>
      </c>
      <c r="J1370" s="6">
        <v>-4.794615E-2</v>
      </c>
      <c r="K1370" s="7">
        <v>4.0043179999999998E-2</v>
      </c>
      <c r="L1370" s="7">
        <v>2.4643809999999999E-2</v>
      </c>
      <c r="M1370" s="7">
        <v>-0.19519413999999999</v>
      </c>
      <c r="N1370" s="7">
        <v>0.25040585000000004</v>
      </c>
      <c r="O1370" s="7">
        <v>-1.4042143</v>
      </c>
      <c r="P1370" s="7">
        <v>-1.1274999999999757E-3</v>
      </c>
      <c r="Q1370" s="7">
        <v>0.31318599999999996</v>
      </c>
      <c r="R1370" s="7">
        <v>-0.54275010000000001</v>
      </c>
      <c r="S1370" s="7">
        <v>0.64222549999999989</v>
      </c>
      <c r="T1370" s="7">
        <v>7.7369999999999939E-3</v>
      </c>
      <c r="U1370" s="7" t="s">
        <v>12371</v>
      </c>
    </row>
    <row r="1371" spans="1:21">
      <c r="A1371" s="3" t="s">
        <v>4210</v>
      </c>
      <c r="B1371" s="3" t="s">
        <v>15190</v>
      </c>
      <c r="C1371" s="4" t="s">
        <v>15191</v>
      </c>
      <c r="D1371" s="5">
        <f t="shared" si="26"/>
        <v>7</v>
      </c>
      <c r="E1371" s="3" t="s">
        <v>12637</v>
      </c>
      <c r="F1371" s="6">
        <v>3.5180470000000005E-2</v>
      </c>
      <c r="G1371" s="6">
        <v>-0.25861509999999999</v>
      </c>
      <c r="H1371" s="6">
        <v>-0.24400145000000001</v>
      </c>
      <c r="I1371" s="6">
        <v>-0.56733820000000001</v>
      </c>
      <c r="J1371" s="6">
        <v>-0.22220524999999999</v>
      </c>
      <c r="K1371" s="7">
        <v>-7.9197650000000008E-2</v>
      </c>
      <c r="L1371" s="7">
        <v>-0.13237970000000002</v>
      </c>
      <c r="M1371" s="7">
        <v>-0.18795613999999999</v>
      </c>
      <c r="N1371" s="7">
        <v>-1.6630949999999999E-2</v>
      </c>
      <c r="O1371" s="7">
        <v>-6.8897699999999992E-2</v>
      </c>
      <c r="P1371" s="7">
        <v>-0.19085949999999996</v>
      </c>
      <c r="Q1371" s="7">
        <v>-0.33155699999999999</v>
      </c>
      <c r="R1371" s="7">
        <v>-0.4108521</v>
      </c>
      <c r="S1371" s="7">
        <v>-0.67239549999999992</v>
      </c>
      <c r="T1371" s="7">
        <v>-0.50201099999999999</v>
      </c>
      <c r="U1371" s="7" t="s">
        <v>12371</v>
      </c>
    </row>
    <row r="1372" spans="1:21">
      <c r="A1372" s="3" t="s">
        <v>4212</v>
      </c>
      <c r="B1372" s="3" t="s">
        <v>15192</v>
      </c>
      <c r="C1372" s="4" t="s">
        <v>15193</v>
      </c>
      <c r="D1372" s="5">
        <f t="shared" si="26"/>
        <v>7</v>
      </c>
      <c r="E1372" s="3" t="s">
        <v>15194</v>
      </c>
      <c r="F1372" s="6">
        <v>5.2874600000000008E-2</v>
      </c>
      <c r="G1372" s="6">
        <v>3.9102600000000001E-2</v>
      </c>
      <c r="H1372" s="6">
        <v>-3.4594949999999999E-2</v>
      </c>
      <c r="I1372" s="6">
        <v>-0.14964450000000001</v>
      </c>
      <c r="J1372" s="6">
        <v>-7.7892950000000002E-2</v>
      </c>
      <c r="K1372" s="7">
        <v>-5.4489149999999993E-2</v>
      </c>
      <c r="L1372" s="7">
        <v>5.1425299999999993E-2</v>
      </c>
      <c r="M1372" s="7">
        <v>-0.16384114</v>
      </c>
      <c r="N1372" s="7">
        <v>6.1877649999999999E-2</v>
      </c>
      <c r="O1372" s="7">
        <v>0.1303597</v>
      </c>
      <c r="P1372" s="7">
        <v>1.501050000000001E-2</v>
      </c>
      <c r="Q1372" s="7">
        <v>0.179401</v>
      </c>
      <c r="R1372" s="7">
        <v>7.1203299999999997E-2</v>
      </c>
      <c r="S1372" s="7">
        <v>0.17797749999999996</v>
      </c>
      <c r="T1372" s="7">
        <v>6.4289000000000013E-2</v>
      </c>
      <c r="U1372" s="7" t="s">
        <v>12371</v>
      </c>
    </row>
    <row r="1373" spans="1:21">
      <c r="A1373" s="3" t="s">
        <v>4214</v>
      </c>
      <c r="B1373" s="3" t="s">
        <v>15195</v>
      </c>
      <c r="C1373" s="4" t="s">
        <v>15196</v>
      </c>
      <c r="D1373" s="5">
        <f t="shared" si="26"/>
        <v>7</v>
      </c>
      <c r="E1373" s="3" t="s">
        <v>15189</v>
      </c>
      <c r="F1373" s="6">
        <v>-7.7712400000000001E-2</v>
      </c>
      <c r="G1373" s="6">
        <v>-1.8897199999999996E-2</v>
      </c>
      <c r="H1373" s="6">
        <v>0.23902555</v>
      </c>
      <c r="I1373" s="6">
        <v>1.8751199999999996E-2</v>
      </c>
      <c r="J1373" s="6">
        <v>-9.4088749999999999E-2</v>
      </c>
      <c r="K1373" s="7">
        <v>-1.974455E-2</v>
      </c>
      <c r="L1373" s="7">
        <v>0.16932629999999999</v>
      </c>
      <c r="M1373" s="7">
        <v>-0.21114813999999998</v>
      </c>
      <c r="N1373" s="7">
        <v>0.24156084999999999</v>
      </c>
      <c r="O1373" s="7">
        <v>-0.85678030000000005</v>
      </c>
      <c r="P1373" s="7">
        <v>-2.1803499999999976E-2</v>
      </c>
      <c r="Q1373" s="7">
        <v>0.10545099999999999</v>
      </c>
      <c r="R1373" s="7">
        <v>-0.32572810000000002</v>
      </c>
      <c r="S1373" s="7">
        <v>0.6232955</v>
      </c>
      <c r="T1373" s="7">
        <v>-0.41588199999999997</v>
      </c>
      <c r="U1373" s="7" t="s">
        <v>12371</v>
      </c>
    </row>
    <row r="1374" spans="1:21">
      <c r="A1374" s="3" t="s">
        <v>4220</v>
      </c>
      <c r="B1374" s="3" t="s">
        <v>15197</v>
      </c>
      <c r="C1374" s="4" t="s">
        <v>15198</v>
      </c>
      <c r="D1374" s="5">
        <f t="shared" si="26"/>
        <v>7</v>
      </c>
      <c r="E1374" s="3" t="s">
        <v>12842</v>
      </c>
      <c r="F1374" s="6" t="s">
        <v>12371</v>
      </c>
      <c r="G1374" s="6" t="s">
        <v>12371</v>
      </c>
      <c r="H1374" s="6" t="s">
        <v>12371</v>
      </c>
      <c r="I1374" s="6" t="s">
        <v>12371</v>
      </c>
      <c r="J1374" s="6" t="s">
        <v>12371</v>
      </c>
      <c r="K1374" s="7" t="s">
        <v>12371</v>
      </c>
      <c r="L1374" s="7" t="s">
        <v>12371</v>
      </c>
      <c r="M1374" s="7" t="s">
        <v>12371</v>
      </c>
      <c r="N1374" s="7" t="s">
        <v>12371</v>
      </c>
      <c r="O1374" s="7" t="s">
        <v>12371</v>
      </c>
      <c r="P1374" s="7">
        <v>3.8604500000000014E-2</v>
      </c>
      <c r="Q1374" s="7">
        <v>5.1982999999999974E-2</v>
      </c>
      <c r="R1374" s="7">
        <v>0.26075189999999998</v>
      </c>
      <c r="S1374" s="7">
        <v>0.37399949999999998</v>
      </c>
      <c r="T1374" s="7">
        <v>0.13360200000000003</v>
      </c>
      <c r="U1374" s="7" t="s">
        <v>12371</v>
      </c>
    </row>
    <row r="1375" spans="1:21">
      <c r="A1375" s="3" t="s">
        <v>4222</v>
      </c>
      <c r="B1375" s="3" t="s">
        <v>15199</v>
      </c>
      <c r="C1375" s="4" t="s">
        <v>15200</v>
      </c>
      <c r="D1375" s="5">
        <f t="shared" si="26"/>
        <v>7</v>
      </c>
      <c r="E1375" s="3" t="s">
        <v>14891</v>
      </c>
      <c r="F1375" s="6">
        <v>2.431378E-2</v>
      </c>
      <c r="G1375" s="6">
        <v>2.4354500000000001E-2</v>
      </c>
      <c r="H1375" s="6">
        <v>-9.1441849999999991E-2</v>
      </c>
      <c r="I1375" s="6">
        <v>3.1257400000000005E-2</v>
      </c>
      <c r="J1375" s="6">
        <v>0.16418475000000002</v>
      </c>
      <c r="K1375" s="7">
        <v>1.1081500000000022E-3</v>
      </c>
      <c r="L1375" s="7">
        <v>-6.6973999999999992E-3</v>
      </c>
      <c r="M1375" s="7">
        <v>0.26859885999999999</v>
      </c>
      <c r="N1375" s="7">
        <v>-0.15990014999999999</v>
      </c>
      <c r="O1375" s="7">
        <v>0.24244869999999999</v>
      </c>
      <c r="P1375" s="7">
        <v>9.9425000000000208E-3</v>
      </c>
      <c r="Q1375" s="7">
        <v>-5.4776999999999992E-2</v>
      </c>
      <c r="R1375" s="7">
        <v>0.11178930000000001</v>
      </c>
      <c r="S1375" s="7">
        <v>8.1376500000000018E-2</v>
      </c>
      <c r="T1375" s="7">
        <v>-0.14524772</v>
      </c>
      <c r="U1375" s="7" t="s">
        <v>12371</v>
      </c>
    </row>
    <row r="1376" spans="1:21">
      <c r="A1376" s="3" t="s">
        <v>4224</v>
      </c>
      <c r="B1376" s="3" t="s">
        <v>15201</v>
      </c>
      <c r="C1376" s="4" t="s">
        <v>15202</v>
      </c>
      <c r="D1376" s="5">
        <f t="shared" si="26"/>
        <v>7</v>
      </c>
      <c r="E1376" s="3" t="s">
        <v>12371</v>
      </c>
      <c r="F1376" s="6">
        <v>9.1356199999999999E-2</v>
      </c>
      <c r="G1376" s="6">
        <v>0.36626689999999995</v>
      </c>
      <c r="H1376" s="6">
        <v>0.11638555</v>
      </c>
      <c r="I1376" s="6">
        <v>0.49240780000000001</v>
      </c>
      <c r="J1376" s="6">
        <v>-0.12873224999999999</v>
      </c>
      <c r="K1376" s="7">
        <v>-7.2890650000000001E-2</v>
      </c>
      <c r="L1376" s="7">
        <v>0.22547329999999999</v>
      </c>
      <c r="M1376" s="7">
        <v>-0.26408914</v>
      </c>
      <c r="N1376" s="7">
        <v>0.11896795</v>
      </c>
      <c r="O1376" s="7">
        <v>-0.18887129999999999</v>
      </c>
      <c r="P1376" s="7">
        <v>1.1175500000000005E-2</v>
      </c>
      <c r="Q1376" s="7">
        <v>-0.35548999999999997</v>
      </c>
      <c r="R1376" s="7">
        <v>-0.22189210000000001</v>
      </c>
      <c r="S1376" s="7">
        <v>0.52222250000000003</v>
      </c>
      <c r="T1376" s="7">
        <v>-5.88592E-2</v>
      </c>
      <c r="U1376" s="7" t="s">
        <v>12371</v>
      </c>
    </row>
    <row r="1377" spans="1:21">
      <c r="A1377" s="3" t="s">
        <v>4226</v>
      </c>
      <c r="B1377" s="3" t="s">
        <v>15203</v>
      </c>
      <c r="C1377" s="4" t="s">
        <v>15204</v>
      </c>
      <c r="D1377" s="5">
        <f t="shared" si="26"/>
        <v>7</v>
      </c>
      <c r="E1377" s="3" t="s">
        <v>12371</v>
      </c>
      <c r="F1377" s="6">
        <v>0.15652559999999999</v>
      </c>
      <c r="G1377" s="6">
        <v>7.4804900000000007E-2</v>
      </c>
      <c r="H1377" s="6">
        <v>-9.4878449999999989E-2</v>
      </c>
      <c r="I1377" s="6">
        <v>-5.5052400000000001E-2</v>
      </c>
      <c r="J1377" s="6">
        <v>-8.8467550000000006E-2</v>
      </c>
      <c r="K1377" s="7">
        <v>5.9473949999999998E-2</v>
      </c>
      <c r="L1377" s="7">
        <v>-0.12790570000000001</v>
      </c>
      <c r="M1377" s="7">
        <v>-8.9083240000000008E-2</v>
      </c>
      <c r="N1377" s="7">
        <v>-3.5919150000000004E-2</v>
      </c>
      <c r="O1377" s="7">
        <v>-6.8472999999999992E-2</v>
      </c>
      <c r="P1377" s="7">
        <v>6.7553600000000019E-2</v>
      </c>
      <c r="Q1377" s="7">
        <v>0.301929</v>
      </c>
      <c r="R1377" s="7">
        <v>0.3237719</v>
      </c>
      <c r="S1377" s="7">
        <v>0.3533635</v>
      </c>
      <c r="T1377" s="7">
        <v>8.0259999999999998E-2</v>
      </c>
      <c r="U1377" s="7" t="s">
        <v>12371</v>
      </c>
    </row>
    <row r="1378" spans="1:21">
      <c r="A1378" s="3" t="s">
        <v>4232</v>
      </c>
      <c r="B1378" s="3" t="s">
        <v>15205</v>
      </c>
      <c r="C1378" s="4" t="s">
        <v>15206</v>
      </c>
      <c r="D1378" s="5">
        <f t="shared" si="26"/>
        <v>7</v>
      </c>
      <c r="E1378" s="3" t="s">
        <v>12380</v>
      </c>
      <c r="F1378" s="6">
        <v>4.91394E-2</v>
      </c>
      <c r="G1378" s="6">
        <v>-0.10817879999999999</v>
      </c>
      <c r="H1378" s="6">
        <v>3.2358049999999999E-2</v>
      </c>
      <c r="I1378" s="6">
        <v>-0.2682272</v>
      </c>
      <c r="J1378" s="6">
        <v>-0.12494025</v>
      </c>
      <c r="K1378" s="7">
        <v>0.26397835000000003</v>
      </c>
      <c r="L1378" s="7">
        <v>0.1681803</v>
      </c>
      <c r="M1378" s="7">
        <v>0.22046186000000001</v>
      </c>
      <c r="N1378" s="7">
        <v>0.23893385</v>
      </c>
      <c r="O1378" s="7">
        <v>0.26391969999999998</v>
      </c>
      <c r="P1378" s="7">
        <v>6.6597500000000018E-2</v>
      </c>
      <c r="Q1378" s="7">
        <v>0.11455099999999999</v>
      </c>
      <c r="R1378" s="7">
        <v>-0.2494691</v>
      </c>
      <c r="S1378" s="7">
        <v>-7.0045499999999983E-2</v>
      </c>
      <c r="T1378" s="7">
        <v>0.22402900000000001</v>
      </c>
      <c r="U1378" s="7" t="s">
        <v>12371</v>
      </c>
    </row>
    <row r="1379" spans="1:21">
      <c r="A1379" s="3" t="s">
        <v>4234</v>
      </c>
      <c r="B1379" s="3" t="s">
        <v>15207</v>
      </c>
      <c r="C1379" s="4" t="s">
        <v>15208</v>
      </c>
      <c r="D1379" s="5">
        <f t="shared" si="26"/>
        <v>7</v>
      </c>
      <c r="E1379" s="3" t="s">
        <v>12550</v>
      </c>
      <c r="F1379" s="6">
        <v>9.5289499999999999E-2</v>
      </c>
      <c r="G1379" s="6">
        <v>0.15617490000000001</v>
      </c>
      <c r="H1379" s="6">
        <v>0.16223555000000001</v>
      </c>
      <c r="I1379" s="6">
        <v>0.27711780000000003</v>
      </c>
      <c r="J1379" s="6">
        <v>0.11370675</v>
      </c>
      <c r="K1379" s="7">
        <v>-0.12356665</v>
      </c>
      <c r="L1379" s="7">
        <v>0.12772130000000001</v>
      </c>
      <c r="M1379" s="7">
        <v>7.9619759999999998E-2</v>
      </c>
      <c r="N1379" s="7">
        <v>-8.6459149999999999E-2</v>
      </c>
      <c r="O1379" s="7">
        <v>-2.9748999999999991E-3</v>
      </c>
      <c r="P1379" s="7">
        <v>9.9181400000000017E-2</v>
      </c>
      <c r="Q1379" s="7">
        <v>-0.1633722</v>
      </c>
      <c r="R1379" s="7">
        <v>0.12693859999999998</v>
      </c>
      <c r="S1379" s="7">
        <v>-0.17739550000000001</v>
      </c>
      <c r="T1379" s="7">
        <v>5.0688000000000011E-2</v>
      </c>
      <c r="U1379" s="7" t="s">
        <v>12371</v>
      </c>
    </row>
    <row r="1380" spans="1:21">
      <c r="A1380" s="3" t="s">
        <v>4236</v>
      </c>
      <c r="B1380" s="3" t="s">
        <v>15209</v>
      </c>
      <c r="C1380" s="4" t="s">
        <v>15210</v>
      </c>
      <c r="D1380" s="5">
        <f t="shared" si="26"/>
        <v>7</v>
      </c>
      <c r="E1380" s="3" t="s">
        <v>12371</v>
      </c>
      <c r="F1380" s="6">
        <v>-2.5258999999999976E-3</v>
      </c>
      <c r="G1380" s="6">
        <v>-0.14425270000000001</v>
      </c>
      <c r="H1380" s="6">
        <v>-0.20204344999999999</v>
      </c>
      <c r="I1380" s="6">
        <v>-0.34068219999999999</v>
      </c>
      <c r="J1380" s="6">
        <v>-1.082175E-2</v>
      </c>
      <c r="K1380" s="7">
        <v>-7.4449650000000006E-2</v>
      </c>
      <c r="L1380" s="7">
        <v>-8.9266700000000004E-2</v>
      </c>
      <c r="M1380" s="7">
        <v>-4.990754E-2</v>
      </c>
      <c r="N1380" s="7">
        <v>7.3926149999999996E-2</v>
      </c>
      <c r="O1380" s="7">
        <v>0.44747369999999997</v>
      </c>
      <c r="P1380" s="7">
        <v>-4.9458499999999989E-2</v>
      </c>
      <c r="Q1380" s="7">
        <v>-0.405644</v>
      </c>
      <c r="R1380" s="7">
        <v>0.35916490000000001</v>
      </c>
      <c r="S1380" s="7">
        <v>-0.49573449999999997</v>
      </c>
      <c r="T1380" s="7">
        <v>-0.42759899999999995</v>
      </c>
      <c r="U1380" s="7" t="s">
        <v>12371</v>
      </c>
    </row>
    <row r="1381" spans="1:21">
      <c r="A1381" s="3" t="s">
        <v>4238</v>
      </c>
      <c r="B1381" s="3" t="s">
        <v>15211</v>
      </c>
      <c r="C1381" s="4" t="s">
        <v>15212</v>
      </c>
      <c r="D1381" s="5">
        <f t="shared" si="26"/>
        <v>7</v>
      </c>
      <c r="E1381" s="3" t="s">
        <v>12371</v>
      </c>
      <c r="F1381" s="6">
        <v>5.5477000000000026E-3</v>
      </c>
      <c r="G1381" s="6">
        <v>-0.19695209999999999</v>
      </c>
      <c r="H1381" s="6">
        <v>-0.25346345000000003</v>
      </c>
      <c r="I1381" s="6">
        <v>-0.28641620000000001</v>
      </c>
      <c r="J1381" s="6">
        <v>-1.3302049999999999E-2</v>
      </c>
      <c r="K1381" s="7">
        <v>-2.449395E-2</v>
      </c>
      <c r="L1381" s="7">
        <v>-4.9844899999999998E-2</v>
      </c>
      <c r="M1381" s="7">
        <v>7.2147959999999997E-2</v>
      </c>
      <c r="N1381" s="7">
        <v>9.6958450000000002E-2</v>
      </c>
      <c r="O1381" s="7">
        <v>0.17573369999999999</v>
      </c>
      <c r="P1381" s="7">
        <v>2.154250000000002E-2</v>
      </c>
      <c r="Q1381" s="7">
        <v>3.1940000000000024E-3</v>
      </c>
      <c r="R1381" s="7">
        <v>-0.12998609999999999</v>
      </c>
      <c r="S1381" s="7">
        <v>-0.35073339999999997</v>
      </c>
      <c r="T1381" s="7">
        <v>-4.2337999999999987E-2</v>
      </c>
      <c r="U1381" s="7" t="s">
        <v>12371</v>
      </c>
    </row>
    <row r="1382" spans="1:21">
      <c r="A1382" s="3" t="s">
        <v>4244</v>
      </c>
      <c r="B1382" s="3" t="s">
        <v>15213</v>
      </c>
      <c r="C1382" s="4" t="s">
        <v>15214</v>
      </c>
      <c r="D1382" s="5">
        <f t="shared" si="26"/>
        <v>7</v>
      </c>
      <c r="E1382" s="3" t="s">
        <v>15215</v>
      </c>
      <c r="F1382" s="6">
        <v>1.5178200000000003E-2</v>
      </c>
      <c r="G1382" s="6">
        <v>6.1726000000000003E-3</v>
      </c>
      <c r="H1382" s="6">
        <v>0.11769455000000001</v>
      </c>
      <c r="I1382" s="6">
        <v>6.2432800000000011E-2</v>
      </c>
      <c r="J1382" s="6">
        <v>5.912849999999999E-3</v>
      </c>
      <c r="K1382" s="7">
        <v>-2.7479750000000004E-2</v>
      </c>
      <c r="L1382" s="7">
        <v>5.3477899999999995E-2</v>
      </c>
      <c r="M1382" s="7">
        <v>-6.6388139999999998E-2</v>
      </c>
      <c r="N1382" s="7">
        <v>-0.15996115</v>
      </c>
      <c r="O1382" s="7">
        <v>-0.15045929999999999</v>
      </c>
      <c r="P1382" s="7">
        <v>-8.786250000000001E-2</v>
      </c>
      <c r="Q1382" s="7">
        <v>9.7736000000000017E-2</v>
      </c>
      <c r="R1382" s="7">
        <v>0.17929890000000001</v>
      </c>
      <c r="S1382" s="7">
        <v>0.10688049999999999</v>
      </c>
      <c r="T1382" s="7">
        <v>-0.13555509999999998</v>
      </c>
      <c r="U1382" s="7" t="s">
        <v>12371</v>
      </c>
    </row>
    <row r="1383" spans="1:21">
      <c r="A1383" s="3" t="s">
        <v>4246</v>
      </c>
      <c r="B1383" s="3" t="s">
        <v>15216</v>
      </c>
      <c r="C1383" s="4" t="s">
        <v>15217</v>
      </c>
      <c r="D1383" s="5">
        <f t="shared" si="26"/>
        <v>7</v>
      </c>
      <c r="E1383" s="3" t="s">
        <v>15218</v>
      </c>
      <c r="F1383" s="6">
        <v>4.1427000000000026E-3</v>
      </c>
      <c r="G1383" s="6">
        <v>5.673499999999998E-3</v>
      </c>
      <c r="H1383" s="6">
        <v>4.3774750000000001E-2</v>
      </c>
      <c r="I1383" s="6">
        <v>-5.0389999999999949E-3</v>
      </c>
      <c r="J1383" s="6">
        <v>3.7058349999999997E-2</v>
      </c>
      <c r="K1383" s="7">
        <v>-1.419525E-2</v>
      </c>
      <c r="L1383" s="7">
        <v>6.8251999999999993E-2</v>
      </c>
      <c r="M1383" s="7">
        <v>0.19651486000000001</v>
      </c>
      <c r="N1383" s="7">
        <v>-2.7085749999999999E-2</v>
      </c>
      <c r="O1383" s="7">
        <v>6.1584100000000003E-2</v>
      </c>
      <c r="P1383" s="7">
        <v>-5.8281499999999986E-2</v>
      </c>
      <c r="Q1383" s="7">
        <v>-5.1455000000000001E-2</v>
      </c>
      <c r="R1383" s="7">
        <v>0.18873390000000001</v>
      </c>
      <c r="S1383" s="7">
        <v>-7.9828500000000024E-2</v>
      </c>
      <c r="T1383" s="7">
        <v>2.2941000000000017E-2</v>
      </c>
      <c r="U1383" s="7" t="s">
        <v>12371</v>
      </c>
    </row>
    <row r="1384" spans="1:21">
      <c r="A1384" s="3" t="s">
        <v>4248</v>
      </c>
      <c r="B1384" s="3" t="s">
        <v>15219</v>
      </c>
      <c r="C1384" s="4" t="s">
        <v>15220</v>
      </c>
      <c r="D1384" s="5">
        <f t="shared" si="26"/>
        <v>7</v>
      </c>
      <c r="E1384" s="3" t="s">
        <v>15221</v>
      </c>
      <c r="F1384" s="6">
        <v>-0.12797540000000002</v>
      </c>
      <c r="G1384" s="6">
        <v>-0.17785210000000001</v>
      </c>
      <c r="H1384" s="6">
        <v>2.9897149999999997E-2</v>
      </c>
      <c r="I1384" s="6">
        <v>-0.45832420000000001</v>
      </c>
      <c r="J1384" s="6">
        <v>-0.27003125</v>
      </c>
      <c r="K1384" s="7">
        <v>1.8245649999999999E-2</v>
      </c>
      <c r="L1384" s="7">
        <v>-5.4678000000000004E-2</v>
      </c>
      <c r="M1384" s="7">
        <v>5.0818959999999996E-2</v>
      </c>
      <c r="N1384" s="7">
        <v>0.25166184999999996</v>
      </c>
      <c r="O1384" s="7">
        <v>-0.21180930000000001</v>
      </c>
      <c r="P1384" s="7">
        <v>6.2166500000000013E-2</v>
      </c>
      <c r="Q1384" s="7">
        <v>0.39746599999999999</v>
      </c>
      <c r="R1384" s="7">
        <v>0.1699879</v>
      </c>
      <c r="S1384" s="7">
        <v>0.4707655</v>
      </c>
      <c r="T1384" s="7">
        <v>3.0399000000000009E-2</v>
      </c>
      <c r="U1384" s="7" t="s">
        <v>12371</v>
      </c>
    </row>
    <row r="1385" spans="1:21">
      <c r="A1385" s="3" t="s">
        <v>4252</v>
      </c>
      <c r="B1385" s="3" t="s">
        <v>15222</v>
      </c>
      <c r="C1385" s="4" t="s">
        <v>15223</v>
      </c>
      <c r="D1385" s="5">
        <f t="shared" si="26"/>
        <v>7</v>
      </c>
      <c r="E1385" s="3" t="s">
        <v>12371</v>
      </c>
      <c r="F1385" s="6">
        <v>9.7511000000000021E-3</v>
      </c>
      <c r="G1385" s="6">
        <v>-0.100088</v>
      </c>
      <c r="H1385" s="6">
        <v>-0.32534045</v>
      </c>
      <c r="I1385" s="6">
        <v>1.2969700000000001E-2</v>
      </c>
      <c r="J1385" s="6">
        <v>-0.25553724999999999</v>
      </c>
      <c r="K1385" s="7">
        <v>-4.8367550000000002E-2</v>
      </c>
      <c r="L1385" s="7">
        <v>-2.1193600000000003E-2</v>
      </c>
      <c r="M1385" s="7">
        <v>-0.8624351400000001</v>
      </c>
      <c r="N1385" s="7">
        <v>0.14493285</v>
      </c>
      <c r="O1385" s="7">
        <v>-0.48878530000000003</v>
      </c>
      <c r="P1385" s="7">
        <v>5.5230500000000016E-2</v>
      </c>
      <c r="Q1385" s="7">
        <v>-5.427499999999999E-2</v>
      </c>
      <c r="R1385" s="7">
        <v>-0.1409861</v>
      </c>
      <c r="S1385" s="7">
        <v>0.1459145</v>
      </c>
      <c r="T1385" s="7">
        <v>0.34055900000000006</v>
      </c>
      <c r="U1385" s="7" t="s">
        <v>12371</v>
      </c>
    </row>
    <row r="1386" spans="1:21">
      <c r="A1386" s="3" t="s">
        <v>4254</v>
      </c>
      <c r="B1386" s="3" t="s">
        <v>15224</v>
      </c>
      <c r="C1386" s="4" t="s">
        <v>15225</v>
      </c>
      <c r="D1386" s="5">
        <f t="shared" si="26"/>
        <v>7</v>
      </c>
      <c r="E1386" s="3" t="s">
        <v>12371</v>
      </c>
      <c r="F1386" s="6">
        <v>0.29374059999999996</v>
      </c>
      <c r="G1386" s="6">
        <v>0.14142089999999999</v>
      </c>
      <c r="H1386" s="6">
        <v>0.15884555</v>
      </c>
      <c r="I1386" s="6">
        <v>0.16440979999999999</v>
      </c>
      <c r="J1386" s="6">
        <v>0.13776475000000002</v>
      </c>
      <c r="K1386" s="7">
        <v>-0.16904065000000001</v>
      </c>
      <c r="L1386" s="7">
        <v>8.6190099999999992E-2</v>
      </c>
      <c r="M1386" s="7">
        <v>5.3741509999999998E-3</v>
      </c>
      <c r="N1386" s="7">
        <v>-0.21931415000000001</v>
      </c>
      <c r="O1386" s="7">
        <v>-8.3013299999999998E-2</v>
      </c>
      <c r="P1386" s="7">
        <v>-1.2080499999999994E-2</v>
      </c>
      <c r="Q1386" s="7">
        <v>0.226907</v>
      </c>
      <c r="R1386" s="7">
        <v>-2.8528599999999998E-2</v>
      </c>
      <c r="S1386" s="7">
        <v>-4.5781499999999975E-2</v>
      </c>
      <c r="T1386" s="7">
        <v>0.22225900000000001</v>
      </c>
      <c r="U1386" s="7" t="s">
        <v>12371</v>
      </c>
    </row>
    <row r="1387" spans="1:21">
      <c r="A1387" s="3" t="s">
        <v>4256</v>
      </c>
      <c r="B1387" s="3" t="s">
        <v>15226</v>
      </c>
      <c r="C1387" s="4" t="s">
        <v>15227</v>
      </c>
      <c r="D1387" s="5">
        <f t="shared" si="26"/>
        <v>7</v>
      </c>
      <c r="E1387" s="3" t="s">
        <v>15228</v>
      </c>
      <c r="F1387" s="6" t="s">
        <v>12371</v>
      </c>
      <c r="G1387" s="6" t="s">
        <v>12371</v>
      </c>
      <c r="H1387" s="6" t="s">
        <v>12371</v>
      </c>
      <c r="I1387" s="6" t="s">
        <v>12371</v>
      </c>
      <c r="J1387" s="6" t="s">
        <v>12371</v>
      </c>
      <c r="K1387" s="7">
        <v>4.326634E-2</v>
      </c>
      <c r="L1387" s="7">
        <v>-0.21751470000000001</v>
      </c>
      <c r="M1387" s="7">
        <v>-0.19818013999999998</v>
      </c>
      <c r="N1387" s="7">
        <v>-7.4251150000000002E-2</v>
      </c>
      <c r="O1387" s="7">
        <v>6.2540800000000007E-2</v>
      </c>
      <c r="P1387" s="7">
        <v>8.2768500000000009E-2</v>
      </c>
      <c r="Q1387" s="7">
        <v>5.7332000000000022E-2</v>
      </c>
      <c r="R1387" s="7">
        <v>-4.4937599999999994E-2</v>
      </c>
      <c r="S1387" s="7">
        <v>7.0650500000000005E-2</v>
      </c>
      <c r="T1387" s="7">
        <v>0.30794600000000005</v>
      </c>
      <c r="U1387" s="7" t="s">
        <v>12371</v>
      </c>
    </row>
    <row r="1388" spans="1:21">
      <c r="A1388" s="3" t="s">
        <v>4258</v>
      </c>
      <c r="B1388" s="3" t="s">
        <v>15229</v>
      </c>
      <c r="C1388" s="4" t="s">
        <v>15230</v>
      </c>
      <c r="D1388" s="5">
        <f t="shared" si="26"/>
        <v>7</v>
      </c>
      <c r="E1388" s="3" t="s">
        <v>15231</v>
      </c>
      <c r="F1388" s="6">
        <v>-0.1131274</v>
      </c>
      <c r="G1388" s="6">
        <v>-2.5524599999999998E-2</v>
      </c>
      <c r="H1388" s="6">
        <v>-0.11309045</v>
      </c>
      <c r="I1388" s="6">
        <v>6.423580000000001E-2</v>
      </c>
      <c r="J1388" s="6">
        <v>-0.22832924999999998</v>
      </c>
      <c r="K1388" s="7">
        <v>-8.2084499999999991E-3</v>
      </c>
      <c r="L1388" s="7">
        <v>-0.2116787</v>
      </c>
      <c r="M1388" s="7">
        <v>4.7543859999999993E-2</v>
      </c>
      <c r="N1388" s="7">
        <v>-0.30679214999999999</v>
      </c>
      <c r="O1388" s="7">
        <v>0.14582970000000001</v>
      </c>
      <c r="P1388" s="7">
        <v>-7.1844999999999826E-3</v>
      </c>
      <c r="Q1388" s="7">
        <v>-0.1804287</v>
      </c>
      <c r="R1388" s="7">
        <v>-0.1782301</v>
      </c>
      <c r="S1388" s="7">
        <v>-0.12752749999999999</v>
      </c>
      <c r="T1388" s="7">
        <v>-0.14125236999999999</v>
      </c>
      <c r="U1388" s="7" t="s">
        <v>12371</v>
      </c>
    </row>
    <row r="1389" spans="1:21">
      <c r="A1389" s="3" t="s">
        <v>4264</v>
      </c>
      <c r="B1389" s="3" t="s">
        <v>15232</v>
      </c>
      <c r="C1389" s="4" t="s">
        <v>15233</v>
      </c>
      <c r="D1389" s="5">
        <f t="shared" si="26"/>
        <v>7</v>
      </c>
      <c r="E1389" s="3" t="s">
        <v>12371</v>
      </c>
      <c r="F1389" s="6">
        <v>2.5295000000000002E-2</v>
      </c>
      <c r="G1389" s="6">
        <v>5.3886000000000003E-3</v>
      </c>
      <c r="H1389" s="6">
        <v>-3.4662449999999997E-2</v>
      </c>
      <c r="I1389" s="6">
        <v>6.7498799999999998E-2</v>
      </c>
      <c r="J1389" s="6">
        <v>-1.076206E-2</v>
      </c>
      <c r="K1389" s="7" t="s">
        <v>12371</v>
      </c>
      <c r="L1389" s="7" t="s">
        <v>12371</v>
      </c>
      <c r="M1389" s="7" t="s">
        <v>12371</v>
      </c>
      <c r="N1389" s="7" t="s">
        <v>12371</v>
      </c>
      <c r="O1389" s="7" t="s">
        <v>12371</v>
      </c>
      <c r="P1389" s="7">
        <v>0.54115650000000004</v>
      </c>
      <c r="Q1389" s="7">
        <v>7.5914999999999982E-2</v>
      </c>
      <c r="R1389" s="7">
        <v>-0.14976010000000001</v>
      </c>
      <c r="S1389" s="7">
        <v>4.8592499999999983E-2</v>
      </c>
      <c r="T1389" s="7">
        <v>0.38521400000000006</v>
      </c>
      <c r="U1389" s="7" t="s">
        <v>12371</v>
      </c>
    </row>
    <row r="1390" spans="1:21">
      <c r="A1390" s="3" t="s">
        <v>4272</v>
      </c>
      <c r="B1390" s="3" t="s">
        <v>15234</v>
      </c>
      <c r="C1390" s="4" t="s">
        <v>15235</v>
      </c>
      <c r="D1390" s="5">
        <f t="shared" si="26"/>
        <v>7</v>
      </c>
      <c r="E1390" s="3" t="s">
        <v>12371</v>
      </c>
      <c r="F1390" s="6" t="s">
        <v>12371</v>
      </c>
      <c r="G1390" s="6" t="s">
        <v>12371</v>
      </c>
      <c r="H1390" s="6" t="s">
        <v>12371</v>
      </c>
      <c r="I1390" s="6" t="s">
        <v>12371</v>
      </c>
      <c r="J1390" s="6" t="s">
        <v>12371</v>
      </c>
      <c r="K1390" s="7">
        <v>0.23789235</v>
      </c>
      <c r="L1390" s="7">
        <v>0.29379529999999998</v>
      </c>
      <c r="M1390" s="7">
        <v>2.4528459999999998E-2</v>
      </c>
      <c r="N1390" s="7">
        <v>0.30877985000000002</v>
      </c>
      <c r="O1390" s="7">
        <v>0.3918567</v>
      </c>
      <c r="P1390" s="7">
        <v>-9.3388499999999985E-2</v>
      </c>
      <c r="Q1390" s="7">
        <v>0.38188100000000003</v>
      </c>
      <c r="R1390" s="7">
        <v>-2.1159999999999998E-3</v>
      </c>
      <c r="S1390" s="7">
        <v>-0.1015605</v>
      </c>
      <c r="T1390" s="7">
        <v>-1.124799999999998E-2</v>
      </c>
      <c r="U1390" s="7" t="s">
        <v>12371</v>
      </c>
    </row>
    <row r="1391" spans="1:21">
      <c r="A1391" s="3" t="s">
        <v>4274</v>
      </c>
      <c r="B1391" s="3" t="s">
        <v>15236</v>
      </c>
      <c r="C1391" s="4" t="s">
        <v>15237</v>
      </c>
      <c r="D1391" s="5">
        <f t="shared" si="26"/>
        <v>7</v>
      </c>
      <c r="E1391" s="3" t="s">
        <v>12371</v>
      </c>
      <c r="F1391" s="6">
        <v>-9.6086999999999978E-3</v>
      </c>
      <c r="G1391" s="6">
        <v>0.13694690000000001</v>
      </c>
      <c r="H1391" s="6">
        <v>-0.35728345</v>
      </c>
      <c r="I1391" s="6">
        <v>0.33369280000000001</v>
      </c>
      <c r="J1391" s="6">
        <v>-0.68112824999999999</v>
      </c>
      <c r="K1391" s="7">
        <v>-0.11865265</v>
      </c>
      <c r="L1391" s="7">
        <v>-0.1240887</v>
      </c>
      <c r="M1391" s="7">
        <v>9.6815399999999989E-3</v>
      </c>
      <c r="N1391" s="7">
        <v>-0.42274915000000002</v>
      </c>
      <c r="O1391" s="7">
        <v>-2.4622199999999997E-2</v>
      </c>
      <c r="P1391" s="7">
        <v>2.7350500000000028E-2</v>
      </c>
      <c r="Q1391" s="7">
        <v>-0.55141899999999999</v>
      </c>
      <c r="R1391" s="7">
        <v>-0.27768609999999999</v>
      </c>
      <c r="S1391" s="7">
        <v>-0.65412550000000003</v>
      </c>
      <c r="T1391" s="7">
        <v>-0.48081699999999994</v>
      </c>
      <c r="U1391" s="7" t="s">
        <v>12371</v>
      </c>
    </row>
    <row r="1392" spans="1:21">
      <c r="A1392" s="3" t="s">
        <v>4276</v>
      </c>
      <c r="B1392" s="3" t="s">
        <v>15238</v>
      </c>
      <c r="C1392" s="4" t="s">
        <v>15239</v>
      </c>
      <c r="D1392" s="5">
        <f t="shared" si="26"/>
        <v>7</v>
      </c>
      <c r="E1392" s="3" t="s">
        <v>12371</v>
      </c>
      <c r="F1392" s="6">
        <v>5.3861000000000013E-3</v>
      </c>
      <c r="G1392" s="6">
        <v>0.29817090000000002</v>
      </c>
      <c r="H1392" s="6">
        <v>5.8003350000000002E-2</v>
      </c>
      <c r="I1392" s="6">
        <v>0.49205479999999996</v>
      </c>
      <c r="J1392" s="6">
        <v>-8.7740150000000003E-2</v>
      </c>
      <c r="K1392" s="7">
        <v>-1.8992499999999982E-3</v>
      </c>
      <c r="L1392" s="7">
        <v>-6.7064900000000011E-2</v>
      </c>
      <c r="M1392" s="7">
        <v>-0.16197413999999999</v>
      </c>
      <c r="N1392" s="7">
        <v>-0.44868714999999998</v>
      </c>
      <c r="O1392" s="7">
        <v>-0.55696729999999994</v>
      </c>
      <c r="P1392" s="7">
        <v>8.2640000000000019E-2</v>
      </c>
      <c r="Q1392" s="7">
        <v>7.7273999999999982E-2</v>
      </c>
      <c r="R1392" s="7">
        <v>-5.5771500000000002E-2</v>
      </c>
      <c r="S1392" s="7">
        <v>-0.14967949999999999</v>
      </c>
      <c r="T1392" s="7">
        <v>-7.068999999999992E-3</v>
      </c>
      <c r="U1392" s="7" t="s">
        <v>12371</v>
      </c>
    </row>
    <row r="1393" spans="1:21">
      <c r="A1393" s="3" t="s">
        <v>4278</v>
      </c>
      <c r="B1393" s="3" t="s">
        <v>15240</v>
      </c>
      <c r="C1393" s="4" t="s">
        <v>14760</v>
      </c>
      <c r="D1393" s="5">
        <f t="shared" si="26"/>
        <v>7</v>
      </c>
      <c r="E1393" s="3" t="s">
        <v>14761</v>
      </c>
      <c r="F1393" s="6">
        <v>3.5756510000000005E-2</v>
      </c>
      <c r="G1393" s="6">
        <v>2.2409499999999999E-2</v>
      </c>
      <c r="H1393" s="6">
        <v>-0.15279345</v>
      </c>
      <c r="I1393" s="6">
        <v>8.471780000000001E-2</v>
      </c>
      <c r="J1393" s="6">
        <v>2.9367249999999998E-2</v>
      </c>
      <c r="K1393" s="7">
        <v>-1.5796549999999999E-2</v>
      </c>
      <c r="L1393" s="7">
        <v>-0.19512070000000001</v>
      </c>
      <c r="M1393" s="7">
        <v>-2.0198939999999999E-2</v>
      </c>
      <c r="N1393" s="7">
        <v>-0.15150215</v>
      </c>
      <c r="O1393" s="7">
        <v>0.1088099</v>
      </c>
      <c r="P1393" s="7">
        <v>-5.0376499999999991E-2</v>
      </c>
      <c r="Q1393" s="7">
        <v>4.4616000000000017E-2</v>
      </c>
      <c r="R1393" s="7">
        <v>-6.14315E-2</v>
      </c>
      <c r="S1393" s="7">
        <v>-5.2404500000000021E-2</v>
      </c>
      <c r="T1393" s="7">
        <v>9.4060000000000005E-2</v>
      </c>
      <c r="U1393" s="7" t="s">
        <v>12371</v>
      </c>
    </row>
    <row r="1394" spans="1:21">
      <c r="A1394" s="3" t="s">
        <v>4280</v>
      </c>
      <c r="B1394" s="3" t="s">
        <v>15241</v>
      </c>
      <c r="C1394" s="4" t="s">
        <v>15242</v>
      </c>
      <c r="D1394" s="5">
        <f t="shared" si="26"/>
        <v>7</v>
      </c>
      <c r="E1394" s="3" t="s">
        <v>12371</v>
      </c>
      <c r="F1394" s="6">
        <v>2.6419480000000002E-2</v>
      </c>
      <c r="G1394" s="6">
        <v>-0.26701510000000001</v>
      </c>
      <c r="H1394" s="6">
        <v>-0.29654445000000001</v>
      </c>
      <c r="I1394" s="6">
        <v>-0.3599812</v>
      </c>
      <c r="J1394" s="6">
        <v>-0.45772425</v>
      </c>
      <c r="K1394" s="7">
        <v>0.11282215000000001</v>
      </c>
      <c r="L1394" s="7">
        <v>-0.3209207</v>
      </c>
      <c r="M1394" s="7">
        <v>-0.42447414</v>
      </c>
      <c r="N1394" s="7">
        <v>6.6307549999999993E-2</v>
      </c>
      <c r="O1394" s="7">
        <v>0.25146970000000002</v>
      </c>
      <c r="P1394" s="7">
        <v>-0.1151315</v>
      </c>
      <c r="Q1394" s="7">
        <v>-0.849916</v>
      </c>
      <c r="R1394" s="7">
        <v>-0.2851321</v>
      </c>
      <c r="S1394" s="7">
        <v>-0.95151450000000004</v>
      </c>
      <c r="T1394" s="7">
        <v>-1.242478</v>
      </c>
      <c r="U1394" s="7" t="s">
        <v>12371</v>
      </c>
    </row>
    <row r="1395" spans="1:21">
      <c r="A1395" s="3" t="s">
        <v>4284</v>
      </c>
      <c r="B1395" s="3" t="s">
        <v>15243</v>
      </c>
      <c r="C1395" s="4" t="s">
        <v>15244</v>
      </c>
      <c r="D1395" s="5">
        <f t="shared" si="26"/>
        <v>7</v>
      </c>
      <c r="E1395" s="3" t="s">
        <v>14416</v>
      </c>
      <c r="F1395" s="6">
        <v>3.63611E-2</v>
      </c>
      <c r="G1395" s="6">
        <v>-1.7924299999999997E-2</v>
      </c>
      <c r="H1395" s="6">
        <v>-1.0884044499999999</v>
      </c>
      <c r="I1395" s="6">
        <v>-0.31978119999999999</v>
      </c>
      <c r="J1395" s="6">
        <v>-0.13323525</v>
      </c>
      <c r="K1395" s="7">
        <v>0.13647455</v>
      </c>
      <c r="L1395" s="7">
        <v>-5.8215200000000009E-2</v>
      </c>
      <c r="M1395" s="7">
        <v>0.57656485999999996</v>
      </c>
      <c r="N1395" s="7">
        <v>0.14193485</v>
      </c>
      <c r="O1395" s="7">
        <v>-0.66099229999999998</v>
      </c>
      <c r="P1395" s="7">
        <v>-0.1748055</v>
      </c>
      <c r="Q1395" s="7">
        <v>-0.46726400000000001</v>
      </c>
      <c r="R1395" s="7">
        <v>-0.90701310000000002</v>
      </c>
      <c r="S1395" s="7">
        <v>-0.89204050000000001</v>
      </c>
      <c r="T1395" s="7">
        <v>0.21582799999999999</v>
      </c>
      <c r="U1395" s="7" t="s">
        <v>12371</v>
      </c>
    </row>
    <row r="1396" spans="1:21">
      <c r="A1396" s="3" t="s">
        <v>4286</v>
      </c>
      <c r="B1396" s="3" t="s">
        <v>15245</v>
      </c>
      <c r="C1396" s="4" t="s">
        <v>15246</v>
      </c>
      <c r="D1396" s="5">
        <f t="shared" si="26"/>
        <v>7</v>
      </c>
      <c r="E1396" s="3" t="s">
        <v>12371</v>
      </c>
      <c r="F1396" s="6">
        <v>0.13661860000000001</v>
      </c>
      <c r="G1396" s="6">
        <v>4.1201100000000004E-2</v>
      </c>
      <c r="H1396" s="6">
        <v>0.15866655000000002</v>
      </c>
      <c r="I1396" s="6">
        <v>0.44639579999999995</v>
      </c>
      <c r="J1396" s="6">
        <v>0.21752275000000001</v>
      </c>
      <c r="K1396" s="7" t="s">
        <v>12371</v>
      </c>
      <c r="L1396" s="7" t="s">
        <v>12371</v>
      </c>
      <c r="M1396" s="7" t="s">
        <v>12371</v>
      </c>
      <c r="N1396" s="7" t="s">
        <v>12371</v>
      </c>
      <c r="O1396" s="7" t="s">
        <v>12371</v>
      </c>
      <c r="P1396" s="7">
        <v>-8.296549999999997E-2</v>
      </c>
      <c r="Q1396" s="7">
        <v>0.12396500000000002</v>
      </c>
      <c r="R1396" s="7">
        <v>4.93363E-2</v>
      </c>
      <c r="S1396" s="7">
        <v>0.78250549999999985</v>
      </c>
      <c r="T1396" s="7">
        <v>1.6723000000000016E-2</v>
      </c>
      <c r="U1396" s="7" t="s">
        <v>12371</v>
      </c>
    </row>
    <row r="1397" spans="1:21">
      <c r="A1397" s="3" t="s">
        <v>4288</v>
      </c>
      <c r="B1397" s="3" t="s">
        <v>15247</v>
      </c>
      <c r="C1397" s="4" t="s">
        <v>15248</v>
      </c>
      <c r="D1397" s="5">
        <f t="shared" si="26"/>
        <v>7</v>
      </c>
      <c r="E1397" s="3" t="s">
        <v>13171</v>
      </c>
      <c r="F1397" s="6">
        <v>0.15504960000000001</v>
      </c>
      <c r="G1397" s="6">
        <v>0.61937889999999995</v>
      </c>
      <c r="H1397" s="6">
        <v>0.20270355000000001</v>
      </c>
      <c r="I1397" s="6">
        <v>0.53718679999999996</v>
      </c>
      <c r="J1397" s="6">
        <v>0.35701975000000002</v>
      </c>
      <c r="K1397" s="7">
        <v>0.10634455000000001</v>
      </c>
      <c r="L1397" s="7">
        <v>7.9885999999999999E-2</v>
      </c>
      <c r="M1397" s="7">
        <v>0.11564785999999999</v>
      </c>
      <c r="N1397" s="7">
        <v>-1.0773150000000002E-2</v>
      </c>
      <c r="O1397" s="7">
        <v>-0.32793929999999999</v>
      </c>
      <c r="P1397" s="7">
        <v>4.9565500000000012E-2</v>
      </c>
      <c r="Q1397" s="7">
        <v>0.16308500000000001</v>
      </c>
      <c r="R1397" s="7">
        <v>0.40945090000000001</v>
      </c>
      <c r="S1397" s="7">
        <v>0.86924549999999989</v>
      </c>
      <c r="T1397" s="7">
        <v>0.27217999999999998</v>
      </c>
      <c r="U1397" s="7" t="s">
        <v>12371</v>
      </c>
    </row>
    <row r="1398" spans="1:21">
      <c r="A1398" s="3" t="s">
        <v>4290</v>
      </c>
      <c r="B1398" s="3" t="s">
        <v>15249</v>
      </c>
      <c r="C1398" s="4" t="s">
        <v>15250</v>
      </c>
      <c r="D1398" s="5">
        <f t="shared" si="26"/>
        <v>7</v>
      </c>
      <c r="E1398" s="3" t="s">
        <v>12371</v>
      </c>
      <c r="F1398" s="6">
        <v>-5.83761E-2</v>
      </c>
      <c r="G1398" s="6">
        <v>8.6899000000000004E-3</v>
      </c>
      <c r="H1398" s="6">
        <v>-0.12299144999999999</v>
      </c>
      <c r="I1398" s="6">
        <v>0.23286780000000001</v>
      </c>
      <c r="J1398" s="6">
        <v>-0.29725625</v>
      </c>
      <c r="K1398" s="7">
        <v>0.13997335</v>
      </c>
      <c r="L1398" s="7">
        <v>8.31654E-2</v>
      </c>
      <c r="M1398" s="7">
        <v>0.22540286000000001</v>
      </c>
      <c r="N1398" s="7">
        <v>5.5306499999999981E-3</v>
      </c>
      <c r="O1398" s="7">
        <v>2.1750910000000002E-2</v>
      </c>
      <c r="P1398" s="7">
        <v>7.4135300000000015E-2</v>
      </c>
      <c r="Q1398" s="7">
        <v>0.10319300000000001</v>
      </c>
      <c r="R1398" s="7">
        <v>7.2294999999999998E-3</v>
      </c>
      <c r="S1398" s="7">
        <v>4.2324999999999724E-3</v>
      </c>
      <c r="T1398" s="7">
        <v>3.6619000000000013E-2</v>
      </c>
      <c r="U1398" s="7" t="s">
        <v>12371</v>
      </c>
    </row>
    <row r="1399" spans="1:21">
      <c r="A1399" s="3" t="s">
        <v>4296</v>
      </c>
      <c r="B1399" s="3" t="s">
        <v>15251</v>
      </c>
      <c r="C1399" s="4" t="s">
        <v>15252</v>
      </c>
      <c r="D1399" s="5">
        <f t="shared" si="26"/>
        <v>7</v>
      </c>
      <c r="E1399" s="3" t="s">
        <v>12371</v>
      </c>
      <c r="F1399" s="6">
        <v>1.7641700000000003E-2</v>
      </c>
      <c r="G1399" s="6">
        <v>4.0946399999999994E-2</v>
      </c>
      <c r="H1399" s="6">
        <v>0.33518254999999997</v>
      </c>
      <c r="I1399" s="6">
        <v>3.9371799999999998E-2</v>
      </c>
      <c r="J1399" s="6">
        <v>0.14082375000000003</v>
      </c>
      <c r="K1399" s="7">
        <v>-5.5669349999999999E-2</v>
      </c>
      <c r="L1399" s="7">
        <v>-6.8941700000000009E-2</v>
      </c>
      <c r="M1399" s="7">
        <v>2.289776E-2</v>
      </c>
      <c r="N1399" s="7">
        <v>8.9128949999999998E-2</v>
      </c>
      <c r="O1399" s="7">
        <v>-2.1184000000000001E-2</v>
      </c>
      <c r="P1399" s="7">
        <v>-0.15730149999999998</v>
      </c>
      <c r="Q1399" s="7">
        <v>-6.3048999999999994E-2</v>
      </c>
      <c r="R1399" s="7">
        <v>5.6016799999999999E-2</v>
      </c>
      <c r="S1399" s="7">
        <v>-0.12226749999999997</v>
      </c>
      <c r="T1399" s="7">
        <v>8.829999999999949E-4</v>
      </c>
      <c r="U1399" s="7" t="s">
        <v>12371</v>
      </c>
    </row>
    <row r="1400" spans="1:21">
      <c r="A1400" s="3" t="s">
        <v>4298</v>
      </c>
      <c r="B1400" s="3" t="s">
        <v>15253</v>
      </c>
      <c r="C1400" s="4" t="s">
        <v>15254</v>
      </c>
      <c r="D1400" s="5">
        <f t="shared" si="26"/>
        <v>7</v>
      </c>
      <c r="E1400" s="3" t="s">
        <v>12371</v>
      </c>
      <c r="F1400" s="6">
        <v>-2.0988599999999996E-2</v>
      </c>
      <c r="G1400" s="6">
        <v>-8.3193099999999992E-2</v>
      </c>
      <c r="H1400" s="6">
        <v>-4.5553500000000005E-3</v>
      </c>
      <c r="I1400" s="6">
        <v>-5.2428999999999996E-2</v>
      </c>
      <c r="J1400" s="6">
        <v>-9.3728249999999999E-2</v>
      </c>
      <c r="K1400" s="7">
        <v>-1.0684649999999997E-2</v>
      </c>
      <c r="L1400" s="7">
        <v>-0.1319147</v>
      </c>
      <c r="M1400" s="7">
        <v>-2.9242639999999997E-2</v>
      </c>
      <c r="N1400" s="7">
        <v>-0.24391715000000003</v>
      </c>
      <c r="O1400" s="7">
        <v>9.2660699999999999E-2</v>
      </c>
      <c r="P1400" s="7">
        <v>-8.8272499999999976E-2</v>
      </c>
      <c r="Q1400" s="7">
        <v>2.7587E-2</v>
      </c>
      <c r="R1400" s="7">
        <v>-0.13358410000000001</v>
      </c>
      <c r="S1400" s="7">
        <v>1.6058499999999976E-2</v>
      </c>
      <c r="T1400" s="7">
        <v>0.18990300000000002</v>
      </c>
      <c r="U1400" s="7" t="s">
        <v>12371</v>
      </c>
    </row>
    <row r="1401" spans="1:21">
      <c r="A1401" s="3" t="s">
        <v>4300</v>
      </c>
      <c r="B1401" s="3" t="s">
        <v>15255</v>
      </c>
      <c r="C1401" s="4" t="s">
        <v>15256</v>
      </c>
      <c r="D1401" s="5">
        <f t="shared" si="26"/>
        <v>7</v>
      </c>
      <c r="E1401" s="3" t="s">
        <v>12839</v>
      </c>
      <c r="F1401" s="6">
        <v>0.13363560000000002</v>
      </c>
      <c r="G1401" s="6">
        <v>-3.79361E-2</v>
      </c>
      <c r="H1401" s="6">
        <v>6.479095E-2</v>
      </c>
      <c r="I1401" s="6">
        <v>0.2041268</v>
      </c>
      <c r="J1401" s="6">
        <v>0.18177075000000001</v>
      </c>
      <c r="K1401" s="7">
        <v>-7.6818649999999988E-2</v>
      </c>
      <c r="L1401" s="7">
        <v>0.97718230000000006</v>
      </c>
      <c r="M1401" s="7">
        <v>0.65903285999999994</v>
      </c>
      <c r="N1401" s="7">
        <v>1.2508738500000001</v>
      </c>
      <c r="O1401" s="7">
        <v>0.55923970000000001</v>
      </c>
      <c r="P1401" s="7">
        <v>8.3103200000000016E-2</v>
      </c>
      <c r="Q1401" s="7">
        <v>-0.13340560000000001</v>
      </c>
      <c r="R1401" s="7">
        <v>0.20653089999999999</v>
      </c>
      <c r="S1401" s="7">
        <v>5.5953499999999989E-2</v>
      </c>
      <c r="T1401" s="7">
        <v>-0.17475540000000001</v>
      </c>
      <c r="U1401" s="7" t="s">
        <v>12371</v>
      </c>
    </row>
    <row r="1402" spans="1:21">
      <c r="A1402" s="3" t="s">
        <v>4302</v>
      </c>
      <c r="B1402" s="3" t="s">
        <v>15257</v>
      </c>
      <c r="C1402" s="4" t="s">
        <v>15258</v>
      </c>
      <c r="D1402" s="5">
        <f t="shared" si="26"/>
        <v>7</v>
      </c>
      <c r="E1402" s="3" t="s">
        <v>12371</v>
      </c>
      <c r="F1402" s="6">
        <v>-3.5775000000000001E-2</v>
      </c>
      <c r="G1402" s="6">
        <v>-0.1082999</v>
      </c>
      <c r="H1402" s="6">
        <v>-0.20106045</v>
      </c>
      <c r="I1402" s="6">
        <v>4.6021800000000002E-2</v>
      </c>
      <c r="J1402" s="6">
        <v>0.22252375000000002</v>
      </c>
      <c r="K1402" s="7">
        <v>-1.3885649999999999E-2</v>
      </c>
      <c r="L1402" s="7">
        <v>-8.6928699999999998E-2</v>
      </c>
      <c r="M1402" s="7">
        <v>-0.22313913999999999</v>
      </c>
      <c r="N1402" s="7">
        <v>0.18227584999999999</v>
      </c>
      <c r="O1402" s="7">
        <v>9.3211500000000003E-2</v>
      </c>
      <c r="P1402" s="7">
        <v>-8.3605499999999999E-2</v>
      </c>
      <c r="Q1402" s="7">
        <v>-0.31914300000000001</v>
      </c>
      <c r="R1402" s="7">
        <v>0.23944989999999999</v>
      </c>
      <c r="S1402" s="7">
        <v>-0.52221950000000006</v>
      </c>
      <c r="T1402" s="7">
        <v>-0.369064</v>
      </c>
      <c r="U1402" s="7" t="s">
        <v>12371</v>
      </c>
    </row>
    <row r="1403" spans="1:21">
      <c r="A1403" s="3" t="s">
        <v>4306</v>
      </c>
      <c r="B1403" s="3" t="s">
        <v>15259</v>
      </c>
      <c r="C1403" s="4" t="s">
        <v>15260</v>
      </c>
      <c r="D1403" s="5">
        <f t="shared" si="26"/>
        <v>7</v>
      </c>
      <c r="E1403" s="3" t="s">
        <v>15261</v>
      </c>
      <c r="F1403" s="6">
        <v>-1.14958E-2</v>
      </c>
      <c r="G1403" s="6">
        <v>-0.2993441</v>
      </c>
      <c r="H1403" s="6">
        <v>2.0867150000000001E-2</v>
      </c>
      <c r="I1403" s="6">
        <v>-0.53615619999999997</v>
      </c>
      <c r="J1403" s="6">
        <v>-2.5486250000000002E-2</v>
      </c>
      <c r="K1403" s="7">
        <v>-3.9858349999999994E-2</v>
      </c>
      <c r="L1403" s="7">
        <v>3.00331E-2</v>
      </c>
      <c r="M1403" s="7">
        <v>-0.34937014</v>
      </c>
      <c r="N1403" s="7">
        <v>0.54654285000000002</v>
      </c>
      <c r="O1403" s="7">
        <v>-0.25932929999999998</v>
      </c>
      <c r="P1403" s="7" t="s">
        <v>12371</v>
      </c>
      <c r="Q1403" s="7" t="s">
        <v>12371</v>
      </c>
      <c r="R1403" s="7" t="s">
        <v>12371</v>
      </c>
      <c r="S1403" s="7" t="s">
        <v>12371</v>
      </c>
      <c r="T1403" s="7" t="s">
        <v>12371</v>
      </c>
      <c r="U1403" s="7" t="s">
        <v>12371</v>
      </c>
    </row>
    <row r="1404" spans="1:21">
      <c r="A1404" s="3" t="s">
        <v>4310</v>
      </c>
      <c r="B1404" s="3" t="s">
        <v>15262</v>
      </c>
      <c r="C1404" s="4" t="s">
        <v>15263</v>
      </c>
      <c r="D1404" s="5">
        <f t="shared" si="26"/>
        <v>7</v>
      </c>
      <c r="E1404" s="3" t="s">
        <v>12371</v>
      </c>
      <c r="F1404" s="6">
        <v>-5.2689199999999992E-2</v>
      </c>
      <c r="G1404" s="6">
        <v>0.18362890000000001</v>
      </c>
      <c r="H1404" s="6">
        <v>0.13999855</v>
      </c>
      <c r="I1404" s="6">
        <v>-6.6759899999999997E-2</v>
      </c>
      <c r="J1404" s="6">
        <v>0.18587575000000001</v>
      </c>
      <c r="K1404" s="7">
        <v>7.3433949999999998E-2</v>
      </c>
      <c r="L1404" s="7">
        <v>-8.9483699999999999E-2</v>
      </c>
      <c r="M1404" s="7">
        <v>0.18758986</v>
      </c>
      <c r="N1404" s="7">
        <v>2.420899E-2</v>
      </c>
      <c r="O1404" s="7">
        <v>0.2690207</v>
      </c>
      <c r="P1404" s="7">
        <v>-4.6649999999998082E-4</v>
      </c>
      <c r="Q1404" s="7">
        <v>-1.0499999999999399E-4</v>
      </c>
      <c r="R1404" s="7">
        <v>0.34442090000000003</v>
      </c>
      <c r="S1404" s="7">
        <v>4.20045E-2</v>
      </c>
      <c r="T1404" s="7">
        <v>3.0058000000000001E-2</v>
      </c>
      <c r="U1404" s="7" t="s">
        <v>12371</v>
      </c>
    </row>
    <row r="1405" spans="1:21">
      <c r="A1405" s="3" t="s">
        <v>4316</v>
      </c>
      <c r="B1405" s="3" t="s">
        <v>15264</v>
      </c>
      <c r="C1405" s="4" t="s">
        <v>15265</v>
      </c>
      <c r="D1405" s="5">
        <f t="shared" si="26"/>
        <v>7</v>
      </c>
      <c r="E1405" s="3" t="s">
        <v>12371</v>
      </c>
      <c r="F1405" s="6">
        <v>-6.4894300000000002E-2</v>
      </c>
      <c r="G1405" s="6">
        <v>-0.1577161</v>
      </c>
      <c r="H1405" s="6">
        <v>-5.0220150000000005E-2</v>
      </c>
      <c r="I1405" s="6">
        <v>-3.9616399999999996E-2</v>
      </c>
      <c r="J1405" s="6">
        <v>-2.622505E-2</v>
      </c>
      <c r="K1405" s="7">
        <v>-2.2114250000000002E-2</v>
      </c>
      <c r="L1405" s="7">
        <v>0.31423030000000002</v>
      </c>
      <c r="M1405" s="7">
        <v>0.24354586</v>
      </c>
      <c r="N1405" s="7">
        <v>7.3884350000000001E-2</v>
      </c>
      <c r="O1405" s="7">
        <v>0.29813770000000001</v>
      </c>
      <c r="P1405" s="7">
        <v>2.0092500000000013E-2</v>
      </c>
      <c r="Q1405" s="7">
        <v>-0.1398855</v>
      </c>
      <c r="R1405" s="7">
        <v>5.9553700000000001E-2</v>
      </c>
      <c r="S1405" s="7">
        <v>0.26268249999999999</v>
      </c>
      <c r="T1405" s="7">
        <v>6.6665000000000002E-2</v>
      </c>
      <c r="U1405" s="7" t="s">
        <v>12371</v>
      </c>
    </row>
    <row r="1406" spans="1:21">
      <c r="A1406" s="3" t="s">
        <v>4320</v>
      </c>
      <c r="B1406" s="3" t="s">
        <v>15266</v>
      </c>
      <c r="C1406" s="4" t="s">
        <v>15267</v>
      </c>
      <c r="D1406" s="5">
        <f t="shared" si="26"/>
        <v>7</v>
      </c>
      <c r="E1406" s="3" t="s">
        <v>12371</v>
      </c>
      <c r="F1406" s="6" t="s">
        <v>12371</v>
      </c>
      <c r="G1406" s="6" t="s">
        <v>12371</v>
      </c>
      <c r="H1406" s="6" t="s">
        <v>12371</v>
      </c>
      <c r="I1406" s="6" t="s">
        <v>12371</v>
      </c>
      <c r="J1406" s="6" t="s">
        <v>12371</v>
      </c>
      <c r="K1406" s="7">
        <v>2.2034649999999999E-2</v>
      </c>
      <c r="L1406" s="7">
        <v>0.17248230000000001</v>
      </c>
      <c r="M1406" s="7">
        <v>0.10744885999999999</v>
      </c>
      <c r="N1406" s="7">
        <v>0.31574985</v>
      </c>
      <c r="O1406" s="7">
        <v>0.45792369999999999</v>
      </c>
      <c r="P1406" s="7" t="s">
        <v>12371</v>
      </c>
      <c r="Q1406" s="7" t="s">
        <v>12371</v>
      </c>
      <c r="R1406" s="7" t="s">
        <v>12371</v>
      </c>
      <c r="S1406" s="7" t="s">
        <v>12371</v>
      </c>
      <c r="T1406" s="7" t="s">
        <v>12371</v>
      </c>
      <c r="U1406" s="7" t="s">
        <v>12371</v>
      </c>
    </row>
    <row r="1407" spans="1:21">
      <c r="A1407" s="3" t="s">
        <v>4322</v>
      </c>
      <c r="B1407" s="3" t="s">
        <v>15268</v>
      </c>
      <c r="C1407" s="4" t="s">
        <v>15269</v>
      </c>
      <c r="D1407" s="5">
        <f t="shared" si="26"/>
        <v>7</v>
      </c>
      <c r="E1407" s="3" t="s">
        <v>13107</v>
      </c>
      <c r="F1407" s="6">
        <v>-3.8103700000000004E-2</v>
      </c>
      <c r="G1407" s="6">
        <v>-5.1878100999999996E-2</v>
      </c>
      <c r="H1407" s="6">
        <v>4.884575E-2</v>
      </c>
      <c r="I1407" s="6">
        <v>4.8902799999999996E-2</v>
      </c>
      <c r="J1407" s="6">
        <v>-0.15900824999999999</v>
      </c>
      <c r="K1407" s="7">
        <v>-3.4691850000000003E-2</v>
      </c>
      <c r="L1407" s="7">
        <v>2.9690500000000002E-2</v>
      </c>
      <c r="M1407" s="7">
        <v>0.25184585999999998</v>
      </c>
      <c r="N1407" s="7">
        <v>-8.4380150000000001E-2</v>
      </c>
      <c r="O1407" s="7">
        <v>-3.8919599999999999E-2</v>
      </c>
      <c r="P1407" s="7">
        <v>-3.6811499999999997E-2</v>
      </c>
      <c r="Q1407" s="7">
        <v>-2.8398000000000007E-2</v>
      </c>
      <c r="R1407" s="7">
        <v>0.13398589999999999</v>
      </c>
      <c r="S1407" s="7">
        <v>3.4701499999999996E-2</v>
      </c>
      <c r="T1407" s="7">
        <v>0.190279</v>
      </c>
      <c r="U1407" s="7" t="s">
        <v>12371</v>
      </c>
    </row>
    <row r="1408" spans="1:21">
      <c r="A1408" s="3" t="s">
        <v>4324</v>
      </c>
      <c r="B1408" s="3" t="s">
        <v>15270</v>
      </c>
      <c r="C1408" s="4" t="s">
        <v>15271</v>
      </c>
      <c r="D1408" s="5">
        <f t="shared" si="26"/>
        <v>7</v>
      </c>
      <c r="E1408" s="3" t="s">
        <v>15094</v>
      </c>
      <c r="F1408" s="6">
        <v>-4.4181999999999971E-3</v>
      </c>
      <c r="G1408" s="6">
        <v>-0.1463219</v>
      </c>
      <c r="H1408" s="6">
        <v>-4.1119750000000004E-2</v>
      </c>
      <c r="I1408" s="6">
        <v>-9.18104E-2</v>
      </c>
      <c r="J1408" s="6">
        <v>-0.16425424999999999</v>
      </c>
      <c r="K1408" s="7">
        <v>-5.3488249999999994E-2</v>
      </c>
      <c r="L1408" s="7">
        <v>-5.6729999999999975E-4</v>
      </c>
      <c r="M1408" s="7">
        <v>-1.9302099999999999E-3</v>
      </c>
      <c r="N1408" s="7">
        <v>-2.2478650000000003E-2</v>
      </c>
      <c r="O1408" s="7">
        <v>-3.8361300000000001E-2</v>
      </c>
      <c r="P1408" s="7">
        <v>-4.0910499999999989E-2</v>
      </c>
      <c r="Q1408" s="7">
        <v>-0.17952589999999999</v>
      </c>
      <c r="R1408" s="7">
        <v>1.13154E-2</v>
      </c>
      <c r="S1408" s="7">
        <v>-0.32705440000000002</v>
      </c>
      <c r="T1408" s="7">
        <v>-0.17857599999999998</v>
      </c>
      <c r="U1408" s="7" t="s">
        <v>12371</v>
      </c>
    </row>
    <row r="1409" spans="1:21">
      <c r="A1409" s="3" t="s">
        <v>4326</v>
      </c>
      <c r="B1409" s="3" t="s">
        <v>15272</v>
      </c>
      <c r="C1409" s="4" t="s">
        <v>15273</v>
      </c>
      <c r="D1409" s="5">
        <f t="shared" si="26"/>
        <v>7</v>
      </c>
      <c r="E1409" s="3" t="s">
        <v>14061</v>
      </c>
      <c r="F1409" s="6">
        <v>-3.6760299999999996E-2</v>
      </c>
      <c r="G1409" s="6">
        <v>-8.7844800000000001E-2</v>
      </c>
      <c r="H1409" s="6">
        <v>3.5439949999999998E-2</v>
      </c>
      <c r="I1409" s="6">
        <v>0.1817298</v>
      </c>
      <c r="J1409" s="6">
        <v>2.4260749999999998E-2</v>
      </c>
      <c r="K1409" s="7">
        <v>-1.8322150000000002E-2</v>
      </c>
      <c r="L1409" s="7">
        <v>-2.5981800000000003E-2</v>
      </c>
      <c r="M1409" s="7">
        <v>5.9129860000000006E-2</v>
      </c>
      <c r="N1409" s="7">
        <v>-0.22886414999999999</v>
      </c>
      <c r="O1409" s="7">
        <v>-1.2878099999999996E-2</v>
      </c>
      <c r="P1409" s="7">
        <v>2.4476500000000012E-2</v>
      </c>
      <c r="Q1409" s="7">
        <v>0.10689699999999999</v>
      </c>
      <c r="R1409" s="7">
        <v>0.12968089999999999</v>
      </c>
      <c r="S1409" s="7">
        <v>-0.10134549999999998</v>
      </c>
      <c r="T1409" s="7">
        <v>7.6319999999999999E-3</v>
      </c>
      <c r="U1409" s="7" t="s">
        <v>12371</v>
      </c>
    </row>
    <row r="1410" spans="1:21">
      <c r="A1410" s="3" t="s">
        <v>4330</v>
      </c>
      <c r="B1410" s="3" t="s">
        <v>15274</v>
      </c>
      <c r="C1410" s="4" t="s">
        <v>15275</v>
      </c>
      <c r="D1410" s="5">
        <f t="shared" si="26"/>
        <v>7</v>
      </c>
      <c r="E1410" s="3" t="s">
        <v>12371</v>
      </c>
      <c r="F1410" s="6" t="s">
        <v>12371</v>
      </c>
      <c r="G1410" s="6" t="s">
        <v>12371</v>
      </c>
      <c r="H1410" s="6" t="s">
        <v>12371</v>
      </c>
      <c r="I1410" s="6" t="s">
        <v>12371</v>
      </c>
      <c r="J1410" s="6" t="s">
        <v>12371</v>
      </c>
      <c r="K1410" s="7" t="s">
        <v>12371</v>
      </c>
      <c r="L1410" s="7" t="s">
        <v>12371</v>
      </c>
      <c r="M1410" s="7" t="s">
        <v>12371</v>
      </c>
      <c r="N1410" s="7" t="s">
        <v>12371</v>
      </c>
      <c r="O1410" s="7" t="s">
        <v>12371</v>
      </c>
      <c r="P1410" s="7">
        <v>0.1503178</v>
      </c>
      <c r="Q1410" s="7">
        <v>2.0178000000000001E-2</v>
      </c>
      <c r="R1410" s="7">
        <v>9.9682199999999999E-2</v>
      </c>
      <c r="S1410" s="7">
        <v>0.67941549999999995</v>
      </c>
      <c r="T1410" s="7">
        <v>0.57765200000000005</v>
      </c>
      <c r="U1410" s="7" t="s">
        <v>12371</v>
      </c>
    </row>
    <row r="1411" spans="1:21">
      <c r="A1411" s="3" t="s">
        <v>4338</v>
      </c>
      <c r="B1411" s="3" t="s">
        <v>15276</v>
      </c>
      <c r="C1411" s="4" t="s">
        <v>15277</v>
      </c>
      <c r="D1411" s="5">
        <f t="shared" si="26"/>
        <v>7</v>
      </c>
      <c r="E1411" s="3" t="s">
        <v>15278</v>
      </c>
      <c r="F1411" s="6">
        <v>7.8158100000000008E-2</v>
      </c>
      <c r="G1411" s="6">
        <v>1.24586E-2</v>
      </c>
      <c r="H1411" s="6">
        <v>8.7035850000000012E-2</v>
      </c>
      <c r="I1411" s="6">
        <v>0.32626579999999999</v>
      </c>
      <c r="J1411" s="6">
        <v>-6.5447749999999999E-2</v>
      </c>
      <c r="K1411" s="7">
        <v>1.985775E-2</v>
      </c>
      <c r="L1411" s="7">
        <v>8.0837499999999993E-2</v>
      </c>
      <c r="M1411" s="7">
        <v>8.509325999999999E-2</v>
      </c>
      <c r="N1411" s="7">
        <v>4.2206149999999998E-2</v>
      </c>
      <c r="O1411" s="7">
        <v>4.1515999999999997E-2</v>
      </c>
      <c r="P1411" s="7">
        <v>-5.0655499999999992E-2</v>
      </c>
      <c r="Q1411" s="7">
        <v>-6.245400000000001E-2</v>
      </c>
      <c r="R1411" s="7">
        <v>0.27517389999999997</v>
      </c>
      <c r="S1411" s="7">
        <v>7.5505500000000003E-2</v>
      </c>
      <c r="T1411" s="7">
        <v>0.190188</v>
      </c>
      <c r="U1411" s="7" t="s">
        <v>12371</v>
      </c>
    </row>
    <row r="1412" spans="1:21">
      <c r="A1412" s="3" t="s">
        <v>4340</v>
      </c>
      <c r="B1412" s="3" t="s">
        <v>15279</v>
      </c>
      <c r="C1412" s="4" t="s">
        <v>15280</v>
      </c>
      <c r="D1412" s="5">
        <f t="shared" si="26"/>
        <v>7</v>
      </c>
      <c r="E1412" s="3" t="s">
        <v>12371</v>
      </c>
      <c r="F1412" s="6">
        <v>-7.6194999999999943E-3</v>
      </c>
      <c r="G1412" s="6">
        <v>0.12338389999999999</v>
      </c>
      <c r="H1412" s="6">
        <v>-0.21534945</v>
      </c>
      <c r="I1412" s="6">
        <v>-0.1076888</v>
      </c>
      <c r="J1412" s="6">
        <v>-7.5101849999999998E-2</v>
      </c>
      <c r="K1412" s="7">
        <v>-2.9355849999999996E-2</v>
      </c>
      <c r="L1412" s="7">
        <v>0.20140530000000001</v>
      </c>
      <c r="M1412" s="7">
        <v>-0.20173413999999998</v>
      </c>
      <c r="N1412" s="7">
        <v>-0.18486215</v>
      </c>
      <c r="O1412" s="7">
        <v>0.1106475</v>
      </c>
      <c r="P1412" s="7">
        <v>-6.135649999999998E-2</v>
      </c>
      <c r="Q1412" s="7">
        <v>-0.1984997</v>
      </c>
      <c r="R1412" s="7">
        <v>-0.1647641</v>
      </c>
      <c r="S1412" s="7">
        <v>-0.62418550000000006</v>
      </c>
      <c r="T1412" s="7">
        <v>-0.49831700000000001</v>
      </c>
      <c r="U1412" s="7" t="s">
        <v>12371</v>
      </c>
    </row>
    <row r="1413" spans="1:21">
      <c r="A1413" s="3" t="s">
        <v>4342</v>
      </c>
      <c r="B1413" s="3" t="s">
        <v>15281</v>
      </c>
      <c r="C1413" s="4" t="s">
        <v>15282</v>
      </c>
      <c r="D1413" s="5">
        <f t="shared" si="26"/>
        <v>7</v>
      </c>
      <c r="E1413" s="3" t="s">
        <v>12371</v>
      </c>
      <c r="F1413" s="6">
        <v>-0.11063540000000001</v>
      </c>
      <c r="G1413" s="6">
        <v>-0.2063921</v>
      </c>
      <c r="H1413" s="6">
        <v>-0.24199045</v>
      </c>
      <c r="I1413" s="6">
        <v>0.38195580000000001</v>
      </c>
      <c r="J1413" s="6">
        <v>-0.12492225</v>
      </c>
      <c r="K1413" s="7">
        <v>-0.11798765</v>
      </c>
      <c r="L1413" s="7">
        <v>-0.11125370000000001</v>
      </c>
      <c r="M1413" s="7">
        <v>-0.35401213999999998</v>
      </c>
      <c r="N1413" s="7">
        <v>-7.1129449999999997E-2</v>
      </c>
      <c r="O1413" s="7">
        <v>0.1269747</v>
      </c>
      <c r="P1413" s="7">
        <v>-8.3028500000000005E-2</v>
      </c>
      <c r="Q1413" s="7">
        <v>-0.1276188</v>
      </c>
      <c r="R1413" s="7">
        <v>-0.23664010000000002</v>
      </c>
      <c r="S1413" s="7">
        <v>-0.80638149999999997</v>
      </c>
      <c r="T1413" s="7">
        <v>-0.69242999999999999</v>
      </c>
      <c r="U1413" s="7" t="s">
        <v>12371</v>
      </c>
    </row>
    <row r="1414" spans="1:21">
      <c r="A1414" s="3" t="s">
        <v>4346</v>
      </c>
      <c r="B1414" s="3" t="s">
        <v>15283</v>
      </c>
      <c r="C1414" s="4" t="s">
        <v>15284</v>
      </c>
      <c r="D1414" s="5">
        <f t="shared" si="26"/>
        <v>7</v>
      </c>
      <c r="E1414" s="3" t="s">
        <v>12371</v>
      </c>
      <c r="F1414" s="6">
        <v>-4.4166200000000003E-2</v>
      </c>
      <c r="G1414" s="6">
        <v>-6.5755399999999992E-2</v>
      </c>
      <c r="H1414" s="6">
        <v>-6.3146549999999996E-2</v>
      </c>
      <c r="I1414" s="6">
        <v>-0.56120219999999998</v>
      </c>
      <c r="J1414" s="6">
        <v>2.0215150000000001E-2</v>
      </c>
      <c r="K1414" s="7">
        <v>6.9972649999999997E-2</v>
      </c>
      <c r="L1414" s="7">
        <v>-0.25261070000000002</v>
      </c>
      <c r="M1414" s="7">
        <v>7.6069059999999994E-2</v>
      </c>
      <c r="N1414" s="7">
        <v>-2.2783650000000003E-2</v>
      </c>
      <c r="O1414" s="7">
        <v>0.2060787</v>
      </c>
      <c r="P1414" s="7">
        <v>3.6572500000000008E-2</v>
      </c>
      <c r="Q1414" s="7">
        <v>-0.37503300000000001</v>
      </c>
      <c r="R1414" s="7">
        <v>-0.9592311</v>
      </c>
      <c r="S1414" s="7">
        <v>-1.3653815</v>
      </c>
      <c r="T1414" s="7">
        <v>-0.52190400000000003</v>
      </c>
      <c r="U1414" s="7" t="s">
        <v>12371</v>
      </c>
    </row>
    <row r="1415" spans="1:21">
      <c r="A1415" s="3" t="s">
        <v>4362</v>
      </c>
      <c r="B1415" s="3" t="s">
        <v>4362</v>
      </c>
      <c r="C1415" s="4" t="s">
        <v>15285</v>
      </c>
      <c r="D1415" s="5">
        <f t="shared" si="26"/>
        <v>7</v>
      </c>
      <c r="E1415" s="3" t="s">
        <v>12371</v>
      </c>
      <c r="F1415" s="6">
        <v>-1.1857399999999997E-2</v>
      </c>
      <c r="G1415" s="6">
        <v>0.55949689999999996</v>
      </c>
      <c r="H1415" s="6">
        <v>0.69688855000000005</v>
      </c>
      <c r="I1415" s="6">
        <v>-8.51716E-2</v>
      </c>
      <c r="J1415" s="6">
        <v>0.46291474999999999</v>
      </c>
      <c r="K1415" s="7">
        <v>-2.5535250000000002E-2</v>
      </c>
      <c r="L1415" s="7">
        <v>0.70109130000000008</v>
      </c>
      <c r="M1415" s="7">
        <v>-3.1136939999999998E-2</v>
      </c>
      <c r="N1415" s="7">
        <v>0.25902685000000003</v>
      </c>
      <c r="O1415" s="7">
        <v>0.1577547</v>
      </c>
      <c r="P1415" s="7">
        <v>-5.9012499999999996E-2</v>
      </c>
      <c r="Q1415" s="7">
        <v>0.9411489999999999</v>
      </c>
      <c r="R1415" s="7">
        <v>0.65759690000000004</v>
      </c>
      <c r="S1415" s="7">
        <v>2.3708500000000021E-2</v>
      </c>
      <c r="T1415" s="7">
        <v>0.84531600000000007</v>
      </c>
      <c r="U1415" s="7" t="s">
        <v>12371</v>
      </c>
    </row>
    <row r="1416" spans="1:21">
      <c r="A1416" s="3" t="s">
        <v>4364</v>
      </c>
      <c r="B1416" s="3" t="s">
        <v>15286</v>
      </c>
      <c r="C1416" s="4" t="s">
        <v>15287</v>
      </c>
      <c r="D1416" s="5">
        <f t="shared" ref="D1416:D1479" si="27">CODE(MID(A1416,2,1))-64</f>
        <v>7</v>
      </c>
      <c r="E1416" s="3" t="s">
        <v>15288</v>
      </c>
      <c r="F1416" s="6" t="s">
        <v>12371</v>
      </c>
      <c r="G1416" s="6" t="s">
        <v>12371</v>
      </c>
      <c r="H1416" s="6" t="s">
        <v>12371</v>
      </c>
      <c r="I1416" s="6" t="s">
        <v>12371</v>
      </c>
      <c r="J1416" s="6" t="s">
        <v>12371</v>
      </c>
      <c r="K1416" s="7">
        <v>4.5740639999999999E-2</v>
      </c>
      <c r="L1416" s="7">
        <v>6.5220399999999998E-2</v>
      </c>
      <c r="M1416" s="7">
        <v>5.9287929999999999E-3</v>
      </c>
      <c r="N1416" s="7">
        <v>0.10345595</v>
      </c>
      <c r="O1416" s="7">
        <v>-4.8644400000000004E-2</v>
      </c>
      <c r="P1416" s="7">
        <v>-5.344649999999998E-2</v>
      </c>
      <c r="Q1416" s="7">
        <v>1.8655000000000005E-2</v>
      </c>
      <c r="R1416" s="7">
        <v>0.1873039</v>
      </c>
      <c r="S1416" s="7">
        <v>-0.2197325</v>
      </c>
      <c r="T1416" s="7">
        <v>0.16039499999999998</v>
      </c>
      <c r="U1416" s="7" t="s">
        <v>12371</v>
      </c>
    </row>
    <row r="1417" spans="1:21">
      <c r="A1417" s="3" t="s">
        <v>4366</v>
      </c>
      <c r="B1417" s="3" t="s">
        <v>15289</v>
      </c>
      <c r="C1417" s="4" t="s">
        <v>15290</v>
      </c>
      <c r="D1417" s="5">
        <f t="shared" si="27"/>
        <v>7</v>
      </c>
      <c r="E1417" s="3" t="s">
        <v>15291</v>
      </c>
      <c r="F1417" s="6">
        <v>-0.11168640000000001</v>
      </c>
      <c r="G1417" s="6">
        <v>-0.2072561</v>
      </c>
      <c r="H1417" s="6">
        <v>-0.20336345</v>
      </c>
      <c r="I1417" s="6">
        <v>8.8235800000000003E-2</v>
      </c>
      <c r="J1417" s="6">
        <v>-7.2702450000000002E-2</v>
      </c>
      <c r="K1417" s="7" t="s">
        <v>12371</v>
      </c>
      <c r="L1417" s="7" t="s">
        <v>12371</v>
      </c>
      <c r="M1417" s="7" t="s">
        <v>12371</v>
      </c>
      <c r="N1417" s="7" t="s">
        <v>12371</v>
      </c>
      <c r="O1417" s="7" t="s">
        <v>12371</v>
      </c>
      <c r="P1417" s="7">
        <v>0.12710940000000001</v>
      </c>
      <c r="Q1417" s="7">
        <v>0.35737399999999997</v>
      </c>
      <c r="R1417" s="7">
        <v>0.42623290000000003</v>
      </c>
      <c r="S1417" s="7">
        <v>-1.5176499999999982E-2</v>
      </c>
      <c r="T1417" s="7">
        <v>0.505386</v>
      </c>
      <c r="U1417" s="7" t="s">
        <v>12371</v>
      </c>
    </row>
    <row r="1418" spans="1:21">
      <c r="A1418" s="3" t="s">
        <v>4370</v>
      </c>
      <c r="B1418" s="3" t="s">
        <v>15292</v>
      </c>
      <c r="C1418" s="4" t="s">
        <v>15293</v>
      </c>
      <c r="D1418" s="5">
        <f t="shared" si="27"/>
        <v>7</v>
      </c>
      <c r="E1418" s="3" t="s">
        <v>15294</v>
      </c>
      <c r="F1418" s="6">
        <v>3.8518280000000002E-2</v>
      </c>
      <c r="G1418" s="6">
        <v>-3.4381800000000004E-2</v>
      </c>
      <c r="H1418" s="6">
        <v>5.1806249999999998E-2</v>
      </c>
      <c r="I1418" s="6">
        <v>7.7549800000000002E-2</v>
      </c>
      <c r="J1418" s="6">
        <v>-1.5866450000000001E-2</v>
      </c>
      <c r="K1418" s="7">
        <v>-1.6781650000000002E-2</v>
      </c>
      <c r="L1418" s="7">
        <v>3.8003099999999998E-2</v>
      </c>
      <c r="M1418" s="7">
        <v>2.4674060000000001E-2</v>
      </c>
      <c r="N1418" s="7">
        <v>-3.9286550000000003E-2</v>
      </c>
      <c r="O1418" s="7">
        <v>6.5865400000000004E-2</v>
      </c>
      <c r="P1418" s="7">
        <v>0.14012820000000001</v>
      </c>
      <c r="Q1418" s="7">
        <v>0.16697599999999999</v>
      </c>
      <c r="R1418" s="7">
        <v>0.29501290000000002</v>
      </c>
      <c r="S1418" s="7">
        <v>0.15929750000000004</v>
      </c>
      <c r="T1418" s="7">
        <v>0.33105300000000004</v>
      </c>
      <c r="U1418" s="7" t="s">
        <v>12371</v>
      </c>
    </row>
    <row r="1419" spans="1:21">
      <c r="A1419" s="3" t="s">
        <v>4374</v>
      </c>
      <c r="B1419" s="3" t="s">
        <v>15295</v>
      </c>
      <c r="C1419" s="4" t="s">
        <v>15296</v>
      </c>
      <c r="D1419" s="5">
        <f t="shared" si="27"/>
        <v>7</v>
      </c>
      <c r="E1419" s="3" t="s">
        <v>12371</v>
      </c>
      <c r="F1419" s="6">
        <v>-2.6569499999999996E-2</v>
      </c>
      <c r="G1419" s="6">
        <v>0.5779609</v>
      </c>
      <c r="H1419" s="6">
        <v>0.41310754999999999</v>
      </c>
      <c r="I1419" s="6">
        <v>0.4193868</v>
      </c>
      <c r="J1419" s="6">
        <v>0.71836475</v>
      </c>
      <c r="K1419" s="7">
        <v>0.11878315</v>
      </c>
      <c r="L1419" s="7">
        <v>0.65923730000000003</v>
      </c>
      <c r="M1419" s="7">
        <v>0.64072185999999998</v>
      </c>
      <c r="N1419" s="7">
        <v>0.24002285000000001</v>
      </c>
      <c r="O1419" s="7">
        <v>0.26058570000000003</v>
      </c>
      <c r="P1419" s="7">
        <v>-0.25208349999999996</v>
      </c>
      <c r="Q1419" s="7">
        <v>0.44875900000000002</v>
      </c>
      <c r="R1419" s="7">
        <v>-0.25685609999999998</v>
      </c>
      <c r="S1419" s="7">
        <v>0.23910049999999999</v>
      </c>
      <c r="T1419" s="7">
        <v>-9.3762899999999996E-2</v>
      </c>
      <c r="U1419" s="7" t="s">
        <v>12371</v>
      </c>
    </row>
    <row r="1420" spans="1:21">
      <c r="A1420" s="3" t="s">
        <v>4376</v>
      </c>
      <c r="B1420" s="3" t="s">
        <v>15297</v>
      </c>
      <c r="C1420" s="4" t="s">
        <v>15298</v>
      </c>
      <c r="D1420" s="5">
        <f t="shared" si="27"/>
        <v>7</v>
      </c>
      <c r="E1420" s="3" t="s">
        <v>13502</v>
      </c>
      <c r="F1420" s="6">
        <v>0.25441459999999999</v>
      </c>
      <c r="G1420" s="6">
        <v>0.26044590000000001</v>
      </c>
      <c r="H1420" s="6">
        <v>0.50582955000000007</v>
      </c>
      <c r="I1420" s="6">
        <v>0.23839779999999999</v>
      </c>
      <c r="J1420" s="6">
        <v>0.68825574999999994</v>
      </c>
      <c r="K1420" s="7">
        <v>-4.444675E-2</v>
      </c>
      <c r="L1420" s="7">
        <v>0.20587429999999998</v>
      </c>
      <c r="M1420" s="7">
        <v>0.17313686</v>
      </c>
      <c r="N1420" s="7">
        <v>-0.26708915</v>
      </c>
      <c r="O1420" s="7">
        <v>-1.3814643</v>
      </c>
      <c r="P1420" s="7">
        <v>-0.13255549999999999</v>
      </c>
      <c r="Q1420" s="7">
        <v>0.79357899999999992</v>
      </c>
      <c r="R1420" s="7">
        <v>-0.18934109999999998</v>
      </c>
      <c r="S1420" s="7">
        <v>0.38885549999999997</v>
      </c>
      <c r="T1420" s="7">
        <v>-0.65346199999999999</v>
      </c>
      <c r="U1420" s="7" t="s">
        <v>12371</v>
      </c>
    </row>
    <row r="1421" spans="1:21">
      <c r="A1421" s="3" t="s">
        <v>4378</v>
      </c>
      <c r="B1421" s="3" t="s">
        <v>15299</v>
      </c>
      <c r="C1421" s="4" t="s">
        <v>15300</v>
      </c>
      <c r="D1421" s="5">
        <f t="shared" si="27"/>
        <v>7</v>
      </c>
      <c r="E1421" s="3" t="s">
        <v>15301</v>
      </c>
      <c r="F1421" s="6">
        <v>-1.4466899999999998E-2</v>
      </c>
      <c r="G1421" s="6">
        <v>2.9382699999999998E-2</v>
      </c>
      <c r="H1421" s="6">
        <v>9.0832450000000009E-2</v>
      </c>
      <c r="I1421" s="6">
        <v>0.16792879999999999</v>
      </c>
      <c r="J1421" s="6">
        <v>-1.254284E-2</v>
      </c>
      <c r="K1421" s="7">
        <v>-1.7437050000000003E-2</v>
      </c>
      <c r="L1421" s="7">
        <v>5.0566799999999995E-2</v>
      </c>
      <c r="M1421" s="7">
        <v>-0.27735114</v>
      </c>
      <c r="N1421" s="7">
        <v>-0.44287015000000002</v>
      </c>
      <c r="O1421" s="7">
        <v>-0.19782630000000001</v>
      </c>
      <c r="P1421" s="7">
        <v>-0.13546349999999996</v>
      </c>
      <c r="Q1421" s="7">
        <v>-6.0254000000000002E-2</v>
      </c>
      <c r="R1421" s="7">
        <v>0.1905519</v>
      </c>
      <c r="S1421" s="7">
        <v>-0.2867072</v>
      </c>
      <c r="T1421" s="7">
        <v>-0.12304379999999999</v>
      </c>
      <c r="U1421" s="7" t="s">
        <v>12371</v>
      </c>
    </row>
    <row r="1422" spans="1:21">
      <c r="A1422" s="3" t="s">
        <v>4384</v>
      </c>
      <c r="B1422" s="3" t="s">
        <v>4384</v>
      </c>
      <c r="C1422" s="4" t="s">
        <v>15302</v>
      </c>
      <c r="D1422" s="5">
        <f t="shared" si="27"/>
        <v>7</v>
      </c>
      <c r="E1422" s="3" t="s">
        <v>12371</v>
      </c>
      <c r="F1422" s="6">
        <v>7.0185600000000001E-2</v>
      </c>
      <c r="G1422" s="6">
        <v>6.1512899999999995E-2</v>
      </c>
      <c r="H1422" s="6">
        <v>8.357125E-2</v>
      </c>
      <c r="I1422" s="6">
        <v>0.35520780000000002</v>
      </c>
      <c r="J1422" s="6">
        <v>-0.12379825</v>
      </c>
      <c r="K1422" s="7">
        <v>6.9651350000000001E-2</v>
      </c>
      <c r="L1422" s="7">
        <v>7.9693100000000003E-2</v>
      </c>
      <c r="M1422" s="7">
        <v>9.4721500000000004E-3</v>
      </c>
      <c r="N1422" s="7">
        <v>-8.8076150000000006E-2</v>
      </c>
      <c r="O1422" s="7">
        <v>0.15626470000000001</v>
      </c>
      <c r="P1422" s="7">
        <v>-6.4060499999999992E-2</v>
      </c>
      <c r="Q1422" s="7">
        <v>-7.8199999999999936E-3</v>
      </c>
      <c r="R1422" s="7">
        <v>-2.9642999999999999E-2</v>
      </c>
      <c r="S1422" s="7">
        <v>0.10276350000000001</v>
      </c>
      <c r="T1422" s="7">
        <v>3.4982000000000013E-2</v>
      </c>
      <c r="U1422" s="7" t="s">
        <v>12371</v>
      </c>
    </row>
    <row r="1423" spans="1:21">
      <c r="A1423" s="3" t="s">
        <v>4386</v>
      </c>
      <c r="B1423" s="3" t="s">
        <v>15303</v>
      </c>
      <c r="C1423" s="4" t="s">
        <v>15304</v>
      </c>
      <c r="D1423" s="5">
        <f t="shared" si="27"/>
        <v>7</v>
      </c>
      <c r="E1423" s="3" t="s">
        <v>12870</v>
      </c>
      <c r="F1423" s="6">
        <v>-3.0562099999999995E-2</v>
      </c>
      <c r="G1423" s="6">
        <v>8.0547900000000006E-2</v>
      </c>
      <c r="H1423" s="6">
        <v>-0.10460975</v>
      </c>
      <c r="I1423" s="6">
        <v>0.14858879999999999</v>
      </c>
      <c r="J1423" s="6">
        <v>5.2280449999999999E-2</v>
      </c>
      <c r="K1423" s="7">
        <v>-4.2313049999999998E-2</v>
      </c>
      <c r="L1423" s="7">
        <v>5.1250799999999999E-2</v>
      </c>
      <c r="M1423" s="7">
        <v>-1.038414E-2</v>
      </c>
      <c r="N1423" s="7">
        <v>-0.14723615000000001</v>
      </c>
      <c r="O1423" s="7">
        <v>4.6907400000000002E-2</v>
      </c>
      <c r="P1423" s="7">
        <v>3.5565500000000028E-2</v>
      </c>
      <c r="Q1423" s="7">
        <v>-5.7356999999999991E-2</v>
      </c>
      <c r="R1423" s="7">
        <v>7.4376899999999996E-2</v>
      </c>
      <c r="S1423" s="7">
        <v>0.28031750000000005</v>
      </c>
      <c r="T1423" s="7">
        <v>0.10374700000000001</v>
      </c>
      <c r="U1423" s="7" t="s">
        <v>12371</v>
      </c>
    </row>
    <row r="1424" spans="1:21">
      <c r="A1424" s="3" t="s">
        <v>4388</v>
      </c>
      <c r="B1424" s="3" t="s">
        <v>15305</v>
      </c>
      <c r="C1424" s="4" t="s">
        <v>15306</v>
      </c>
      <c r="D1424" s="5">
        <f t="shared" si="27"/>
        <v>7</v>
      </c>
      <c r="E1424" s="3" t="s">
        <v>12371</v>
      </c>
      <c r="F1424" s="6">
        <v>-1.8866999999999995E-2</v>
      </c>
      <c r="G1424" s="6">
        <v>-0.41444910000000001</v>
      </c>
      <c r="H1424" s="6">
        <v>-0.32995745000000004</v>
      </c>
      <c r="I1424" s="6">
        <v>-0.87931120000000007</v>
      </c>
      <c r="J1424" s="6">
        <v>-0.41873024999999997</v>
      </c>
      <c r="K1424" s="7">
        <v>-0.30144065000000003</v>
      </c>
      <c r="L1424" s="7">
        <v>-0.1939717</v>
      </c>
      <c r="M1424" s="7">
        <v>-0.36757013999999999</v>
      </c>
      <c r="N1424" s="7">
        <v>-0.45604014999999998</v>
      </c>
      <c r="O1424" s="7">
        <v>-0.25027430000000001</v>
      </c>
      <c r="P1424" s="7">
        <v>-0.15176849999999997</v>
      </c>
      <c r="Q1424" s="7">
        <v>-0.61750799999999995</v>
      </c>
      <c r="R1424" s="7">
        <v>-0.8498291</v>
      </c>
      <c r="S1424" s="7">
        <v>-0.2933558</v>
      </c>
      <c r="T1424" s="7">
        <v>-0.58211299999999999</v>
      </c>
      <c r="U1424" s="7" t="s">
        <v>12371</v>
      </c>
    </row>
    <row r="1425" spans="1:21">
      <c r="A1425" s="3" t="s">
        <v>4394</v>
      </c>
      <c r="B1425" s="3" t="s">
        <v>4394</v>
      </c>
      <c r="C1425" s="4" t="s">
        <v>15307</v>
      </c>
      <c r="D1425" s="5">
        <f t="shared" si="27"/>
        <v>7</v>
      </c>
      <c r="E1425" s="3" t="s">
        <v>12371</v>
      </c>
      <c r="F1425" s="6">
        <v>5.7165100000000003E-2</v>
      </c>
      <c r="G1425" s="6">
        <v>8.0805900000000014E-2</v>
      </c>
      <c r="H1425" s="6">
        <v>-5.2314050000000001E-2</v>
      </c>
      <c r="I1425" s="6">
        <v>-5.7130710000000001E-2</v>
      </c>
      <c r="J1425" s="6">
        <v>0.24956475</v>
      </c>
      <c r="K1425" s="7">
        <v>0.17152234999999999</v>
      </c>
      <c r="L1425" s="7">
        <v>8.3952999999999996E-3</v>
      </c>
      <c r="M1425" s="7">
        <v>-9.820514000000001E-2</v>
      </c>
      <c r="N1425" s="7">
        <v>-3.4278349999999999E-2</v>
      </c>
      <c r="O1425" s="7">
        <v>0.33104070000000002</v>
      </c>
      <c r="P1425" s="7">
        <v>0.11151870000000001</v>
      </c>
      <c r="Q1425" s="7">
        <v>-0.19533809999999999</v>
      </c>
      <c r="R1425" s="7">
        <v>0.2060179</v>
      </c>
      <c r="S1425" s="7">
        <v>-0.13812550000000001</v>
      </c>
      <c r="T1425" s="7">
        <v>0.18213199999999999</v>
      </c>
      <c r="U1425" s="7" t="s">
        <v>12371</v>
      </c>
    </row>
    <row r="1426" spans="1:21">
      <c r="A1426" s="3" t="s">
        <v>4398</v>
      </c>
      <c r="B1426" s="3" t="s">
        <v>15308</v>
      </c>
      <c r="C1426" s="4" t="s">
        <v>15309</v>
      </c>
      <c r="D1426" s="5">
        <f t="shared" si="27"/>
        <v>7</v>
      </c>
      <c r="E1426" s="3" t="s">
        <v>12371</v>
      </c>
      <c r="F1426" s="6">
        <v>0.11364</v>
      </c>
      <c r="G1426" s="6">
        <v>-9.8540099999999992E-2</v>
      </c>
      <c r="H1426" s="6">
        <v>3.3711949999999997E-2</v>
      </c>
      <c r="I1426" s="6">
        <v>-0.36762620000000001</v>
      </c>
      <c r="J1426" s="6">
        <v>0.16117275</v>
      </c>
      <c r="K1426" s="7">
        <v>6.421650000000001E-3</v>
      </c>
      <c r="L1426" s="7">
        <v>0.1151109</v>
      </c>
      <c r="M1426" s="7">
        <v>5.3458759999999994E-2</v>
      </c>
      <c r="N1426" s="7">
        <v>0.18560384999999999</v>
      </c>
      <c r="O1426" s="7">
        <v>0.2229737</v>
      </c>
      <c r="P1426" s="7">
        <v>7.9796600000000009E-2</v>
      </c>
      <c r="Q1426" s="7">
        <v>-0.20472869999999999</v>
      </c>
      <c r="R1426" s="7">
        <v>0.46564290000000003</v>
      </c>
      <c r="S1426" s="7">
        <v>-0.23742949999999999</v>
      </c>
      <c r="T1426" s="7">
        <v>-0.22274279999999999</v>
      </c>
      <c r="U1426" s="7" t="s">
        <v>12371</v>
      </c>
    </row>
    <row r="1427" spans="1:21">
      <c r="A1427" s="3" t="s">
        <v>4400</v>
      </c>
      <c r="B1427" s="3" t="s">
        <v>15310</v>
      </c>
      <c r="C1427" s="4" t="s">
        <v>15311</v>
      </c>
      <c r="D1427" s="5">
        <f t="shared" si="27"/>
        <v>7</v>
      </c>
      <c r="E1427" s="3" t="s">
        <v>12886</v>
      </c>
      <c r="F1427" s="6">
        <v>-0.27730640000000001</v>
      </c>
      <c r="G1427" s="6">
        <v>-0.1445989</v>
      </c>
      <c r="H1427" s="6">
        <v>-0.41243445000000001</v>
      </c>
      <c r="I1427" s="6">
        <v>-0.16833120000000001</v>
      </c>
      <c r="J1427" s="6">
        <v>-0.23697525</v>
      </c>
      <c r="K1427" s="7">
        <v>-3.9841449999999994E-2</v>
      </c>
      <c r="L1427" s="7">
        <v>-9.7788700000000006E-2</v>
      </c>
      <c r="M1427" s="7">
        <v>-0.22722814</v>
      </c>
      <c r="N1427" s="7">
        <v>-0.29274614999999998</v>
      </c>
      <c r="O1427" s="7">
        <v>0.1756817</v>
      </c>
      <c r="P1427" s="7">
        <v>-0.13005849999999997</v>
      </c>
      <c r="Q1427" s="7">
        <v>-0.49980400000000003</v>
      </c>
      <c r="R1427" s="7">
        <v>-0.47599910000000001</v>
      </c>
      <c r="S1427" s="7">
        <v>-0.17584250000000001</v>
      </c>
      <c r="T1427" s="7">
        <v>-0.36902800000000002</v>
      </c>
      <c r="U1427" s="7" t="s">
        <v>12371</v>
      </c>
    </row>
    <row r="1428" spans="1:21">
      <c r="A1428" s="3" t="s">
        <v>4402</v>
      </c>
      <c r="B1428" s="3" t="s">
        <v>4402</v>
      </c>
      <c r="C1428" s="4" t="s">
        <v>12671</v>
      </c>
      <c r="D1428" s="5">
        <f t="shared" si="27"/>
        <v>7</v>
      </c>
      <c r="E1428" s="3" t="s">
        <v>12371</v>
      </c>
      <c r="F1428" s="6">
        <v>8.2434599999999997E-2</v>
      </c>
      <c r="G1428" s="6">
        <v>0.17482690000000001</v>
      </c>
      <c r="H1428" s="6">
        <v>0.14192355000000001</v>
      </c>
      <c r="I1428" s="6">
        <v>-0.19361219999999998</v>
      </c>
      <c r="J1428" s="6">
        <v>-5.4085550000000003E-2</v>
      </c>
      <c r="K1428" s="7">
        <v>-5.5822450000000003E-2</v>
      </c>
      <c r="L1428" s="7">
        <v>0.2176573</v>
      </c>
      <c r="M1428" s="7">
        <v>-9.8343140000000009E-2</v>
      </c>
      <c r="N1428" s="7">
        <v>0.58285184999999995</v>
      </c>
      <c r="O1428" s="7">
        <v>-0.20277029999999999</v>
      </c>
      <c r="P1428" s="7">
        <v>-0.13940749999999996</v>
      </c>
      <c r="Q1428" s="7">
        <v>0.41088999999999998</v>
      </c>
      <c r="R1428" s="7">
        <v>-0.2203001</v>
      </c>
      <c r="S1428" s="7">
        <v>-3.9855499999999988E-2</v>
      </c>
      <c r="T1428" s="7">
        <v>-0.41550699999999996</v>
      </c>
      <c r="U1428" s="7" t="s">
        <v>12371</v>
      </c>
    </row>
    <row r="1429" spans="1:21">
      <c r="A1429" s="3" t="s">
        <v>4408</v>
      </c>
      <c r="B1429" s="3" t="s">
        <v>15312</v>
      </c>
      <c r="C1429" s="4" t="s">
        <v>15313</v>
      </c>
      <c r="D1429" s="5">
        <f t="shared" si="27"/>
        <v>7</v>
      </c>
      <c r="E1429" s="3" t="s">
        <v>12371</v>
      </c>
      <c r="F1429" s="6">
        <v>-0.13798539999999998</v>
      </c>
      <c r="G1429" s="6">
        <v>4.4583499999999998E-2</v>
      </c>
      <c r="H1429" s="6">
        <v>0.17702355</v>
      </c>
      <c r="I1429" s="6">
        <v>-7.8234999999999971E-3</v>
      </c>
      <c r="J1429" s="6">
        <v>0.10500174999999999</v>
      </c>
      <c r="K1429" s="7">
        <v>-5.1873500000000003E-3</v>
      </c>
      <c r="L1429" s="7">
        <v>7.4723899999999996E-2</v>
      </c>
      <c r="M1429" s="7">
        <v>0.15557686000000001</v>
      </c>
      <c r="N1429" s="7">
        <v>0.72073684999999998</v>
      </c>
      <c r="O1429" s="7">
        <v>6.7494100000000001E-2</v>
      </c>
      <c r="P1429" s="7">
        <v>-2.9064499999999993E-2</v>
      </c>
      <c r="Q1429" s="7">
        <v>-0.34784000000000004</v>
      </c>
      <c r="R1429" s="7">
        <v>0.1040804</v>
      </c>
      <c r="S1429" s="7">
        <v>0.39470650000000002</v>
      </c>
      <c r="T1429" s="7">
        <v>0.27849599999999997</v>
      </c>
      <c r="U1429" s="7" t="s">
        <v>12371</v>
      </c>
    </row>
    <row r="1430" spans="1:21">
      <c r="A1430" s="3" t="s">
        <v>4412</v>
      </c>
      <c r="B1430" s="3" t="s">
        <v>4412</v>
      </c>
      <c r="C1430" s="4" t="s">
        <v>15314</v>
      </c>
      <c r="D1430" s="5">
        <f t="shared" si="27"/>
        <v>7</v>
      </c>
      <c r="E1430" s="3" t="s">
        <v>12371</v>
      </c>
      <c r="F1430" s="6" t="s">
        <v>12371</v>
      </c>
      <c r="G1430" s="6" t="s">
        <v>12371</v>
      </c>
      <c r="H1430" s="6" t="s">
        <v>12371</v>
      </c>
      <c r="I1430" s="6" t="s">
        <v>12371</v>
      </c>
      <c r="J1430" s="6" t="s">
        <v>12371</v>
      </c>
      <c r="K1430" s="7">
        <v>0.11754144999999999</v>
      </c>
      <c r="L1430" s="7">
        <v>0.32130730000000002</v>
      </c>
      <c r="M1430" s="7">
        <v>0.34459186000000003</v>
      </c>
      <c r="N1430" s="7">
        <v>-0.10483814999999999</v>
      </c>
      <c r="O1430" s="7">
        <v>4.7227500000000006E-2</v>
      </c>
      <c r="P1430" s="7">
        <v>-1.8636499999999973E-2</v>
      </c>
      <c r="Q1430" s="7">
        <v>0.10453199999999999</v>
      </c>
      <c r="R1430" s="7">
        <v>0.46064690000000003</v>
      </c>
      <c r="S1430" s="7">
        <v>0.90713549999999987</v>
      </c>
      <c r="T1430" s="7">
        <v>0.47393700000000005</v>
      </c>
      <c r="U1430" s="7" t="s">
        <v>12371</v>
      </c>
    </row>
    <row r="1431" spans="1:21">
      <c r="A1431" s="3" t="s">
        <v>4414</v>
      </c>
      <c r="B1431" s="3" t="s">
        <v>15315</v>
      </c>
      <c r="C1431" s="4" t="s">
        <v>15316</v>
      </c>
      <c r="D1431" s="5">
        <f t="shared" si="27"/>
        <v>7</v>
      </c>
      <c r="E1431" s="3" t="s">
        <v>12637</v>
      </c>
      <c r="F1431" s="6">
        <v>-2.9940700000000001E-2</v>
      </c>
      <c r="G1431" s="6">
        <v>-8.2201999999999997E-2</v>
      </c>
      <c r="H1431" s="6">
        <v>-0.17529945</v>
      </c>
      <c r="I1431" s="6">
        <v>-0.67415819999999993</v>
      </c>
      <c r="J1431" s="6">
        <v>-0.49085825</v>
      </c>
      <c r="K1431" s="7">
        <v>8.1047250000000001E-2</v>
      </c>
      <c r="L1431" s="7">
        <v>-0.33799970000000001</v>
      </c>
      <c r="M1431" s="7">
        <v>-0.42392513999999998</v>
      </c>
      <c r="N1431" s="7">
        <v>-0.28516415000000001</v>
      </c>
      <c r="O1431" s="7">
        <v>-0.8589872999999999</v>
      </c>
      <c r="P1431" s="7">
        <v>-9.6344999999999903E-3</v>
      </c>
      <c r="Q1431" s="7">
        <v>-0.36292999999999997</v>
      </c>
      <c r="R1431" s="7">
        <v>-0.26537810000000001</v>
      </c>
      <c r="S1431" s="7">
        <v>-1.2183035</v>
      </c>
      <c r="T1431" s="7">
        <v>-0.65749599999999997</v>
      </c>
      <c r="U1431" s="7" t="s">
        <v>12371</v>
      </c>
    </row>
    <row r="1432" spans="1:21">
      <c r="A1432" s="3" t="s">
        <v>4416</v>
      </c>
      <c r="B1432" s="3" t="s">
        <v>15317</v>
      </c>
      <c r="C1432" s="4" t="s">
        <v>15318</v>
      </c>
      <c r="D1432" s="5">
        <f t="shared" si="27"/>
        <v>7</v>
      </c>
      <c r="E1432" s="3" t="s">
        <v>12371</v>
      </c>
      <c r="F1432" s="6">
        <v>0.1001679</v>
      </c>
      <c r="G1432" s="6">
        <v>8.0581900000000012E-2</v>
      </c>
      <c r="H1432" s="6">
        <v>-2.671275E-2</v>
      </c>
      <c r="I1432" s="6">
        <v>-0.15348210000000001</v>
      </c>
      <c r="J1432" s="6">
        <v>-0.16005124999999998</v>
      </c>
      <c r="K1432" s="7">
        <v>4.9734050000000002E-2</v>
      </c>
      <c r="L1432" s="7">
        <v>6.9044400000000006E-2</v>
      </c>
      <c r="M1432" s="7">
        <v>-1.7890739999999999E-2</v>
      </c>
      <c r="N1432" s="7">
        <v>0.25824285000000002</v>
      </c>
      <c r="O1432" s="7">
        <v>-0.1363713</v>
      </c>
      <c r="P1432" s="7">
        <v>-3.5221499999999989E-2</v>
      </c>
      <c r="Q1432" s="7">
        <v>5.8133999999999991E-2</v>
      </c>
      <c r="R1432" s="7">
        <v>3.3665429999999996E-2</v>
      </c>
      <c r="S1432" s="7">
        <v>0.18255950000000004</v>
      </c>
      <c r="T1432" s="7">
        <v>-0.18607370000000001</v>
      </c>
      <c r="U1432" s="7" t="s">
        <v>12371</v>
      </c>
    </row>
    <row r="1433" spans="1:21">
      <c r="A1433" s="3" t="s">
        <v>4418</v>
      </c>
      <c r="B1433" s="3" t="s">
        <v>15319</v>
      </c>
      <c r="C1433" s="4" t="s">
        <v>15320</v>
      </c>
      <c r="D1433" s="5">
        <f t="shared" si="27"/>
        <v>7</v>
      </c>
      <c r="E1433" s="3" t="s">
        <v>12371</v>
      </c>
      <c r="F1433" s="6">
        <v>-0.12096539999999999</v>
      </c>
      <c r="G1433" s="6">
        <v>-0.24019309999999999</v>
      </c>
      <c r="H1433" s="6">
        <v>-8.490955E-2</v>
      </c>
      <c r="I1433" s="6">
        <v>-0.29305219999999998</v>
      </c>
      <c r="J1433" s="6">
        <v>-9.8104850000000007E-2</v>
      </c>
      <c r="K1433" s="7">
        <v>0.24668335</v>
      </c>
      <c r="L1433" s="7">
        <v>0.15045529999999999</v>
      </c>
      <c r="M1433" s="7">
        <v>0.14796286</v>
      </c>
      <c r="N1433" s="7">
        <v>0.22214785000000001</v>
      </c>
      <c r="O1433" s="7">
        <v>-0.25300230000000001</v>
      </c>
      <c r="P1433" s="7">
        <v>-0.1377505</v>
      </c>
      <c r="Q1433" s="7">
        <v>-0.36647799999999997</v>
      </c>
      <c r="R1433" s="7">
        <v>-0.38027909999999998</v>
      </c>
      <c r="S1433" s="7">
        <v>-0.30602089999999998</v>
      </c>
      <c r="T1433" s="7">
        <v>-8.3696299999999987E-2</v>
      </c>
      <c r="U1433" s="7" t="s">
        <v>12371</v>
      </c>
    </row>
    <row r="1434" spans="1:21">
      <c r="A1434" s="3" t="s">
        <v>4420</v>
      </c>
      <c r="B1434" s="3" t="s">
        <v>15321</v>
      </c>
      <c r="C1434" s="4" t="s">
        <v>12425</v>
      </c>
      <c r="D1434" s="5">
        <f t="shared" si="27"/>
        <v>7</v>
      </c>
      <c r="E1434" s="3" t="s">
        <v>12426</v>
      </c>
      <c r="F1434" s="6">
        <v>-0.10888540000000001</v>
      </c>
      <c r="G1434" s="6">
        <v>-3.5981899999999997E-2</v>
      </c>
      <c r="H1434" s="6">
        <v>-8.8667449999999995E-2</v>
      </c>
      <c r="I1434" s="6">
        <v>0.37962479999999998</v>
      </c>
      <c r="J1434" s="6">
        <v>2.4654249999999996E-2</v>
      </c>
      <c r="K1434" s="7">
        <v>-0.28066465000000002</v>
      </c>
      <c r="L1434" s="7">
        <v>-3.5852000000000002E-3</v>
      </c>
      <c r="M1434" s="7">
        <v>8.5434559999999993E-2</v>
      </c>
      <c r="N1434" s="7">
        <v>0.22332784999999999</v>
      </c>
      <c r="O1434" s="7">
        <v>0.13634570000000001</v>
      </c>
      <c r="P1434" s="7">
        <v>0.2278288</v>
      </c>
      <c r="Q1434" s="7">
        <v>0.43596499999999994</v>
      </c>
      <c r="R1434" s="7">
        <v>-7.9893099999999995E-2</v>
      </c>
      <c r="S1434" s="7">
        <v>0.75295549999999989</v>
      </c>
      <c r="T1434" s="7">
        <v>0.77377000000000007</v>
      </c>
      <c r="U1434" s="7" t="s">
        <v>12371</v>
      </c>
    </row>
    <row r="1435" spans="1:21">
      <c r="A1435" s="3" t="s">
        <v>4424</v>
      </c>
      <c r="B1435" s="3" t="s">
        <v>15322</v>
      </c>
      <c r="C1435" s="4" t="s">
        <v>15323</v>
      </c>
      <c r="D1435" s="5">
        <f t="shared" si="27"/>
        <v>7</v>
      </c>
      <c r="E1435" s="3" t="s">
        <v>15324</v>
      </c>
      <c r="F1435" s="6">
        <v>0.34741659999999996</v>
      </c>
      <c r="G1435" s="6">
        <v>0.19634489999999999</v>
      </c>
      <c r="H1435" s="6">
        <v>0.24312655000000002</v>
      </c>
      <c r="I1435" s="6">
        <v>5.0767800000000002E-2</v>
      </c>
      <c r="J1435" s="6">
        <v>1.32650475</v>
      </c>
      <c r="K1435" s="7">
        <v>3.1591430000000004E-2</v>
      </c>
      <c r="L1435" s="7">
        <v>0.3336923</v>
      </c>
      <c r="M1435" s="7">
        <v>0.93858185999999999</v>
      </c>
      <c r="N1435" s="7">
        <v>0.31563985</v>
      </c>
      <c r="O1435" s="7">
        <v>0.42505769999999998</v>
      </c>
      <c r="P1435" s="7">
        <v>-0.25730949999999997</v>
      </c>
      <c r="Q1435" s="7">
        <v>1.0278690000000001</v>
      </c>
      <c r="R1435" s="7">
        <v>1.4011828999999998</v>
      </c>
      <c r="S1435" s="7">
        <v>1.5054055</v>
      </c>
      <c r="T1435" s="7">
        <v>0.51450800000000008</v>
      </c>
      <c r="U1435" s="7" t="s">
        <v>12371</v>
      </c>
    </row>
    <row r="1436" spans="1:21">
      <c r="A1436" s="3" t="s">
        <v>4426</v>
      </c>
      <c r="B1436" s="3" t="s">
        <v>15325</v>
      </c>
      <c r="C1436" s="4" t="s">
        <v>15326</v>
      </c>
      <c r="D1436" s="5">
        <f t="shared" si="27"/>
        <v>7</v>
      </c>
      <c r="E1436" s="3" t="s">
        <v>15327</v>
      </c>
      <c r="F1436" s="6">
        <v>-4.8713899999999991E-2</v>
      </c>
      <c r="G1436" s="6">
        <v>-7.4799599999999994E-2</v>
      </c>
      <c r="H1436" s="6">
        <v>-0.20102645</v>
      </c>
      <c r="I1436" s="6">
        <v>-0.30254720000000002</v>
      </c>
      <c r="J1436" s="6">
        <v>-0.33012924999999999</v>
      </c>
      <c r="K1436" s="7">
        <v>4.3826780000000003E-2</v>
      </c>
      <c r="L1436" s="7">
        <v>-0.16227269999999999</v>
      </c>
      <c r="M1436" s="7">
        <v>-4.9198640000000002E-2</v>
      </c>
      <c r="N1436" s="7">
        <v>-0.19850314999999999</v>
      </c>
      <c r="O1436" s="7">
        <v>-0.61314430000000009</v>
      </c>
      <c r="P1436" s="7">
        <v>-0.13678849999999998</v>
      </c>
      <c r="Q1436" s="7">
        <v>1.6944000000000015E-2</v>
      </c>
      <c r="R1436" s="7">
        <v>-0.41636410000000001</v>
      </c>
      <c r="S1436" s="7">
        <v>7.6896499999999979E-2</v>
      </c>
      <c r="T1436" s="7">
        <v>-0.1781393</v>
      </c>
      <c r="U1436" s="7" t="s">
        <v>12371</v>
      </c>
    </row>
    <row r="1437" spans="1:21">
      <c r="A1437" s="3" t="s">
        <v>4428</v>
      </c>
      <c r="B1437" s="3" t="s">
        <v>15328</v>
      </c>
      <c r="C1437" s="4" t="s">
        <v>15329</v>
      </c>
      <c r="D1437" s="5">
        <f t="shared" si="27"/>
        <v>7</v>
      </c>
      <c r="E1437" s="3" t="s">
        <v>12561</v>
      </c>
      <c r="F1437" s="6">
        <v>-4.6996499999999997E-2</v>
      </c>
      <c r="G1437" s="6">
        <v>-0.14998400000000001</v>
      </c>
      <c r="H1437" s="6">
        <v>-7.540935E-2</v>
      </c>
      <c r="I1437" s="6">
        <v>-0.10801559999999999</v>
      </c>
      <c r="J1437" s="6">
        <v>-0.21512624999999999</v>
      </c>
      <c r="K1437" s="7">
        <v>-5.187075E-2</v>
      </c>
      <c r="L1437" s="7">
        <v>-7.5460700000000006E-2</v>
      </c>
      <c r="M1437" s="7">
        <v>-0.24688013999999997</v>
      </c>
      <c r="N1437" s="7">
        <v>0.11584815</v>
      </c>
      <c r="O1437" s="7">
        <v>-0.72994629999999994</v>
      </c>
      <c r="P1437" s="7">
        <v>-9.8784999999999845E-3</v>
      </c>
      <c r="Q1437" s="7">
        <v>-0.42021500000000001</v>
      </c>
      <c r="R1437" s="7">
        <v>-0.1184231</v>
      </c>
      <c r="S1437" s="7">
        <v>-0.60735249999999996</v>
      </c>
      <c r="T1437" s="7">
        <v>-0.41941700000000004</v>
      </c>
      <c r="U1437" s="7" t="s">
        <v>12371</v>
      </c>
    </row>
    <row r="1438" spans="1:21">
      <c r="A1438" s="3" t="s">
        <v>4430</v>
      </c>
      <c r="B1438" s="3" t="s">
        <v>4430</v>
      </c>
      <c r="C1438" s="4" t="s">
        <v>15330</v>
      </c>
      <c r="D1438" s="5">
        <f t="shared" si="27"/>
        <v>7</v>
      </c>
      <c r="E1438" s="3" t="s">
        <v>12371</v>
      </c>
      <c r="F1438" s="6" t="s">
        <v>12371</v>
      </c>
      <c r="G1438" s="6" t="s">
        <v>12371</v>
      </c>
      <c r="H1438" s="6" t="s">
        <v>12371</v>
      </c>
      <c r="I1438" s="6" t="s">
        <v>12371</v>
      </c>
      <c r="J1438" s="6" t="s">
        <v>12371</v>
      </c>
      <c r="K1438" s="7">
        <v>-7.1212649999999988E-2</v>
      </c>
      <c r="L1438" s="7">
        <v>-7.51642E-2</v>
      </c>
      <c r="M1438" s="7">
        <v>-0.61257813999999999</v>
      </c>
      <c r="N1438" s="7">
        <v>-0.16223014999999999</v>
      </c>
      <c r="O1438" s="7">
        <v>2.3510630000000001E-2</v>
      </c>
      <c r="P1438" s="7">
        <v>2.3361500000000007E-2</v>
      </c>
      <c r="Q1438" s="7">
        <v>-1.136979</v>
      </c>
      <c r="R1438" s="7">
        <v>-0.74703010000000003</v>
      </c>
      <c r="S1438" s="7">
        <v>-2.0692944999999998</v>
      </c>
      <c r="T1438" s="7">
        <v>-0.75971999999999995</v>
      </c>
      <c r="U1438" s="7" t="s">
        <v>12371</v>
      </c>
    </row>
    <row r="1439" spans="1:21">
      <c r="A1439" s="3" t="s">
        <v>4432</v>
      </c>
      <c r="B1439" s="3" t="s">
        <v>15331</v>
      </c>
      <c r="C1439" s="4" t="s">
        <v>15332</v>
      </c>
      <c r="D1439" s="5">
        <f t="shared" si="27"/>
        <v>7</v>
      </c>
      <c r="E1439" s="3" t="s">
        <v>12371</v>
      </c>
      <c r="F1439" s="6">
        <v>-0.32055539999999999</v>
      </c>
      <c r="G1439" s="6">
        <v>-0.1533861</v>
      </c>
      <c r="H1439" s="6">
        <v>-0.18704745</v>
      </c>
      <c r="I1439" s="6">
        <v>-0.12674089999999999</v>
      </c>
      <c r="J1439" s="6">
        <v>-0.16640225</v>
      </c>
      <c r="K1439" s="7">
        <v>0.15544235000000001</v>
      </c>
      <c r="L1439" s="7">
        <v>0.26724429999999999</v>
      </c>
      <c r="M1439" s="7">
        <v>0.11822586</v>
      </c>
      <c r="N1439" s="7">
        <v>0.16837684999999999</v>
      </c>
      <c r="O1439" s="7">
        <v>0.37105969999999999</v>
      </c>
      <c r="P1439" s="7">
        <v>0.13215140000000003</v>
      </c>
      <c r="Q1439" s="7">
        <v>-0.15929119999999999</v>
      </c>
      <c r="R1439" s="7">
        <v>0.13093089999999999</v>
      </c>
      <c r="S1439" s="7">
        <v>-8.1240499999999993E-2</v>
      </c>
      <c r="T1439" s="7">
        <v>0.16326700000000002</v>
      </c>
      <c r="U1439" s="7" t="s">
        <v>12371</v>
      </c>
    </row>
    <row r="1440" spans="1:21">
      <c r="A1440" s="3" t="s">
        <v>4434</v>
      </c>
      <c r="B1440" s="3" t="s">
        <v>15333</v>
      </c>
      <c r="C1440" s="4" t="s">
        <v>15334</v>
      </c>
      <c r="D1440" s="5">
        <f t="shared" si="27"/>
        <v>7</v>
      </c>
      <c r="E1440" s="3" t="s">
        <v>12371</v>
      </c>
      <c r="F1440" s="6">
        <v>-0.30172740000000003</v>
      </c>
      <c r="G1440" s="6">
        <v>0.87574790000000002</v>
      </c>
      <c r="H1440" s="6">
        <v>0.69900954999999998</v>
      </c>
      <c r="I1440" s="6">
        <v>2.2352900000000009E-2</v>
      </c>
      <c r="J1440" s="6">
        <v>0.61077375</v>
      </c>
      <c r="K1440" s="7">
        <v>-1.4870499999999967E-3</v>
      </c>
      <c r="L1440" s="7">
        <v>1.1656963</v>
      </c>
      <c r="M1440" s="7">
        <v>0.45138085999999999</v>
      </c>
      <c r="N1440" s="7">
        <v>1.5378838500000001</v>
      </c>
      <c r="O1440" s="7">
        <v>0.93772070000000007</v>
      </c>
      <c r="P1440" s="7">
        <v>-2.5229499999999988E-2</v>
      </c>
      <c r="Q1440" s="7">
        <v>0.26179699999999995</v>
      </c>
      <c r="R1440" s="7">
        <v>0.39561790000000002</v>
      </c>
      <c r="S1440" s="7">
        <v>1.6278355</v>
      </c>
      <c r="T1440" s="7">
        <v>6.5620000000000012E-2</v>
      </c>
      <c r="U1440" s="7" t="s">
        <v>12371</v>
      </c>
    </row>
    <row r="1441" spans="1:21">
      <c r="A1441" s="3" t="s">
        <v>4440</v>
      </c>
      <c r="B1441" s="3" t="s">
        <v>15335</v>
      </c>
      <c r="C1441" s="4" t="s">
        <v>15336</v>
      </c>
      <c r="D1441" s="5">
        <f t="shared" si="27"/>
        <v>7</v>
      </c>
      <c r="E1441" s="3" t="s">
        <v>12371</v>
      </c>
      <c r="F1441" s="6">
        <v>4.5356800000000003E-2</v>
      </c>
      <c r="G1441" s="6">
        <v>6.9693900000000003E-2</v>
      </c>
      <c r="H1441" s="6">
        <v>-0.19946444999999999</v>
      </c>
      <c r="I1441" s="6">
        <v>2.7569700000000003E-2</v>
      </c>
      <c r="J1441" s="6">
        <v>3.0505449999999996E-2</v>
      </c>
      <c r="K1441" s="7">
        <v>-1.5385250000000003E-2</v>
      </c>
      <c r="L1441" s="7">
        <v>-6.1458900000000011E-2</v>
      </c>
      <c r="M1441" s="7">
        <v>-2.7519440000000003E-2</v>
      </c>
      <c r="N1441" s="7">
        <v>-0.12907915</v>
      </c>
      <c r="O1441" s="7">
        <v>0.1064572</v>
      </c>
      <c r="P1441" s="7">
        <v>0.13590970000000002</v>
      </c>
      <c r="Q1441" s="7">
        <v>-0.2010786</v>
      </c>
      <c r="R1441" s="7">
        <v>7.3971899999999993E-2</v>
      </c>
      <c r="S1441" s="7">
        <v>0.33881250000000002</v>
      </c>
      <c r="T1441" s="7">
        <v>-7.3820499999999997E-2</v>
      </c>
      <c r="U1441" s="7" t="s">
        <v>12371</v>
      </c>
    </row>
    <row r="1442" spans="1:21">
      <c r="A1442" s="3" t="s">
        <v>4446</v>
      </c>
      <c r="B1442" s="3" t="s">
        <v>15337</v>
      </c>
      <c r="C1442" s="4" t="s">
        <v>15338</v>
      </c>
      <c r="D1442" s="5">
        <f t="shared" si="27"/>
        <v>7</v>
      </c>
      <c r="E1442" s="3" t="s">
        <v>12371</v>
      </c>
      <c r="F1442" s="6">
        <v>-6.9599399999999992E-2</v>
      </c>
      <c r="G1442" s="6">
        <v>0.34117889999999995</v>
      </c>
      <c r="H1442" s="6">
        <v>-0.50680044999999996</v>
      </c>
      <c r="I1442" s="6">
        <v>-2.0952671999999999</v>
      </c>
      <c r="J1442" s="6">
        <v>9.9776749999999997E-2</v>
      </c>
      <c r="K1442" s="7">
        <v>3.5114890000000003E-2</v>
      </c>
      <c r="L1442" s="7">
        <v>0.47421229999999998</v>
      </c>
      <c r="M1442" s="7">
        <v>-1.322514E-2</v>
      </c>
      <c r="N1442" s="7">
        <v>-5.2434750000000002E-2</v>
      </c>
      <c r="O1442" s="7">
        <v>-0.76174030000000004</v>
      </c>
      <c r="P1442" s="7">
        <v>-0.16629250000000001</v>
      </c>
      <c r="Q1442" s="7">
        <v>-0.80002899999999999</v>
      </c>
      <c r="R1442" s="7">
        <v>3.9444899999999998E-2</v>
      </c>
      <c r="S1442" s="7">
        <v>-0.2062775</v>
      </c>
      <c r="T1442" s="7">
        <v>-0.53828799999999999</v>
      </c>
      <c r="U1442" s="7" t="s">
        <v>12371</v>
      </c>
    </row>
    <row r="1443" spans="1:21">
      <c r="A1443" s="3" t="s">
        <v>4448</v>
      </c>
      <c r="B1443" s="3" t="s">
        <v>15339</v>
      </c>
      <c r="C1443" s="4" t="s">
        <v>15340</v>
      </c>
      <c r="D1443" s="5">
        <f t="shared" si="27"/>
        <v>7</v>
      </c>
      <c r="E1443" s="3" t="s">
        <v>12371</v>
      </c>
      <c r="F1443" s="6">
        <v>-3.2737099999999991E-2</v>
      </c>
      <c r="G1443" s="6">
        <v>-5.8971579999999996E-2</v>
      </c>
      <c r="H1443" s="6">
        <v>-0.16768844999999999</v>
      </c>
      <c r="I1443" s="6">
        <v>-0.1594563</v>
      </c>
      <c r="J1443" s="6">
        <v>-0.32640225</v>
      </c>
      <c r="K1443" s="7" t="s">
        <v>12371</v>
      </c>
      <c r="L1443" s="7" t="s">
        <v>12371</v>
      </c>
      <c r="M1443" s="7" t="s">
        <v>12371</v>
      </c>
      <c r="N1443" s="7" t="s">
        <v>12371</v>
      </c>
      <c r="O1443" s="7" t="s">
        <v>12371</v>
      </c>
      <c r="P1443" s="7">
        <v>-0.12989849999999997</v>
      </c>
      <c r="Q1443" s="7">
        <v>-0.75782899999999997</v>
      </c>
      <c r="R1443" s="7">
        <v>-0.45271309999999998</v>
      </c>
      <c r="S1443" s="7">
        <v>-0.4314172</v>
      </c>
      <c r="T1443" s="7">
        <v>-0.34636600000000001</v>
      </c>
      <c r="U1443" s="7" t="s">
        <v>12371</v>
      </c>
    </row>
    <row r="1444" spans="1:21">
      <c r="A1444" s="3" t="s">
        <v>4452</v>
      </c>
      <c r="B1444" s="3" t="s">
        <v>15341</v>
      </c>
      <c r="C1444" s="4" t="s">
        <v>15342</v>
      </c>
      <c r="D1444" s="5">
        <f t="shared" si="27"/>
        <v>7</v>
      </c>
      <c r="E1444" s="3" t="s">
        <v>12371</v>
      </c>
      <c r="F1444" s="6" t="s">
        <v>12371</v>
      </c>
      <c r="G1444" s="6" t="s">
        <v>12371</v>
      </c>
      <c r="H1444" s="6" t="s">
        <v>12371</v>
      </c>
      <c r="I1444" s="6" t="s">
        <v>12371</v>
      </c>
      <c r="J1444" s="6" t="s">
        <v>12371</v>
      </c>
      <c r="K1444" s="7">
        <v>0.14186735</v>
      </c>
      <c r="L1444" s="7">
        <v>0.33937329999999999</v>
      </c>
      <c r="M1444" s="7">
        <v>-0.11081714000000001</v>
      </c>
      <c r="N1444" s="7">
        <v>-9.7907149999999998E-2</v>
      </c>
      <c r="O1444" s="7">
        <v>-2.3576800000000002E-2</v>
      </c>
      <c r="P1444" s="7">
        <v>-0.14909249999999996</v>
      </c>
      <c r="Q1444" s="7">
        <v>-0.2295837</v>
      </c>
      <c r="R1444" s="7">
        <v>-0.1969381</v>
      </c>
      <c r="S1444" s="7">
        <v>6.4624499999999974E-2</v>
      </c>
      <c r="T1444" s="7">
        <v>-0.60575800000000002</v>
      </c>
      <c r="U1444" s="7" t="s">
        <v>12371</v>
      </c>
    </row>
    <row r="1445" spans="1:21">
      <c r="A1445" s="3" t="s">
        <v>4454</v>
      </c>
      <c r="B1445" s="3" t="s">
        <v>15343</v>
      </c>
      <c r="C1445" s="4" t="s">
        <v>15344</v>
      </c>
      <c r="D1445" s="5">
        <f t="shared" si="27"/>
        <v>7</v>
      </c>
      <c r="E1445" s="3" t="s">
        <v>12372</v>
      </c>
      <c r="F1445" s="6">
        <v>3.4368660000000002E-2</v>
      </c>
      <c r="G1445" s="6">
        <v>-1.1432299999999999E-2</v>
      </c>
      <c r="H1445" s="6">
        <v>0.33977354999999998</v>
      </c>
      <c r="I1445" s="6">
        <v>-5.1187899999999995E-2</v>
      </c>
      <c r="J1445" s="6">
        <v>-3.0869649999999998E-2</v>
      </c>
      <c r="K1445" s="7">
        <v>0.17616134999999999</v>
      </c>
      <c r="L1445" s="7">
        <v>9.4655799999999998E-2</v>
      </c>
      <c r="M1445" s="7">
        <v>0.27523386</v>
      </c>
      <c r="N1445" s="7">
        <v>-8.8976150000000004E-2</v>
      </c>
      <c r="O1445" s="7">
        <v>0.27160770000000001</v>
      </c>
      <c r="P1445" s="7">
        <v>8.9255000000000029E-3</v>
      </c>
      <c r="Q1445" s="7">
        <v>0.16292199999999998</v>
      </c>
      <c r="R1445" s="7">
        <v>-9.0950000000000024E-3</v>
      </c>
      <c r="S1445" s="7">
        <v>0.16702149999999999</v>
      </c>
      <c r="T1445" s="7">
        <v>0.19880100000000003</v>
      </c>
      <c r="U1445" s="7" t="s">
        <v>12371</v>
      </c>
    </row>
    <row r="1446" spans="1:21">
      <c r="A1446" s="3" t="s">
        <v>4456</v>
      </c>
      <c r="B1446" s="3" t="s">
        <v>15345</v>
      </c>
      <c r="C1446" s="4" t="s">
        <v>15346</v>
      </c>
      <c r="D1446" s="5">
        <f t="shared" si="27"/>
        <v>7</v>
      </c>
      <c r="E1446" s="3" t="s">
        <v>12950</v>
      </c>
      <c r="F1446" s="6">
        <v>4.9940600000000002E-2</v>
      </c>
      <c r="G1446" s="6">
        <v>0.11564389999999999</v>
      </c>
      <c r="H1446" s="6">
        <v>0.16096355000000001</v>
      </c>
      <c r="I1446" s="6">
        <v>0.55988379999999993</v>
      </c>
      <c r="J1446" s="6">
        <v>0.14590175000000002</v>
      </c>
      <c r="K1446" s="7">
        <v>-6.2801649999999987E-2</v>
      </c>
      <c r="L1446" s="7">
        <v>8.6016999999999996E-2</v>
      </c>
      <c r="M1446" s="7">
        <v>-6.4554040000000007E-2</v>
      </c>
      <c r="N1446" s="7">
        <v>0.12797385</v>
      </c>
      <c r="O1446" s="7">
        <v>0.25926170000000004</v>
      </c>
      <c r="P1446" s="7">
        <v>7.9243800000000017E-2</v>
      </c>
      <c r="Q1446" s="7">
        <v>0.147373</v>
      </c>
      <c r="R1446" s="7">
        <v>0.38534990000000002</v>
      </c>
      <c r="S1446" s="7">
        <v>4.2165000000000119E-3</v>
      </c>
      <c r="T1446" s="7">
        <v>0.17954200000000001</v>
      </c>
      <c r="U1446" s="7" t="s">
        <v>12371</v>
      </c>
    </row>
    <row r="1447" spans="1:21">
      <c r="A1447" s="3" t="s">
        <v>4458</v>
      </c>
      <c r="B1447" s="3" t="s">
        <v>15347</v>
      </c>
      <c r="C1447" s="4" t="s">
        <v>15348</v>
      </c>
      <c r="D1447" s="5">
        <f t="shared" si="27"/>
        <v>7</v>
      </c>
      <c r="E1447" s="3" t="s">
        <v>12371</v>
      </c>
      <c r="F1447" s="6">
        <v>4.7444E-2</v>
      </c>
      <c r="G1447" s="6">
        <v>5.20949E-2</v>
      </c>
      <c r="H1447" s="6">
        <v>-0.41526945000000004</v>
      </c>
      <c r="I1447" s="6">
        <v>0.14385780000000001</v>
      </c>
      <c r="J1447" s="6">
        <v>0.23475875000000002</v>
      </c>
      <c r="K1447" s="7">
        <v>4.8270649999999998E-2</v>
      </c>
      <c r="L1447" s="7">
        <v>-3.7937600000000002E-2</v>
      </c>
      <c r="M1447" s="7">
        <v>-0.18713913999999998</v>
      </c>
      <c r="N1447" s="7">
        <v>0.22905985000000001</v>
      </c>
      <c r="O1447" s="7">
        <v>1.4300957000000001</v>
      </c>
      <c r="P1447" s="7">
        <v>-1.4262499999999984E-2</v>
      </c>
      <c r="Q1447" s="7">
        <v>-1.130539</v>
      </c>
      <c r="R1447" s="7">
        <v>-6.3482200000000003E-2</v>
      </c>
      <c r="S1447" s="7">
        <v>5.7085500000000011E-2</v>
      </c>
      <c r="T1447" s="7">
        <v>-0.31679099999999999</v>
      </c>
      <c r="U1447" s="7" t="s">
        <v>12371</v>
      </c>
    </row>
    <row r="1448" spans="1:21">
      <c r="A1448" s="3" t="s">
        <v>4468</v>
      </c>
      <c r="B1448" s="3" t="s">
        <v>4468</v>
      </c>
      <c r="C1448" s="4" t="s">
        <v>15349</v>
      </c>
      <c r="D1448" s="5">
        <f t="shared" si="27"/>
        <v>7</v>
      </c>
      <c r="E1448" s="3" t="s">
        <v>12371</v>
      </c>
      <c r="F1448" s="6">
        <v>-5.0759999999999972E-3</v>
      </c>
      <c r="G1448" s="6">
        <v>4.3058600000000002E-2</v>
      </c>
      <c r="H1448" s="6">
        <v>-8.1463750000000001E-2</v>
      </c>
      <c r="I1448" s="6">
        <v>0.2225838</v>
      </c>
      <c r="J1448" s="6">
        <v>-7.4468550000000008E-2</v>
      </c>
      <c r="K1448" s="7">
        <v>1.757715E-2</v>
      </c>
      <c r="L1448" s="7">
        <v>-2.87128E-2</v>
      </c>
      <c r="M1448" s="7">
        <v>2.5688659999999999E-2</v>
      </c>
      <c r="N1448" s="7">
        <v>-4.8013050000000002E-2</v>
      </c>
      <c r="O1448" s="7">
        <v>-1.6977899999999997E-2</v>
      </c>
      <c r="P1448" s="7">
        <v>-2.1957499999999991E-2</v>
      </c>
      <c r="Q1448" s="7">
        <v>3.6834999999999979E-2</v>
      </c>
      <c r="R1448" s="7">
        <v>-8.9999099999999999E-2</v>
      </c>
      <c r="S1448" s="7">
        <v>-0.2271405</v>
      </c>
      <c r="T1448" s="7">
        <v>-4.5300999999999994E-2</v>
      </c>
      <c r="U1448" s="7" t="s">
        <v>12371</v>
      </c>
    </row>
    <row r="1449" spans="1:21">
      <c r="A1449" s="3" t="s">
        <v>4470</v>
      </c>
      <c r="B1449" s="3" t="s">
        <v>15350</v>
      </c>
      <c r="C1449" s="4" t="s">
        <v>15351</v>
      </c>
      <c r="D1449" s="5">
        <f t="shared" si="27"/>
        <v>7</v>
      </c>
      <c r="E1449" s="3" t="s">
        <v>12371</v>
      </c>
      <c r="F1449" s="6">
        <v>0.19560759999999999</v>
      </c>
      <c r="G1449" s="6">
        <v>-0.35542010000000002</v>
      </c>
      <c r="H1449" s="6">
        <v>-0.49410445000000003</v>
      </c>
      <c r="I1449" s="6">
        <v>-0.75809919999999997</v>
      </c>
      <c r="J1449" s="6">
        <v>-0.50230025</v>
      </c>
      <c r="K1449" s="7">
        <v>0.11333055</v>
      </c>
      <c r="L1449" s="7">
        <v>-0.64900969999999991</v>
      </c>
      <c r="M1449" s="7">
        <v>-0.25493613999999998</v>
      </c>
      <c r="N1449" s="7">
        <v>-0.33303715</v>
      </c>
      <c r="O1449" s="7">
        <v>-0.7216092999999999</v>
      </c>
      <c r="P1449" s="7">
        <v>-4.648049999999998E-2</v>
      </c>
      <c r="Q1449" s="7">
        <v>-8.5320000000000118E-3</v>
      </c>
      <c r="R1449" s="7">
        <v>-0.69592209999999999</v>
      </c>
      <c r="S1449" s="7">
        <v>-0.79935449999999997</v>
      </c>
      <c r="T1449" s="7">
        <v>3.0007000000000006E-2</v>
      </c>
      <c r="U1449" s="7" t="s">
        <v>12371</v>
      </c>
    </row>
    <row r="1450" spans="1:21">
      <c r="A1450" s="3" t="s">
        <v>4472</v>
      </c>
      <c r="B1450" s="3" t="s">
        <v>15352</v>
      </c>
      <c r="C1450" s="4" t="s">
        <v>15353</v>
      </c>
      <c r="D1450" s="5">
        <f t="shared" si="27"/>
        <v>7</v>
      </c>
      <c r="E1450" s="3" t="s">
        <v>12523</v>
      </c>
      <c r="F1450" s="6" t="s">
        <v>12371</v>
      </c>
      <c r="G1450" s="6" t="s">
        <v>12371</v>
      </c>
      <c r="H1450" s="6" t="s">
        <v>12371</v>
      </c>
      <c r="I1450" s="6" t="s">
        <v>12371</v>
      </c>
      <c r="J1450" s="6" t="s">
        <v>12371</v>
      </c>
      <c r="K1450" s="7">
        <v>0.12786615000000001</v>
      </c>
      <c r="L1450" s="7">
        <v>1.5672310999999998E-2</v>
      </c>
      <c r="M1450" s="7">
        <v>-5.1126840000000007E-2</v>
      </c>
      <c r="N1450" s="7">
        <v>-0.18026315000000001</v>
      </c>
      <c r="O1450" s="7">
        <v>-0.2367493</v>
      </c>
      <c r="P1450" s="7">
        <v>-5.5226499999999984E-2</v>
      </c>
      <c r="Q1450" s="7">
        <v>-4.3108000000000007E-2</v>
      </c>
      <c r="R1450" s="7">
        <v>-0.48182510000000001</v>
      </c>
      <c r="S1450" s="7">
        <v>-0.10865750000000002</v>
      </c>
      <c r="T1450" s="7">
        <v>-0.21243889999999999</v>
      </c>
      <c r="U1450" s="7" t="s">
        <v>12371</v>
      </c>
    </row>
    <row r="1451" spans="1:21">
      <c r="A1451" s="3" t="s">
        <v>4476</v>
      </c>
      <c r="B1451" s="3" t="s">
        <v>15354</v>
      </c>
      <c r="C1451" s="4" t="s">
        <v>15355</v>
      </c>
      <c r="D1451" s="5">
        <f t="shared" si="27"/>
        <v>7</v>
      </c>
      <c r="E1451" s="3" t="s">
        <v>12371</v>
      </c>
      <c r="F1451" s="6">
        <v>9.7742499999999996E-2</v>
      </c>
      <c r="G1451" s="6">
        <v>-2.6888200000000001E-2</v>
      </c>
      <c r="H1451" s="6">
        <v>0.12491755000000002</v>
      </c>
      <c r="I1451" s="6">
        <v>-2.25647E-2</v>
      </c>
      <c r="J1451" s="6">
        <v>0.22967375000000001</v>
      </c>
      <c r="K1451" s="7" t="s">
        <v>12371</v>
      </c>
      <c r="L1451" s="7" t="s">
        <v>12371</v>
      </c>
      <c r="M1451" s="7" t="s">
        <v>12371</v>
      </c>
      <c r="N1451" s="7" t="s">
        <v>12371</v>
      </c>
      <c r="O1451" s="7" t="s">
        <v>12371</v>
      </c>
      <c r="P1451" s="7">
        <v>0.28094950000000002</v>
      </c>
      <c r="Q1451" s="7">
        <v>0.16574900000000001</v>
      </c>
      <c r="R1451" s="7">
        <v>0.35628890000000002</v>
      </c>
      <c r="S1451" s="7">
        <v>0.17752549999999995</v>
      </c>
      <c r="T1451" s="7">
        <v>0.23800000000000002</v>
      </c>
      <c r="U1451" s="7" t="s">
        <v>12371</v>
      </c>
    </row>
    <row r="1452" spans="1:21">
      <c r="A1452" s="3" t="s">
        <v>4480</v>
      </c>
      <c r="B1452" s="3" t="s">
        <v>15356</v>
      </c>
      <c r="C1452" s="4" t="s">
        <v>15357</v>
      </c>
      <c r="D1452" s="5">
        <f t="shared" si="27"/>
        <v>7</v>
      </c>
      <c r="E1452" s="3" t="s">
        <v>12371</v>
      </c>
      <c r="F1452" s="6">
        <v>-0.14614539999999998</v>
      </c>
      <c r="G1452" s="6">
        <v>-0.58990110000000007</v>
      </c>
      <c r="H1452" s="6">
        <v>-0.59774145000000001</v>
      </c>
      <c r="I1452" s="6">
        <v>-2.7911899999999996E-2</v>
      </c>
      <c r="J1452" s="6">
        <v>-0.6146822500000001</v>
      </c>
      <c r="K1452" s="7">
        <v>4.5876499999999987E-3</v>
      </c>
      <c r="L1452" s="7">
        <v>-0.1290277</v>
      </c>
      <c r="M1452" s="7">
        <v>-9.2266040000000007E-2</v>
      </c>
      <c r="N1452" s="7">
        <v>-0.16100415000000001</v>
      </c>
      <c r="O1452" s="7">
        <v>-0.10400229999999999</v>
      </c>
      <c r="P1452" s="7">
        <v>-0.12872649999999997</v>
      </c>
      <c r="Q1452" s="7">
        <v>-0.519845</v>
      </c>
      <c r="R1452" s="7">
        <v>-0.13427909999999998</v>
      </c>
      <c r="S1452" s="7">
        <v>-0.98997449999999998</v>
      </c>
      <c r="T1452" s="7">
        <v>4.4236999999999999E-2</v>
      </c>
      <c r="U1452" s="7" t="s">
        <v>12371</v>
      </c>
    </row>
    <row r="1453" spans="1:21">
      <c r="A1453" s="3" t="s">
        <v>4482</v>
      </c>
      <c r="B1453" s="3" t="s">
        <v>15358</v>
      </c>
      <c r="C1453" s="4" t="s">
        <v>15359</v>
      </c>
      <c r="D1453" s="5">
        <f t="shared" si="27"/>
        <v>7</v>
      </c>
      <c r="E1453" s="3" t="s">
        <v>12371</v>
      </c>
      <c r="F1453" s="6">
        <v>-1.9022600000000001E-2</v>
      </c>
      <c r="G1453" s="6">
        <v>-4.8680420000000002E-2</v>
      </c>
      <c r="H1453" s="6">
        <v>-0.18157945</v>
      </c>
      <c r="I1453" s="6">
        <v>-0.21775420000000001</v>
      </c>
      <c r="J1453" s="6">
        <v>0.10878875</v>
      </c>
      <c r="K1453" s="7">
        <v>-8.4103650000000002E-2</v>
      </c>
      <c r="L1453" s="7">
        <v>-1.4104600000000002E-2</v>
      </c>
      <c r="M1453" s="7">
        <v>-0.11838114000000001</v>
      </c>
      <c r="N1453" s="7">
        <v>6.3266550000000005E-2</v>
      </c>
      <c r="O1453" s="7">
        <v>-0.20369129999999999</v>
      </c>
      <c r="P1453" s="7">
        <v>3.3929500000000001E-2</v>
      </c>
      <c r="Q1453" s="7">
        <v>-0.27913549999999998</v>
      </c>
      <c r="R1453" s="7">
        <v>0.23119890000000001</v>
      </c>
      <c r="S1453" s="7">
        <v>-0.41548580000000002</v>
      </c>
      <c r="T1453" s="7">
        <v>-0.26572399999999996</v>
      </c>
      <c r="U1453" s="7" t="s">
        <v>12371</v>
      </c>
    </row>
    <row r="1454" spans="1:21">
      <c r="A1454" s="3" t="s">
        <v>4486</v>
      </c>
      <c r="B1454" s="3" t="s">
        <v>15360</v>
      </c>
      <c r="C1454" s="4" t="s">
        <v>15361</v>
      </c>
      <c r="D1454" s="5">
        <f t="shared" si="27"/>
        <v>7</v>
      </c>
      <c r="E1454" s="3" t="s">
        <v>15362</v>
      </c>
      <c r="F1454" s="6">
        <v>4.0074070000000003E-2</v>
      </c>
      <c r="G1454" s="6">
        <v>6.6743000000000011E-3</v>
      </c>
      <c r="H1454" s="6">
        <v>0.24750354999999999</v>
      </c>
      <c r="I1454" s="6">
        <v>-0.26220120000000002</v>
      </c>
      <c r="J1454" s="6">
        <v>0.20656675000000002</v>
      </c>
      <c r="K1454" s="7" t="s">
        <v>12371</v>
      </c>
      <c r="L1454" s="7" t="s">
        <v>12371</v>
      </c>
      <c r="M1454" s="7" t="s">
        <v>12371</v>
      </c>
      <c r="N1454" s="7" t="s">
        <v>12371</v>
      </c>
      <c r="O1454" s="7" t="s">
        <v>12371</v>
      </c>
      <c r="P1454" s="7">
        <v>0.13145850000000001</v>
      </c>
      <c r="Q1454" s="7">
        <v>0.46226999999999996</v>
      </c>
      <c r="R1454" s="7">
        <v>-0.18296009999999999</v>
      </c>
      <c r="S1454" s="7">
        <v>-0.44084899999999999</v>
      </c>
      <c r="T1454" s="7">
        <v>3.0172000000000004E-2</v>
      </c>
      <c r="U1454" s="7" t="s">
        <v>12371</v>
      </c>
    </row>
    <row r="1455" spans="1:21">
      <c r="A1455" s="3" t="s">
        <v>4490</v>
      </c>
      <c r="B1455" s="3" t="s">
        <v>15363</v>
      </c>
      <c r="C1455" s="4" t="s">
        <v>15364</v>
      </c>
      <c r="D1455" s="5">
        <f t="shared" si="27"/>
        <v>7</v>
      </c>
      <c r="E1455" s="3" t="s">
        <v>12371</v>
      </c>
      <c r="F1455" s="6" t="s">
        <v>12371</v>
      </c>
      <c r="G1455" s="6" t="s">
        <v>12371</v>
      </c>
      <c r="H1455" s="6" t="s">
        <v>12371</v>
      </c>
      <c r="I1455" s="6" t="s">
        <v>12371</v>
      </c>
      <c r="J1455" s="6" t="s">
        <v>12371</v>
      </c>
      <c r="K1455" s="7">
        <v>0.26335134999999998</v>
      </c>
      <c r="L1455" s="7">
        <v>-4.5062599999999994E-2</v>
      </c>
      <c r="M1455" s="7">
        <v>0.36227386</v>
      </c>
      <c r="N1455" s="7">
        <v>0.41472684999999998</v>
      </c>
      <c r="O1455" s="7">
        <v>-0.23088130000000001</v>
      </c>
      <c r="P1455" s="7">
        <v>-0.31600849999999997</v>
      </c>
      <c r="Q1455" s="7">
        <v>0.35508399999999996</v>
      </c>
      <c r="R1455" s="7">
        <v>0.25866289999999997</v>
      </c>
      <c r="S1455" s="7">
        <v>6.6831499999999988E-2</v>
      </c>
      <c r="T1455" s="7">
        <v>7.6760000000000161E-3</v>
      </c>
      <c r="U1455" s="7" t="s">
        <v>12371</v>
      </c>
    </row>
    <row r="1456" spans="1:21">
      <c r="A1456" s="3" t="s">
        <v>4496</v>
      </c>
      <c r="B1456" s="3" t="s">
        <v>15365</v>
      </c>
      <c r="C1456" s="4" t="s">
        <v>15366</v>
      </c>
      <c r="D1456" s="5">
        <f t="shared" si="27"/>
        <v>7</v>
      </c>
      <c r="E1456" s="3" t="s">
        <v>12371</v>
      </c>
      <c r="F1456" s="6" t="s">
        <v>12371</v>
      </c>
      <c r="G1456" s="6" t="s">
        <v>12371</v>
      </c>
      <c r="H1456" s="6" t="s">
        <v>12371</v>
      </c>
      <c r="I1456" s="6" t="s">
        <v>12371</v>
      </c>
      <c r="J1456" s="6" t="s">
        <v>12371</v>
      </c>
      <c r="K1456" s="7">
        <v>1.9051500000000013E-3</v>
      </c>
      <c r="L1456" s="7">
        <v>1.079433E-2</v>
      </c>
      <c r="M1456" s="7">
        <v>0.12650085999999999</v>
      </c>
      <c r="N1456" s="7">
        <v>0.20471285</v>
      </c>
      <c r="O1456" s="7">
        <v>0.34607070000000001</v>
      </c>
      <c r="P1456" s="7">
        <v>0.23567270000000001</v>
      </c>
      <c r="Q1456" s="7">
        <v>-0.48362899999999998</v>
      </c>
      <c r="R1456" s="7">
        <v>0.3246329</v>
      </c>
      <c r="S1456" s="7">
        <v>0.31957949999999996</v>
      </c>
      <c r="T1456" s="7">
        <v>0.29000599999999999</v>
      </c>
      <c r="U1456" s="7" t="s">
        <v>12371</v>
      </c>
    </row>
    <row r="1457" spans="1:21">
      <c r="A1457" s="3" t="s">
        <v>4504</v>
      </c>
      <c r="B1457" s="3" t="s">
        <v>15367</v>
      </c>
      <c r="C1457" s="4" t="s">
        <v>15368</v>
      </c>
      <c r="D1457" s="5">
        <f t="shared" si="27"/>
        <v>7</v>
      </c>
      <c r="E1457" s="3" t="s">
        <v>15369</v>
      </c>
      <c r="F1457" s="6">
        <v>0.120795</v>
      </c>
      <c r="G1457" s="6">
        <v>8.2185900000000006E-2</v>
      </c>
      <c r="H1457" s="6">
        <v>0.17493655</v>
      </c>
      <c r="I1457" s="6">
        <v>4.43268E-2</v>
      </c>
      <c r="J1457" s="6">
        <v>0.30961875</v>
      </c>
      <c r="K1457" s="7">
        <v>8.7185499999999985E-3</v>
      </c>
      <c r="L1457" s="7">
        <v>8.2008799999999993E-2</v>
      </c>
      <c r="M1457" s="7">
        <v>0.27076085999999999</v>
      </c>
      <c r="N1457" s="7">
        <v>-9.9318149999999994E-2</v>
      </c>
      <c r="O1457" s="7">
        <v>0.33385170000000003</v>
      </c>
      <c r="P1457" s="7">
        <v>2.4049500000000001E-2</v>
      </c>
      <c r="Q1457" s="7">
        <v>7.4171999999999988E-2</v>
      </c>
      <c r="R1457" s="7">
        <v>1.9806999999999984E-3</v>
      </c>
      <c r="S1457" s="7">
        <v>0.14582449999999997</v>
      </c>
      <c r="T1457" s="7">
        <v>0.10609399999999999</v>
      </c>
      <c r="U1457" s="7" t="s">
        <v>12371</v>
      </c>
    </row>
    <row r="1458" spans="1:21">
      <c r="A1458" s="3" t="s">
        <v>4508</v>
      </c>
      <c r="B1458" s="3" t="s">
        <v>15370</v>
      </c>
      <c r="C1458" s="4" t="s">
        <v>15371</v>
      </c>
      <c r="D1458" s="5">
        <f t="shared" si="27"/>
        <v>7</v>
      </c>
      <c r="E1458" s="3" t="s">
        <v>14559</v>
      </c>
      <c r="F1458" s="6">
        <v>-1.9323199999999999E-2</v>
      </c>
      <c r="G1458" s="6">
        <v>-4.7960000000000017E-3</v>
      </c>
      <c r="H1458" s="6">
        <v>-5.8970850000000005E-2</v>
      </c>
      <c r="I1458" s="6">
        <v>0.1824258</v>
      </c>
      <c r="J1458" s="6">
        <v>-0.21584124999999998</v>
      </c>
      <c r="K1458" s="7">
        <v>1.9518850000000001E-2</v>
      </c>
      <c r="L1458" s="7">
        <v>-0.1308067</v>
      </c>
      <c r="M1458" s="7">
        <v>-0.14874013999999999</v>
      </c>
      <c r="N1458" s="7">
        <v>0.45433784999999999</v>
      </c>
      <c r="O1458" s="7">
        <v>-7.4486999999999956E-3</v>
      </c>
      <c r="P1458" s="7">
        <v>0.31140350000000006</v>
      </c>
      <c r="Q1458" s="7">
        <v>9.859900000000002E-2</v>
      </c>
      <c r="R1458" s="7">
        <v>0.23886389999999999</v>
      </c>
      <c r="S1458" s="7">
        <v>-0.16480149999999999</v>
      </c>
      <c r="T1458" s="7">
        <v>0.25101700000000005</v>
      </c>
      <c r="U1458" s="7" t="s">
        <v>12371</v>
      </c>
    </row>
    <row r="1459" spans="1:21">
      <c r="A1459" s="3" t="s">
        <v>4512</v>
      </c>
      <c r="B1459" s="3" t="s">
        <v>15372</v>
      </c>
      <c r="C1459" s="4" t="s">
        <v>15373</v>
      </c>
      <c r="D1459" s="5">
        <f t="shared" si="27"/>
        <v>7</v>
      </c>
      <c r="E1459" s="3" t="s">
        <v>12583</v>
      </c>
      <c r="F1459" s="6">
        <v>-0.14524540000000002</v>
      </c>
      <c r="G1459" s="6">
        <v>2.8168300000000007E-2</v>
      </c>
      <c r="H1459" s="6">
        <v>4.9175749999999997E-2</v>
      </c>
      <c r="I1459" s="6">
        <v>-5.5159999999999931E-4</v>
      </c>
      <c r="J1459" s="6">
        <v>-0.26245225</v>
      </c>
      <c r="K1459" s="7">
        <v>4.3366950000000001E-2</v>
      </c>
      <c r="L1459" s="7">
        <v>0.10218379999999999</v>
      </c>
      <c r="M1459" s="7">
        <v>-0.16929213999999998</v>
      </c>
      <c r="N1459" s="7">
        <v>0.43871684999999999</v>
      </c>
      <c r="O1459" s="7">
        <v>-0.43833030000000001</v>
      </c>
      <c r="P1459" s="7">
        <v>3.5512500000000002E-2</v>
      </c>
      <c r="Q1459" s="7">
        <v>0.36215699999999995</v>
      </c>
      <c r="R1459" s="7">
        <v>-0.23834610000000001</v>
      </c>
      <c r="S1459" s="7">
        <v>0.30156549999999999</v>
      </c>
      <c r="T1459" s="7">
        <v>-2.3458000000000007E-2</v>
      </c>
      <c r="U1459" s="7" t="s">
        <v>12371</v>
      </c>
    </row>
    <row r="1460" spans="1:21">
      <c r="A1460" s="3" t="s">
        <v>4516</v>
      </c>
      <c r="B1460" s="3" t="s">
        <v>15374</v>
      </c>
      <c r="C1460" s="4" t="s">
        <v>15375</v>
      </c>
      <c r="D1460" s="5">
        <f t="shared" si="27"/>
        <v>7</v>
      </c>
      <c r="E1460" s="3" t="s">
        <v>14419</v>
      </c>
      <c r="F1460" s="6">
        <v>4.7438800000000003E-2</v>
      </c>
      <c r="G1460" s="6">
        <v>-4.2530849999999995E-2</v>
      </c>
      <c r="H1460" s="6">
        <v>-9.8023849999999996E-2</v>
      </c>
      <c r="I1460" s="6">
        <v>0.13103580000000001</v>
      </c>
      <c r="J1460" s="6">
        <v>-0.14109125</v>
      </c>
      <c r="K1460" s="7">
        <v>-2.0774849999999997E-2</v>
      </c>
      <c r="L1460" s="7">
        <v>-0.29024070000000002</v>
      </c>
      <c r="M1460" s="7">
        <v>-0.26755013999999999</v>
      </c>
      <c r="N1460" s="7">
        <v>-0.30001915000000001</v>
      </c>
      <c r="O1460" s="7">
        <v>-5.7597200000000001E-2</v>
      </c>
      <c r="P1460" s="7">
        <v>-0.21408349999999998</v>
      </c>
      <c r="Q1460" s="7">
        <v>-0.1943694</v>
      </c>
      <c r="R1460" s="7">
        <v>-0.23793510000000001</v>
      </c>
      <c r="S1460" s="7">
        <v>-0.24656149999999999</v>
      </c>
      <c r="T1460" s="7">
        <v>-4.3884999999999993E-2</v>
      </c>
      <c r="U1460" s="7" t="s">
        <v>12371</v>
      </c>
    </row>
    <row r="1461" spans="1:21">
      <c r="A1461" s="3" t="s">
        <v>4520</v>
      </c>
      <c r="B1461" s="3" t="s">
        <v>15376</v>
      </c>
      <c r="C1461" s="4" t="s">
        <v>15377</v>
      </c>
      <c r="D1461" s="5">
        <f t="shared" si="27"/>
        <v>7</v>
      </c>
      <c r="E1461" s="3" t="s">
        <v>12371</v>
      </c>
      <c r="F1461" s="6">
        <v>8.0734500000000001E-2</v>
      </c>
      <c r="G1461" s="6">
        <v>1.1525000000000007E-3</v>
      </c>
      <c r="H1461" s="6">
        <v>0.39879555</v>
      </c>
      <c r="I1461" s="6">
        <v>0.13842180000000001</v>
      </c>
      <c r="J1461" s="6">
        <v>7.7762150000000002E-2</v>
      </c>
      <c r="K1461" s="7">
        <v>1.969715E-2</v>
      </c>
      <c r="L1461" s="7">
        <v>-3.5871799999999995E-2</v>
      </c>
      <c r="M1461" s="7">
        <v>8.4445259999999994E-2</v>
      </c>
      <c r="N1461" s="7">
        <v>8.9233149999999997E-2</v>
      </c>
      <c r="O1461" s="7">
        <v>3.83118E-2</v>
      </c>
      <c r="P1461" s="7">
        <v>1.8502500000000005E-2</v>
      </c>
      <c r="Q1461" s="7">
        <v>0.147234</v>
      </c>
      <c r="R1461" s="7">
        <v>0.13009789999999999</v>
      </c>
      <c r="S1461" s="7">
        <v>0.23770649999999999</v>
      </c>
      <c r="T1461" s="7">
        <v>0.19538000000000003</v>
      </c>
      <c r="U1461" s="7" t="s">
        <v>12371</v>
      </c>
    </row>
    <row r="1462" spans="1:21">
      <c r="A1462" s="3" t="s">
        <v>4522</v>
      </c>
      <c r="B1462" s="3" t="s">
        <v>15378</v>
      </c>
      <c r="C1462" s="4" t="s">
        <v>15379</v>
      </c>
      <c r="D1462" s="5">
        <f t="shared" si="27"/>
        <v>7</v>
      </c>
      <c r="E1462" s="3" t="s">
        <v>12371</v>
      </c>
      <c r="F1462" s="6">
        <v>-4.5472499999999999E-2</v>
      </c>
      <c r="G1462" s="6">
        <v>8.5378900000000008E-2</v>
      </c>
      <c r="H1462" s="6">
        <v>-0.30334845000000005</v>
      </c>
      <c r="I1462" s="6">
        <v>5.0181799999999999E-2</v>
      </c>
      <c r="J1462" s="6">
        <v>9.0242499999999993E-3</v>
      </c>
      <c r="K1462" s="7">
        <v>4.7019209999999999E-2</v>
      </c>
      <c r="L1462" s="7">
        <v>-0.23485470000000003</v>
      </c>
      <c r="M1462" s="7">
        <v>-0.21172513999999998</v>
      </c>
      <c r="N1462" s="7">
        <v>-0.14688414999999999</v>
      </c>
      <c r="O1462" s="7">
        <v>-3.7058999999999981E-3</v>
      </c>
      <c r="P1462" s="7">
        <v>-4.1270499999999988E-2</v>
      </c>
      <c r="Q1462" s="7">
        <v>4.5815000000000022E-2</v>
      </c>
      <c r="R1462" s="7">
        <v>-0.43526910000000002</v>
      </c>
      <c r="S1462" s="7">
        <v>-0.61866650000000001</v>
      </c>
      <c r="T1462" s="7">
        <v>0.12648299999999998</v>
      </c>
      <c r="U1462" s="7" t="s">
        <v>12371</v>
      </c>
    </row>
    <row r="1463" spans="1:21">
      <c r="A1463" s="3" t="s">
        <v>4524</v>
      </c>
      <c r="B1463" s="3" t="s">
        <v>15380</v>
      </c>
      <c r="C1463" s="4" t="s">
        <v>15381</v>
      </c>
      <c r="D1463" s="5">
        <f t="shared" si="27"/>
        <v>7</v>
      </c>
      <c r="E1463" s="3" t="s">
        <v>15382</v>
      </c>
      <c r="F1463" s="6">
        <v>-6.6796599999999998E-2</v>
      </c>
      <c r="G1463" s="6">
        <v>-0.39429510000000001</v>
      </c>
      <c r="H1463" s="6">
        <v>-5.7863650000000003E-2</v>
      </c>
      <c r="I1463" s="6">
        <v>0.19867780000000002</v>
      </c>
      <c r="J1463" s="6">
        <v>-0.55970825000000002</v>
      </c>
      <c r="K1463" s="7">
        <v>1.5175549999999999E-2</v>
      </c>
      <c r="L1463" s="7">
        <v>7.4703900000000004E-2</v>
      </c>
      <c r="M1463" s="7">
        <v>-0.26683614</v>
      </c>
      <c r="N1463" s="7">
        <v>-0.20746514999999999</v>
      </c>
      <c r="O1463" s="7">
        <v>-0.4573583</v>
      </c>
      <c r="P1463" s="7">
        <v>4.6044500000000016E-2</v>
      </c>
      <c r="Q1463" s="7">
        <v>0.29512899999999997</v>
      </c>
      <c r="R1463" s="7">
        <v>-0.45822809999999997</v>
      </c>
      <c r="S1463" s="7">
        <v>0.17376850000000005</v>
      </c>
      <c r="T1463" s="7">
        <v>-3.0098999999999987E-2</v>
      </c>
      <c r="U1463" s="7" t="s">
        <v>12371</v>
      </c>
    </row>
    <row r="1464" spans="1:21">
      <c r="A1464" s="3" t="s">
        <v>4526</v>
      </c>
      <c r="B1464" s="3" t="s">
        <v>15383</v>
      </c>
      <c r="C1464" s="4" t="s">
        <v>15384</v>
      </c>
      <c r="D1464" s="5">
        <f t="shared" si="27"/>
        <v>7</v>
      </c>
      <c r="E1464" s="3" t="s">
        <v>13960</v>
      </c>
      <c r="F1464" s="6">
        <v>6.3026100000000002E-2</v>
      </c>
      <c r="G1464" s="6">
        <v>-5.4883599999999998E-2</v>
      </c>
      <c r="H1464" s="6">
        <v>-2.7555749999999997E-2</v>
      </c>
      <c r="I1464" s="6">
        <v>0.25397380000000003</v>
      </c>
      <c r="J1464" s="6">
        <v>-0.23102324999999999</v>
      </c>
      <c r="K1464" s="7">
        <v>2.9555720000000001E-2</v>
      </c>
      <c r="L1464" s="7">
        <v>-0.1416087</v>
      </c>
      <c r="M1464" s="7">
        <v>7.0731959999999997E-2</v>
      </c>
      <c r="N1464" s="7">
        <v>-0.37677715000000001</v>
      </c>
      <c r="O1464" s="7">
        <v>6.438930000000001E-2</v>
      </c>
      <c r="P1464" s="7">
        <v>2.7353500000000003E-2</v>
      </c>
      <c r="Q1464" s="7">
        <v>-0.16272130000000001</v>
      </c>
      <c r="R1464" s="7">
        <v>4.2657299999999995E-2</v>
      </c>
      <c r="S1464" s="7">
        <v>-0.31917129999999999</v>
      </c>
      <c r="T1464" s="7">
        <v>-0.17630589999999999</v>
      </c>
      <c r="U1464" s="7" t="s">
        <v>12371</v>
      </c>
    </row>
    <row r="1465" spans="1:21">
      <c r="A1465" s="3" t="s">
        <v>4528</v>
      </c>
      <c r="B1465" s="3" t="s">
        <v>15385</v>
      </c>
      <c r="C1465" s="4" t="s">
        <v>12913</v>
      </c>
      <c r="D1465" s="5">
        <f t="shared" si="27"/>
        <v>7</v>
      </c>
      <c r="E1465" s="3" t="s">
        <v>12661</v>
      </c>
      <c r="F1465" s="6">
        <v>-1.7865499999999999E-2</v>
      </c>
      <c r="G1465" s="6">
        <v>-5.2366774999999997E-2</v>
      </c>
      <c r="H1465" s="6">
        <v>0.27556354999999999</v>
      </c>
      <c r="I1465" s="6">
        <v>0.1747358</v>
      </c>
      <c r="J1465" s="6">
        <v>-0.16959624999999998</v>
      </c>
      <c r="K1465" s="7">
        <v>-5.2801350000000004E-2</v>
      </c>
      <c r="L1465" s="7">
        <v>0.1570473</v>
      </c>
      <c r="M1465" s="7">
        <v>-9.584614000000001E-2</v>
      </c>
      <c r="N1465" s="7">
        <v>9.7177650000000004E-2</v>
      </c>
      <c r="O1465" s="7">
        <v>-0.9691152999999999</v>
      </c>
      <c r="P1465" s="7">
        <v>-0.22303149999999999</v>
      </c>
      <c r="Q1465" s="7">
        <v>0.63594299999999993</v>
      </c>
      <c r="R1465" s="7">
        <v>-0.18042610000000001</v>
      </c>
      <c r="S1465" s="7">
        <v>0.64095550000000001</v>
      </c>
      <c r="T1465" s="7">
        <v>-0.15641016999999999</v>
      </c>
      <c r="U1465" s="7" t="s">
        <v>12371</v>
      </c>
    </row>
    <row r="1466" spans="1:21">
      <c r="A1466" s="3" t="s">
        <v>4530</v>
      </c>
      <c r="B1466" s="3" t="s">
        <v>15386</v>
      </c>
      <c r="C1466" s="4" t="s">
        <v>15387</v>
      </c>
      <c r="D1466" s="5">
        <f t="shared" si="27"/>
        <v>7</v>
      </c>
      <c r="E1466" s="3" t="s">
        <v>12561</v>
      </c>
      <c r="F1466" s="6">
        <v>-1.1785899999999995E-2</v>
      </c>
      <c r="G1466" s="6">
        <v>-8.9251650000000002E-2</v>
      </c>
      <c r="H1466" s="6">
        <v>-0.215194465</v>
      </c>
      <c r="I1466" s="6">
        <v>-0.28152539999999998</v>
      </c>
      <c r="J1466" s="6">
        <v>-0.16967425</v>
      </c>
      <c r="K1466" s="7">
        <v>4.3332759999999998E-2</v>
      </c>
      <c r="L1466" s="7">
        <v>-9.4838200000000011E-2</v>
      </c>
      <c r="M1466" s="7">
        <v>-0.31036282999999998</v>
      </c>
      <c r="N1466" s="7">
        <v>-8.6824800000000008E-2</v>
      </c>
      <c r="O1466" s="7">
        <v>-0.1903561</v>
      </c>
      <c r="P1466" s="7">
        <v>-2.623399999999998E-2</v>
      </c>
      <c r="Q1466" s="7">
        <v>-0.26012069999999998</v>
      </c>
      <c r="R1466" s="7">
        <v>-0.16909600000000002</v>
      </c>
      <c r="S1466" s="7">
        <v>-0.37282079999999995</v>
      </c>
      <c r="T1466" s="7">
        <v>3.9801000000000003E-2</v>
      </c>
      <c r="U1466" s="7" t="s">
        <v>12371</v>
      </c>
    </row>
    <row r="1467" spans="1:21">
      <c r="A1467" s="3" t="s">
        <v>4532</v>
      </c>
      <c r="B1467" s="3" t="s">
        <v>15388</v>
      </c>
      <c r="C1467" s="4" t="s">
        <v>15389</v>
      </c>
      <c r="D1467" s="5">
        <f t="shared" si="27"/>
        <v>7</v>
      </c>
      <c r="E1467" s="3" t="s">
        <v>15390</v>
      </c>
      <c r="F1467" s="6">
        <v>-9.1609999999999608E-4</v>
      </c>
      <c r="G1467" s="6">
        <v>7.6744900000000005E-2</v>
      </c>
      <c r="H1467" s="6">
        <v>0.16447955</v>
      </c>
      <c r="I1467" s="6">
        <v>1.8085699999999996E-2</v>
      </c>
      <c r="J1467" s="6">
        <v>-7.2492250000000008E-2</v>
      </c>
      <c r="K1467" s="7">
        <v>4.3514499999999998E-3</v>
      </c>
      <c r="L1467" s="7">
        <v>-4.9744500000000011E-2</v>
      </c>
      <c r="M1467" s="7">
        <v>-8.9852940000000006E-2</v>
      </c>
      <c r="N1467" s="7">
        <v>-0.23854914999999999</v>
      </c>
      <c r="O1467" s="7">
        <v>-0.38548129999999997</v>
      </c>
      <c r="P1467" s="7">
        <v>-7.7824499999999991E-2</v>
      </c>
      <c r="Q1467" s="7">
        <v>0.19179599999999999</v>
      </c>
      <c r="R1467" s="7">
        <v>-0.19733509999999999</v>
      </c>
      <c r="S1467" s="7">
        <v>-0.13196350000000001</v>
      </c>
      <c r="T1467" s="7">
        <v>-0.16329649999999998</v>
      </c>
      <c r="U1467" s="7" t="s">
        <v>12371</v>
      </c>
    </row>
    <row r="1468" spans="1:21">
      <c r="A1468" s="3" t="s">
        <v>4534</v>
      </c>
      <c r="B1468" s="3" t="s">
        <v>15391</v>
      </c>
      <c r="C1468" s="4" t="s">
        <v>15392</v>
      </c>
      <c r="D1468" s="5">
        <f t="shared" si="27"/>
        <v>7</v>
      </c>
      <c r="E1468" s="3" t="s">
        <v>12371</v>
      </c>
      <c r="F1468" s="6">
        <v>1.7476400000000003E-2</v>
      </c>
      <c r="G1468" s="6">
        <v>-0.14013365</v>
      </c>
      <c r="H1468" s="6">
        <v>-0.22614646500000002</v>
      </c>
      <c r="I1468" s="6">
        <v>-0.4659914</v>
      </c>
      <c r="J1468" s="6">
        <v>-5.2556249999999999E-2</v>
      </c>
      <c r="K1468" s="7">
        <v>1.0804699999999997E-2</v>
      </c>
      <c r="L1468" s="7">
        <v>2.91696E-2</v>
      </c>
      <c r="M1468" s="7">
        <v>-0.18453383000000001</v>
      </c>
      <c r="N1468" s="7">
        <v>6.7986500000000005E-2</v>
      </c>
      <c r="O1468" s="7">
        <v>0.41794489999999995</v>
      </c>
      <c r="P1468" s="7">
        <v>-3.1487999999999988E-2</v>
      </c>
      <c r="Q1468" s="7">
        <v>-0.22659769999999999</v>
      </c>
      <c r="R1468" s="7">
        <v>-0.10392700000000001</v>
      </c>
      <c r="S1468" s="7">
        <v>-0.62234400000000001</v>
      </c>
      <c r="T1468" s="7">
        <v>-0.28422700000000001</v>
      </c>
      <c r="U1468" s="7" t="s">
        <v>12371</v>
      </c>
    </row>
    <row r="1469" spans="1:21">
      <c r="A1469" s="3" t="s">
        <v>4536</v>
      </c>
      <c r="B1469" s="3" t="s">
        <v>15393</v>
      </c>
      <c r="C1469" s="4" t="s">
        <v>15394</v>
      </c>
      <c r="D1469" s="5">
        <f t="shared" si="27"/>
        <v>7</v>
      </c>
      <c r="E1469" s="3" t="s">
        <v>12371</v>
      </c>
      <c r="F1469" s="6">
        <v>-6.24614E-2</v>
      </c>
      <c r="G1469" s="6">
        <v>-8.5361099999999995E-2</v>
      </c>
      <c r="H1469" s="6">
        <v>-1.37296445</v>
      </c>
      <c r="I1469" s="6">
        <v>-1.8654472</v>
      </c>
      <c r="J1469" s="6">
        <v>-0.18842424999999999</v>
      </c>
      <c r="K1469" s="7">
        <v>-0.14478565000000002</v>
      </c>
      <c r="L1469" s="7">
        <v>0.2108593</v>
      </c>
      <c r="M1469" s="7">
        <v>-0.78201414000000002</v>
      </c>
      <c r="N1469" s="7">
        <v>-0.74775515000000004</v>
      </c>
      <c r="O1469" s="7">
        <v>-2.7431943000000003</v>
      </c>
      <c r="P1469" s="7">
        <v>4.9915000000000098E-3</v>
      </c>
      <c r="Q1469" s="7">
        <v>-0.34207699999999996</v>
      </c>
      <c r="R1469" s="7">
        <v>-1.4423971000000002</v>
      </c>
      <c r="S1469" s="7">
        <v>-1.4144045000000001</v>
      </c>
      <c r="T1469" s="7">
        <v>-2.081448</v>
      </c>
      <c r="U1469" s="7" t="s">
        <v>12371</v>
      </c>
    </row>
    <row r="1470" spans="1:21">
      <c r="A1470" s="3" t="s">
        <v>4538</v>
      </c>
      <c r="B1470" s="3" t="s">
        <v>15395</v>
      </c>
      <c r="C1470" s="4" t="s">
        <v>15396</v>
      </c>
      <c r="D1470" s="5">
        <f t="shared" si="27"/>
        <v>7</v>
      </c>
      <c r="E1470" s="3" t="s">
        <v>12371</v>
      </c>
      <c r="F1470" s="6">
        <v>-0.1503294</v>
      </c>
      <c r="G1470" s="6">
        <v>-2.58532E-2</v>
      </c>
      <c r="H1470" s="6">
        <v>0.13256255</v>
      </c>
      <c r="I1470" s="6">
        <v>-0.22025420000000001</v>
      </c>
      <c r="J1470" s="6">
        <v>-0.10653675</v>
      </c>
      <c r="K1470" s="7">
        <v>5.1635849999999997E-2</v>
      </c>
      <c r="L1470" s="7">
        <v>3.7429199999999996E-2</v>
      </c>
      <c r="M1470" s="7">
        <v>0.25795686000000001</v>
      </c>
      <c r="N1470" s="7">
        <v>0.24386384999999999</v>
      </c>
      <c r="O1470" s="7">
        <v>0.13163469999999999</v>
      </c>
      <c r="P1470" s="7">
        <v>8.3669800000000016E-2</v>
      </c>
      <c r="Q1470" s="7">
        <v>0.46868999999999994</v>
      </c>
      <c r="R1470" s="7">
        <v>0.1261534</v>
      </c>
      <c r="S1470" s="7">
        <v>-6.1954500000000023E-2</v>
      </c>
      <c r="T1470" s="7">
        <v>-3.7190000000000001E-3</v>
      </c>
      <c r="U1470" s="7" t="s">
        <v>12371</v>
      </c>
    </row>
    <row r="1471" spans="1:21">
      <c r="A1471" s="3" t="s">
        <v>4540</v>
      </c>
      <c r="B1471" s="3" t="s">
        <v>15397</v>
      </c>
      <c r="C1471" s="4" t="s">
        <v>15398</v>
      </c>
      <c r="D1471" s="5">
        <f t="shared" si="27"/>
        <v>7</v>
      </c>
      <c r="E1471" s="3" t="s">
        <v>13156</v>
      </c>
      <c r="F1471" s="6">
        <v>-2.0818399999999994E-2</v>
      </c>
      <c r="G1471" s="6">
        <v>9.9782900000000008E-2</v>
      </c>
      <c r="H1471" s="6">
        <v>-3.4410749999999997E-2</v>
      </c>
      <c r="I1471" s="6">
        <v>7.9878000000000032E-3</v>
      </c>
      <c r="J1471" s="6">
        <v>0.10251475</v>
      </c>
      <c r="K1471" s="7">
        <v>5.3592250000000001E-2</v>
      </c>
      <c r="L1471" s="7">
        <v>2.2988000000000001E-3</v>
      </c>
      <c r="M1471" s="7">
        <v>0.11890586</v>
      </c>
      <c r="N1471" s="7">
        <v>-0.23111114999999999</v>
      </c>
      <c r="O1471" s="7">
        <v>-7.1294300000000005E-2</v>
      </c>
      <c r="P1471" s="7">
        <v>-1.2432499999999985E-2</v>
      </c>
      <c r="Q1471" s="7">
        <v>-8.5141999999999995E-2</v>
      </c>
      <c r="R1471" s="7">
        <v>-6.6319199999999995E-2</v>
      </c>
      <c r="S1471" s="7">
        <v>2.7470500000000009E-2</v>
      </c>
      <c r="T1471" s="7">
        <v>-4.1739999999999833E-3</v>
      </c>
      <c r="U1471" s="7" t="s">
        <v>12371</v>
      </c>
    </row>
    <row r="1472" spans="1:21">
      <c r="A1472" s="3" t="s">
        <v>4542</v>
      </c>
      <c r="B1472" s="3" t="s">
        <v>15399</v>
      </c>
      <c r="C1472" s="4" t="s">
        <v>12759</v>
      </c>
      <c r="D1472" s="5">
        <f t="shared" si="27"/>
        <v>7</v>
      </c>
      <c r="E1472" s="3" t="s">
        <v>12760</v>
      </c>
      <c r="F1472" s="6">
        <v>-0.1097414</v>
      </c>
      <c r="G1472" s="6">
        <v>-0.1579681</v>
      </c>
      <c r="H1472" s="6">
        <v>-0.28720845</v>
      </c>
      <c r="I1472" s="6">
        <v>3.4522800000000006E-2</v>
      </c>
      <c r="J1472" s="6">
        <v>-0.10095375000000001</v>
      </c>
      <c r="K1472" s="7">
        <v>0.11030145</v>
      </c>
      <c r="L1472" s="7">
        <v>-0.1987447</v>
      </c>
      <c r="M1472" s="7">
        <v>-7.9824400000000004E-3</v>
      </c>
      <c r="N1472" s="7">
        <v>0.16026185000000001</v>
      </c>
      <c r="O1472" s="7">
        <v>0.2463167</v>
      </c>
      <c r="P1472" s="7">
        <v>0.28447850000000002</v>
      </c>
      <c r="Q1472" s="7">
        <v>-0.406115</v>
      </c>
      <c r="R1472" s="7">
        <v>0.55828290000000003</v>
      </c>
      <c r="S1472" s="7">
        <v>-7.704850000000002E-2</v>
      </c>
      <c r="T1472" s="7">
        <v>0.44039100000000009</v>
      </c>
      <c r="U1472" s="7" t="s">
        <v>12371</v>
      </c>
    </row>
    <row r="1473" spans="1:21">
      <c r="A1473" s="3" t="s">
        <v>4544</v>
      </c>
      <c r="B1473" s="3" t="s">
        <v>15400</v>
      </c>
      <c r="C1473" s="4" t="s">
        <v>15401</v>
      </c>
      <c r="D1473" s="5">
        <f t="shared" si="27"/>
        <v>7</v>
      </c>
      <c r="E1473" s="3" t="s">
        <v>15402</v>
      </c>
      <c r="F1473" s="6">
        <v>-1.9811999999999955E-3</v>
      </c>
      <c r="G1473" s="6">
        <v>0.1591409</v>
      </c>
      <c r="H1473" s="6">
        <v>9.9328550000000002E-2</v>
      </c>
      <c r="I1473" s="6">
        <v>-6.9655579999999995E-2</v>
      </c>
      <c r="J1473" s="6">
        <v>0.14805475000000001</v>
      </c>
      <c r="K1473" s="7">
        <v>9.3645050000000007E-2</v>
      </c>
      <c r="L1473" s="7">
        <v>9.6058599999999994E-2</v>
      </c>
      <c r="M1473" s="7">
        <v>0.31341985999999999</v>
      </c>
      <c r="N1473" s="7">
        <v>0.17703785</v>
      </c>
      <c r="O1473" s="7">
        <v>0.36928369999999999</v>
      </c>
      <c r="P1473" s="7">
        <v>7.7437400000000017E-2</v>
      </c>
      <c r="Q1473" s="7">
        <v>-0.27315630000000002</v>
      </c>
      <c r="R1473" s="7">
        <v>1.5354999999999987E-3</v>
      </c>
      <c r="S1473" s="7">
        <v>0.18902849999999999</v>
      </c>
      <c r="T1473" s="7">
        <v>0.147732</v>
      </c>
      <c r="U1473" s="7" t="s">
        <v>12371</v>
      </c>
    </row>
    <row r="1474" spans="1:21">
      <c r="A1474" s="3" t="s">
        <v>4546</v>
      </c>
      <c r="B1474" s="3" t="s">
        <v>4546</v>
      </c>
      <c r="C1474" s="4" t="s">
        <v>15403</v>
      </c>
      <c r="D1474" s="5">
        <f t="shared" si="27"/>
        <v>7</v>
      </c>
      <c r="E1474" s="3" t="s">
        <v>12371</v>
      </c>
      <c r="F1474" s="6" t="s">
        <v>12371</v>
      </c>
      <c r="G1474" s="6" t="s">
        <v>12371</v>
      </c>
      <c r="H1474" s="6" t="s">
        <v>12371</v>
      </c>
      <c r="I1474" s="6" t="s">
        <v>12371</v>
      </c>
      <c r="J1474" s="6" t="s">
        <v>12371</v>
      </c>
      <c r="K1474" s="7">
        <v>7.517915E-2</v>
      </c>
      <c r="L1474" s="7">
        <v>-0.1965557</v>
      </c>
      <c r="M1474" s="7">
        <v>-0.15449014</v>
      </c>
      <c r="N1474" s="7">
        <v>-5.6718249999999998E-2</v>
      </c>
      <c r="O1474" s="7">
        <v>-5.8661699999999997E-2</v>
      </c>
      <c r="P1474" s="7">
        <v>-2.4044499999999996E-2</v>
      </c>
      <c r="Q1474" s="7">
        <v>-2.9226000000000002E-2</v>
      </c>
      <c r="R1474" s="7">
        <v>-0.19284209999999999</v>
      </c>
      <c r="S1474" s="7">
        <v>-0.55516849999999995</v>
      </c>
      <c r="T1474" s="7">
        <v>-0.15289554999999999</v>
      </c>
      <c r="U1474" s="7" t="s">
        <v>12371</v>
      </c>
    </row>
    <row r="1475" spans="1:21">
      <c r="A1475" s="3" t="s">
        <v>4548</v>
      </c>
      <c r="B1475" s="3" t="s">
        <v>15404</v>
      </c>
      <c r="C1475" s="4" t="s">
        <v>15405</v>
      </c>
      <c r="D1475" s="5">
        <f t="shared" si="27"/>
        <v>7</v>
      </c>
      <c r="E1475" s="3" t="s">
        <v>12371</v>
      </c>
      <c r="F1475" s="6">
        <v>-3.3832199999999993E-2</v>
      </c>
      <c r="G1475" s="6">
        <v>-7.9531199999999996E-2</v>
      </c>
      <c r="H1475" s="6">
        <v>-0.14540744999999999</v>
      </c>
      <c r="I1475" s="6">
        <v>-0.29953819999999998</v>
      </c>
      <c r="J1475" s="6">
        <v>-9.903265E-2</v>
      </c>
      <c r="K1475" s="7">
        <v>-5.5824850000000002E-2</v>
      </c>
      <c r="L1475" s="7">
        <v>-1.8516500000000002E-2</v>
      </c>
      <c r="M1475" s="7">
        <v>-7.6017040000000008E-2</v>
      </c>
      <c r="N1475" s="7">
        <v>-0.12831614999999999</v>
      </c>
      <c r="O1475" s="7">
        <v>-0.17162530000000001</v>
      </c>
      <c r="P1475" s="7">
        <v>2.0864500000000008E-2</v>
      </c>
      <c r="Q1475" s="7">
        <v>-0.2457715</v>
      </c>
      <c r="R1475" s="7">
        <v>4.1722499999999996E-2</v>
      </c>
      <c r="S1475" s="7">
        <v>-0.4937455</v>
      </c>
      <c r="T1475" s="7">
        <v>-0.37067899999999998</v>
      </c>
      <c r="U1475" s="7" t="s">
        <v>12371</v>
      </c>
    </row>
    <row r="1476" spans="1:21">
      <c r="A1476" s="3" t="s">
        <v>4550</v>
      </c>
      <c r="B1476" s="3" t="s">
        <v>15406</v>
      </c>
      <c r="C1476" s="4" t="s">
        <v>15407</v>
      </c>
      <c r="D1476" s="5">
        <f t="shared" si="27"/>
        <v>7</v>
      </c>
      <c r="E1476" s="3" t="s">
        <v>13240</v>
      </c>
      <c r="F1476" s="6">
        <v>-0.18381140000000001</v>
      </c>
      <c r="G1476" s="6">
        <v>1.4103999999999992E-3</v>
      </c>
      <c r="H1476" s="6">
        <v>-0.29767345000000001</v>
      </c>
      <c r="I1476" s="6">
        <v>0.1778718</v>
      </c>
      <c r="J1476" s="6">
        <v>5.8414499999999998E-3</v>
      </c>
      <c r="K1476" s="7" t="s">
        <v>12371</v>
      </c>
      <c r="L1476" s="7" t="s">
        <v>12371</v>
      </c>
      <c r="M1476" s="7" t="s">
        <v>12371</v>
      </c>
      <c r="N1476" s="7" t="s">
        <v>12371</v>
      </c>
      <c r="O1476" s="7" t="s">
        <v>12371</v>
      </c>
      <c r="P1476" s="7">
        <v>0.17095139000000001</v>
      </c>
      <c r="Q1476" s="7">
        <v>0.20635699999999998</v>
      </c>
      <c r="R1476" s="7">
        <v>4.5787999999999995E-2</v>
      </c>
      <c r="S1476" s="7">
        <v>-0.17235549999999999</v>
      </c>
      <c r="T1476" s="7">
        <v>3.7469000000000002E-2</v>
      </c>
      <c r="U1476" s="7" t="s">
        <v>12371</v>
      </c>
    </row>
    <row r="1477" spans="1:21">
      <c r="A1477" s="3" t="s">
        <v>4554</v>
      </c>
      <c r="B1477" s="3" t="s">
        <v>15408</v>
      </c>
      <c r="C1477" s="4" t="s">
        <v>15409</v>
      </c>
      <c r="D1477" s="5">
        <f t="shared" si="27"/>
        <v>7</v>
      </c>
      <c r="E1477" s="3" t="s">
        <v>12371</v>
      </c>
      <c r="F1477" s="6">
        <v>4.2830130000000001E-2</v>
      </c>
      <c r="G1477" s="6">
        <v>9.5572899999999988E-2</v>
      </c>
      <c r="H1477" s="6">
        <v>0.15212655</v>
      </c>
      <c r="I1477" s="6">
        <v>-0.26205119999999998</v>
      </c>
      <c r="J1477" s="6">
        <v>0.29785275</v>
      </c>
      <c r="K1477" s="7">
        <v>-5.9659150000000001E-2</v>
      </c>
      <c r="L1477" s="7">
        <v>0.1065112</v>
      </c>
      <c r="M1477" s="7">
        <v>0.36757686000000001</v>
      </c>
      <c r="N1477" s="7">
        <v>0.43327684999999999</v>
      </c>
      <c r="O1477" s="7">
        <v>0.96287570000000011</v>
      </c>
      <c r="P1477" s="7">
        <v>3.7442500000000017E-2</v>
      </c>
      <c r="Q1477" s="7">
        <v>-0.542597</v>
      </c>
      <c r="R1477" s="7">
        <v>0.33074290000000001</v>
      </c>
      <c r="S1477" s="7">
        <v>0.55047749999999995</v>
      </c>
      <c r="T1477" s="7">
        <v>0.17071899999999998</v>
      </c>
      <c r="U1477" s="7" t="s">
        <v>12371</v>
      </c>
    </row>
    <row r="1478" spans="1:21">
      <c r="A1478" s="3" t="s">
        <v>4558</v>
      </c>
      <c r="B1478" s="3" t="s">
        <v>15410</v>
      </c>
      <c r="C1478" s="4" t="s">
        <v>15411</v>
      </c>
      <c r="D1478" s="5">
        <f t="shared" si="27"/>
        <v>7</v>
      </c>
      <c r="E1478" s="3" t="s">
        <v>12371</v>
      </c>
      <c r="F1478" s="6" t="s">
        <v>12371</v>
      </c>
      <c r="G1478" s="6" t="s">
        <v>12371</v>
      </c>
      <c r="H1478" s="6" t="s">
        <v>12371</v>
      </c>
      <c r="I1478" s="6" t="s">
        <v>12371</v>
      </c>
      <c r="J1478" s="6" t="s">
        <v>12371</v>
      </c>
      <c r="K1478" s="7" t="s">
        <v>12371</v>
      </c>
      <c r="L1478" s="7" t="s">
        <v>12371</v>
      </c>
      <c r="M1478" s="7" t="s">
        <v>12371</v>
      </c>
      <c r="N1478" s="7" t="s">
        <v>12371</v>
      </c>
      <c r="O1478" s="7" t="s">
        <v>12371</v>
      </c>
      <c r="P1478" s="7">
        <v>-4.9610499999999974E-2</v>
      </c>
      <c r="Q1478" s="7">
        <v>1.3702999999999993E-2</v>
      </c>
      <c r="R1478" s="7">
        <v>-7.9056100000000004E-2</v>
      </c>
      <c r="S1478" s="7">
        <v>0.19405149999999999</v>
      </c>
      <c r="T1478" s="7">
        <v>-2.9049999999999992E-2</v>
      </c>
      <c r="U1478" s="7" t="s">
        <v>12371</v>
      </c>
    </row>
    <row r="1479" spans="1:21">
      <c r="A1479" s="3" t="s">
        <v>4560</v>
      </c>
      <c r="B1479" s="3" t="s">
        <v>15412</v>
      </c>
      <c r="C1479" s="4" t="s">
        <v>15413</v>
      </c>
      <c r="D1479" s="5">
        <f t="shared" si="27"/>
        <v>7</v>
      </c>
      <c r="E1479" s="3" t="s">
        <v>12371</v>
      </c>
      <c r="F1479" s="6">
        <v>0.13965060000000001</v>
      </c>
      <c r="G1479" s="6">
        <v>0.11416589999999999</v>
      </c>
      <c r="H1479" s="6">
        <v>0.14963355</v>
      </c>
      <c r="I1479" s="6">
        <v>0.11413380000000001</v>
      </c>
      <c r="J1479" s="6">
        <v>0.14692575000000002</v>
      </c>
      <c r="K1479" s="7">
        <v>3.3617130000000002E-2</v>
      </c>
      <c r="L1479" s="7">
        <v>0.15359129999999999</v>
      </c>
      <c r="M1479" s="7">
        <v>0.12042485999999999</v>
      </c>
      <c r="N1479" s="7">
        <v>5.2852449999999995E-2</v>
      </c>
      <c r="O1479" s="7">
        <v>-1.59498E-2</v>
      </c>
      <c r="P1479" s="7">
        <v>9.0477500000000016E-2</v>
      </c>
      <c r="Q1479" s="7">
        <v>0.20248600000000003</v>
      </c>
      <c r="R1479" s="7">
        <v>0.2274379</v>
      </c>
      <c r="S1479" s="7">
        <v>0.36877650000000001</v>
      </c>
      <c r="T1479" s="7">
        <v>0.26180899999999996</v>
      </c>
      <c r="U1479" s="7" t="s">
        <v>12371</v>
      </c>
    </row>
    <row r="1480" spans="1:21">
      <c r="A1480" s="3" t="s">
        <v>4564</v>
      </c>
      <c r="B1480" s="3" t="s">
        <v>4564</v>
      </c>
      <c r="C1480" s="4" t="s">
        <v>15414</v>
      </c>
      <c r="D1480" s="5">
        <f t="shared" ref="D1480:D1543" si="28">CODE(MID(A1480,2,1))-64</f>
        <v>7</v>
      </c>
      <c r="E1480" s="3" t="s">
        <v>12371</v>
      </c>
      <c r="F1480" s="6">
        <v>-7.8015399999999999E-2</v>
      </c>
      <c r="G1480" s="6">
        <v>-9.2704800000000004E-2</v>
      </c>
      <c r="H1480" s="6">
        <v>1.049975E-2</v>
      </c>
      <c r="I1480" s="6">
        <v>-4.4364399999999998E-2</v>
      </c>
      <c r="J1480" s="6">
        <v>-3.1708449999999999E-2</v>
      </c>
      <c r="K1480" s="7">
        <v>0.31225334999999999</v>
      </c>
      <c r="L1480" s="7">
        <v>5.7504399999999997E-2</v>
      </c>
      <c r="M1480" s="7">
        <v>-0.18810513999999998</v>
      </c>
      <c r="N1480" s="7">
        <v>0.34552284999999999</v>
      </c>
      <c r="O1480" s="7">
        <v>-0.47105829999999999</v>
      </c>
      <c r="P1480" s="7">
        <v>-0.20560249999999997</v>
      </c>
      <c r="Q1480" s="7">
        <v>0.40803800000000001</v>
      </c>
      <c r="R1480" s="7">
        <v>-0.27155610000000002</v>
      </c>
      <c r="S1480" s="7">
        <v>0.11928749999999999</v>
      </c>
      <c r="T1480" s="7">
        <v>-0.74728899999999998</v>
      </c>
      <c r="U1480" s="7" t="s">
        <v>12371</v>
      </c>
    </row>
    <row r="1481" spans="1:21">
      <c r="A1481" s="3" t="s">
        <v>4566</v>
      </c>
      <c r="B1481" s="3" t="s">
        <v>15415</v>
      </c>
      <c r="C1481" s="4" t="s">
        <v>15416</v>
      </c>
      <c r="D1481" s="5">
        <f t="shared" si="28"/>
        <v>7</v>
      </c>
      <c r="E1481" s="3" t="s">
        <v>12371</v>
      </c>
      <c r="F1481" s="6">
        <v>-2.1911199999999999E-2</v>
      </c>
      <c r="G1481" s="6">
        <v>-0.15287309999999998</v>
      </c>
      <c r="H1481" s="6">
        <v>-2.2299949999999999E-2</v>
      </c>
      <c r="I1481" s="6">
        <v>0.12727579999999999</v>
      </c>
      <c r="J1481" s="6">
        <v>0.17370775000000002</v>
      </c>
      <c r="K1481" s="7">
        <v>-3.1749500000000028E-3</v>
      </c>
      <c r="L1481" s="7">
        <v>4.9755099999999997E-2</v>
      </c>
      <c r="M1481" s="7">
        <v>0.13101486000000001</v>
      </c>
      <c r="N1481" s="7">
        <v>-0.12301115000000001</v>
      </c>
      <c r="O1481" s="7">
        <v>9.6408500000000008E-2</v>
      </c>
      <c r="P1481" s="7">
        <v>3.3585000000000143E-3</v>
      </c>
      <c r="Q1481" s="7">
        <v>1.4415000000000011E-2</v>
      </c>
      <c r="R1481" s="7">
        <v>0.15329790000000001</v>
      </c>
      <c r="S1481" s="7">
        <v>-0.30375079999999999</v>
      </c>
      <c r="T1481" s="7">
        <v>-1.436599999999999E-2</v>
      </c>
      <c r="U1481" s="7" t="s">
        <v>12371</v>
      </c>
    </row>
    <row r="1482" spans="1:21">
      <c r="A1482" s="3" t="s">
        <v>4572</v>
      </c>
      <c r="B1482" s="3" t="s">
        <v>15417</v>
      </c>
      <c r="C1482" s="4" t="s">
        <v>15418</v>
      </c>
      <c r="D1482" s="5">
        <f t="shared" si="28"/>
        <v>7</v>
      </c>
      <c r="E1482" s="3" t="s">
        <v>12371</v>
      </c>
      <c r="F1482" s="6">
        <v>-7.9636399999999996E-2</v>
      </c>
      <c r="G1482" s="6">
        <v>-0.21409210000000001</v>
      </c>
      <c r="H1482" s="6">
        <v>-0.25805644999999999</v>
      </c>
      <c r="I1482" s="6">
        <v>-0.36161120000000002</v>
      </c>
      <c r="J1482" s="6">
        <v>-0.52599925000000003</v>
      </c>
      <c r="K1482" s="7">
        <v>0.21744135000000001</v>
      </c>
      <c r="L1482" s="7">
        <v>-0.27578269999999999</v>
      </c>
      <c r="M1482" s="7">
        <v>0.21302486000000001</v>
      </c>
      <c r="N1482" s="7">
        <v>-0.37841615000000001</v>
      </c>
      <c r="O1482" s="7">
        <v>-0.32464530000000003</v>
      </c>
      <c r="P1482" s="7">
        <v>-3.6498499999999989E-2</v>
      </c>
      <c r="Q1482" s="7">
        <v>-0.63929800000000003</v>
      </c>
      <c r="R1482" s="7">
        <v>-0.24287609999999998</v>
      </c>
      <c r="S1482" s="7">
        <v>-0.79168649999999996</v>
      </c>
      <c r="T1482" s="7">
        <v>1.5311000000000019E-2</v>
      </c>
      <c r="U1482" s="7" t="s">
        <v>12371</v>
      </c>
    </row>
    <row r="1483" spans="1:21">
      <c r="A1483" s="3" t="s">
        <v>4582</v>
      </c>
      <c r="B1483" s="3" t="s">
        <v>4582</v>
      </c>
      <c r="C1483" s="4" t="s">
        <v>15419</v>
      </c>
      <c r="D1483" s="5">
        <f t="shared" si="28"/>
        <v>7</v>
      </c>
      <c r="E1483" s="3" t="s">
        <v>12371</v>
      </c>
      <c r="F1483" s="6">
        <v>1.7390800000000005E-2</v>
      </c>
      <c r="G1483" s="6">
        <v>7.2552900000000003E-2</v>
      </c>
      <c r="H1483" s="6">
        <v>0.41818254999999999</v>
      </c>
      <c r="I1483" s="6">
        <v>-7.0077680000000003E-2</v>
      </c>
      <c r="J1483" s="6">
        <v>8.7120549999999991E-2</v>
      </c>
      <c r="K1483" s="7">
        <v>0.19691434999999999</v>
      </c>
      <c r="L1483" s="7">
        <v>-0.1164357</v>
      </c>
      <c r="M1483" s="7">
        <v>0.45769286000000003</v>
      </c>
      <c r="N1483" s="7">
        <v>1.8785070000000001E-2</v>
      </c>
      <c r="O1483" s="7">
        <v>8.9092199999999996E-2</v>
      </c>
      <c r="P1483" s="7">
        <v>-8.0714499999999995E-2</v>
      </c>
      <c r="Q1483" s="7">
        <v>7.4422999999999989E-2</v>
      </c>
      <c r="R1483" s="7">
        <v>0.33348490000000003</v>
      </c>
      <c r="S1483" s="7">
        <v>0.28284950000000003</v>
      </c>
      <c r="T1483" s="7">
        <v>6.1682000000000015E-2</v>
      </c>
      <c r="U1483" s="7" t="s">
        <v>12371</v>
      </c>
    </row>
    <row r="1484" spans="1:21">
      <c r="A1484" s="3" t="s">
        <v>4584</v>
      </c>
      <c r="B1484" s="3" t="s">
        <v>15420</v>
      </c>
      <c r="C1484" s="4" t="s">
        <v>15421</v>
      </c>
      <c r="D1484" s="5">
        <f t="shared" si="28"/>
        <v>7</v>
      </c>
      <c r="E1484" s="3" t="s">
        <v>12371</v>
      </c>
      <c r="F1484" s="6">
        <v>0.27315060000000002</v>
      </c>
      <c r="G1484" s="6">
        <v>3.02621E-2</v>
      </c>
      <c r="H1484" s="6">
        <v>0.39561054999999995</v>
      </c>
      <c r="I1484" s="6">
        <v>-0.2387812</v>
      </c>
      <c r="J1484" s="6">
        <v>-7.2325320000000007E-3</v>
      </c>
      <c r="K1484" s="7">
        <v>-9.7683650000000011E-2</v>
      </c>
      <c r="L1484" s="7">
        <v>-6.9552100000000006E-2</v>
      </c>
      <c r="M1484" s="7">
        <v>-0.18970313999999999</v>
      </c>
      <c r="N1484" s="7">
        <v>3.6303450000000001E-2</v>
      </c>
      <c r="O1484" s="7">
        <v>-0.37642229999999999</v>
      </c>
      <c r="P1484" s="7">
        <v>9.441910000000002E-2</v>
      </c>
      <c r="Q1484" s="7">
        <v>0.63037699999999997</v>
      </c>
      <c r="R1484" s="7">
        <v>-0.33760810000000002</v>
      </c>
      <c r="S1484" s="7">
        <v>0.41707250000000001</v>
      </c>
      <c r="T1484" s="7">
        <v>-0.12604699999999999</v>
      </c>
      <c r="U1484" s="7" t="s">
        <v>12371</v>
      </c>
    </row>
    <row r="1485" spans="1:21">
      <c r="A1485" s="3" t="s">
        <v>4586</v>
      </c>
      <c r="B1485" s="3" t="s">
        <v>15422</v>
      </c>
      <c r="C1485" s="4" t="s">
        <v>15423</v>
      </c>
      <c r="D1485" s="5">
        <f t="shared" si="28"/>
        <v>7</v>
      </c>
      <c r="E1485" s="3" t="s">
        <v>13040</v>
      </c>
      <c r="F1485" s="6">
        <v>0.24631360000000002</v>
      </c>
      <c r="G1485" s="6">
        <v>-3.10847E-2</v>
      </c>
      <c r="H1485" s="6">
        <v>0.25586154999999999</v>
      </c>
      <c r="I1485" s="6">
        <v>0.41510180000000002</v>
      </c>
      <c r="J1485" s="6">
        <v>-0.16045624999999999</v>
      </c>
      <c r="K1485" s="7">
        <v>5.4950500000000013E-3</v>
      </c>
      <c r="L1485" s="7">
        <v>0.1536893</v>
      </c>
      <c r="M1485" s="7">
        <v>0.19556386000000001</v>
      </c>
      <c r="N1485" s="7">
        <v>-0.25082114999999999</v>
      </c>
      <c r="O1485" s="7">
        <v>-1.7368000000000001E-2</v>
      </c>
      <c r="P1485" s="7">
        <v>0.11952900000000002</v>
      </c>
      <c r="Q1485" s="7">
        <v>2.6150000000000007E-2</v>
      </c>
      <c r="R1485" s="7">
        <v>0.2495899</v>
      </c>
      <c r="S1485" s="7">
        <v>4.8431500000000016E-2</v>
      </c>
      <c r="T1485" s="7">
        <v>0.37238300000000002</v>
      </c>
      <c r="U1485" s="7" t="s">
        <v>12371</v>
      </c>
    </row>
    <row r="1486" spans="1:21">
      <c r="A1486" s="3" t="s">
        <v>4592</v>
      </c>
      <c r="B1486" s="3" t="s">
        <v>15424</v>
      </c>
      <c r="C1486" s="4" t="s">
        <v>15425</v>
      </c>
      <c r="D1486" s="5">
        <f t="shared" si="28"/>
        <v>7</v>
      </c>
      <c r="E1486" s="3" t="s">
        <v>12371</v>
      </c>
      <c r="F1486" s="6">
        <v>-1.09543E-2</v>
      </c>
      <c r="G1486" s="6">
        <v>3.6213599999999999E-2</v>
      </c>
      <c r="H1486" s="6">
        <v>3.797735E-2</v>
      </c>
      <c r="I1486" s="6">
        <v>7.5723800000000008E-2</v>
      </c>
      <c r="J1486" s="6">
        <v>2.2004499999999996E-3</v>
      </c>
      <c r="K1486" s="7">
        <v>1.4413550000000001E-2</v>
      </c>
      <c r="L1486" s="7">
        <v>8.4935800000000006E-3</v>
      </c>
      <c r="M1486" s="7">
        <v>6.709466E-2</v>
      </c>
      <c r="N1486" s="7">
        <v>-0.18530615</v>
      </c>
      <c r="O1486" s="7">
        <v>8.1864199999999998E-2</v>
      </c>
      <c r="P1486" s="7">
        <v>-4.4024999999999759E-3</v>
      </c>
      <c r="Q1486" s="7">
        <v>-0.116841</v>
      </c>
      <c r="R1486" s="7">
        <v>0.2824219</v>
      </c>
      <c r="S1486" s="7">
        <v>-0.2749045</v>
      </c>
      <c r="T1486" s="7">
        <v>-7.2944199999999987E-2</v>
      </c>
      <c r="U1486" s="7" t="s">
        <v>12371</v>
      </c>
    </row>
    <row r="1487" spans="1:21">
      <c r="A1487" s="3" t="s">
        <v>4594</v>
      </c>
      <c r="B1487" s="3" t="s">
        <v>4594</v>
      </c>
      <c r="C1487" s="4" t="s">
        <v>15426</v>
      </c>
      <c r="D1487" s="5">
        <f t="shared" si="28"/>
        <v>7</v>
      </c>
      <c r="E1487" s="3" t="s">
        <v>12371</v>
      </c>
      <c r="F1487" s="6">
        <v>-5.23169E-2</v>
      </c>
      <c r="G1487" s="6">
        <v>-0.140291</v>
      </c>
      <c r="H1487" s="6">
        <v>-2.670235E-2</v>
      </c>
      <c r="I1487" s="6">
        <v>-0.32384419999999997</v>
      </c>
      <c r="J1487" s="6">
        <v>-0.16029924999999998</v>
      </c>
      <c r="K1487" s="7">
        <v>0.27102134999999999</v>
      </c>
      <c r="L1487" s="7">
        <v>-8.1181799999999998E-2</v>
      </c>
      <c r="M1487" s="7">
        <v>0.23450386000000001</v>
      </c>
      <c r="N1487" s="7">
        <v>3.9274249999999997E-2</v>
      </c>
      <c r="O1487" s="7">
        <v>0.42304170000000002</v>
      </c>
      <c r="P1487" s="7">
        <v>-1.2595499999999982E-2</v>
      </c>
      <c r="Q1487" s="7">
        <v>-0.28086220000000001</v>
      </c>
      <c r="R1487" s="7">
        <v>0.44364490000000001</v>
      </c>
      <c r="S1487" s="7">
        <v>6.7375000000000074E-3</v>
      </c>
      <c r="T1487" s="7">
        <v>-0.38061100000000003</v>
      </c>
      <c r="U1487" s="7" t="s">
        <v>12371</v>
      </c>
    </row>
    <row r="1488" spans="1:21">
      <c r="A1488" s="3" t="s">
        <v>4596</v>
      </c>
      <c r="B1488" s="3" t="s">
        <v>15427</v>
      </c>
      <c r="C1488" s="4" t="s">
        <v>15428</v>
      </c>
      <c r="D1488" s="5">
        <f t="shared" si="28"/>
        <v>7</v>
      </c>
      <c r="E1488" s="3" t="s">
        <v>12637</v>
      </c>
      <c r="F1488" s="6">
        <v>-2.3875000000000007E-3</v>
      </c>
      <c r="G1488" s="6">
        <v>-7.2111450000000007E-2</v>
      </c>
      <c r="H1488" s="6">
        <v>-8.1458764999999989E-2</v>
      </c>
      <c r="I1488" s="6">
        <v>-0.14380109999999999</v>
      </c>
      <c r="J1488" s="6">
        <v>-0.17734724999999998</v>
      </c>
      <c r="K1488" s="7">
        <v>-5.3382000000000006E-2</v>
      </c>
      <c r="L1488" s="7">
        <v>6.3814000000000006E-3</v>
      </c>
      <c r="M1488" s="7">
        <v>-0.17101983000000001</v>
      </c>
      <c r="N1488" s="7">
        <v>4.9103800000000003E-2</v>
      </c>
      <c r="O1488" s="7">
        <v>-0.19390109999999999</v>
      </c>
      <c r="P1488" s="7">
        <v>-3.9129999999999998E-3</v>
      </c>
      <c r="Q1488" s="7">
        <v>-0.40394949999999996</v>
      </c>
      <c r="R1488" s="7">
        <v>-0.17008100000000001</v>
      </c>
      <c r="S1488" s="7">
        <v>-0.469086</v>
      </c>
      <c r="T1488" s="7">
        <v>-0.36694099999999996</v>
      </c>
      <c r="U1488" s="7" t="s">
        <v>12371</v>
      </c>
    </row>
    <row r="1489" spans="1:21">
      <c r="A1489" s="3" t="s">
        <v>4598</v>
      </c>
      <c r="B1489" s="3" t="s">
        <v>15429</v>
      </c>
      <c r="C1489" s="4" t="s">
        <v>15430</v>
      </c>
      <c r="D1489" s="5">
        <f t="shared" si="28"/>
        <v>7</v>
      </c>
      <c r="E1489" s="3" t="s">
        <v>14879</v>
      </c>
      <c r="F1489" s="6">
        <v>1.8686400000000002E-2</v>
      </c>
      <c r="G1489" s="6">
        <v>9.2051000000000008E-3</v>
      </c>
      <c r="H1489" s="6">
        <v>-4.9027750000000002E-2</v>
      </c>
      <c r="I1489" s="6">
        <v>7.3113800000000007E-2</v>
      </c>
      <c r="J1489" s="6">
        <v>-9.7837649999999998E-2</v>
      </c>
      <c r="K1489" s="7">
        <v>6.2424850000000004E-2</v>
      </c>
      <c r="L1489" s="7">
        <v>-9.8179700000000009E-2</v>
      </c>
      <c r="M1489" s="7">
        <v>-0.18131913999999999</v>
      </c>
      <c r="N1489" s="7">
        <v>-6.5651550000000003E-2</v>
      </c>
      <c r="O1489" s="7">
        <v>-6.8583999999999992E-2</v>
      </c>
      <c r="P1489" s="7">
        <v>3.2505000000000173E-3</v>
      </c>
      <c r="Q1489" s="7">
        <v>5.7480999999999977E-2</v>
      </c>
      <c r="R1489" s="7">
        <v>-0.12206709999999998</v>
      </c>
      <c r="S1489" s="7">
        <v>-0.12146449999999998</v>
      </c>
      <c r="T1489" s="7">
        <v>2.6315000000000005E-2</v>
      </c>
      <c r="U1489" s="7" t="s">
        <v>12371</v>
      </c>
    </row>
    <row r="1490" spans="1:21">
      <c r="A1490" s="3" t="s">
        <v>4600</v>
      </c>
      <c r="B1490" s="3" t="s">
        <v>15431</v>
      </c>
      <c r="C1490" s="4" t="s">
        <v>14760</v>
      </c>
      <c r="D1490" s="5">
        <f t="shared" si="28"/>
        <v>7</v>
      </c>
      <c r="E1490" s="3" t="s">
        <v>14761</v>
      </c>
      <c r="F1490" s="6">
        <v>-8.31924E-2</v>
      </c>
      <c r="G1490" s="6">
        <v>-0.1350055</v>
      </c>
      <c r="H1490" s="6">
        <v>-7.292644999999999E-2</v>
      </c>
      <c r="I1490" s="6">
        <v>0.50056780000000001</v>
      </c>
      <c r="J1490" s="6">
        <v>0.16524675000000003</v>
      </c>
      <c r="K1490" s="7">
        <v>-0.11441565000000001</v>
      </c>
      <c r="L1490" s="7">
        <v>4.89893E-2</v>
      </c>
      <c r="M1490" s="7">
        <v>-0.35875214</v>
      </c>
      <c r="N1490" s="7">
        <v>-0.12524615</v>
      </c>
      <c r="O1490" s="7">
        <v>0.2495327</v>
      </c>
      <c r="P1490" s="7">
        <v>-0.30975149999999996</v>
      </c>
      <c r="Q1490" s="7">
        <v>9.5790000000000042E-3</v>
      </c>
      <c r="R1490" s="7">
        <v>-8.8990100000000003E-2</v>
      </c>
      <c r="S1490" s="7">
        <v>3.7042499999999978E-2</v>
      </c>
      <c r="T1490" s="7">
        <v>0.38005300000000009</v>
      </c>
      <c r="U1490" s="7" t="s">
        <v>12371</v>
      </c>
    </row>
    <row r="1491" spans="1:21">
      <c r="A1491" s="3" t="s">
        <v>4606</v>
      </c>
      <c r="B1491" s="3" t="s">
        <v>4606</v>
      </c>
      <c r="C1491" s="4" t="s">
        <v>15432</v>
      </c>
      <c r="D1491" s="5">
        <f t="shared" si="28"/>
        <v>7</v>
      </c>
      <c r="E1491" s="3" t="s">
        <v>12371</v>
      </c>
      <c r="F1491" s="6">
        <v>0.35998360000000001</v>
      </c>
      <c r="G1491" s="6">
        <v>0.50922990000000001</v>
      </c>
      <c r="H1491" s="6">
        <v>0.57599755000000008</v>
      </c>
      <c r="I1491" s="6">
        <v>1.0953928000000002</v>
      </c>
      <c r="J1491" s="6">
        <v>0.73728074999999993</v>
      </c>
      <c r="K1491" s="7">
        <v>-9.5069650000000006E-2</v>
      </c>
      <c r="L1491" s="7">
        <v>0.3138823</v>
      </c>
      <c r="M1491" s="7">
        <v>0.19666386000000002</v>
      </c>
      <c r="N1491" s="7">
        <v>0.10565574999999999</v>
      </c>
      <c r="O1491" s="7">
        <v>0.29076669999999999</v>
      </c>
      <c r="P1491" s="7">
        <v>-0.1565105</v>
      </c>
      <c r="Q1491" s="7">
        <v>0.14460900000000002</v>
      </c>
      <c r="R1491" s="7">
        <v>-7.6057100000000002E-2</v>
      </c>
      <c r="S1491" s="7">
        <v>0.19203050000000005</v>
      </c>
      <c r="T1491" s="7">
        <v>0.12551300000000001</v>
      </c>
      <c r="U1491" s="7" t="s">
        <v>12371</v>
      </c>
    </row>
    <row r="1492" spans="1:21">
      <c r="A1492" s="3" t="s">
        <v>4608</v>
      </c>
      <c r="B1492" s="3" t="s">
        <v>15433</v>
      </c>
      <c r="C1492" s="4" t="s">
        <v>15434</v>
      </c>
      <c r="D1492" s="5">
        <f t="shared" si="28"/>
        <v>7</v>
      </c>
      <c r="E1492" s="3" t="s">
        <v>12371</v>
      </c>
      <c r="F1492" s="6">
        <v>-2.6388799999999997E-2</v>
      </c>
      <c r="G1492" s="6">
        <v>-0.1116832</v>
      </c>
      <c r="H1492" s="6">
        <v>-0.23312444999999998</v>
      </c>
      <c r="I1492" s="6">
        <v>-0.1533272</v>
      </c>
      <c r="J1492" s="6">
        <v>-7.6432449999999999E-2</v>
      </c>
      <c r="K1492" s="7">
        <v>-4.4531149999999999E-2</v>
      </c>
      <c r="L1492" s="7">
        <v>-1.3688800000000001E-2</v>
      </c>
      <c r="M1492" s="7">
        <v>8.5362159999999992E-2</v>
      </c>
      <c r="N1492" s="7">
        <v>-0.17196115000000001</v>
      </c>
      <c r="O1492" s="7">
        <v>3.8113100000000004E-2</v>
      </c>
      <c r="P1492" s="7">
        <v>3.0149500000000024E-2</v>
      </c>
      <c r="Q1492" s="7">
        <v>-6.9500000000000117E-3</v>
      </c>
      <c r="R1492" s="7">
        <v>-4.9816100000000002E-2</v>
      </c>
      <c r="S1492" s="7">
        <v>-0.1936195</v>
      </c>
      <c r="T1492" s="7">
        <v>-3.7486999999999993E-2</v>
      </c>
      <c r="U1492" s="7" t="s">
        <v>12371</v>
      </c>
    </row>
    <row r="1493" spans="1:21">
      <c r="A1493" s="3" t="s">
        <v>4610</v>
      </c>
      <c r="B1493" s="3" t="s">
        <v>15435</v>
      </c>
      <c r="C1493" s="4" t="s">
        <v>15436</v>
      </c>
      <c r="D1493" s="5">
        <f t="shared" si="28"/>
        <v>7</v>
      </c>
      <c r="E1493" s="3" t="s">
        <v>12371</v>
      </c>
      <c r="F1493" s="6">
        <v>-8.4799999999999459E-4</v>
      </c>
      <c r="G1493" s="6">
        <v>-0.1709561</v>
      </c>
      <c r="H1493" s="6">
        <v>-9.414865E-2</v>
      </c>
      <c r="I1493" s="6">
        <v>-0.36661119999999997</v>
      </c>
      <c r="J1493" s="6">
        <v>-0.13204725</v>
      </c>
      <c r="K1493" s="7">
        <v>-1.2521049999999999E-2</v>
      </c>
      <c r="L1493" s="7">
        <v>-0.28708470000000003</v>
      </c>
      <c r="M1493" s="7">
        <v>-1.9166840000000001E-2</v>
      </c>
      <c r="N1493" s="7">
        <v>-9.8104150000000001E-2</v>
      </c>
      <c r="O1493" s="7">
        <v>-3.8125999999999993E-2</v>
      </c>
      <c r="P1493" s="7">
        <v>-7.3432499999999984E-2</v>
      </c>
      <c r="Q1493" s="7">
        <v>-0.1818215</v>
      </c>
      <c r="R1493" s="7">
        <v>0.2473619</v>
      </c>
      <c r="S1493" s="7">
        <v>-0.43534479999999998</v>
      </c>
      <c r="T1493" s="7">
        <v>-0.30411299999999997</v>
      </c>
      <c r="U1493" s="7" t="s">
        <v>12371</v>
      </c>
    </row>
    <row r="1494" spans="1:21">
      <c r="A1494" s="3" t="s">
        <v>4612</v>
      </c>
      <c r="B1494" s="3" t="s">
        <v>4612</v>
      </c>
      <c r="C1494" s="4" t="s">
        <v>15437</v>
      </c>
      <c r="D1494" s="5">
        <f t="shared" si="28"/>
        <v>7</v>
      </c>
      <c r="E1494" s="3" t="s">
        <v>12371</v>
      </c>
      <c r="F1494" s="6">
        <v>6.93999E-2</v>
      </c>
      <c r="G1494" s="6">
        <v>0.40752790000000005</v>
      </c>
      <c r="H1494" s="6">
        <v>1.172665E-2</v>
      </c>
      <c r="I1494" s="6">
        <v>0.3612998</v>
      </c>
      <c r="J1494" s="6">
        <v>0.34450475000000003</v>
      </c>
      <c r="K1494" s="7">
        <v>-1.410405E-2</v>
      </c>
      <c r="L1494" s="7">
        <v>-0.14827870000000001</v>
      </c>
      <c r="M1494" s="7">
        <v>-4.6635739999999995E-2</v>
      </c>
      <c r="N1494" s="7">
        <v>-0.25044715000000001</v>
      </c>
      <c r="O1494" s="7">
        <v>-3.09216E-2</v>
      </c>
      <c r="P1494" s="7">
        <v>0.13183410000000001</v>
      </c>
      <c r="Q1494" s="7">
        <v>5.6394000000000027E-2</v>
      </c>
      <c r="R1494" s="7">
        <v>0.32889990000000002</v>
      </c>
      <c r="S1494" s="7">
        <v>-9.3225000000000113E-3</v>
      </c>
      <c r="T1494" s="7">
        <v>-0.325268</v>
      </c>
      <c r="U1494" s="7" t="s">
        <v>12371</v>
      </c>
    </row>
    <row r="1495" spans="1:21">
      <c r="A1495" s="3" t="s">
        <v>4614</v>
      </c>
      <c r="B1495" s="3" t="s">
        <v>4614</v>
      </c>
      <c r="C1495" s="4" t="s">
        <v>15438</v>
      </c>
      <c r="D1495" s="5">
        <f t="shared" si="28"/>
        <v>7</v>
      </c>
      <c r="E1495" s="3" t="s">
        <v>12371</v>
      </c>
      <c r="F1495" s="6">
        <v>-1.2760399999999998E-2</v>
      </c>
      <c r="G1495" s="6">
        <v>-7.0008199999999993E-2</v>
      </c>
      <c r="H1495" s="6">
        <v>0.29386554999999998</v>
      </c>
      <c r="I1495" s="6">
        <v>0.27068680000000001</v>
      </c>
      <c r="J1495" s="6">
        <v>0.32969874999999998</v>
      </c>
      <c r="K1495" s="7">
        <v>8.1280850000000002E-2</v>
      </c>
      <c r="L1495" s="7">
        <v>0.1484183</v>
      </c>
      <c r="M1495" s="7">
        <v>9.9692099999999992E-3</v>
      </c>
      <c r="N1495" s="7">
        <v>0.15856985000000001</v>
      </c>
      <c r="O1495" s="7">
        <v>0.15563370000000001</v>
      </c>
      <c r="P1495" s="7">
        <v>0.11617690000000001</v>
      </c>
      <c r="Q1495" s="7">
        <v>-0.13184119999999999</v>
      </c>
      <c r="R1495" s="7">
        <v>-0.24948710000000002</v>
      </c>
      <c r="S1495" s="7">
        <v>0.42846449999999997</v>
      </c>
      <c r="T1495" s="7">
        <v>8.5637000000000019E-2</v>
      </c>
      <c r="U1495" s="7" t="s">
        <v>12371</v>
      </c>
    </row>
    <row r="1496" spans="1:21">
      <c r="A1496" s="3" t="s">
        <v>4616</v>
      </c>
      <c r="B1496" s="3" t="s">
        <v>4616</v>
      </c>
      <c r="C1496" s="4" t="s">
        <v>15439</v>
      </c>
      <c r="D1496" s="5">
        <f t="shared" si="28"/>
        <v>7</v>
      </c>
      <c r="E1496" s="3" t="s">
        <v>12371</v>
      </c>
      <c r="F1496" s="6">
        <v>-0.12663039999999998</v>
      </c>
      <c r="G1496" s="6">
        <v>2.4089600000000003E-2</v>
      </c>
      <c r="H1496" s="6">
        <v>-0.43880845000000002</v>
      </c>
      <c r="I1496" s="6">
        <v>-0.61319919999999994</v>
      </c>
      <c r="J1496" s="6">
        <v>-1.2903970000000001E-2</v>
      </c>
      <c r="K1496" s="7" t="s">
        <v>12371</v>
      </c>
      <c r="L1496" s="7" t="s">
        <v>12371</v>
      </c>
      <c r="M1496" s="7" t="s">
        <v>12371</v>
      </c>
      <c r="N1496" s="7" t="s">
        <v>12371</v>
      </c>
      <c r="O1496" s="7" t="s">
        <v>12371</v>
      </c>
      <c r="P1496" s="7" t="s">
        <v>12371</v>
      </c>
      <c r="Q1496" s="7" t="s">
        <v>12371</v>
      </c>
      <c r="R1496" s="7" t="s">
        <v>12371</v>
      </c>
      <c r="S1496" s="7" t="s">
        <v>12371</v>
      </c>
      <c r="T1496" s="7" t="s">
        <v>12371</v>
      </c>
      <c r="U1496" s="7" t="s">
        <v>12371</v>
      </c>
    </row>
    <row r="1497" spans="1:21">
      <c r="A1497" s="3" t="s">
        <v>4618</v>
      </c>
      <c r="B1497" s="3" t="s">
        <v>15440</v>
      </c>
      <c r="C1497" s="4" t="s">
        <v>15441</v>
      </c>
      <c r="D1497" s="5">
        <f t="shared" si="28"/>
        <v>7</v>
      </c>
      <c r="E1497" s="3" t="s">
        <v>14119</v>
      </c>
      <c r="F1497" s="6">
        <v>3.0227000000000032E-3</v>
      </c>
      <c r="G1497" s="6">
        <v>-1.8643300000000002E-2</v>
      </c>
      <c r="H1497" s="6">
        <v>-0.11247344999999999</v>
      </c>
      <c r="I1497" s="6">
        <v>5.8837799999999996E-2</v>
      </c>
      <c r="J1497" s="6">
        <v>0.25725575000000001</v>
      </c>
      <c r="K1497" s="7">
        <v>-2.0445850000000002E-2</v>
      </c>
      <c r="L1497" s="7">
        <v>-5.9488100000000002E-2</v>
      </c>
      <c r="M1497" s="7">
        <v>9.3617759999999994E-2</v>
      </c>
      <c r="N1497" s="7">
        <v>-2.3080950000000003E-2</v>
      </c>
      <c r="O1497" s="7">
        <v>0.1549267</v>
      </c>
      <c r="P1497" s="7">
        <v>0.12615130000000002</v>
      </c>
      <c r="Q1497" s="7">
        <v>3.6284999999999984E-2</v>
      </c>
      <c r="R1497" s="7">
        <v>9.7121600000000002E-2</v>
      </c>
      <c r="S1497" s="7">
        <v>-0.37532024000000003</v>
      </c>
      <c r="T1497" s="7">
        <v>3.0017000000000016E-2</v>
      </c>
      <c r="U1497" s="7" t="s">
        <v>12371</v>
      </c>
    </row>
    <row r="1498" spans="1:21">
      <c r="A1498" s="3" t="s">
        <v>4620</v>
      </c>
      <c r="B1498" s="3" t="s">
        <v>15442</v>
      </c>
      <c r="C1498" s="4" t="s">
        <v>15443</v>
      </c>
      <c r="D1498" s="5">
        <f t="shared" si="28"/>
        <v>7</v>
      </c>
      <c r="E1498" s="3" t="s">
        <v>12973</v>
      </c>
      <c r="F1498" s="6">
        <v>-3.4361799999999998E-2</v>
      </c>
      <c r="G1498" s="6">
        <v>-0.15820610000000002</v>
      </c>
      <c r="H1498" s="6">
        <v>-0.10442715</v>
      </c>
      <c r="I1498" s="6">
        <v>0.21527380000000002</v>
      </c>
      <c r="J1498" s="6">
        <v>0.11627875</v>
      </c>
      <c r="K1498" s="7">
        <v>-0.13625365</v>
      </c>
      <c r="L1498" s="7">
        <v>-0.1050937</v>
      </c>
      <c r="M1498" s="7">
        <v>8.9128559999999996E-2</v>
      </c>
      <c r="N1498" s="7">
        <v>5.829405E-2</v>
      </c>
      <c r="O1498" s="7">
        <v>2.1229960000000003E-2</v>
      </c>
      <c r="P1498" s="7">
        <v>2.9714500000000005E-2</v>
      </c>
      <c r="Q1498" s="7">
        <v>0.161583</v>
      </c>
      <c r="R1498" s="7">
        <v>0.2177519</v>
      </c>
      <c r="S1498" s="7">
        <v>0.29533250000000005</v>
      </c>
      <c r="T1498" s="7">
        <v>0.21812299999999998</v>
      </c>
      <c r="U1498" s="7" t="s">
        <v>12371</v>
      </c>
    </row>
    <row r="1499" spans="1:21">
      <c r="A1499" s="3" t="s">
        <v>4622</v>
      </c>
      <c r="B1499" s="3" t="s">
        <v>4622</v>
      </c>
      <c r="C1499" s="4" t="s">
        <v>15444</v>
      </c>
      <c r="D1499" s="5">
        <f t="shared" si="28"/>
        <v>7</v>
      </c>
      <c r="E1499" s="3" t="s">
        <v>12371</v>
      </c>
      <c r="F1499" s="6">
        <v>-2.4413499999999998E-2</v>
      </c>
      <c r="G1499" s="6">
        <v>3.008799999999999E-3</v>
      </c>
      <c r="H1499" s="6">
        <v>0.38217754999999998</v>
      </c>
      <c r="I1499" s="6">
        <v>6.8269799999999992E-2</v>
      </c>
      <c r="J1499" s="6">
        <v>-0.14230424999999999</v>
      </c>
      <c r="K1499" s="7">
        <v>-2.8115500000000029E-3</v>
      </c>
      <c r="L1499" s="7">
        <v>-7.7665400000000009E-2</v>
      </c>
      <c r="M1499" s="7">
        <v>-0.33603013999999998</v>
      </c>
      <c r="N1499" s="7">
        <v>-0.31217115000000001</v>
      </c>
      <c r="O1499" s="7">
        <v>-0.89223129999999995</v>
      </c>
      <c r="P1499" s="7">
        <v>-7.3271499999999989E-2</v>
      </c>
      <c r="Q1499" s="7">
        <v>0.379525</v>
      </c>
      <c r="R1499" s="7">
        <v>6.3715599999999997E-2</v>
      </c>
      <c r="S1499" s="7">
        <v>5.2275499999999975E-2</v>
      </c>
      <c r="T1499" s="7">
        <v>-0.20360990000000001</v>
      </c>
      <c r="U1499" s="7" t="s">
        <v>12371</v>
      </c>
    </row>
    <row r="1500" spans="1:21">
      <c r="A1500" s="3" t="s">
        <v>4626</v>
      </c>
      <c r="B1500" s="3" t="s">
        <v>15445</v>
      </c>
      <c r="C1500" s="4" t="s">
        <v>15446</v>
      </c>
      <c r="D1500" s="5">
        <f t="shared" si="28"/>
        <v>7</v>
      </c>
      <c r="E1500" s="3" t="s">
        <v>15447</v>
      </c>
      <c r="F1500" s="6">
        <v>-2.8061299999999997E-2</v>
      </c>
      <c r="G1500" s="6">
        <v>-0.1171354</v>
      </c>
      <c r="H1500" s="6">
        <v>0.32552555</v>
      </c>
      <c r="I1500" s="6">
        <v>-0.3316462</v>
      </c>
      <c r="J1500" s="6">
        <v>-0.17233124999999999</v>
      </c>
      <c r="K1500" s="7">
        <v>-1.2888549999999999E-2</v>
      </c>
      <c r="L1500" s="7">
        <v>-7.5809500000000002E-2</v>
      </c>
      <c r="M1500" s="7">
        <v>-0.31172114000000001</v>
      </c>
      <c r="N1500" s="7">
        <v>4.6354949999999999E-2</v>
      </c>
      <c r="O1500" s="7">
        <v>-0.73920129999999995</v>
      </c>
      <c r="P1500" s="7">
        <v>-7.4264999999999748E-3</v>
      </c>
      <c r="Q1500" s="7">
        <v>0.26596200000000003</v>
      </c>
      <c r="R1500" s="7">
        <v>-4.5153000000000033E-3</v>
      </c>
      <c r="S1500" s="7">
        <v>7.5863499999999973E-2</v>
      </c>
      <c r="T1500" s="7">
        <v>-0.256131</v>
      </c>
      <c r="U1500" s="7" t="s">
        <v>12371</v>
      </c>
    </row>
    <row r="1501" spans="1:21">
      <c r="A1501" s="3" t="s">
        <v>4630</v>
      </c>
      <c r="B1501" s="3" t="s">
        <v>15448</v>
      </c>
      <c r="C1501" s="4" t="s">
        <v>15449</v>
      </c>
      <c r="D1501" s="5">
        <f t="shared" si="28"/>
        <v>7</v>
      </c>
      <c r="E1501" s="3" t="s">
        <v>13310</v>
      </c>
      <c r="F1501" s="6">
        <v>8.9227300000000009E-2</v>
      </c>
      <c r="G1501" s="6">
        <v>9.053499999999999E-3</v>
      </c>
      <c r="H1501" s="6">
        <v>0.15041355000000001</v>
      </c>
      <c r="I1501" s="6">
        <v>0.2460618</v>
      </c>
      <c r="J1501" s="6">
        <v>5.3278550000000001E-2</v>
      </c>
      <c r="K1501" s="7">
        <v>0.15497035000000001</v>
      </c>
      <c r="L1501" s="7">
        <v>-2.1866300000000002E-2</v>
      </c>
      <c r="M1501" s="7">
        <v>-3.6668939999999997E-2</v>
      </c>
      <c r="N1501" s="7">
        <v>0.14111685000000002</v>
      </c>
      <c r="O1501" s="7">
        <v>-0.41393229999999998</v>
      </c>
      <c r="P1501" s="7">
        <v>-6.7129499999999981E-2</v>
      </c>
      <c r="Q1501" s="7">
        <v>8.1202999999999997E-2</v>
      </c>
      <c r="R1501" s="7">
        <v>3.8261400000000001E-2</v>
      </c>
      <c r="S1501" s="7">
        <v>-0.20173450000000001</v>
      </c>
      <c r="T1501" s="7">
        <v>-0.25454500000000002</v>
      </c>
      <c r="U1501" s="7" t="s">
        <v>12371</v>
      </c>
    </row>
    <row r="1502" spans="1:21">
      <c r="A1502" s="3" t="s">
        <v>4632</v>
      </c>
      <c r="B1502" s="3" t="s">
        <v>15450</v>
      </c>
      <c r="C1502" s="4" t="s">
        <v>15451</v>
      </c>
      <c r="D1502" s="5">
        <f t="shared" si="28"/>
        <v>7</v>
      </c>
      <c r="E1502" s="3" t="s">
        <v>12588</v>
      </c>
      <c r="F1502" s="6">
        <v>-3.1646599999999997E-2</v>
      </c>
      <c r="G1502" s="6">
        <v>-9.0960199999999991E-2</v>
      </c>
      <c r="H1502" s="6">
        <v>0.13592855000000001</v>
      </c>
      <c r="I1502" s="6">
        <v>-0.1812522</v>
      </c>
      <c r="J1502" s="6">
        <v>9.6181500000000007E-3</v>
      </c>
      <c r="K1502" s="7">
        <v>7.6639650000000004E-2</v>
      </c>
      <c r="L1502" s="7">
        <v>4.4854100000000001E-2</v>
      </c>
      <c r="M1502" s="7">
        <v>6.6267859999999998E-2</v>
      </c>
      <c r="N1502" s="7">
        <v>1.9939579999999998E-2</v>
      </c>
      <c r="O1502" s="7">
        <v>0.1928097</v>
      </c>
      <c r="P1502" s="7">
        <v>-6.2936499999999979E-2</v>
      </c>
      <c r="Q1502" s="7">
        <v>-3.014E-2</v>
      </c>
      <c r="R1502" s="7">
        <v>7.26189E-2</v>
      </c>
      <c r="S1502" s="7">
        <v>2.4941500000000005E-2</v>
      </c>
      <c r="T1502" s="7">
        <v>-5.030119999999999E-2</v>
      </c>
      <c r="U1502" s="7" t="s">
        <v>12371</v>
      </c>
    </row>
    <row r="1503" spans="1:21">
      <c r="A1503" s="3" t="s">
        <v>4634</v>
      </c>
      <c r="B1503" s="3" t="s">
        <v>15452</v>
      </c>
      <c r="C1503" s="4" t="s">
        <v>15453</v>
      </c>
      <c r="D1503" s="5">
        <f t="shared" si="28"/>
        <v>7</v>
      </c>
      <c r="E1503" s="3" t="s">
        <v>12371</v>
      </c>
      <c r="F1503" s="6">
        <v>4.2350100000000002E-2</v>
      </c>
      <c r="G1503" s="6">
        <v>0.2563029</v>
      </c>
      <c r="H1503" s="6">
        <v>0.27776455</v>
      </c>
      <c r="I1503" s="6">
        <v>2.4631600000000003E-2</v>
      </c>
      <c r="J1503" s="6">
        <v>0.35384075000000004</v>
      </c>
      <c r="K1503" s="7">
        <v>-7.8651500000000013E-3</v>
      </c>
      <c r="L1503" s="7">
        <v>0.22726730000000001</v>
      </c>
      <c r="M1503" s="7">
        <v>0.39816886000000001</v>
      </c>
      <c r="N1503" s="7">
        <v>-0.20232215000000001</v>
      </c>
      <c r="O1503" s="7">
        <v>0.40708569999999999</v>
      </c>
      <c r="P1503" s="7">
        <v>-0.11196249999999996</v>
      </c>
      <c r="Q1503" s="7">
        <v>0.13244599999999998</v>
      </c>
      <c r="R1503" s="7">
        <v>0.2827479</v>
      </c>
      <c r="S1503" s="7">
        <v>0.33659650000000002</v>
      </c>
      <c r="T1503" s="7">
        <v>0.23841900000000002</v>
      </c>
      <c r="U1503" s="7" t="s">
        <v>12371</v>
      </c>
    </row>
    <row r="1504" spans="1:21">
      <c r="A1504" s="3" t="s">
        <v>4638</v>
      </c>
      <c r="B1504" s="3" t="s">
        <v>15454</v>
      </c>
      <c r="C1504" s="4" t="s">
        <v>15455</v>
      </c>
      <c r="D1504" s="5">
        <f t="shared" si="28"/>
        <v>7</v>
      </c>
      <c r="E1504" s="3" t="s">
        <v>12371</v>
      </c>
      <c r="F1504" s="6">
        <v>-3.9201100000000003E-2</v>
      </c>
      <c r="G1504" s="6">
        <v>3.9601800000000006E-2</v>
      </c>
      <c r="H1504" s="6">
        <v>0.15072755000000002</v>
      </c>
      <c r="I1504" s="6">
        <v>-0.21454319999999999</v>
      </c>
      <c r="J1504" s="6">
        <v>1.1494847500000001</v>
      </c>
      <c r="K1504" s="7">
        <v>-0.11646265</v>
      </c>
      <c r="L1504" s="7">
        <v>0.48458230000000002</v>
      </c>
      <c r="M1504" s="7">
        <v>1.29812186</v>
      </c>
      <c r="N1504" s="7">
        <v>0.22813885</v>
      </c>
      <c r="O1504" s="7">
        <v>1.1534657000000001</v>
      </c>
      <c r="P1504" s="7">
        <v>-0.22597049999999996</v>
      </c>
      <c r="Q1504" s="7">
        <v>-0.37717699999999998</v>
      </c>
      <c r="R1504" s="7">
        <v>-0.98053709999999994</v>
      </c>
      <c r="S1504" s="7">
        <v>0.10035250000000001</v>
      </c>
      <c r="T1504" s="7">
        <v>0.71446700000000007</v>
      </c>
      <c r="U1504" s="7" t="s">
        <v>12371</v>
      </c>
    </row>
    <row r="1505" spans="1:21">
      <c r="A1505" s="3" t="s">
        <v>4642</v>
      </c>
      <c r="B1505" s="3" t="s">
        <v>15456</v>
      </c>
      <c r="C1505" s="4" t="s">
        <v>15457</v>
      </c>
      <c r="D1505" s="5">
        <f t="shared" si="28"/>
        <v>7</v>
      </c>
      <c r="E1505" s="3" t="s">
        <v>15458</v>
      </c>
      <c r="F1505" s="6">
        <v>-5.363169999999999E-2</v>
      </c>
      <c r="G1505" s="6">
        <v>0.1200639</v>
      </c>
      <c r="H1505" s="6">
        <v>0.16187055</v>
      </c>
      <c r="I1505" s="6">
        <v>0.1470088</v>
      </c>
      <c r="J1505" s="6">
        <v>0.23080675</v>
      </c>
      <c r="K1505" s="7">
        <v>0.11122694999999999</v>
      </c>
      <c r="L1505" s="7">
        <v>0.16521729999999998</v>
      </c>
      <c r="M1505" s="7">
        <v>0.29744086000000003</v>
      </c>
      <c r="N1505" s="7">
        <v>-4.7139349999999997E-2</v>
      </c>
      <c r="O1505" s="7">
        <v>0.31271169999999998</v>
      </c>
      <c r="P1505" s="7">
        <v>9.0175300000000014E-2</v>
      </c>
      <c r="Q1505" s="7">
        <v>0.20815199999999998</v>
      </c>
      <c r="R1505" s="7">
        <v>0.1184689</v>
      </c>
      <c r="S1505" s="7">
        <v>0.24853850000000005</v>
      </c>
      <c r="T1505" s="7">
        <v>0.24731600000000001</v>
      </c>
      <c r="U1505" s="7" t="s">
        <v>12371</v>
      </c>
    </row>
    <row r="1506" spans="1:21">
      <c r="A1506" s="3" t="s">
        <v>4646</v>
      </c>
      <c r="B1506" s="3" t="s">
        <v>15459</v>
      </c>
      <c r="C1506" s="4" t="s">
        <v>15460</v>
      </c>
      <c r="D1506" s="5">
        <f t="shared" si="28"/>
        <v>7</v>
      </c>
      <c r="E1506" s="3" t="s">
        <v>12371</v>
      </c>
      <c r="F1506" s="6">
        <v>2.0129500000000002E-2</v>
      </c>
      <c r="G1506" s="6">
        <v>-0.29441510000000004</v>
      </c>
      <c r="H1506" s="6">
        <v>-0.49979545000000003</v>
      </c>
      <c r="I1506" s="6">
        <v>0.1313038</v>
      </c>
      <c r="J1506" s="6">
        <v>-0.23766024999999999</v>
      </c>
      <c r="K1506" s="7" t="s">
        <v>12371</v>
      </c>
      <c r="L1506" s="7" t="s">
        <v>12371</v>
      </c>
      <c r="M1506" s="7" t="s">
        <v>12371</v>
      </c>
      <c r="N1506" s="7" t="s">
        <v>12371</v>
      </c>
      <c r="O1506" s="7" t="s">
        <v>12371</v>
      </c>
      <c r="P1506" s="7">
        <v>-0.23010349999999996</v>
      </c>
      <c r="Q1506" s="7">
        <v>-1.1014459999999999</v>
      </c>
      <c r="R1506" s="7">
        <v>1.2352228999999999</v>
      </c>
      <c r="S1506" s="7">
        <v>5.1522500000000027E-2</v>
      </c>
      <c r="T1506" s="7">
        <v>-0.42353099999999999</v>
      </c>
      <c r="U1506" s="7" t="s">
        <v>12371</v>
      </c>
    </row>
    <row r="1507" spans="1:21">
      <c r="A1507" s="3" t="s">
        <v>4648</v>
      </c>
      <c r="B1507" s="3" t="s">
        <v>15461</v>
      </c>
      <c r="C1507" s="4" t="s">
        <v>15462</v>
      </c>
      <c r="D1507" s="5">
        <f t="shared" si="28"/>
        <v>7</v>
      </c>
      <c r="E1507" s="3" t="s">
        <v>12371</v>
      </c>
      <c r="F1507" s="6">
        <v>9.2817000000000011E-2</v>
      </c>
      <c r="G1507" s="6">
        <v>-1.14451E-2</v>
      </c>
      <c r="H1507" s="6">
        <v>4.4906749999999995E-2</v>
      </c>
      <c r="I1507" s="6">
        <v>-0.2526832</v>
      </c>
      <c r="J1507" s="6">
        <v>-0.13108224999999998</v>
      </c>
      <c r="K1507" s="7">
        <v>-9.325265000000002E-2</v>
      </c>
      <c r="L1507" s="7">
        <v>-0.24167670000000002</v>
      </c>
      <c r="M1507" s="7">
        <v>-0.67640014000000004</v>
      </c>
      <c r="N1507" s="7">
        <v>-0.34973215000000002</v>
      </c>
      <c r="O1507" s="7">
        <v>3.8086800000000004E-2</v>
      </c>
      <c r="P1507" s="7">
        <v>0.18973770000000001</v>
      </c>
      <c r="Q1507" s="7">
        <v>0.382884</v>
      </c>
      <c r="R1507" s="7">
        <v>-0.2208801</v>
      </c>
      <c r="S1507" s="7">
        <v>0.46727150000000001</v>
      </c>
      <c r="T1507" s="7">
        <v>-1.450758</v>
      </c>
      <c r="U1507" s="7" t="s">
        <v>12371</v>
      </c>
    </row>
    <row r="1508" spans="1:21">
      <c r="A1508" s="3" t="s">
        <v>4652</v>
      </c>
      <c r="B1508" s="3" t="s">
        <v>15463</v>
      </c>
      <c r="C1508" s="4" t="s">
        <v>15464</v>
      </c>
      <c r="D1508" s="5">
        <f t="shared" si="28"/>
        <v>7</v>
      </c>
      <c r="E1508" s="3" t="s">
        <v>12371</v>
      </c>
      <c r="F1508" s="6">
        <v>1.3441900000000003E-2</v>
      </c>
      <c r="G1508" s="6">
        <v>-6.012431E-2</v>
      </c>
      <c r="H1508" s="6">
        <v>-0.13954244999999998</v>
      </c>
      <c r="I1508" s="6">
        <v>-3.1127799999999997E-2</v>
      </c>
      <c r="J1508" s="6">
        <v>0.17026475000000002</v>
      </c>
      <c r="K1508" s="7">
        <v>1.3387449999999999E-2</v>
      </c>
      <c r="L1508" s="7">
        <v>-4.8601800000000001E-2</v>
      </c>
      <c r="M1508" s="7">
        <v>0.15168786000000001</v>
      </c>
      <c r="N1508" s="7">
        <v>-0.13557215</v>
      </c>
      <c r="O1508" s="7">
        <v>0.13051970000000002</v>
      </c>
      <c r="P1508" s="7">
        <v>-4.4964999999999866E-3</v>
      </c>
      <c r="Q1508" s="7">
        <v>-3.2725000000000004E-2</v>
      </c>
      <c r="R1508" s="7">
        <v>8.62681E-2</v>
      </c>
      <c r="S1508" s="7">
        <v>-0.51445249999999998</v>
      </c>
      <c r="T1508" s="7">
        <v>-4.809999999999981E-3</v>
      </c>
      <c r="U1508" s="7" t="s">
        <v>12371</v>
      </c>
    </row>
    <row r="1509" spans="1:21">
      <c r="A1509" s="3" t="s">
        <v>4656</v>
      </c>
      <c r="B1509" s="3" t="s">
        <v>15465</v>
      </c>
      <c r="C1509" s="4" t="s">
        <v>15466</v>
      </c>
      <c r="D1509" s="5">
        <f t="shared" si="28"/>
        <v>7</v>
      </c>
      <c r="E1509" s="3" t="s">
        <v>12371</v>
      </c>
      <c r="F1509" s="6">
        <v>-5.5319999999999994E-2</v>
      </c>
      <c r="G1509" s="6">
        <v>-9.14243E-2</v>
      </c>
      <c r="H1509" s="6">
        <v>0.20482655</v>
      </c>
      <c r="I1509" s="6">
        <v>2.0573599999999997E-2</v>
      </c>
      <c r="J1509" s="6">
        <v>-0.16316124999999998</v>
      </c>
      <c r="K1509" s="7">
        <v>7.0080050000000005E-2</v>
      </c>
      <c r="L1509" s="7">
        <v>-7.7354600000000009E-2</v>
      </c>
      <c r="M1509" s="7">
        <v>5.5954459999999998E-2</v>
      </c>
      <c r="N1509" s="7">
        <v>0.26138784999999998</v>
      </c>
      <c r="O1509" s="7">
        <v>-0.25618629999999998</v>
      </c>
      <c r="P1509" s="7">
        <v>-2.5735499999999994E-2</v>
      </c>
      <c r="Q1509" s="7">
        <v>0.48338899999999996</v>
      </c>
      <c r="R1509" s="7">
        <v>-0.19122610000000001</v>
      </c>
      <c r="S1509" s="7">
        <v>0.36082350000000002</v>
      </c>
      <c r="T1509" s="7">
        <v>-8.7900499999999993E-2</v>
      </c>
      <c r="U1509" s="7" t="s">
        <v>12371</v>
      </c>
    </row>
    <row r="1510" spans="1:21">
      <c r="A1510" s="3" t="s">
        <v>4658</v>
      </c>
      <c r="B1510" s="3" t="s">
        <v>15467</v>
      </c>
      <c r="C1510" s="4" t="s">
        <v>15468</v>
      </c>
      <c r="D1510" s="5">
        <f t="shared" si="28"/>
        <v>7</v>
      </c>
      <c r="E1510" s="3" t="s">
        <v>12561</v>
      </c>
      <c r="F1510" s="6">
        <v>-3.0748600000000001E-2</v>
      </c>
      <c r="G1510" s="6">
        <v>-0.1669851</v>
      </c>
      <c r="H1510" s="6">
        <v>-0.25761545000000002</v>
      </c>
      <c r="I1510" s="6">
        <v>-0.3468002</v>
      </c>
      <c r="J1510" s="6">
        <v>-0.21375824999999998</v>
      </c>
      <c r="K1510" s="7">
        <v>-0.10711665000000001</v>
      </c>
      <c r="L1510" s="7">
        <v>-0.14068369999999999</v>
      </c>
      <c r="M1510" s="7">
        <v>-2.3208139999999999E-2</v>
      </c>
      <c r="N1510" s="7">
        <v>7.4274050000000008E-2</v>
      </c>
      <c r="O1510" s="7">
        <v>-0.32740130000000001</v>
      </c>
      <c r="P1510" s="7">
        <v>9.629500000000013E-3</v>
      </c>
      <c r="Q1510" s="7">
        <v>-0.55928100000000003</v>
      </c>
      <c r="R1510" s="7">
        <v>-0.1660161</v>
      </c>
      <c r="S1510" s="7">
        <v>-0.67508049999999997</v>
      </c>
      <c r="T1510" s="7">
        <v>-0.22534769999999998</v>
      </c>
      <c r="U1510" s="7" t="s">
        <v>12371</v>
      </c>
    </row>
    <row r="1511" spans="1:21">
      <c r="A1511" s="3" t="s">
        <v>4660</v>
      </c>
      <c r="B1511" s="3" t="s">
        <v>4660</v>
      </c>
      <c r="C1511" s="4" t="s">
        <v>15469</v>
      </c>
      <c r="D1511" s="5">
        <f t="shared" si="28"/>
        <v>7</v>
      </c>
      <c r="E1511" s="3" t="s">
        <v>12371</v>
      </c>
      <c r="F1511" s="6">
        <v>0.25973760000000001</v>
      </c>
      <c r="G1511" s="6">
        <v>0.22561790000000001</v>
      </c>
      <c r="H1511" s="6">
        <v>8.4396450000000012E-2</v>
      </c>
      <c r="I1511" s="6">
        <v>0.13079979999999999</v>
      </c>
      <c r="J1511" s="6">
        <v>7.104365E-2</v>
      </c>
      <c r="K1511" s="7">
        <v>-0.15539264999999999</v>
      </c>
      <c r="L1511" s="7">
        <v>6.6289899999999999E-2</v>
      </c>
      <c r="M1511" s="7">
        <v>0.47320186000000003</v>
      </c>
      <c r="N1511" s="7">
        <v>4.9584499999999997E-3</v>
      </c>
      <c r="O1511" s="7">
        <v>0.56484069999999997</v>
      </c>
      <c r="P1511" s="7">
        <v>-0.11721149999999997</v>
      </c>
      <c r="Q1511" s="7">
        <v>-0.2365961</v>
      </c>
      <c r="R1511" s="7">
        <v>-0.15615109999999999</v>
      </c>
      <c r="S1511" s="7">
        <v>0.5967674999999999</v>
      </c>
      <c r="T1511" s="7">
        <v>-0.12814680000000001</v>
      </c>
      <c r="U1511" s="7" t="s">
        <v>12371</v>
      </c>
    </row>
    <row r="1512" spans="1:21">
      <c r="A1512" s="3" t="s">
        <v>4662</v>
      </c>
      <c r="B1512" s="3" t="s">
        <v>4662</v>
      </c>
      <c r="C1512" s="4" t="s">
        <v>15470</v>
      </c>
      <c r="D1512" s="5">
        <f t="shared" si="28"/>
        <v>7</v>
      </c>
      <c r="E1512" s="3" t="s">
        <v>12371</v>
      </c>
      <c r="F1512" s="6">
        <v>0.11455370000000001</v>
      </c>
      <c r="G1512" s="6">
        <v>0.1564709</v>
      </c>
      <c r="H1512" s="6">
        <v>4.071205E-2</v>
      </c>
      <c r="I1512" s="6">
        <v>1.2477700000000008E-2</v>
      </c>
      <c r="J1512" s="6">
        <v>-1.6192850000000002E-2</v>
      </c>
      <c r="K1512" s="7">
        <v>-7.221364999999999E-2</v>
      </c>
      <c r="L1512" s="7">
        <v>0.1676523</v>
      </c>
      <c r="M1512" s="7">
        <v>-0.12009714000000001</v>
      </c>
      <c r="N1512" s="7">
        <v>0.72616685000000003</v>
      </c>
      <c r="O1512" s="7">
        <v>-0.36239329999999997</v>
      </c>
      <c r="P1512" s="7">
        <v>-1.0198499999999971E-2</v>
      </c>
      <c r="Q1512" s="7">
        <v>-7.9408000000000006E-2</v>
      </c>
      <c r="R1512" s="7">
        <v>-3.6160100000000001E-2</v>
      </c>
      <c r="S1512" s="7">
        <v>0.1332585</v>
      </c>
      <c r="T1512" s="7">
        <v>-0.38647199999999998</v>
      </c>
      <c r="U1512" s="7" t="s">
        <v>12371</v>
      </c>
    </row>
    <row r="1513" spans="1:21">
      <c r="A1513" s="3" t="s">
        <v>4666</v>
      </c>
      <c r="B1513" s="3" t="s">
        <v>15471</v>
      </c>
      <c r="C1513" s="4" t="s">
        <v>15472</v>
      </c>
      <c r="D1513" s="5">
        <f t="shared" si="28"/>
        <v>7</v>
      </c>
      <c r="E1513" s="3" t="s">
        <v>12371</v>
      </c>
      <c r="F1513" s="6">
        <v>8.8360000000000036E-3</v>
      </c>
      <c r="G1513" s="6">
        <v>3.2298800000000003E-2</v>
      </c>
      <c r="H1513" s="6">
        <v>-0.21061544999999998</v>
      </c>
      <c r="I1513" s="6">
        <v>5.3942000000000018E-3</v>
      </c>
      <c r="J1513" s="6">
        <v>-0.20556924999999998</v>
      </c>
      <c r="K1513" s="7">
        <v>-6.9925650000000006E-2</v>
      </c>
      <c r="L1513" s="7">
        <v>8.0244700000000002E-2</v>
      </c>
      <c r="M1513" s="7">
        <v>-0.28854113999999997</v>
      </c>
      <c r="N1513" s="7">
        <v>-0.17654315000000001</v>
      </c>
      <c r="O1513" s="7">
        <v>-0.1811373</v>
      </c>
      <c r="P1513" s="7">
        <v>-4.5060499999999976E-2</v>
      </c>
      <c r="Q1513" s="7">
        <v>-0.1184737</v>
      </c>
      <c r="R1513" s="7">
        <v>-5.7513800000000004E-2</v>
      </c>
      <c r="S1513" s="7">
        <v>6.6669499999999993E-2</v>
      </c>
      <c r="T1513" s="7">
        <v>1.1292999999999997E-2</v>
      </c>
      <c r="U1513" s="7" t="s">
        <v>12371</v>
      </c>
    </row>
    <row r="1514" spans="1:21">
      <c r="A1514" s="3" t="s">
        <v>4672</v>
      </c>
      <c r="B1514" s="3" t="s">
        <v>15473</v>
      </c>
      <c r="C1514" s="4" t="s">
        <v>15474</v>
      </c>
      <c r="D1514" s="5">
        <f t="shared" si="28"/>
        <v>7</v>
      </c>
      <c r="E1514" s="3" t="s">
        <v>12371</v>
      </c>
      <c r="F1514" s="6">
        <v>1.0302200000000004E-2</v>
      </c>
      <c r="G1514" s="6">
        <v>-0.17282910000000001</v>
      </c>
      <c r="H1514" s="6">
        <v>-0.11815444999999999</v>
      </c>
      <c r="I1514" s="6">
        <v>-0.48926419999999998</v>
      </c>
      <c r="J1514" s="6">
        <v>-0.28640325</v>
      </c>
      <c r="K1514" s="7">
        <v>-9.4467499999999968E-3</v>
      </c>
      <c r="L1514" s="7">
        <v>-0.34033669999999999</v>
      </c>
      <c r="M1514" s="7">
        <v>-1.9712839999999999E-2</v>
      </c>
      <c r="N1514" s="7">
        <v>-0.40105215</v>
      </c>
      <c r="O1514" s="7">
        <v>-0.41198030000000002</v>
      </c>
      <c r="P1514" s="7">
        <v>-9.7684999999999855E-3</v>
      </c>
      <c r="Q1514" s="7">
        <v>-0.114304</v>
      </c>
      <c r="R1514" s="7">
        <v>-0.31795010000000001</v>
      </c>
      <c r="S1514" s="7">
        <v>-0.52748050000000002</v>
      </c>
      <c r="T1514" s="7">
        <v>-0.36875599999999997</v>
      </c>
      <c r="U1514" s="7" t="s">
        <v>12371</v>
      </c>
    </row>
    <row r="1515" spans="1:21">
      <c r="A1515" s="3" t="s">
        <v>4674</v>
      </c>
      <c r="B1515" s="3" t="s">
        <v>15475</v>
      </c>
      <c r="C1515" s="4" t="s">
        <v>15476</v>
      </c>
      <c r="D1515" s="5">
        <f t="shared" si="28"/>
        <v>7</v>
      </c>
      <c r="E1515" s="3" t="s">
        <v>12446</v>
      </c>
      <c r="F1515" s="6">
        <v>1.1210600000000001E-2</v>
      </c>
      <c r="G1515" s="6">
        <v>-4.8543179999999998E-2</v>
      </c>
      <c r="H1515" s="6">
        <v>-4.4537550000000002E-2</v>
      </c>
      <c r="I1515" s="6">
        <v>-0.1277838</v>
      </c>
      <c r="J1515" s="6">
        <v>1.8917950000000003E-2</v>
      </c>
      <c r="K1515" s="7">
        <v>1.741175E-2</v>
      </c>
      <c r="L1515" s="7">
        <v>-8.7473700000000001E-2</v>
      </c>
      <c r="M1515" s="7">
        <v>-0.40176913999999997</v>
      </c>
      <c r="N1515" s="7">
        <v>8.1561450000000008E-2</v>
      </c>
      <c r="O1515" s="7">
        <v>0.1626707</v>
      </c>
      <c r="P1515" s="7">
        <v>1.4775500000000025E-2</v>
      </c>
      <c r="Q1515" s="7">
        <v>-8.5350000000000009E-2</v>
      </c>
      <c r="R1515" s="7">
        <v>-5.8705300000000002E-2</v>
      </c>
      <c r="S1515" s="7">
        <v>-0.1802385</v>
      </c>
      <c r="T1515" s="7">
        <v>5.3833999999999993E-2</v>
      </c>
      <c r="U1515" s="7" t="s">
        <v>12371</v>
      </c>
    </row>
    <row r="1516" spans="1:21">
      <c r="A1516" s="3" t="s">
        <v>4676</v>
      </c>
      <c r="B1516" s="3" t="s">
        <v>15477</v>
      </c>
      <c r="C1516" s="4" t="s">
        <v>15478</v>
      </c>
      <c r="D1516" s="5">
        <f t="shared" si="28"/>
        <v>7</v>
      </c>
      <c r="E1516" s="3" t="s">
        <v>12371</v>
      </c>
      <c r="F1516" s="6">
        <v>-4.1309999999999958E-3</v>
      </c>
      <c r="G1516" s="6">
        <v>5.5902999999999994E-3</v>
      </c>
      <c r="H1516" s="6">
        <v>-0.15831945</v>
      </c>
      <c r="I1516" s="6">
        <v>0.3982098</v>
      </c>
      <c r="J1516" s="6">
        <v>-0.37941825000000001</v>
      </c>
      <c r="K1516" s="7">
        <v>4.2317399999999998E-2</v>
      </c>
      <c r="L1516" s="7">
        <v>-0.13979269999999999</v>
      </c>
      <c r="M1516" s="7">
        <v>0.11467186</v>
      </c>
      <c r="N1516" s="7">
        <v>-0.34163114999999999</v>
      </c>
      <c r="O1516" s="7">
        <v>-0.48548629999999998</v>
      </c>
      <c r="P1516" s="7">
        <v>-0.13126749999999998</v>
      </c>
      <c r="Q1516" s="7">
        <v>0.31648100000000001</v>
      </c>
      <c r="R1516" s="7">
        <v>-0.13286609999999999</v>
      </c>
      <c r="S1516" s="7">
        <v>9.8442499999999988E-2</v>
      </c>
      <c r="T1516" s="7">
        <v>-0.694859</v>
      </c>
      <c r="U1516" s="7" t="s">
        <v>12371</v>
      </c>
    </row>
    <row r="1517" spans="1:21">
      <c r="A1517" s="3" t="s">
        <v>4678</v>
      </c>
      <c r="B1517" s="3" t="s">
        <v>15479</v>
      </c>
      <c r="C1517" s="4" t="s">
        <v>15480</v>
      </c>
      <c r="D1517" s="5">
        <f t="shared" si="28"/>
        <v>7</v>
      </c>
      <c r="E1517" s="3" t="s">
        <v>13240</v>
      </c>
      <c r="F1517" s="6">
        <v>4.4185000000000023E-3</v>
      </c>
      <c r="G1517" s="6">
        <v>-3.5931000000000018E-3</v>
      </c>
      <c r="H1517" s="6">
        <v>-7.4861349999999993E-2</v>
      </c>
      <c r="I1517" s="6">
        <v>0.20839580000000002</v>
      </c>
      <c r="J1517" s="6">
        <v>5.5951649999999992E-2</v>
      </c>
      <c r="K1517" s="7">
        <v>-4.9387499999999987E-3</v>
      </c>
      <c r="L1517" s="7">
        <v>6.4787600000000001E-2</v>
      </c>
      <c r="M1517" s="7">
        <v>-0.15939513999999999</v>
      </c>
      <c r="N1517" s="7">
        <v>-0.14543914999999999</v>
      </c>
      <c r="O1517" s="7">
        <v>-1.6003900000000001E-2</v>
      </c>
      <c r="P1517" s="7">
        <v>-9.1105500000000006E-2</v>
      </c>
      <c r="Q1517" s="7">
        <v>-9.1828999999999994E-2</v>
      </c>
      <c r="R1517" s="7">
        <v>-0.1649091</v>
      </c>
      <c r="S1517" s="7">
        <v>-0.3105715</v>
      </c>
      <c r="T1517" s="7">
        <v>0.254861</v>
      </c>
      <c r="U1517" s="7" t="s">
        <v>12371</v>
      </c>
    </row>
    <row r="1518" spans="1:21">
      <c r="A1518" s="3" t="s">
        <v>4680</v>
      </c>
      <c r="B1518" s="3" t="s">
        <v>15481</v>
      </c>
      <c r="C1518" s="4" t="s">
        <v>15482</v>
      </c>
      <c r="D1518" s="5">
        <f t="shared" si="28"/>
        <v>7</v>
      </c>
      <c r="E1518" s="3" t="s">
        <v>12371</v>
      </c>
      <c r="F1518" s="6">
        <v>-1.7587599999999995E-2</v>
      </c>
      <c r="G1518" s="6">
        <v>-0.25505310000000003</v>
      </c>
      <c r="H1518" s="6">
        <v>-0.30140345000000002</v>
      </c>
      <c r="I1518" s="6">
        <v>-0.61948420000000004</v>
      </c>
      <c r="J1518" s="6">
        <v>-0.11148825</v>
      </c>
      <c r="K1518" s="7">
        <v>-0.10777565</v>
      </c>
      <c r="L1518" s="7">
        <v>-0.17097570000000001</v>
      </c>
      <c r="M1518" s="7">
        <v>-0.13343014</v>
      </c>
      <c r="N1518" s="7">
        <v>-0.11416214999999999</v>
      </c>
      <c r="O1518" s="7">
        <v>-0.27566229999999997</v>
      </c>
      <c r="P1518" s="7">
        <v>-0.12016450000000001</v>
      </c>
      <c r="Q1518" s="7">
        <v>-0.18891910000000001</v>
      </c>
      <c r="R1518" s="7">
        <v>-0.35535610000000001</v>
      </c>
      <c r="S1518" s="7">
        <v>-1.1203894999999999</v>
      </c>
      <c r="T1518" s="7">
        <v>-0.58001400000000003</v>
      </c>
      <c r="U1518" s="7" t="s">
        <v>12371</v>
      </c>
    </row>
    <row r="1519" spans="1:21">
      <c r="A1519" s="3" t="s">
        <v>4686</v>
      </c>
      <c r="B1519" s="3" t="s">
        <v>15483</v>
      </c>
      <c r="C1519" s="4" t="s">
        <v>15484</v>
      </c>
      <c r="D1519" s="5">
        <f t="shared" si="28"/>
        <v>7</v>
      </c>
      <c r="E1519" s="3" t="s">
        <v>15485</v>
      </c>
      <c r="F1519" s="6">
        <v>2.334982E-2</v>
      </c>
      <c r="G1519" s="6">
        <v>-0.1858891</v>
      </c>
      <c r="H1519" s="6">
        <v>-0.21756244999999999</v>
      </c>
      <c r="I1519" s="6">
        <v>-0.28457520000000003</v>
      </c>
      <c r="J1519" s="6">
        <v>-0.17251224999999998</v>
      </c>
      <c r="K1519" s="7">
        <v>-8.2816649999999992E-2</v>
      </c>
      <c r="L1519" s="7">
        <v>-0.14291570000000001</v>
      </c>
      <c r="M1519" s="7">
        <v>-0.23911813999999998</v>
      </c>
      <c r="N1519" s="7">
        <v>-0.23352214999999998</v>
      </c>
      <c r="O1519" s="7">
        <v>-0.13130130000000001</v>
      </c>
      <c r="P1519" s="7">
        <v>7.067130000000002E-2</v>
      </c>
      <c r="Q1519" s="7">
        <v>-0.18139910000000001</v>
      </c>
      <c r="R1519" s="7">
        <v>-6.1125200000000005E-2</v>
      </c>
      <c r="S1519" s="7">
        <v>-0.49835950000000001</v>
      </c>
      <c r="T1519" s="7">
        <v>-0.2204786</v>
      </c>
      <c r="U1519" s="7" t="s">
        <v>12371</v>
      </c>
    </row>
    <row r="1520" spans="1:21">
      <c r="A1520" s="3" t="s">
        <v>4688</v>
      </c>
      <c r="B1520" s="3" t="s">
        <v>15486</v>
      </c>
      <c r="C1520" s="4" t="s">
        <v>15487</v>
      </c>
      <c r="D1520" s="5">
        <f t="shared" si="28"/>
        <v>7</v>
      </c>
      <c r="E1520" s="3" t="s">
        <v>12790</v>
      </c>
      <c r="F1520" s="6" t="s">
        <v>12371</v>
      </c>
      <c r="G1520" s="6" t="s">
        <v>12371</v>
      </c>
      <c r="H1520" s="6" t="s">
        <v>12371</v>
      </c>
      <c r="I1520" s="6" t="s">
        <v>12371</v>
      </c>
      <c r="J1520" s="6" t="s">
        <v>12371</v>
      </c>
      <c r="K1520" s="7">
        <v>-0.10025465</v>
      </c>
      <c r="L1520" s="7">
        <v>4.34581E-2</v>
      </c>
      <c r="M1520" s="7">
        <v>0.18783086000000002</v>
      </c>
      <c r="N1520" s="7">
        <v>-1.8494650000000001E-2</v>
      </c>
      <c r="O1520" s="7">
        <v>-0.22319430000000001</v>
      </c>
      <c r="P1520" s="7">
        <v>-6.1030499999999988E-2</v>
      </c>
      <c r="Q1520" s="7">
        <v>0.28576400000000002</v>
      </c>
      <c r="R1520" s="7">
        <v>3.1587499999999998E-2</v>
      </c>
      <c r="S1520" s="7">
        <v>0.34525449999999996</v>
      </c>
      <c r="T1520" s="7">
        <v>0.38416700000000004</v>
      </c>
      <c r="U1520" s="7" t="s">
        <v>12371</v>
      </c>
    </row>
    <row r="1521" spans="1:21">
      <c r="A1521" s="3" t="s">
        <v>4690</v>
      </c>
      <c r="B1521" s="3" t="s">
        <v>15488</v>
      </c>
      <c r="C1521" s="4" t="s">
        <v>15489</v>
      </c>
      <c r="D1521" s="5">
        <f t="shared" si="28"/>
        <v>7</v>
      </c>
      <c r="E1521" s="3" t="s">
        <v>12661</v>
      </c>
      <c r="F1521" s="6">
        <v>-9.5167399999999999E-2</v>
      </c>
      <c r="G1521" s="6">
        <v>5.5224999999999996E-3</v>
      </c>
      <c r="H1521" s="6">
        <v>0.11051955000000001</v>
      </c>
      <c r="I1521" s="6">
        <v>-0.29032020000000003</v>
      </c>
      <c r="J1521" s="6">
        <v>-0.20037924999999998</v>
      </c>
      <c r="K1521" s="7">
        <v>-3.7016849999999997E-2</v>
      </c>
      <c r="L1521" s="7">
        <v>6.1380000000000004E-2</v>
      </c>
      <c r="M1521" s="7">
        <v>-0.26556313999999998</v>
      </c>
      <c r="N1521" s="7">
        <v>0.38351985</v>
      </c>
      <c r="O1521" s="7">
        <v>-0.94383630000000007</v>
      </c>
      <c r="P1521" s="7">
        <v>-2.7641499999999986E-2</v>
      </c>
      <c r="Q1521" s="7">
        <v>0.41814299999999993</v>
      </c>
      <c r="R1521" s="7">
        <v>-2.9659599999999998E-2</v>
      </c>
      <c r="S1521" s="7">
        <v>0.45256449999999998</v>
      </c>
      <c r="T1521" s="7">
        <v>-5.323159999999999E-2</v>
      </c>
      <c r="U1521" s="7" t="s">
        <v>12371</v>
      </c>
    </row>
    <row r="1522" spans="1:21">
      <c r="A1522" s="3" t="s">
        <v>4692</v>
      </c>
      <c r="B1522" s="3" t="s">
        <v>15490</v>
      </c>
      <c r="C1522" s="4" t="s">
        <v>15491</v>
      </c>
      <c r="D1522" s="5">
        <f t="shared" si="28"/>
        <v>7</v>
      </c>
      <c r="E1522" s="3" t="s">
        <v>13798</v>
      </c>
      <c r="F1522" s="6">
        <v>0.33694960000000002</v>
      </c>
      <c r="G1522" s="6">
        <v>0.14772689999999999</v>
      </c>
      <c r="H1522" s="6">
        <v>0.52255455000000006</v>
      </c>
      <c r="I1522" s="6">
        <v>0.1749068</v>
      </c>
      <c r="J1522" s="6">
        <v>0.49850675000000005</v>
      </c>
      <c r="K1522" s="7">
        <v>-0.13963065</v>
      </c>
      <c r="L1522" s="7">
        <v>0.1138584</v>
      </c>
      <c r="M1522" s="7">
        <v>0.21858586000000002</v>
      </c>
      <c r="N1522" s="7">
        <v>0.31593385000000002</v>
      </c>
      <c r="O1522" s="7">
        <v>0.40695969999999998</v>
      </c>
      <c r="P1522" s="7" t="s">
        <v>12371</v>
      </c>
      <c r="Q1522" s="7" t="s">
        <v>12371</v>
      </c>
      <c r="R1522" s="7" t="s">
        <v>12371</v>
      </c>
      <c r="S1522" s="7" t="s">
        <v>12371</v>
      </c>
      <c r="T1522" s="7" t="s">
        <v>12371</v>
      </c>
      <c r="U1522" s="7" t="s">
        <v>12371</v>
      </c>
    </row>
    <row r="1523" spans="1:21">
      <c r="A1523" s="3" t="s">
        <v>4694</v>
      </c>
      <c r="B1523" s="3" t="s">
        <v>15492</v>
      </c>
      <c r="C1523" s="4" t="s">
        <v>15493</v>
      </c>
      <c r="D1523" s="5">
        <f t="shared" si="28"/>
        <v>7</v>
      </c>
      <c r="E1523" s="3" t="s">
        <v>15215</v>
      </c>
      <c r="F1523" s="6">
        <v>1.3831800000000002E-2</v>
      </c>
      <c r="G1523" s="6">
        <v>5.6208900000000006E-2</v>
      </c>
      <c r="H1523" s="6">
        <v>0.11994755000000001</v>
      </c>
      <c r="I1523" s="6">
        <v>6.8563800000000008E-2</v>
      </c>
      <c r="J1523" s="6">
        <v>-5.0126250000000004E-2</v>
      </c>
      <c r="K1523" s="7">
        <v>-5.1691949999999993E-2</v>
      </c>
      <c r="L1523" s="7">
        <v>-2.4111499999999998E-2</v>
      </c>
      <c r="M1523" s="7">
        <v>-0.33587813999999999</v>
      </c>
      <c r="N1523" s="7">
        <v>-0.17372214999999999</v>
      </c>
      <c r="O1523" s="7">
        <v>-0.13416729999999999</v>
      </c>
      <c r="P1523" s="7">
        <v>-5.5439499999999975E-2</v>
      </c>
      <c r="Q1523" s="7">
        <v>-1.1918000000000012E-2</v>
      </c>
      <c r="R1523" s="7">
        <v>-3.5583999999999998E-3</v>
      </c>
      <c r="S1523" s="7">
        <v>0.13538449999999996</v>
      </c>
      <c r="T1523" s="7">
        <v>-8.643519999999999E-2</v>
      </c>
      <c r="U1523" s="7" t="s">
        <v>12371</v>
      </c>
    </row>
    <row r="1524" spans="1:21">
      <c r="A1524" s="3" t="s">
        <v>4698</v>
      </c>
      <c r="B1524" s="3" t="s">
        <v>15494</v>
      </c>
      <c r="C1524" s="4" t="s">
        <v>15495</v>
      </c>
      <c r="D1524" s="5">
        <f t="shared" si="28"/>
        <v>7</v>
      </c>
      <c r="E1524" s="3" t="s">
        <v>12371</v>
      </c>
      <c r="F1524" s="6" t="s">
        <v>12371</v>
      </c>
      <c r="G1524" s="6" t="s">
        <v>12371</v>
      </c>
      <c r="H1524" s="6" t="s">
        <v>12371</v>
      </c>
      <c r="I1524" s="6" t="s">
        <v>12371</v>
      </c>
      <c r="J1524" s="6" t="s">
        <v>12371</v>
      </c>
      <c r="K1524" s="7">
        <v>7.5754550000000004E-2</v>
      </c>
      <c r="L1524" s="7">
        <v>0.23680129999999999</v>
      </c>
      <c r="M1524" s="7">
        <v>0.19090486000000001</v>
      </c>
      <c r="N1524" s="7">
        <v>0.40550985000000001</v>
      </c>
      <c r="O1524" s="7">
        <v>0.6707107000000001</v>
      </c>
      <c r="P1524" s="7">
        <v>0.20107350000000002</v>
      </c>
      <c r="Q1524" s="7">
        <v>6.0361999999999999E-2</v>
      </c>
      <c r="R1524" s="7">
        <v>0.3284899</v>
      </c>
      <c r="S1524" s="7">
        <v>9.991549999999999E-2</v>
      </c>
      <c r="T1524" s="7">
        <v>-8.8633699999999996E-2</v>
      </c>
      <c r="U1524" s="7" t="s">
        <v>12371</v>
      </c>
    </row>
    <row r="1525" spans="1:21">
      <c r="A1525" s="3" t="s">
        <v>15496</v>
      </c>
      <c r="B1525" s="3" t="s">
        <v>15496</v>
      </c>
      <c r="C1525" s="4" t="s">
        <v>13315</v>
      </c>
      <c r="D1525" s="5">
        <f t="shared" si="28"/>
        <v>7</v>
      </c>
      <c r="E1525" s="3" t="s">
        <v>12371</v>
      </c>
      <c r="F1525" s="6">
        <v>-3.8536500000000001E-2</v>
      </c>
      <c r="G1525" s="6">
        <v>-0.1022667</v>
      </c>
      <c r="H1525" s="6">
        <v>9.9702550000000001E-2</v>
      </c>
      <c r="I1525" s="6">
        <v>-0.35752119999999998</v>
      </c>
      <c r="J1525" s="6">
        <v>0.13002775000000003</v>
      </c>
      <c r="K1525" s="7">
        <v>-5.0345450000000007E-2</v>
      </c>
      <c r="L1525" s="7">
        <v>-7.317810000000001E-2</v>
      </c>
      <c r="M1525" s="7">
        <v>-0.16341913999999999</v>
      </c>
      <c r="N1525" s="7">
        <v>-9.1756149999999995E-2</v>
      </c>
      <c r="O1525" s="7">
        <v>0.2474307</v>
      </c>
      <c r="P1525" s="7">
        <v>-3.1452499999999994E-2</v>
      </c>
      <c r="Q1525" s="7">
        <v>-0.18739230000000001</v>
      </c>
      <c r="R1525" s="7">
        <v>-3.2015000000000002E-2</v>
      </c>
      <c r="S1525" s="7">
        <v>-0.1648635</v>
      </c>
      <c r="T1525" s="7">
        <v>9.1828999999999994E-2</v>
      </c>
      <c r="U1525" s="7" t="s">
        <v>12371</v>
      </c>
    </row>
    <row r="1526" spans="1:21">
      <c r="A1526" s="3" t="s">
        <v>4700</v>
      </c>
      <c r="B1526" s="3" t="s">
        <v>15497</v>
      </c>
      <c r="C1526" s="4" t="s">
        <v>15498</v>
      </c>
      <c r="D1526" s="5">
        <f t="shared" si="28"/>
        <v>7</v>
      </c>
      <c r="E1526" s="3" t="s">
        <v>12371</v>
      </c>
      <c r="F1526" s="6">
        <v>-0.1498254</v>
      </c>
      <c r="G1526" s="6">
        <v>-0.24164910000000001</v>
      </c>
      <c r="H1526" s="6">
        <v>1.1976955499999999</v>
      </c>
      <c r="I1526" s="6">
        <v>0.45034679999999999</v>
      </c>
      <c r="J1526" s="6">
        <v>0.22346975000000002</v>
      </c>
      <c r="K1526" s="7" t="s">
        <v>12371</v>
      </c>
      <c r="L1526" s="7" t="s">
        <v>12371</v>
      </c>
      <c r="M1526" s="7" t="s">
        <v>12371</v>
      </c>
      <c r="N1526" s="7" t="s">
        <v>12371</v>
      </c>
      <c r="O1526" s="7" t="s">
        <v>12371</v>
      </c>
      <c r="P1526" s="7" t="s">
        <v>12371</v>
      </c>
      <c r="Q1526" s="7" t="s">
        <v>12371</v>
      </c>
      <c r="R1526" s="7" t="s">
        <v>12371</v>
      </c>
      <c r="S1526" s="7" t="s">
        <v>12371</v>
      </c>
      <c r="T1526" s="7" t="s">
        <v>12371</v>
      </c>
      <c r="U1526" s="7" t="s">
        <v>12371</v>
      </c>
    </row>
    <row r="1527" spans="1:21">
      <c r="A1527" s="3" t="s">
        <v>4702</v>
      </c>
      <c r="B1527" s="3" t="s">
        <v>15499</v>
      </c>
      <c r="C1527" s="4" t="s">
        <v>15500</v>
      </c>
      <c r="D1527" s="5">
        <f t="shared" si="28"/>
        <v>7</v>
      </c>
      <c r="E1527" s="3" t="s">
        <v>12371</v>
      </c>
      <c r="F1527" s="6">
        <v>-1.9546099999999997E-2</v>
      </c>
      <c r="G1527" s="6">
        <v>-0.123348</v>
      </c>
      <c r="H1527" s="6">
        <v>-0.19240445</v>
      </c>
      <c r="I1527" s="6">
        <v>-0.2016782</v>
      </c>
      <c r="J1527" s="6">
        <v>-0.34741925000000001</v>
      </c>
      <c r="K1527" s="7">
        <v>8.6175050000000003E-2</v>
      </c>
      <c r="L1527" s="7">
        <v>-0.18264170000000002</v>
      </c>
      <c r="M1527" s="7">
        <v>0.10070575999999999</v>
      </c>
      <c r="N1527" s="7">
        <v>0.34271984999999999</v>
      </c>
      <c r="O1527" s="7">
        <v>-3.2179599999999996E-2</v>
      </c>
      <c r="P1527" s="7">
        <v>-0.19829649999999999</v>
      </c>
      <c r="Q1527" s="7">
        <v>0.35227599999999992</v>
      </c>
      <c r="R1527" s="7">
        <v>-0.12180009999999999</v>
      </c>
      <c r="S1527" s="7">
        <v>0.41146750000000004</v>
      </c>
      <c r="T1527" s="7">
        <v>-0.1144355</v>
      </c>
      <c r="U1527" s="7" t="s">
        <v>12371</v>
      </c>
    </row>
    <row r="1528" spans="1:21">
      <c r="A1528" s="3" t="s">
        <v>4706</v>
      </c>
      <c r="B1528" s="3" t="s">
        <v>15501</v>
      </c>
      <c r="C1528" s="4" t="s">
        <v>15502</v>
      </c>
      <c r="D1528" s="5">
        <f t="shared" si="28"/>
        <v>7</v>
      </c>
      <c r="E1528" s="3" t="s">
        <v>12371</v>
      </c>
      <c r="F1528" s="6">
        <v>8.296110000000001E-2</v>
      </c>
      <c r="G1528" s="6">
        <v>-0.1211091</v>
      </c>
      <c r="H1528" s="6">
        <v>-9.3365549999999992E-2</v>
      </c>
      <c r="I1528" s="6">
        <v>-7.9920699999999997E-2</v>
      </c>
      <c r="J1528" s="6">
        <v>3.2296749999999999E-2</v>
      </c>
      <c r="K1528" s="7">
        <v>-6.3287650000000001E-2</v>
      </c>
      <c r="L1528" s="7">
        <v>-7.2477200000000006E-2</v>
      </c>
      <c r="M1528" s="7">
        <v>8.140225999999999E-2</v>
      </c>
      <c r="N1528" s="7">
        <v>-3.2658850000000003E-2</v>
      </c>
      <c r="O1528" s="7">
        <v>4.0985900000000006E-2</v>
      </c>
      <c r="P1528" s="7">
        <v>-4.370549999999998E-2</v>
      </c>
      <c r="Q1528" s="7">
        <v>-0.12940950000000001</v>
      </c>
      <c r="R1528" s="7">
        <v>-9.2423099999999994E-2</v>
      </c>
      <c r="S1528" s="7">
        <v>-0.26673849999999999</v>
      </c>
      <c r="T1528" s="7">
        <v>-2.1431000000000006E-2</v>
      </c>
      <c r="U1528" s="7" t="s">
        <v>12371</v>
      </c>
    </row>
    <row r="1529" spans="1:21">
      <c r="A1529" s="3" t="s">
        <v>4708</v>
      </c>
      <c r="B1529" s="3" t="s">
        <v>15503</v>
      </c>
      <c r="C1529" s="4" t="s">
        <v>15504</v>
      </c>
      <c r="D1529" s="5">
        <f t="shared" si="28"/>
        <v>7</v>
      </c>
      <c r="E1529" s="3" t="s">
        <v>12371</v>
      </c>
      <c r="F1529" s="6">
        <v>-2.5859799999999995E-2</v>
      </c>
      <c r="G1529" s="6">
        <v>-0.14115139999999998</v>
      </c>
      <c r="H1529" s="6">
        <v>0.21997355000000002</v>
      </c>
      <c r="I1529" s="6">
        <v>1.4403600000000003E-2</v>
      </c>
      <c r="J1529" s="6">
        <v>-0.32175224999999996</v>
      </c>
      <c r="K1529" s="7">
        <v>-8.0980649999999987E-2</v>
      </c>
      <c r="L1529" s="7">
        <v>-8.198480000000001E-2</v>
      </c>
      <c r="M1529" s="7">
        <v>-0.10117214000000001</v>
      </c>
      <c r="N1529" s="7">
        <v>-1.9822350000000002E-2</v>
      </c>
      <c r="O1529" s="7">
        <v>-0.48650529999999997</v>
      </c>
      <c r="P1529" s="7">
        <v>-5.5670499999999984E-2</v>
      </c>
      <c r="Q1529" s="7">
        <v>0.96963900000000003</v>
      </c>
      <c r="R1529" s="7">
        <v>-0.25802310000000001</v>
      </c>
      <c r="S1529" s="7">
        <v>0.43962949999999995</v>
      </c>
      <c r="T1529" s="7">
        <v>0.10951600000000003</v>
      </c>
      <c r="U1529" s="7" t="s">
        <v>12371</v>
      </c>
    </row>
    <row r="1530" spans="1:21">
      <c r="A1530" s="3" t="s">
        <v>4710</v>
      </c>
      <c r="B1530" s="3" t="s">
        <v>15505</v>
      </c>
      <c r="C1530" s="4" t="s">
        <v>15506</v>
      </c>
      <c r="D1530" s="5">
        <f t="shared" si="28"/>
        <v>7</v>
      </c>
      <c r="E1530" s="3" t="s">
        <v>12371</v>
      </c>
      <c r="F1530" s="6">
        <v>-1.13621E-2</v>
      </c>
      <c r="G1530" s="6">
        <v>-0.24898609999999999</v>
      </c>
      <c r="H1530" s="6">
        <v>-7.4700249999999996E-2</v>
      </c>
      <c r="I1530" s="6">
        <v>-3.6876800000000001E-2</v>
      </c>
      <c r="J1530" s="6">
        <v>-8.7733550000000007E-2</v>
      </c>
      <c r="K1530" s="7">
        <v>-0.11595265000000002</v>
      </c>
      <c r="L1530" s="7">
        <v>-0.35849770000000003</v>
      </c>
      <c r="M1530" s="7">
        <v>-0.38293314000000001</v>
      </c>
      <c r="N1530" s="7">
        <v>8.8467749999999998E-2</v>
      </c>
      <c r="O1530" s="7">
        <v>0.73801369999999999</v>
      </c>
      <c r="P1530" s="7">
        <v>-5.4537499999999989E-2</v>
      </c>
      <c r="Q1530" s="7">
        <v>-1.419211</v>
      </c>
      <c r="R1530" s="7">
        <v>0.33402989999999999</v>
      </c>
      <c r="S1530" s="7">
        <v>-1.0266135000000001</v>
      </c>
      <c r="T1530" s="7">
        <v>-0.54736300000000004</v>
      </c>
      <c r="U1530" s="7" t="s">
        <v>12371</v>
      </c>
    </row>
    <row r="1531" spans="1:21">
      <c r="A1531" s="3" t="s">
        <v>4714</v>
      </c>
      <c r="B1531" s="3" t="s">
        <v>15507</v>
      </c>
      <c r="C1531" s="4" t="s">
        <v>15508</v>
      </c>
      <c r="D1531" s="5">
        <f t="shared" si="28"/>
        <v>7</v>
      </c>
      <c r="E1531" s="3" t="s">
        <v>12371</v>
      </c>
      <c r="F1531" s="6">
        <v>0.1083315</v>
      </c>
      <c r="G1531" s="6">
        <v>8.7994899999999987E-2</v>
      </c>
      <c r="H1531" s="6">
        <v>-0.50143044999999997</v>
      </c>
      <c r="I1531" s="6">
        <v>0.42692479999999999</v>
      </c>
      <c r="J1531" s="6">
        <v>0.44179175000000004</v>
      </c>
      <c r="K1531" s="7">
        <v>-0.10260565000000002</v>
      </c>
      <c r="L1531" s="7">
        <v>0.39789629999999998</v>
      </c>
      <c r="M1531" s="7">
        <v>0.21831286</v>
      </c>
      <c r="N1531" s="7">
        <v>-0.51754115000000001</v>
      </c>
      <c r="O1531" s="7">
        <v>0.32260870000000003</v>
      </c>
      <c r="P1531" s="7">
        <v>-8.1195499999999976E-2</v>
      </c>
      <c r="Q1531" s="7">
        <v>-1.140698</v>
      </c>
      <c r="R1531" s="7">
        <v>0.42216490000000001</v>
      </c>
      <c r="S1531" s="7">
        <v>-1.1157499999999987E-2</v>
      </c>
      <c r="T1531" s="7">
        <v>-0.21198220000000001</v>
      </c>
      <c r="U1531" s="7" t="s">
        <v>12371</v>
      </c>
    </row>
    <row r="1532" spans="1:21">
      <c r="A1532" s="3" t="s">
        <v>4716</v>
      </c>
      <c r="B1532" s="3" t="s">
        <v>15509</v>
      </c>
      <c r="C1532" s="4" t="s">
        <v>15510</v>
      </c>
      <c r="D1532" s="5">
        <f t="shared" si="28"/>
        <v>7</v>
      </c>
      <c r="E1532" s="3" t="s">
        <v>15511</v>
      </c>
      <c r="F1532" s="6">
        <v>-5.4651999999999964E-3</v>
      </c>
      <c r="G1532" s="6">
        <v>1.2562400000000001E-2</v>
      </c>
      <c r="H1532" s="6">
        <v>6.3661499999999992E-3</v>
      </c>
      <c r="I1532" s="6">
        <v>-0.22780819999999999</v>
      </c>
      <c r="J1532" s="6">
        <v>-2.622385E-2</v>
      </c>
      <c r="K1532" s="7">
        <v>-6.2993650000000012E-2</v>
      </c>
      <c r="L1532" s="7">
        <v>-4.6745499999999995E-2</v>
      </c>
      <c r="M1532" s="7">
        <v>-0.14164613999999998</v>
      </c>
      <c r="N1532" s="7">
        <v>-0.18358115</v>
      </c>
      <c r="O1532" s="7">
        <v>-0.28317930000000002</v>
      </c>
      <c r="P1532" s="7">
        <v>-9.8405499999999979E-2</v>
      </c>
      <c r="Q1532" s="7">
        <v>-8.0814999999999998E-2</v>
      </c>
      <c r="R1532" s="7">
        <v>0.108056</v>
      </c>
      <c r="S1532" s="7">
        <v>-7.218150000000001E-2</v>
      </c>
      <c r="T1532" s="7">
        <v>-0.2299918</v>
      </c>
      <c r="U1532" s="7" t="s">
        <v>12371</v>
      </c>
    </row>
    <row r="1533" spans="1:21">
      <c r="A1533" s="3" t="s">
        <v>4718</v>
      </c>
      <c r="B1533" s="3" t="s">
        <v>15512</v>
      </c>
      <c r="C1533" s="4" t="s">
        <v>15513</v>
      </c>
      <c r="D1533" s="5">
        <f t="shared" si="28"/>
        <v>7</v>
      </c>
      <c r="E1533" s="3" t="s">
        <v>14209</v>
      </c>
      <c r="F1533" s="6">
        <v>9.7736400000000001E-2</v>
      </c>
      <c r="G1533" s="6">
        <v>-7.6610299999999992E-2</v>
      </c>
      <c r="H1533" s="6">
        <v>0.35929154999999996</v>
      </c>
      <c r="I1533" s="6">
        <v>-0.40199420000000002</v>
      </c>
      <c r="J1533" s="6">
        <v>-0.10681085</v>
      </c>
      <c r="K1533" s="7">
        <v>2.230335E-2</v>
      </c>
      <c r="L1533" s="7">
        <v>-0.18549370000000001</v>
      </c>
      <c r="M1533" s="7">
        <v>-0.33853213999999998</v>
      </c>
      <c r="N1533" s="7">
        <v>-0.17450815</v>
      </c>
      <c r="O1533" s="7">
        <v>-0.25680429999999999</v>
      </c>
      <c r="P1533" s="7">
        <v>8.228400000000001E-2</v>
      </c>
      <c r="Q1533" s="7">
        <v>3.034400000000001E-2</v>
      </c>
      <c r="R1533" s="7">
        <v>-1.5903200000000003E-2</v>
      </c>
      <c r="S1533" s="7">
        <v>-2.3151499999999992E-2</v>
      </c>
      <c r="T1533" s="7">
        <v>-3.1965999999999994E-2</v>
      </c>
      <c r="U1533" s="7" t="s">
        <v>12371</v>
      </c>
    </row>
    <row r="1534" spans="1:21">
      <c r="A1534" s="3" t="s">
        <v>4720</v>
      </c>
      <c r="B1534" s="3" t="s">
        <v>15514</v>
      </c>
      <c r="C1534" s="4" t="s">
        <v>15515</v>
      </c>
      <c r="D1534" s="5">
        <f t="shared" si="28"/>
        <v>7</v>
      </c>
      <c r="E1534" s="3" t="s">
        <v>14628</v>
      </c>
      <c r="F1534" s="6">
        <v>-2.5000999999999982E-3</v>
      </c>
      <c r="G1534" s="6">
        <v>-2.1522099999999999E-2</v>
      </c>
      <c r="H1534" s="6">
        <v>-8.6758749999999996E-2</v>
      </c>
      <c r="I1534" s="6">
        <v>-0.2267332</v>
      </c>
      <c r="J1534" s="6">
        <v>0.32903975000000002</v>
      </c>
      <c r="K1534" s="7">
        <v>-1.0481749999999998E-2</v>
      </c>
      <c r="L1534" s="7">
        <v>-1.11454E-2</v>
      </c>
      <c r="M1534" s="7">
        <v>0.22954586000000002</v>
      </c>
      <c r="N1534" s="7">
        <v>0.25781385000000001</v>
      </c>
      <c r="O1534" s="7">
        <v>9.54816E-2</v>
      </c>
      <c r="P1534" s="7">
        <v>-9.6486499999999975E-2</v>
      </c>
      <c r="Q1534" s="7">
        <v>-0.50882400000000005</v>
      </c>
      <c r="R1534" s="7">
        <v>4.4719200000000001E-2</v>
      </c>
      <c r="S1534" s="7">
        <v>0.37288450000000001</v>
      </c>
      <c r="T1534" s="7">
        <v>-0.1998064</v>
      </c>
      <c r="U1534" s="7" t="s">
        <v>12371</v>
      </c>
    </row>
    <row r="1535" spans="1:21">
      <c r="A1535" s="3" t="s">
        <v>4722</v>
      </c>
      <c r="B1535" s="3" t="s">
        <v>15516</v>
      </c>
      <c r="C1535" s="4" t="s">
        <v>15517</v>
      </c>
      <c r="D1535" s="5">
        <f t="shared" si="28"/>
        <v>7</v>
      </c>
      <c r="E1535" s="3" t="s">
        <v>15518</v>
      </c>
      <c r="F1535" s="6">
        <v>-7.9366999999999979E-3</v>
      </c>
      <c r="G1535" s="6">
        <v>4.0040900000000004E-2</v>
      </c>
      <c r="H1535" s="6">
        <v>2.5680749999999995E-2</v>
      </c>
      <c r="I1535" s="6">
        <v>-0.2849062</v>
      </c>
      <c r="J1535" s="6">
        <v>-0.10427475</v>
      </c>
      <c r="K1535" s="7">
        <v>-9.7282649999999998E-2</v>
      </c>
      <c r="L1535" s="7">
        <v>-0.1832877</v>
      </c>
      <c r="M1535" s="7">
        <v>-0.41234914</v>
      </c>
      <c r="N1535" s="7">
        <v>0.25017184999999997</v>
      </c>
      <c r="O1535" s="7">
        <v>-0.81759329999999997</v>
      </c>
      <c r="P1535" s="7">
        <v>-9.8816499999999974E-2</v>
      </c>
      <c r="Q1535" s="7">
        <v>-0.1182544</v>
      </c>
      <c r="R1535" s="7">
        <v>-0.24748310000000001</v>
      </c>
      <c r="S1535" s="7">
        <v>-0.31290180000000001</v>
      </c>
      <c r="T1535" s="7">
        <v>-0.45404900000000004</v>
      </c>
      <c r="U1535" s="7" t="s">
        <v>12371</v>
      </c>
    </row>
    <row r="1536" spans="1:21">
      <c r="A1536" s="3" t="s">
        <v>4726</v>
      </c>
      <c r="B1536" s="3" t="s">
        <v>15519</v>
      </c>
      <c r="C1536" s="4" t="s">
        <v>15520</v>
      </c>
      <c r="D1536" s="5">
        <f t="shared" si="28"/>
        <v>7</v>
      </c>
      <c r="E1536" s="3" t="s">
        <v>12593</v>
      </c>
      <c r="F1536" s="6">
        <v>9.0217000000000006E-2</v>
      </c>
      <c r="G1536" s="6">
        <v>-0.22021209999999999</v>
      </c>
      <c r="H1536" s="6">
        <v>-0.13539545</v>
      </c>
      <c r="I1536" s="6">
        <v>-0.24006820000000001</v>
      </c>
      <c r="J1536" s="6">
        <v>-0.94677725000000001</v>
      </c>
      <c r="K1536" s="7" t="s">
        <v>12371</v>
      </c>
      <c r="L1536" s="7" t="s">
        <v>12371</v>
      </c>
      <c r="M1536" s="7" t="s">
        <v>12371</v>
      </c>
      <c r="N1536" s="7" t="s">
        <v>12371</v>
      </c>
      <c r="O1536" s="7" t="s">
        <v>12371</v>
      </c>
      <c r="P1536" s="7">
        <v>2.0458500000000018E-2</v>
      </c>
      <c r="Q1536" s="7">
        <v>0.373108</v>
      </c>
      <c r="R1536" s="7">
        <v>-0.68134209999999995</v>
      </c>
      <c r="S1536" s="7">
        <v>0.80114549999999984</v>
      </c>
      <c r="T1536" s="7">
        <v>-3.0480999999999994E-2</v>
      </c>
      <c r="U1536" s="7" t="s">
        <v>12371</v>
      </c>
    </row>
    <row r="1537" spans="1:21">
      <c r="A1537" s="3" t="s">
        <v>4728</v>
      </c>
      <c r="B1537" s="3" t="s">
        <v>15521</v>
      </c>
      <c r="C1537" s="4" t="s">
        <v>15522</v>
      </c>
      <c r="D1537" s="5">
        <f t="shared" si="28"/>
        <v>7</v>
      </c>
      <c r="E1537" s="3" t="s">
        <v>12371</v>
      </c>
      <c r="F1537" s="6">
        <v>2.2109000000000018E-3</v>
      </c>
      <c r="G1537" s="6">
        <v>0.1687959</v>
      </c>
      <c r="H1537" s="6">
        <v>0.17243355000000002</v>
      </c>
      <c r="I1537" s="6">
        <v>-0.10442879999999999</v>
      </c>
      <c r="J1537" s="6">
        <v>1.5368849999999998E-2</v>
      </c>
      <c r="K1537" s="7">
        <v>6.3008549999999997E-2</v>
      </c>
      <c r="L1537" s="7">
        <v>0.11878129999999999</v>
      </c>
      <c r="M1537" s="7">
        <v>0.25718086000000001</v>
      </c>
      <c r="N1537" s="7">
        <v>1.0450949999999999E-2</v>
      </c>
      <c r="O1537" s="7">
        <v>0.2634397</v>
      </c>
      <c r="P1537" s="7">
        <v>2.4855000000000016E-3</v>
      </c>
      <c r="Q1537" s="7">
        <v>7.6910999999999979E-2</v>
      </c>
      <c r="R1537" s="7">
        <v>0.24721989999999999</v>
      </c>
      <c r="S1537" s="7">
        <v>0.26680949999999998</v>
      </c>
      <c r="T1537" s="7">
        <v>2.7911000000000019E-2</v>
      </c>
      <c r="U1537" s="7" t="s">
        <v>12371</v>
      </c>
    </row>
    <row r="1538" spans="1:21">
      <c r="A1538" s="3" t="s">
        <v>4730</v>
      </c>
      <c r="B1538" s="3" t="s">
        <v>15523</v>
      </c>
      <c r="C1538" s="4" t="s">
        <v>15524</v>
      </c>
      <c r="D1538" s="5">
        <f t="shared" si="28"/>
        <v>7</v>
      </c>
      <c r="E1538" s="3" t="s">
        <v>12371</v>
      </c>
      <c r="F1538" s="6">
        <v>1.2355300000000003E-2</v>
      </c>
      <c r="G1538" s="6">
        <v>-0.1074913</v>
      </c>
      <c r="H1538" s="6">
        <v>6.5503550000000008E-2</v>
      </c>
      <c r="I1538" s="6">
        <v>6.6709000000000074E-3</v>
      </c>
      <c r="J1538" s="6">
        <v>6.2675049999999996E-2</v>
      </c>
      <c r="K1538" s="7">
        <v>-4.7809949999999997E-2</v>
      </c>
      <c r="L1538" s="7">
        <v>-8.9941699999999999E-2</v>
      </c>
      <c r="M1538" s="7">
        <v>-0.10657414</v>
      </c>
      <c r="N1538" s="7">
        <v>4.7712450000000003E-2</v>
      </c>
      <c r="O1538" s="7">
        <v>-3.9131600000000002E-2</v>
      </c>
      <c r="P1538" s="7">
        <v>-0.11008249999999997</v>
      </c>
      <c r="Q1538" s="7">
        <v>-0.1468962</v>
      </c>
      <c r="R1538" s="7">
        <v>0.17500589999999999</v>
      </c>
      <c r="S1538" s="7">
        <v>-0.39467609999999997</v>
      </c>
      <c r="T1538" s="7">
        <v>-8.8571799999999992E-2</v>
      </c>
      <c r="U1538" s="7" t="s">
        <v>12371</v>
      </c>
    </row>
    <row r="1539" spans="1:21">
      <c r="A1539" s="3" t="s">
        <v>4732</v>
      </c>
      <c r="B1539" s="3" t="s">
        <v>15525</v>
      </c>
      <c r="C1539" s="4" t="s">
        <v>15526</v>
      </c>
      <c r="D1539" s="5">
        <f t="shared" si="28"/>
        <v>7</v>
      </c>
      <c r="E1539" s="3" t="s">
        <v>15294</v>
      </c>
      <c r="F1539" s="6">
        <v>-5.3176399999999999E-2</v>
      </c>
      <c r="G1539" s="6">
        <v>-6.3980700000000001E-2</v>
      </c>
      <c r="H1539" s="6">
        <v>-0.14541645</v>
      </c>
      <c r="I1539" s="6">
        <v>0.15756980000000001</v>
      </c>
      <c r="J1539" s="6">
        <v>-1.9375450000000002E-2</v>
      </c>
      <c r="K1539" s="7">
        <v>-6.0475949999999994E-2</v>
      </c>
      <c r="L1539" s="7">
        <v>-2.5565100000000004E-2</v>
      </c>
      <c r="M1539" s="7">
        <v>7.3746759999999995E-2</v>
      </c>
      <c r="N1539" s="7">
        <v>-6.1616550000000006E-2</v>
      </c>
      <c r="O1539" s="7">
        <v>2.913864E-2</v>
      </c>
      <c r="P1539" s="7">
        <v>2.7101500000000028E-2</v>
      </c>
      <c r="Q1539" s="7">
        <v>6.5872999999999987E-2</v>
      </c>
      <c r="R1539" s="7">
        <v>0.29955989999999999</v>
      </c>
      <c r="S1539" s="7">
        <v>0.14515150000000004</v>
      </c>
      <c r="T1539" s="7">
        <v>0.18771099999999999</v>
      </c>
      <c r="U1539" s="7" t="s">
        <v>12371</v>
      </c>
    </row>
    <row r="1540" spans="1:21">
      <c r="A1540" s="3" t="s">
        <v>4734</v>
      </c>
      <c r="B1540" s="3" t="s">
        <v>15527</v>
      </c>
      <c r="C1540" s="4" t="s">
        <v>15528</v>
      </c>
      <c r="D1540" s="5">
        <f t="shared" si="28"/>
        <v>7</v>
      </c>
      <c r="E1540" s="3" t="s">
        <v>12371</v>
      </c>
      <c r="F1540" s="6">
        <v>4.4069000000000004E-2</v>
      </c>
      <c r="G1540" s="6">
        <v>1.6847799999999996E-2</v>
      </c>
      <c r="H1540" s="6">
        <v>-5.1862150000000003E-2</v>
      </c>
      <c r="I1540" s="6">
        <v>-0.1218149</v>
      </c>
      <c r="J1540" s="6">
        <v>0.13569975000000001</v>
      </c>
      <c r="K1540" s="7">
        <v>4.118074E-2</v>
      </c>
      <c r="L1540" s="7">
        <v>-2.264600000000002E-3</v>
      </c>
      <c r="M1540" s="7">
        <v>-0.14913314</v>
      </c>
      <c r="N1540" s="7">
        <v>1.7265500000000003E-3</v>
      </c>
      <c r="O1540" s="7">
        <v>0.35809669999999999</v>
      </c>
      <c r="P1540" s="7">
        <v>0.17001491000000002</v>
      </c>
      <c r="Q1540" s="7">
        <v>-8.5059999999999858E-3</v>
      </c>
      <c r="R1540" s="7">
        <v>-1.01593E-2</v>
      </c>
      <c r="S1540" s="7">
        <v>-0.34190579999999998</v>
      </c>
      <c r="T1540" s="7">
        <v>0.13726099999999999</v>
      </c>
      <c r="U1540" s="7" t="s">
        <v>12371</v>
      </c>
    </row>
    <row r="1541" spans="1:21">
      <c r="A1541" s="3" t="s">
        <v>4738</v>
      </c>
      <c r="B1541" s="3" t="s">
        <v>15529</v>
      </c>
      <c r="C1541" s="4" t="s">
        <v>15530</v>
      </c>
      <c r="D1541" s="5">
        <f t="shared" si="28"/>
        <v>7</v>
      </c>
      <c r="E1541" s="3" t="s">
        <v>12371</v>
      </c>
      <c r="F1541" s="6">
        <v>-1.2845799999999997E-2</v>
      </c>
      <c r="G1541" s="6">
        <v>0.10864090000000001</v>
      </c>
      <c r="H1541" s="6">
        <v>-0.15002745000000001</v>
      </c>
      <c r="I1541" s="6">
        <v>0.32170680000000001</v>
      </c>
      <c r="J1541" s="6">
        <v>2.3627949999999995E-2</v>
      </c>
      <c r="K1541" s="7">
        <v>-3.1099549999999997E-2</v>
      </c>
      <c r="L1541" s="7">
        <v>0.1837703</v>
      </c>
      <c r="M1541" s="7">
        <v>7.6390299999999998E-3</v>
      </c>
      <c r="N1541" s="7">
        <v>-0.15121414999999999</v>
      </c>
      <c r="O1541" s="7">
        <v>0.45616570000000001</v>
      </c>
      <c r="P1541" s="7">
        <v>3.1465500000000007E-2</v>
      </c>
      <c r="Q1541" s="7">
        <v>-0.666744</v>
      </c>
      <c r="R1541" s="7">
        <v>-0.1725691</v>
      </c>
      <c r="S1541" s="7">
        <v>0.42433950000000004</v>
      </c>
      <c r="T1541" s="7">
        <v>4.8169000000000017E-2</v>
      </c>
      <c r="U1541" s="7" t="s">
        <v>12371</v>
      </c>
    </row>
    <row r="1542" spans="1:21">
      <c r="A1542" s="3" t="s">
        <v>4742</v>
      </c>
      <c r="B1542" s="3" t="s">
        <v>15531</v>
      </c>
      <c r="C1542" s="4" t="s">
        <v>15532</v>
      </c>
      <c r="D1542" s="5">
        <f t="shared" si="28"/>
        <v>7</v>
      </c>
      <c r="E1542" s="3" t="s">
        <v>12371</v>
      </c>
      <c r="F1542" s="6">
        <v>-2.4709599999999998E-2</v>
      </c>
      <c r="G1542" s="6">
        <v>-8.5773000000000002E-2</v>
      </c>
      <c r="H1542" s="6">
        <v>1.7855450000000002E-2</v>
      </c>
      <c r="I1542" s="6">
        <v>3.2599500000000003E-2</v>
      </c>
      <c r="J1542" s="6">
        <v>0.21030975000000002</v>
      </c>
      <c r="K1542" s="7">
        <v>8.804105000000001E-2</v>
      </c>
      <c r="L1542" s="7">
        <v>-0.17245570000000002</v>
      </c>
      <c r="M1542" s="7">
        <v>0.20879786</v>
      </c>
      <c r="N1542" s="7">
        <v>-0.31397815000000001</v>
      </c>
      <c r="O1542" s="7">
        <v>0.21255070000000001</v>
      </c>
      <c r="P1542" s="7">
        <v>0.15162790000000001</v>
      </c>
      <c r="Q1542" s="7">
        <v>-4.1043999999999997E-2</v>
      </c>
      <c r="R1542" s="7">
        <v>4.2669000000000006E-3</v>
      </c>
      <c r="S1542" s="7">
        <v>-0.1471865</v>
      </c>
      <c r="T1542" s="7">
        <v>0.303091</v>
      </c>
      <c r="U1542" s="7" t="s">
        <v>12371</v>
      </c>
    </row>
    <row r="1543" spans="1:21">
      <c r="A1543" s="3" t="s">
        <v>4744</v>
      </c>
      <c r="B1543" s="3" t="s">
        <v>15533</v>
      </c>
      <c r="C1543" s="4" t="s">
        <v>15534</v>
      </c>
      <c r="D1543" s="5">
        <f t="shared" si="28"/>
        <v>7</v>
      </c>
      <c r="E1543" s="3" t="s">
        <v>12371</v>
      </c>
      <c r="F1543" s="6">
        <v>-2.05937E-2</v>
      </c>
      <c r="G1543" s="6">
        <v>-0.17768809999999999</v>
      </c>
      <c r="H1543" s="6">
        <v>-0.19934145</v>
      </c>
      <c r="I1543" s="6">
        <v>-0.39021119999999998</v>
      </c>
      <c r="J1543" s="6">
        <v>-0.11086625</v>
      </c>
      <c r="K1543" s="7">
        <v>8.8164999999999771E-4</v>
      </c>
      <c r="L1543" s="7">
        <v>-1.0939000000000018E-3</v>
      </c>
      <c r="M1543" s="7">
        <v>-0.20209713999999998</v>
      </c>
      <c r="N1543" s="7">
        <v>-0.15744215</v>
      </c>
      <c r="O1543" s="7">
        <v>0.2376607</v>
      </c>
      <c r="P1543" s="7">
        <v>-6.7581499999999989E-2</v>
      </c>
      <c r="Q1543" s="7">
        <v>-0.24301159999999999</v>
      </c>
      <c r="R1543" s="7">
        <v>-0.27934409999999998</v>
      </c>
      <c r="S1543" s="7">
        <v>-0.56903150000000002</v>
      </c>
      <c r="T1543" s="7">
        <v>-5.1976299999999989E-2</v>
      </c>
      <c r="U1543" s="7" t="s">
        <v>12371</v>
      </c>
    </row>
    <row r="1544" spans="1:21">
      <c r="A1544" s="3" t="s">
        <v>4746</v>
      </c>
      <c r="B1544" s="3" t="s">
        <v>15535</v>
      </c>
      <c r="C1544" s="4" t="s">
        <v>15536</v>
      </c>
      <c r="D1544" s="5">
        <f t="shared" ref="D1544:D1607" si="29">CODE(MID(A1544,2,1))-64</f>
        <v>7</v>
      </c>
      <c r="E1544" s="3" t="s">
        <v>13019</v>
      </c>
      <c r="F1544" s="6">
        <v>-4.9355799999999991E-2</v>
      </c>
      <c r="G1544" s="6">
        <v>-0.14133270000000001</v>
      </c>
      <c r="H1544" s="6">
        <v>-0.11055844999999999</v>
      </c>
      <c r="I1544" s="6">
        <v>-8.4985400000000003E-2</v>
      </c>
      <c r="J1544" s="6">
        <v>-0.14383024999999999</v>
      </c>
      <c r="K1544" s="7">
        <v>2.8879800000000001E-2</v>
      </c>
      <c r="L1544" s="7">
        <v>-0.20023869999999999</v>
      </c>
      <c r="M1544" s="7">
        <v>-0.19922113999999999</v>
      </c>
      <c r="N1544" s="7">
        <v>-0.10282415</v>
      </c>
      <c r="O1544" s="7">
        <v>2.4490700000000001E-2</v>
      </c>
      <c r="P1544" s="7">
        <v>1.6084500000000002E-2</v>
      </c>
      <c r="Q1544" s="7">
        <v>-0.19414819999999999</v>
      </c>
      <c r="R1544" s="7">
        <v>7.65121E-2</v>
      </c>
      <c r="S1544" s="7">
        <v>-0.10274050000000001</v>
      </c>
      <c r="T1544" s="7">
        <v>-0.12484139999999999</v>
      </c>
      <c r="U1544" s="7" t="s">
        <v>12371</v>
      </c>
    </row>
    <row r="1545" spans="1:21">
      <c r="A1545" s="3" t="s">
        <v>4748</v>
      </c>
      <c r="B1545" s="3" t="s">
        <v>15537</v>
      </c>
      <c r="C1545" s="4" t="s">
        <v>15538</v>
      </c>
      <c r="D1545" s="5">
        <f t="shared" si="29"/>
        <v>7</v>
      </c>
      <c r="E1545" s="3" t="s">
        <v>12371</v>
      </c>
      <c r="F1545" s="6">
        <v>-0.16391539999999999</v>
      </c>
      <c r="G1545" s="6">
        <v>-5.5376599999999998E-2</v>
      </c>
      <c r="H1545" s="6">
        <v>8.2525650000000006E-2</v>
      </c>
      <c r="I1545" s="6">
        <v>0.41772179999999998</v>
      </c>
      <c r="J1545" s="6">
        <v>-1.530865E-2</v>
      </c>
      <c r="K1545" s="7">
        <v>-1.5836950000000002E-2</v>
      </c>
      <c r="L1545" s="7">
        <v>0.2135773</v>
      </c>
      <c r="M1545" s="7">
        <v>0.25362686000000001</v>
      </c>
      <c r="N1545" s="7">
        <v>-4.4666449999999996E-2</v>
      </c>
      <c r="O1545" s="7">
        <v>-0.67304230000000009</v>
      </c>
      <c r="P1545" s="7">
        <v>7.735800000000001E-2</v>
      </c>
      <c r="Q1545" s="7">
        <v>0.55434799999999995</v>
      </c>
      <c r="R1545" s="7">
        <v>-7.3889099999999999E-2</v>
      </c>
      <c r="S1545" s="7">
        <v>0.82172549999999989</v>
      </c>
      <c r="T1545" s="7">
        <v>-3.7064E-2</v>
      </c>
      <c r="U1545" s="7" t="s">
        <v>12371</v>
      </c>
    </row>
    <row r="1546" spans="1:21">
      <c r="A1546" s="3" t="s">
        <v>4750</v>
      </c>
      <c r="B1546" s="3" t="s">
        <v>15539</v>
      </c>
      <c r="C1546" s="4" t="s">
        <v>15540</v>
      </c>
      <c r="D1546" s="5">
        <f t="shared" si="29"/>
        <v>7</v>
      </c>
      <c r="E1546" s="3" t="s">
        <v>13240</v>
      </c>
      <c r="F1546" s="6">
        <v>-4.6254099999999992E-2</v>
      </c>
      <c r="G1546" s="6">
        <v>-2.9770000000000005E-3</v>
      </c>
      <c r="H1546" s="6">
        <v>-9.7786049999999999E-2</v>
      </c>
      <c r="I1546" s="6">
        <v>0.1369948</v>
      </c>
      <c r="J1546" s="6">
        <v>-0.12419425000000001</v>
      </c>
      <c r="K1546" s="7">
        <v>-0.12994865</v>
      </c>
      <c r="L1546" s="7">
        <v>0.1602343</v>
      </c>
      <c r="M1546" s="7">
        <v>8.1635159999999998E-2</v>
      </c>
      <c r="N1546" s="7">
        <v>-0.29908515000000002</v>
      </c>
      <c r="O1546" s="7">
        <v>0.29635670000000003</v>
      </c>
      <c r="P1546" s="7">
        <v>-8.7301499999999976E-2</v>
      </c>
      <c r="Q1546" s="7">
        <v>9.5014000000000015E-2</v>
      </c>
      <c r="R1546" s="7">
        <v>-0.1973801</v>
      </c>
      <c r="S1546" s="7">
        <v>-0.23593149999999999</v>
      </c>
      <c r="T1546" s="7">
        <v>0.149481</v>
      </c>
      <c r="U1546" s="7" t="s">
        <v>12371</v>
      </c>
    </row>
    <row r="1547" spans="1:21">
      <c r="A1547" s="3" t="s">
        <v>4752</v>
      </c>
      <c r="B1547" s="3" t="s">
        <v>15541</v>
      </c>
      <c r="C1547" s="4" t="s">
        <v>15542</v>
      </c>
      <c r="D1547" s="5">
        <f t="shared" si="29"/>
        <v>7</v>
      </c>
      <c r="E1547" s="3" t="s">
        <v>12371</v>
      </c>
      <c r="F1547" s="6">
        <v>8.9477600000000004E-2</v>
      </c>
      <c r="G1547" s="6">
        <v>-0.1551331</v>
      </c>
      <c r="H1547" s="6">
        <v>0.22405255000000002</v>
      </c>
      <c r="I1547" s="6">
        <v>0.1309148</v>
      </c>
      <c r="J1547" s="6">
        <v>3.1317499999999991E-3</v>
      </c>
      <c r="K1547" s="7">
        <v>0.15476134999999999</v>
      </c>
      <c r="L1547" s="7">
        <v>-0.10260270000000001</v>
      </c>
      <c r="M1547" s="7">
        <v>-6.4647400000000001E-3</v>
      </c>
      <c r="N1547" s="7">
        <v>-6.6385849999999996E-2</v>
      </c>
      <c r="O1547" s="7">
        <v>0.2109307</v>
      </c>
      <c r="P1547" s="7">
        <v>-1.1259499999999978E-2</v>
      </c>
      <c r="Q1547" s="7">
        <v>-0.2291898</v>
      </c>
      <c r="R1547" s="7">
        <v>1.6065799999999998E-2</v>
      </c>
      <c r="S1547" s="7">
        <v>-0.13884550000000001</v>
      </c>
      <c r="T1547" s="7">
        <v>-3.8999999999999993E-2</v>
      </c>
      <c r="U1547" s="7" t="s">
        <v>12371</v>
      </c>
    </row>
    <row r="1548" spans="1:21">
      <c r="A1548" s="3" t="s">
        <v>4756</v>
      </c>
      <c r="B1548" s="3" t="s">
        <v>15543</v>
      </c>
      <c r="C1548" s="4" t="s">
        <v>15544</v>
      </c>
      <c r="D1548" s="5">
        <f t="shared" si="29"/>
        <v>7</v>
      </c>
      <c r="E1548" s="3" t="s">
        <v>12371</v>
      </c>
      <c r="F1548" s="6">
        <v>7.8822000000000024E-3</v>
      </c>
      <c r="G1548" s="6">
        <v>6.4923900000000007E-2</v>
      </c>
      <c r="H1548" s="6">
        <v>0.24414355000000001</v>
      </c>
      <c r="I1548" s="6">
        <v>0.46883380000000002</v>
      </c>
      <c r="J1548" s="6">
        <v>0.17884675</v>
      </c>
      <c r="K1548" s="7">
        <v>7.8927049999999999E-2</v>
      </c>
      <c r="L1548" s="7">
        <v>9.6740499999999993E-2</v>
      </c>
      <c r="M1548" s="7">
        <v>0.14870786</v>
      </c>
      <c r="N1548" s="7">
        <v>0.12838084999999999</v>
      </c>
      <c r="O1548" s="7">
        <v>0.18880769999999999</v>
      </c>
      <c r="P1548" s="7">
        <v>6.1900500000000011E-2</v>
      </c>
      <c r="Q1548" s="7">
        <v>7.9510000000000136E-3</v>
      </c>
      <c r="R1548" s="7">
        <v>0.25964690000000001</v>
      </c>
      <c r="S1548" s="7">
        <v>0.11087249999999998</v>
      </c>
      <c r="T1548" s="7">
        <v>-7.6191999999999996E-2</v>
      </c>
      <c r="U1548" s="7" t="s">
        <v>12371</v>
      </c>
    </row>
    <row r="1549" spans="1:21">
      <c r="A1549" s="3" t="s">
        <v>4758</v>
      </c>
      <c r="B1549" s="3" t="s">
        <v>15545</v>
      </c>
      <c r="C1549" s="4" t="s">
        <v>15546</v>
      </c>
      <c r="D1549" s="5">
        <f t="shared" si="29"/>
        <v>7</v>
      </c>
      <c r="E1549" s="3" t="s">
        <v>12371</v>
      </c>
      <c r="F1549" s="6">
        <v>0.1274062</v>
      </c>
      <c r="G1549" s="6">
        <v>-0.1674271</v>
      </c>
      <c r="H1549" s="6">
        <v>-1.0610649999999999E-2</v>
      </c>
      <c r="I1549" s="6">
        <v>-0.14498169999999999</v>
      </c>
      <c r="J1549" s="6">
        <v>-0.51790825000000007</v>
      </c>
      <c r="K1549" s="7">
        <v>5.0387500000000016E-3</v>
      </c>
      <c r="L1549" s="7">
        <v>-0.36523070000000002</v>
      </c>
      <c r="M1549" s="7">
        <v>-0.30694413999999998</v>
      </c>
      <c r="N1549" s="7">
        <v>-0.41571314999999998</v>
      </c>
      <c r="O1549" s="7">
        <v>-0.91061630000000005</v>
      </c>
      <c r="P1549" s="7">
        <v>-1.5456499999999984E-2</v>
      </c>
      <c r="Q1549" s="7">
        <v>3.680799999999998E-2</v>
      </c>
      <c r="R1549" s="7">
        <v>0.1021112</v>
      </c>
      <c r="S1549" s="7">
        <v>-0.26391549999999997</v>
      </c>
      <c r="T1549" s="7">
        <v>-0.22111639999999999</v>
      </c>
      <c r="U1549" s="7" t="s">
        <v>12371</v>
      </c>
    </row>
    <row r="1550" spans="1:21">
      <c r="A1550" s="3" t="s">
        <v>4760</v>
      </c>
      <c r="B1550" s="3" t="s">
        <v>15547</v>
      </c>
      <c r="C1550" s="4" t="s">
        <v>15548</v>
      </c>
      <c r="D1550" s="5">
        <f t="shared" si="29"/>
        <v>7</v>
      </c>
      <c r="E1550" s="3" t="s">
        <v>15549</v>
      </c>
      <c r="F1550" s="6">
        <v>-0.1227304</v>
      </c>
      <c r="G1550" s="6">
        <v>-8.5059899999999994E-2</v>
      </c>
      <c r="H1550" s="6">
        <v>-0.33489245000000001</v>
      </c>
      <c r="I1550" s="6">
        <v>-0.12018139999999999</v>
      </c>
      <c r="J1550" s="6">
        <v>-0.16971224999999998</v>
      </c>
      <c r="K1550" s="7">
        <v>6.1320849999999996E-2</v>
      </c>
      <c r="L1550" s="7">
        <v>-0.15588869999999999</v>
      </c>
      <c r="M1550" s="7">
        <v>-0.15942513999999999</v>
      </c>
      <c r="N1550" s="7">
        <v>-0.10990715000000001</v>
      </c>
      <c r="O1550" s="7">
        <v>0.1232502</v>
      </c>
      <c r="P1550" s="7">
        <v>-3.8712499999999983E-2</v>
      </c>
      <c r="Q1550" s="7">
        <v>-5.2859999999999852E-3</v>
      </c>
      <c r="R1550" s="7">
        <v>-0.22207009999999999</v>
      </c>
      <c r="S1550" s="7">
        <v>-0.28170660000000003</v>
      </c>
      <c r="T1550" s="7">
        <v>-0.262627</v>
      </c>
      <c r="U1550" s="7" t="s">
        <v>12371</v>
      </c>
    </row>
    <row r="1551" spans="1:21">
      <c r="A1551" s="3" t="s">
        <v>4764</v>
      </c>
      <c r="B1551" s="3" t="s">
        <v>15550</v>
      </c>
      <c r="C1551" s="4" t="s">
        <v>15551</v>
      </c>
      <c r="D1551" s="5">
        <f t="shared" si="29"/>
        <v>7</v>
      </c>
      <c r="E1551" s="3" t="s">
        <v>12371</v>
      </c>
      <c r="F1551" s="6">
        <v>2.9939520000000004E-2</v>
      </c>
      <c r="G1551" s="6">
        <v>-4.5990389999999999E-2</v>
      </c>
      <c r="H1551" s="6">
        <v>-0.47658545000000002</v>
      </c>
      <c r="I1551" s="6">
        <v>0.2431818</v>
      </c>
      <c r="J1551" s="6">
        <v>-0.34397024999999998</v>
      </c>
      <c r="K1551" s="7">
        <v>7.2756650000000006E-2</v>
      </c>
      <c r="L1551" s="7">
        <v>-0.10773870000000001</v>
      </c>
      <c r="M1551" s="7">
        <v>-9.8029140000000001E-2</v>
      </c>
      <c r="N1551" s="7">
        <v>-8.5318149999999995E-2</v>
      </c>
      <c r="O1551" s="7">
        <v>-0.1744513</v>
      </c>
      <c r="P1551" s="7">
        <v>6.1319500000000013E-2</v>
      </c>
      <c r="Q1551" s="7">
        <v>-0.16607240000000001</v>
      </c>
      <c r="R1551" s="7">
        <v>2.8174066999999997E-2</v>
      </c>
      <c r="S1551" s="7">
        <v>-0.47270309999999999</v>
      </c>
      <c r="T1551" s="7">
        <v>-0.57689899999999994</v>
      </c>
      <c r="U1551" s="7" t="s">
        <v>12371</v>
      </c>
    </row>
    <row r="1552" spans="1:21">
      <c r="A1552" s="3" t="s">
        <v>4768</v>
      </c>
      <c r="B1552" s="3" t="s">
        <v>15552</v>
      </c>
      <c r="C1552" s="4" t="s">
        <v>15553</v>
      </c>
      <c r="D1552" s="5">
        <f t="shared" si="29"/>
        <v>7</v>
      </c>
      <c r="E1552" s="3" t="s">
        <v>12371</v>
      </c>
      <c r="F1552" s="6">
        <v>-2.8280299999999994E-2</v>
      </c>
      <c r="G1552" s="6">
        <v>-6.5237699999999996E-2</v>
      </c>
      <c r="H1552" s="6">
        <v>-0.18640645</v>
      </c>
      <c r="I1552" s="6">
        <v>0.1693278</v>
      </c>
      <c r="J1552" s="6">
        <v>2.5068049999999995E-2</v>
      </c>
      <c r="K1552" s="7">
        <v>-9.2812499999999978E-3</v>
      </c>
      <c r="L1552" s="7">
        <v>-0.15382270000000001</v>
      </c>
      <c r="M1552" s="7">
        <v>-0.13141013999999998</v>
      </c>
      <c r="N1552" s="7">
        <v>0.15835985</v>
      </c>
      <c r="O1552" s="7">
        <v>0.19015970000000001</v>
      </c>
      <c r="P1552" s="7">
        <v>-3.1405499999999975E-2</v>
      </c>
      <c r="Q1552" s="7">
        <v>-0.4496</v>
      </c>
      <c r="R1552" s="7">
        <v>0.25562989999999997</v>
      </c>
      <c r="S1552" s="7">
        <v>-0.50758550000000002</v>
      </c>
      <c r="T1552" s="7">
        <v>-0.35355400000000003</v>
      </c>
      <c r="U1552" s="7" t="s">
        <v>12371</v>
      </c>
    </row>
    <row r="1553" spans="1:21">
      <c r="A1553" s="3" t="s">
        <v>4770</v>
      </c>
      <c r="B1553" s="3" t="s">
        <v>4770</v>
      </c>
      <c r="C1553" s="4" t="s">
        <v>15554</v>
      </c>
      <c r="D1553" s="5">
        <f t="shared" si="29"/>
        <v>7</v>
      </c>
      <c r="E1553" s="3" t="s">
        <v>12371</v>
      </c>
      <c r="F1553" s="6">
        <v>3.7569520000000002E-2</v>
      </c>
      <c r="G1553" s="6">
        <v>0.18438889999999999</v>
      </c>
      <c r="H1553" s="6">
        <v>-3.8670049999999997E-2</v>
      </c>
      <c r="I1553" s="6">
        <v>0.1692168</v>
      </c>
      <c r="J1553" s="6">
        <v>0.35784274999999999</v>
      </c>
      <c r="K1553" s="7">
        <v>-7.3142650000000003E-2</v>
      </c>
      <c r="L1553" s="7">
        <v>0.61416130000000002</v>
      </c>
      <c r="M1553" s="7">
        <v>0.23822786000000001</v>
      </c>
      <c r="N1553" s="7">
        <v>-0.96177215000000005</v>
      </c>
      <c r="O1553" s="7">
        <v>-0.21248030000000001</v>
      </c>
      <c r="P1553" s="7">
        <v>-6.2481499999999995E-2</v>
      </c>
      <c r="Q1553" s="7">
        <v>0.24999200000000002</v>
      </c>
      <c r="R1553" s="7">
        <v>7.4879600000000004E-2</v>
      </c>
      <c r="S1553" s="7">
        <v>0.66005549999999991</v>
      </c>
      <c r="T1553" s="7">
        <v>-0.1023009</v>
      </c>
      <c r="U1553" s="7" t="s">
        <v>12371</v>
      </c>
    </row>
    <row r="1554" spans="1:21">
      <c r="A1554" s="3" t="s">
        <v>4774</v>
      </c>
      <c r="B1554" s="3" t="s">
        <v>4774</v>
      </c>
      <c r="C1554" s="4" t="s">
        <v>15555</v>
      </c>
      <c r="D1554" s="5">
        <f t="shared" si="29"/>
        <v>7</v>
      </c>
      <c r="E1554" s="3" t="s">
        <v>12371</v>
      </c>
      <c r="F1554" s="6">
        <v>-2.4192499999999999E-2</v>
      </c>
      <c r="G1554" s="6">
        <v>-4.8327849999999999E-2</v>
      </c>
      <c r="H1554" s="6">
        <v>-0.19147945</v>
      </c>
      <c r="I1554" s="6">
        <v>5.0096799999999997E-2</v>
      </c>
      <c r="J1554" s="6">
        <v>-0.19651325</v>
      </c>
      <c r="K1554" s="7">
        <v>-4.864255E-2</v>
      </c>
      <c r="L1554" s="7">
        <v>-0.14900769999999999</v>
      </c>
      <c r="M1554" s="7">
        <v>-0.39451014000000001</v>
      </c>
      <c r="N1554" s="7">
        <v>0.23938984999999999</v>
      </c>
      <c r="O1554" s="7">
        <v>-0.65229329999999996</v>
      </c>
      <c r="P1554" s="7">
        <v>-8.3486499999999964E-2</v>
      </c>
      <c r="Q1554" s="7">
        <v>1.5224999999999989E-2</v>
      </c>
      <c r="R1554" s="7">
        <v>-2.1621400000000002E-2</v>
      </c>
      <c r="S1554" s="7">
        <v>0.18578549999999999</v>
      </c>
      <c r="T1554" s="7">
        <v>0.51632900000000004</v>
      </c>
      <c r="U1554" s="7" t="s">
        <v>12371</v>
      </c>
    </row>
    <row r="1555" spans="1:21">
      <c r="A1555" s="3" t="s">
        <v>4776</v>
      </c>
      <c r="B1555" s="3" t="s">
        <v>15556</v>
      </c>
      <c r="C1555" s="4" t="s">
        <v>15557</v>
      </c>
      <c r="D1555" s="5">
        <f t="shared" si="29"/>
        <v>7</v>
      </c>
      <c r="E1555" s="3" t="s">
        <v>12371</v>
      </c>
      <c r="F1555" s="6">
        <v>5.5682800000000005E-2</v>
      </c>
      <c r="G1555" s="6">
        <v>0.81487889999999996</v>
      </c>
      <c r="H1555" s="6">
        <v>1.0635355500000001</v>
      </c>
      <c r="I1555" s="6">
        <v>0.3390088</v>
      </c>
      <c r="J1555" s="6">
        <v>1.25499475</v>
      </c>
      <c r="K1555" s="7">
        <v>-5.9655549999999995E-2</v>
      </c>
      <c r="L1555" s="7">
        <v>0.85083730000000002</v>
      </c>
      <c r="M1555" s="7">
        <v>0.22965786000000002</v>
      </c>
      <c r="N1555" s="7">
        <v>0.98651385000000003</v>
      </c>
      <c r="O1555" s="7">
        <v>0.85604970000000002</v>
      </c>
      <c r="P1555" s="7">
        <v>-5.6288499999999991E-2</v>
      </c>
      <c r="Q1555" s="7">
        <v>0.54539499999999996</v>
      </c>
      <c r="R1555" s="7">
        <v>0.49583890000000003</v>
      </c>
      <c r="S1555" s="7">
        <v>0.43491949999999996</v>
      </c>
      <c r="T1555" s="7">
        <v>0.27004799999999995</v>
      </c>
      <c r="U1555" s="7" t="s">
        <v>12371</v>
      </c>
    </row>
    <row r="1556" spans="1:21">
      <c r="A1556" s="3" t="s">
        <v>4778</v>
      </c>
      <c r="B1556" s="3" t="s">
        <v>15558</v>
      </c>
      <c r="C1556" s="4" t="s">
        <v>15559</v>
      </c>
      <c r="D1556" s="5">
        <f t="shared" si="29"/>
        <v>7</v>
      </c>
      <c r="E1556" s="3" t="s">
        <v>12371</v>
      </c>
      <c r="F1556" s="6">
        <v>-7.3914399999999991E-2</v>
      </c>
      <c r="G1556" s="6">
        <v>0.88215389999999994</v>
      </c>
      <c r="H1556" s="6">
        <v>1.0573055499999999</v>
      </c>
      <c r="I1556" s="6">
        <v>-0.5228952</v>
      </c>
      <c r="J1556" s="6">
        <v>0.90038275000000001</v>
      </c>
      <c r="K1556" s="7">
        <v>-3.3953649999999995E-2</v>
      </c>
      <c r="L1556" s="7">
        <v>0.92259430000000009</v>
      </c>
      <c r="M1556" s="7">
        <v>0.45066086</v>
      </c>
      <c r="N1556" s="7">
        <v>0.60168385000000002</v>
      </c>
      <c r="O1556" s="7">
        <v>0.4341527</v>
      </c>
      <c r="P1556" s="7">
        <v>-4.4413499999999995E-2</v>
      </c>
      <c r="Q1556" s="7">
        <v>0.52223699999999995</v>
      </c>
      <c r="R1556" s="7">
        <v>0.75087190000000004</v>
      </c>
      <c r="S1556" s="7">
        <v>1.3990754999999999</v>
      </c>
      <c r="T1556" s="7">
        <v>0.17035400000000003</v>
      </c>
      <c r="U1556" s="7" t="s">
        <v>12371</v>
      </c>
    </row>
    <row r="1557" spans="1:21">
      <c r="A1557" s="3" t="s">
        <v>4780</v>
      </c>
      <c r="B1557" s="3" t="s">
        <v>4780</v>
      </c>
      <c r="C1557" s="4" t="s">
        <v>15426</v>
      </c>
      <c r="D1557" s="5">
        <f t="shared" si="29"/>
        <v>7</v>
      </c>
      <c r="E1557" s="3" t="s">
        <v>12371</v>
      </c>
      <c r="F1557" s="6">
        <v>9.4811000000000006E-2</v>
      </c>
      <c r="G1557" s="6">
        <v>-2.1258099999999999E-2</v>
      </c>
      <c r="H1557" s="6">
        <v>-0.16057744999999998</v>
      </c>
      <c r="I1557" s="6">
        <v>-0.14705079999999998</v>
      </c>
      <c r="J1557" s="6">
        <v>-0.17137924999999998</v>
      </c>
      <c r="K1557" s="7">
        <v>1.7263049999999999E-2</v>
      </c>
      <c r="L1557" s="7">
        <v>-6.8169400000000005E-2</v>
      </c>
      <c r="M1557" s="7">
        <v>6.6335959999999999E-2</v>
      </c>
      <c r="N1557" s="7">
        <v>-0.17528815</v>
      </c>
      <c r="O1557" s="7">
        <v>-0.37439230000000001</v>
      </c>
      <c r="P1557" s="7">
        <v>5.6245500000000018E-2</v>
      </c>
      <c r="Q1557" s="7">
        <v>-0.39202999999999999</v>
      </c>
      <c r="R1557" s="7">
        <v>3.5954130000000001E-2</v>
      </c>
      <c r="S1557" s="7">
        <v>-0.13102649999999999</v>
      </c>
      <c r="T1557" s="7">
        <v>3.8730000000000153E-3</v>
      </c>
      <c r="U1557" s="7" t="s">
        <v>12371</v>
      </c>
    </row>
    <row r="1558" spans="1:21">
      <c r="A1558" s="3" t="s">
        <v>4782</v>
      </c>
      <c r="B1558" s="3" t="s">
        <v>15560</v>
      </c>
      <c r="C1558" s="4" t="s">
        <v>15561</v>
      </c>
      <c r="D1558" s="5">
        <f t="shared" si="29"/>
        <v>7</v>
      </c>
      <c r="E1558" s="3" t="s">
        <v>12371</v>
      </c>
      <c r="F1558" s="6">
        <v>-3.2716800000000004E-2</v>
      </c>
      <c r="G1558" s="6">
        <v>-1.5782000000000018E-3</v>
      </c>
      <c r="H1558" s="6">
        <v>7.213145E-2</v>
      </c>
      <c r="I1558" s="6">
        <v>0.1396008</v>
      </c>
      <c r="J1558" s="6">
        <v>1.9728950000000002E-2</v>
      </c>
      <c r="K1558" s="7">
        <v>-2.8804050000000005E-2</v>
      </c>
      <c r="L1558" s="7">
        <v>0.23311229999999999</v>
      </c>
      <c r="M1558" s="7">
        <v>7.6709859999999991E-2</v>
      </c>
      <c r="N1558" s="7">
        <v>-0.33301714999999998</v>
      </c>
      <c r="O1558" s="7">
        <v>-0.31433630000000001</v>
      </c>
      <c r="P1558" s="7">
        <v>-4.1604499999999989E-2</v>
      </c>
      <c r="Q1558" s="7">
        <v>0.28359699999999999</v>
      </c>
      <c r="R1558" s="7">
        <v>0.12782189999999999</v>
      </c>
      <c r="S1558" s="7">
        <v>0.15976949999999995</v>
      </c>
      <c r="T1558" s="7">
        <v>6.2890000000000001E-2</v>
      </c>
      <c r="U1558" s="7" t="s">
        <v>12371</v>
      </c>
    </row>
    <row r="1559" spans="1:21">
      <c r="A1559" s="3" t="s">
        <v>4788</v>
      </c>
      <c r="B1559" s="3" t="s">
        <v>15562</v>
      </c>
      <c r="C1559" s="4" t="s">
        <v>15563</v>
      </c>
      <c r="D1559" s="5">
        <f t="shared" si="29"/>
        <v>7</v>
      </c>
      <c r="E1559" s="3" t="s">
        <v>12637</v>
      </c>
      <c r="F1559" s="6">
        <v>0.23413780000000001</v>
      </c>
      <c r="G1559" s="6">
        <v>0.18008805</v>
      </c>
      <c r="H1559" s="6">
        <v>6.4466635000000008E-2</v>
      </c>
      <c r="I1559" s="6">
        <v>0.82284059999999992</v>
      </c>
      <c r="J1559" s="6">
        <v>0.17342475000000002</v>
      </c>
      <c r="K1559" s="7">
        <v>0.15107770000000001</v>
      </c>
      <c r="L1559" s="7">
        <v>0.68732080000000007</v>
      </c>
      <c r="M1559" s="7">
        <v>0.47949017000000005</v>
      </c>
      <c r="N1559" s="7">
        <v>-0.40104479999999998</v>
      </c>
      <c r="O1559" s="7">
        <v>4.2661200000000003E-2</v>
      </c>
      <c r="P1559" s="7">
        <v>-0.21937699999999996</v>
      </c>
      <c r="Q1559" s="7">
        <v>-0.33824350000000003</v>
      </c>
      <c r="R1559" s="7">
        <v>1.4811299999999998E-2</v>
      </c>
      <c r="S1559" s="7">
        <v>-0.36531590999999997</v>
      </c>
      <c r="T1559" s="7">
        <v>1.5332000000000012E-2</v>
      </c>
      <c r="U1559" s="7" t="s">
        <v>12371</v>
      </c>
    </row>
    <row r="1560" spans="1:21">
      <c r="A1560" s="3" t="s">
        <v>4790</v>
      </c>
      <c r="B1560" s="3" t="s">
        <v>15564</v>
      </c>
      <c r="C1560" s="4" t="s">
        <v>12913</v>
      </c>
      <c r="D1560" s="5">
        <f t="shared" si="29"/>
        <v>7</v>
      </c>
      <c r="E1560" s="3" t="s">
        <v>12661</v>
      </c>
      <c r="F1560" s="6">
        <v>-0.18217739999999999</v>
      </c>
      <c r="G1560" s="6">
        <v>-8.2903599999999994E-2</v>
      </c>
      <c r="H1560" s="6">
        <v>5.4428750000000005E-2</v>
      </c>
      <c r="I1560" s="6">
        <v>-0.25751420000000003</v>
      </c>
      <c r="J1560" s="6">
        <v>-0.39780325</v>
      </c>
      <c r="K1560" s="7">
        <v>1.5678149999999998E-2</v>
      </c>
      <c r="L1560" s="7">
        <v>-2.09804E-2</v>
      </c>
      <c r="M1560" s="7">
        <v>-0.23978113999999998</v>
      </c>
      <c r="N1560" s="7">
        <v>0.38305885000000001</v>
      </c>
      <c r="O1560" s="7">
        <v>-0.7582793000000001</v>
      </c>
      <c r="P1560" s="7">
        <v>-8.4988499999999967E-2</v>
      </c>
      <c r="Q1560" s="7">
        <v>0.24545199999999998</v>
      </c>
      <c r="R1560" s="7">
        <v>-0.23186109999999999</v>
      </c>
      <c r="S1560" s="7">
        <v>0.27771450000000003</v>
      </c>
      <c r="T1560" s="7">
        <v>-0.15086737</v>
      </c>
      <c r="U1560" s="7" t="s">
        <v>12371</v>
      </c>
    </row>
    <row r="1561" spans="1:21">
      <c r="A1561" s="3" t="s">
        <v>4792</v>
      </c>
      <c r="B1561" s="3" t="s">
        <v>15565</v>
      </c>
      <c r="C1561" s="4" t="s">
        <v>15566</v>
      </c>
      <c r="D1561" s="5">
        <f t="shared" si="29"/>
        <v>7</v>
      </c>
      <c r="E1561" s="3" t="s">
        <v>15567</v>
      </c>
      <c r="F1561" s="6" t="s">
        <v>12371</v>
      </c>
      <c r="G1561" s="6" t="s">
        <v>12371</v>
      </c>
      <c r="H1561" s="6" t="s">
        <v>12371</v>
      </c>
      <c r="I1561" s="6" t="s">
        <v>12371</v>
      </c>
      <c r="J1561" s="6" t="s">
        <v>12371</v>
      </c>
      <c r="K1561" s="7">
        <v>3.8847049000000002E-2</v>
      </c>
      <c r="L1561" s="7">
        <v>-9.80457E-2</v>
      </c>
      <c r="M1561" s="7">
        <v>0.28198786000000003</v>
      </c>
      <c r="N1561" s="7">
        <v>0.33452684999999999</v>
      </c>
      <c r="O1561" s="7">
        <v>0.62154170000000009</v>
      </c>
      <c r="P1561" s="7">
        <v>7.0137700000000011E-2</v>
      </c>
      <c r="Q1561" s="7">
        <v>0.33144499999999999</v>
      </c>
      <c r="R1561" s="7">
        <v>0.16240589999999999</v>
      </c>
      <c r="S1561" s="7">
        <v>-8.2904999999999784E-3</v>
      </c>
      <c r="T1561" s="7">
        <v>0.55496900000000005</v>
      </c>
      <c r="U1561" s="7" t="s">
        <v>12371</v>
      </c>
    </row>
    <row r="1562" spans="1:21">
      <c r="A1562" s="3" t="s">
        <v>4794</v>
      </c>
      <c r="B1562" s="3" t="s">
        <v>15568</v>
      </c>
      <c r="C1562" s="4" t="s">
        <v>15569</v>
      </c>
      <c r="D1562" s="5">
        <f t="shared" si="29"/>
        <v>7</v>
      </c>
      <c r="E1562" s="3" t="s">
        <v>12371</v>
      </c>
      <c r="F1562" s="6">
        <v>-7.0824399999999996E-2</v>
      </c>
      <c r="G1562" s="6">
        <v>7.5383900000000004E-2</v>
      </c>
      <c r="H1562" s="6">
        <v>0.28459554999999997</v>
      </c>
      <c r="I1562" s="6">
        <v>0.39158779999999999</v>
      </c>
      <c r="J1562" s="6">
        <v>0.22789175</v>
      </c>
      <c r="K1562" s="7">
        <v>0.14739735000000001</v>
      </c>
      <c r="L1562" s="7">
        <v>7.86853E-2</v>
      </c>
      <c r="M1562" s="7">
        <v>0.31309786000000001</v>
      </c>
      <c r="N1562" s="7">
        <v>0.56302785</v>
      </c>
      <c r="O1562" s="7">
        <v>0.31027569999999999</v>
      </c>
      <c r="P1562" s="7">
        <v>-0.1627015</v>
      </c>
      <c r="Q1562" s="7">
        <v>7.1327999999999975E-2</v>
      </c>
      <c r="R1562" s="7">
        <v>-8.1132099999999999E-2</v>
      </c>
      <c r="S1562" s="7">
        <v>-0.39180470000000001</v>
      </c>
      <c r="T1562" s="7">
        <v>-0.15617342000000001</v>
      </c>
      <c r="U1562" s="7" t="s">
        <v>12371</v>
      </c>
    </row>
    <row r="1563" spans="1:21">
      <c r="A1563" s="3" t="s">
        <v>4796</v>
      </c>
      <c r="B1563" s="3" t="s">
        <v>15570</v>
      </c>
      <c r="C1563" s="4" t="s">
        <v>15571</v>
      </c>
      <c r="D1563" s="5">
        <f t="shared" si="29"/>
        <v>7</v>
      </c>
      <c r="E1563" s="3" t="s">
        <v>12371</v>
      </c>
      <c r="F1563" s="6">
        <v>-2.5502199999999996E-2</v>
      </c>
      <c r="G1563" s="6">
        <v>7.2303900000000004E-2</v>
      </c>
      <c r="H1563" s="6">
        <v>4.0698149999999995E-2</v>
      </c>
      <c r="I1563" s="6">
        <v>0.20482080000000003</v>
      </c>
      <c r="J1563" s="6">
        <v>0.20177975000000001</v>
      </c>
      <c r="K1563" s="7">
        <v>3.0386820000000002E-2</v>
      </c>
      <c r="L1563" s="7">
        <v>9.1495399999999991E-2</v>
      </c>
      <c r="M1563" s="7">
        <v>0.39586885999999999</v>
      </c>
      <c r="N1563" s="7">
        <v>-0.23747214999999999</v>
      </c>
      <c r="O1563" s="7">
        <v>0.25191569999999996</v>
      </c>
      <c r="P1563" s="7">
        <v>9.5725000000000116E-3</v>
      </c>
      <c r="Q1563" s="7">
        <v>-4.8249999999999987E-2</v>
      </c>
      <c r="R1563" s="7">
        <v>0.26848289999999997</v>
      </c>
      <c r="S1563" s="7">
        <v>0.28412050000000005</v>
      </c>
      <c r="T1563" s="7">
        <v>-4.9064199999999988E-2</v>
      </c>
      <c r="U1563" s="7" t="s">
        <v>12371</v>
      </c>
    </row>
    <row r="1564" spans="1:21">
      <c r="A1564" s="3" t="s">
        <v>4800</v>
      </c>
      <c r="B1564" s="3" t="s">
        <v>15572</v>
      </c>
      <c r="C1564" s="4" t="s">
        <v>12582</v>
      </c>
      <c r="D1564" s="5">
        <f t="shared" si="29"/>
        <v>7</v>
      </c>
      <c r="E1564" s="3" t="s">
        <v>12583</v>
      </c>
      <c r="F1564" s="6">
        <v>-6.1263100000000001E-2</v>
      </c>
      <c r="G1564" s="6">
        <v>8.5738900000000007E-2</v>
      </c>
      <c r="H1564" s="6">
        <v>0.26156554999999998</v>
      </c>
      <c r="I1564" s="6">
        <v>0.1470998</v>
      </c>
      <c r="J1564" s="6">
        <v>-5.1511250000000001E-2</v>
      </c>
      <c r="K1564" s="7">
        <v>7.2308500000000005E-3</v>
      </c>
      <c r="L1564" s="7">
        <v>0.11133559999999999</v>
      </c>
      <c r="M1564" s="7">
        <v>-0.16059714</v>
      </c>
      <c r="N1564" s="7">
        <v>0.53567584999999995</v>
      </c>
      <c r="O1564" s="7">
        <v>-0.47494929999999996</v>
      </c>
      <c r="P1564" s="7">
        <v>-7.7055499999999999E-2</v>
      </c>
      <c r="Q1564" s="7">
        <v>5.7671E-2</v>
      </c>
      <c r="R1564" s="7">
        <v>-0.33500609999999997</v>
      </c>
      <c r="S1564" s="7">
        <v>0.51528949999999996</v>
      </c>
      <c r="T1564" s="7">
        <v>-0.37687300000000001</v>
      </c>
      <c r="U1564" s="7" t="s">
        <v>12371</v>
      </c>
    </row>
    <row r="1565" spans="1:21">
      <c r="A1565" s="3" t="s">
        <v>4804</v>
      </c>
      <c r="B1565" s="3" t="s">
        <v>15573</v>
      </c>
      <c r="C1565" s="4" t="s">
        <v>15574</v>
      </c>
      <c r="D1565" s="5">
        <f t="shared" si="29"/>
        <v>7</v>
      </c>
      <c r="E1565" s="3" t="s">
        <v>12371</v>
      </c>
      <c r="F1565" s="6">
        <v>1.4567600000000003E-2</v>
      </c>
      <c r="G1565" s="6">
        <v>-4.6292220000000002E-2</v>
      </c>
      <c r="H1565" s="6">
        <v>0.19250855</v>
      </c>
      <c r="I1565" s="6">
        <v>-4.38669E-2</v>
      </c>
      <c r="J1565" s="6">
        <v>-0.27026024999999998</v>
      </c>
      <c r="K1565" s="7">
        <v>-8.7822650000000002E-2</v>
      </c>
      <c r="L1565" s="7">
        <v>0.10210229999999999</v>
      </c>
      <c r="M1565" s="7">
        <v>0.23756486000000002</v>
      </c>
      <c r="N1565" s="7">
        <v>-4.111505E-2</v>
      </c>
      <c r="O1565" s="7">
        <v>-0.18006330000000001</v>
      </c>
      <c r="P1565" s="7">
        <v>4.5262500000000011E-2</v>
      </c>
      <c r="Q1565" s="7">
        <v>-3.461800000000001E-2</v>
      </c>
      <c r="R1565" s="7">
        <v>-3.1571500000000002E-2</v>
      </c>
      <c r="S1565" s="7">
        <v>0.43615449999999995</v>
      </c>
      <c r="T1565" s="7">
        <v>6.8192000000000003E-2</v>
      </c>
      <c r="U1565" s="7" t="s">
        <v>12371</v>
      </c>
    </row>
    <row r="1566" spans="1:21">
      <c r="A1566" s="3" t="s">
        <v>4806</v>
      </c>
      <c r="B1566" s="3" t="s">
        <v>15575</v>
      </c>
      <c r="C1566" s="4" t="s">
        <v>15576</v>
      </c>
      <c r="D1566" s="5">
        <f t="shared" si="29"/>
        <v>7</v>
      </c>
      <c r="E1566" s="3" t="s">
        <v>12371</v>
      </c>
      <c r="F1566" s="6">
        <v>-5.6015799999999991E-2</v>
      </c>
      <c r="G1566" s="6">
        <v>-5.0935097999999998E-2</v>
      </c>
      <c r="H1566" s="6">
        <v>0.34232754999999998</v>
      </c>
      <c r="I1566" s="6">
        <v>0.28629280000000001</v>
      </c>
      <c r="J1566" s="6">
        <v>6.9457749999999999E-2</v>
      </c>
      <c r="K1566" s="7">
        <v>0.10928584999999999</v>
      </c>
      <c r="L1566" s="7">
        <v>8.9112499999999997E-2</v>
      </c>
      <c r="M1566" s="7">
        <v>0.29589186000000001</v>
      </c>
      <c r="N1566" s="7">
        <v>0.27403185000000002</v>
      </c>
      <c r="O1566" s="7">
        <v>3.8086800000000004E-2</v>
      </c>
      <c r="P1566" s="7">
        <v>9.4326300000000016E-2</v>
      </c>
      <c r="Q1566" s="7">
        <v>-7.4151999999999996E-2</v>
      </c>
      <c r="R1566" s="7">
        <v>0.20292489999999999</v>
      </c>
      <c r="S1566" s="7">
        <v>0.25765949999999999</v>
      </c>
      <c r="T1566" s="7">
        <v>0.17590799999999998</v>
      </c>
      <c r="U1566" s="7" t="s">
        <v>12371</v>
      </c>
    </row>
    <row r="1567" spans="1:21">
      <c r="A1567" s="3" t="s">
        <v>4812</v>
      </c>
      <c r="B1567" s="3" t="s">
        <v>15577</v>
      </c>
      <c r="C1567" s="4" t="s">
        <v>15578</v>
      </c>
      <c r="D1567" s="5">
        <f t="shared" si="29"/>
        <v>7</v>
      </c>
      <c r="E1567" s="3" t="s">
        <v>12371</v>
      </c>
      <c r="F1567" s="6" t="s">
        <v>12371</v>
      </c>
      <c r="G1567" s="6" t="s">
        <v>12371</v>
      </c>
      <c r="H1567" s="6" t="s">
        <v>12371</v>
      </c>
      <c r="I1567" s="6" t="s">
        <v>12371</v>
      </c>
      <c r="J1567" s="6" t="s">
        <v>12371</v>
      </c>
      <c r="K1567" s="7" t="s">
        <v>12371</v>
      </c>
      <c r="L1567" s="7" t="s">
        <v>12371</v>
      </c>
      <c r="M1567" s="7" t="s">
        <v>12371</v>
      </c>
      <c r="N1567" s="7" t="s">
        <v>12371</v>
      </c>
      <c r="O1567" s="7" t="s">
        <v>12371</v>
      </c>
      <c r="P1567" s="7">
        <v>0.21791630000000001</v>
      </c>
      <c r="Q1567" s="7">
        <v>0.37737900000000002</v>
      </c>
      <c r="R1567" s="7">
        <v>0.64357489999999995</v>
      </c>
      <c r="S1567" s="7">
        <v>0.45216649999999997</v>
      </c>
      <c r="T1567" s="7">
        <v>0.17889800000000003</v>
      </c>
      <c r="U1567" s="7" t="s">
        <v>12371</v>
      </c>
    </row>
    <row r="1568" spans="1:21">
      <c r="A1568" s="3" t="s">
        <v>4816</v>
      </c>
      <c r="B1568" s="3" t="s">
        <v>15579</v>
      </c>
      <c r="C1568" s="4" t="s">
        <v>15580</v>
      </c>
      <c r="D1568" s="5">
        <f t="shared" si="29"/>
        <v>7</v>
      </c>
      <c r="E1568" s="3" t="s">
        <v>12371</v>
      </c>
      <c r="F1568" s="6">
        <v>1.7923300000000003E-2</v>
      </c>
      <c r="G1568" s="6">
        <v>-1.5391099999999998E-2</v>
      </c>
      <c r="H1568" s="6">
        <v>-0.11457945</v>
      </c>
      <c r="I1568" s="6">
        <v>2.5914500000000007E-2</v>
      </c>
      <c r="J1568" s="6">
        <v>-0.17275125</v>
      </c>
      <c r="K1568" s="7">
        <v>-1.475775E-2</v>
      </c>
      <c r="L1568" s="7">
        <v>-1.9407299999999999E-2</v>
      </c>
      <c r="M1568" s="7">
        <v>-0.18025913999999998</v>
      </c>
      <c r="N1568" s="7">
        <v>-0.17998815000000001</v>
      </c>
      <c r="O1568" s="7">
        <v>-0.21789130000000001</v>
      </c>
      <c r="P1568" s="7">
        <v>-2.0940499999999973E-2</v>
      </c>
      <c r="Q1568" s="7">
        <v>-6.5047999999999995E-2</v>
      </c>
      <c r="R1568" s="7">
        <v>-0.22847210000000001</v>
      </c>
      <c r="S1568" s="7">
        <v>-9.7643499999999994E-2</v>
      </c>
      <c r="T1568" s="7">
        <v>-2.7059999999999987E-2</v>
      </c>
      <c r="U1568" s="7" t="s">
        <v>12371</v>
      </c>
    </row>
    <row r="1569" spans="1:21">
      <c r="A1569" s="3" t="s">
        <v>4820</v>
      </c>
      <c r="B1569" s="3" t="s">
        <v>15581</v>
      </c>
      <c r="C1569" s="4" t="s">
        <v>15446</v>
      </c>
      <c r="D1569" s="5">
        <f t="shared" si="29"/>
        <v>7</v>
      </c>
      <c r="E1569" s="3" t="s">
        <v>15447</v>
      </c>
      <c r="F1569" s="6">
        <v>-4.5501399999999997E-2</v>
      </c>
      <c r="G1569" s="6">
        <v>-3.2502699999999995E-2</v>
      </c>
      <c r="H1569" s="6">
        <v>0.30843454999999997</v>
      </c>
      <c r="I1569" s="6">
        <v>-0.2425252</v>
      </c>
      <c r="J1569" s="6">
        <v>-5.5713850000000002E-2</v>
      </c>
      <c r="K1569" s="7">
        <v>7.9166249999999994E-2</v>
      </c>
      <c r="L1569" s="7">
        <v>-7.0952600000000005E-2</v>
      </c>
      <c r="M1569" s="7">
        <v>-3.8414439999999994E-2</v>
      </c>
      <c r="N1569" s="7">
        <v>0.19898384999999999</v>
      </c>
      <c r="O1569" s="7">
        <v>-0.65557130000000008</v>
      </c>
      <c r="P1569" s="7">
        <v>-7.0270499999999986E-2</v>
      </c>
      <c r="Q1569" s="7">
        <v>0.230824</v>
      </c>
      <c r="R1569" s="7">
        <v>-2.8234600000000002E-2</v>
      </c>
      <c r="S1569" s="7">
        <v>0.10748150000000001</v>
      </c>
      <c r="T1569" s="7">
        <v>-0.44654199999999999</v>
      </c>
      <c r="U1569" s="7" t="s">
        <v>12371</v>
      </c>
    </row>
    <row r="1570" spans="1:21">
      <c r="A1570" s="3" t="s">
        <v>4822</v>
      </c>
      <c r="B1570" s="3" t="s">
        <v>15582</v>
      </c>
      <c r="C1570" s="4" t="s">
        <v>15583</v>
      </c>
      <c r="D1570" s="5">
        <f t="shared" si="29"/>
        <v>7</v>
      </c>
      <c r="E1570" s="3" t="s">
        <v>13332</v>
      </c>
      <c r="F1570" s="6">
        <v>1.7375000000000002E-2</v>
      </c>
      <c r="G1570" s="6">
        <v>5.5445000000000008E-3</v>
      </c>
      <c r="H1570" s="6">
        <v>0.56066155000000006</v>
      </c>
      <c r="I1570" s="6">
        <v>0.12035080000000001</v>
      </c>
      <c r="J1570" s="6">
        <v>8.0322049999999992E-2</v>
      </c>
      <c r="K1570" s="7">
        <v>6.9485149999999996E-2</v>
      </c>
      <c r="L1570" s="7">
        <v>0.2108643</v>
      </c>
      <c r="M1570" s="7">
        <v>0.53485485999999993</v>
      </c>
      <c r="N1570" s="7">
        <v>9.9449750000000003E-2</v>
      </c>
      <c r="O1570" s="7">
        <v>-0.2127753</v>
      </c>
      <c r="P1570" s="7">
        <v>-4.7287499999999982E-2</v>
      </c>
      <c r="Q1570" s="7">
        <v>0.19311599999999998</v>
      </c>
      <c r="R1570" s="7">
        <v>0.16097990000000001</v>
      </c>
      <c r="S1570" s="7">
        <v>0.21264449999999996</v>
      </c>
      <c r="T1570" s="7">
        <v>9.3775999999999998E-2</v>
      </c>
      <c r="U1570" s="7" t="s">
        <v>12371</v>
      </c>
    </row>
    <row r="1571" spans="1:21">
      <c r="A1571" s="3" t="s">
        <v>4824</v>
      </c>
      <c r="B1571" s="3" t="s">
        <v>15584</v>
      </c>
      <c r="C1571" s="4" t="s">
        <v>15585</v>
      </c>
      <c r="D1571" s="5">
        <f t="shared" si="29"/>
        <v>7</v>
      </c>
      <c r="E1571" s="3" t="s">
        <v>12371</v>
      </c>
      <c r="F1571" s="6">
        <v>-5.1442500000000002E-2</v>
      </c>
      <c r="G1571" s="6">
        <v>3.0296199999999995E-2</v>
      </c>
      <c r="H1571" s="6">
        <v>-0.19432045000000001</v>
      </c>
      <c r="I1571" s="6">
        <v>-9.2593200000000001E-2</v>
      </c>
      <c r="J1571" s="6">
        <v>0.16187575000000001</v>
      </c>
      <c r="K1571" s="7">
        <v>-1.1836949999999999E-2</v>
      </c>
      <c r="L1571" s="7">
        <v>-0.11558770000000002</v>
      </c>
      <c r="M1571" s="7">
        <v>-1.19691814</v>
      </c>
      <c r="N1571" s="7">
        <v>7.3582500000000002E-3</v>
      </c>
      <c r="O1571" s="7">
        <v>-0.1134223</v>
      </c>
      <c r="P1571" s="7">
        <v>5.4235000000000255E-3</v>
      </c>
      <c r="Q1571" s="7">
        <v>-0.81799100000000002</v>
      </c>
      <c r="R1571" s="7">
        <v>-0.48208410000000002</v>
      </c>
      <c r="S1571" s="7">
        <v>-0.82259850000000001</v>
      </c>
      <c r="T1571" s="7">
        <v>-0.74489799999999995</v>
      </c>
      <c r="U1571" s="7" t="s">
        <v>12371</v>
      </c>
    </row>
    <row r="1572" spans="1:21">
      <c r="A1572" s="3" t="s">
        <v>4826</v>
      </c>
      <c r="B1572" s="3" t="s">
        <v>15586</v>
      </c>
      <c r="C1572" s="4" t="s">
        <v>15587</v>
      </c>
      <c r="D1572" s="5">
        <f t="shared" si="29"/>
        <v>7</v>
      </c>
      <c r="E1572" s="3" t="s">
        <v>12371</v>
      </c>
      <c r="F1572" s="6">
        <v>-4.5113999999999987E-3</v>
      </c>
      <c r="G1572" s="6">
        <v>0.34503090000000003</v>
      </c>
      <c r="H1572" s="6">
        <v>7.1901450000000006E-2</v>
      </c>
      <c r="I1572" s="6">
        <v>0.1063298</v>
      </c>
      <c r="J1572" s="6">
        <v>0.38988175000000003</v>
      </c>
      <c r="K1572" s="7">
        <v>-7.3100649999999989E-2</v>
      </c>
      <c r="L1572" s="7">
        <v>0.48134830000000001</v>
      </c>
      <c r="M1572" s="7">
        <v>-0.18873614</v>
      </c>
      <c r="N1572" s="7">
        <v>-2.0158349999999998E-2</v>
      </c>
      <c r="O1572" s="7">
        <v>-0.15542130000000001</v>
      </c>
      <c r="P1572" s="7">
        <v>-3.7116499999999997E-2</v>
      </c>
      <c r="Q1572" s="7">
        <v>0.108737</v>
      </c>
      <c r="R1572" s="7">
        <v>0.31107190000000001</v>
      </c>
      <c r="S1572" s="7">
        <v>-0.4605996</v>
      </c>
      <c r="T1572" s="7">
        <v>0.14326700000000001</v>
      </c>
      <c r="U1572" s="7" t="s">
        <v>12371</v>
      </c>
    </row>
    <row r="1573" spans="1:21">
      <c r="A1573" s="3" t="s">
        <v>4828</v>
      </c>
      <c r="B1573" s="3" t="s">
        <v>4828</v>
      </c>
      <c r="C1573" s="4" t="s">
        <v>15588</v>
      </c>
      <c r="D1573" s="5">
        <f t="shared" si="29"/>
        <v>7</v>
      </c>
      <c r="E1573" s="3" t="s">
        <v>12371</v>
      </c>
      <c r="F1573" s="6">
        <v>3.3971910000000001E-2</v>
      </c>
      <c r="G1573" s="6">
        <v>0.18297189999999999</v>
      </c>
      <c r="H1573" s="6">
        <v>0.16087855000000001</v>
      </c>
      <c r="I1573" s="6">
        <v>0.1619718</v>
      </c>
      <c r="J1573" s="6">
        <v>-0.15010024999999999</v>
      </c>
      <c r="K1573" s="7">
        <v>2.1829649999999999E-2</v>
      </c>
      <c r="L1573" s="7">
        <v>-0.1346087</v>
      </c>
      <c r="M1573" s="7">
        <v>3.7367460000000005E-2</v>
      </c>
      <c r="N1573" s="7">
        <v>0.35518284999999999</v>
      </c>
      <c r="O1573" s="7">
        <v>-0.69370630000000011</v>
      </c>
      <c r="P1573" s="7">
        <v>4.9105000000000121E-3</v>
      </c>
      <c r="Q1573" s="7">
        <v>0.13425600000000001</v>
      </c>
      <c r="R1573" s="7">
        <v>-0.10350709999999999</v>
      </c>
      <c r="S1573" s="7">
        <v>0.60004250000000003</v>
      </c>
      <c r="T1573" s="7">
        <v>-0.17419219999999999</v>
      </c>
      <c r="U1573" s="7" t="s">
        <v>12371</v>
      </c>
    </row>
    <row r="1574" spans="1:21">
      <c r="A1574" s="3" t="s">
        <v>4832</v>
      </c>
      <c r="B1574" s="3" t="s">
        <v>4832</v>
      </c>
      <c r="C1574" s="4" t="s">
        <v>15426</v>
      </c>
      <c r="D1574" s="5">
        <f t="shared" si="29"/>
        <v>7</v>
      </c>
      <c r="E1574" s="3" t="s">
        <v>12371</v>
      </c>
      <c r="F1574" s="6">
        <v>0.36497760000000001</v>
      </c>
      <c r="G1574" s="6">
        <v>8.7044900000000008E-2</v>
      </c>
      <c r="H1574" s="6">
        <v>0.20062855000000002</v>
      </c>
      <c r="I1574" s="6">
        <v>0.37509480000000001</v>
      </c>
      <c r="J1574" s="6">
        <v>0.39607675000000003</v>
      </c>
      <c r="K1574" s="7">
        <v>-0.16389365</v>
      </c>
      <c r="L1574" s="7">
        <v>1.0522999999999991E-3</v>
      </c>
      <c r="M1574" s="7">
        <v>0.13143986000000002</v>
      </c>
      <c r="N1574" s="7">
        <v>1.403049E-2</v>
      </c>
      <c r="O1574" s="7">
        <v>5.2661600000000003E-2</v>
      </c>
      <c r="P1574" s="7">
        <v>9.6937900000000021E-2</v>
      </c>
      <c r="Q1574" s="7">
        <v>0.34455499999999994</v>
      </c>
      <c r="R1574" s="7">
        <v>0.22631590000000001</v>
      </c>
      <c r="S1574" s="7">
        <v>0.47463649999999996</v>
      </c>
      <c r="T1574" s="7">
        <v>0.16609300000000002</v>
      </c>
      <c r="U1574" s="7" t="s">
        <v>12371</v>
      </c>
    </row>
    <row r="1575" spans="1:21">
      <c r="A1575" s="3" t="s">
        <v>4834</v>
      </c>
      <c r="B1575" s="3" t="s">
        <v>15589</v>
      </c>
      <c r="C1575" s="4" t="s">
        <v>15590</v>
      </c>
      <c r="D1575" s="5">
        <f t="shared" si="29"/>
        <v>7</v>
      </c>
      <c r="E1575" s="3" t="s">
        <v>15591</v>
      </c>
      <c r="F1575" s="6">
        <v>1.2822000000000042E-3</v>
      </c>
      <c r="G1575" s="6">
        <v>-4.6939229999999998E-2</v>
      </c>
      <c r="H1575" s="6">
        <v>0.14229955</v>
      </c>
      <c r="I1575" s="6">
        <v>-6.9234039999999997E-2</v>
      </c>
      <c r="J1575" s="6">
        <v>-0.24961324999999998</v>
      </c>
      <c r="K1575" s="7">
        <v>-0.12505265000000002</v>
      </c>
      <c r="L1575" s="7">
        <v>1.4731676999999999E-2</v>
      </c>
      <c r="M1575" s="7">
        <v>1.2526869999999999E-2</v>
      </c>
      <c r="N1575" s="7">
        <v>-5.5924650000000006E-2</v>
      </c>
      <c r="O1575" s="7">
        <v>7.3567600000000011E-2</v>
      </c>
      <c r="P1575" s="7">
        <v>1.4377500000000015E-2</v>
      </c>
      <c r="Q1575" s="7">
        <v>-0.3095889</v>
      </c>
      <c r="R1575" s="7">
        <v>-4.6939499999999995E-2</v>
      </c>
      <c r="S1575" s="7">
        <v>-0.11559849999999999</v>
      </c>
      <c r="T1575" s="7">
        <v>-9.47075E-2</v>
      </c>
      <c r="U1575" s="7" t="s">
        <v>12371</v>
      </c>
    </row>
    <row r="1576" spans="1:21">
      <c r="A1576" s="3" t="s">
        <v>4838</v>
      </c>
      <c r="B1576" s="3" t="s">
        <v>15592</v>
      </c>
      <c r="C1576" s="4" t="s">
        <v>15593</v>
      </c>
      <c r="D1576" s="5">
        <f t="shared" si="29"/>
        <v>7</v>
      </c>
      <c r="E1576" s="3" t="s">
        <v>15594</v>
      </c>
      <c r="F1576" s="6">
        <v>3.069800000000001E-3</v>
      </c>
      <c r="G1576" s="6">
        <v>-0.11338380000000001</v>
      </c>
      <c r="H1576" s="6">
        <v>-0.28199345000000003</v>
      </c>
      <c r="I1576" s="6">
        <v>-0.3016722</v>
      </c>
      <c r="J1576" s="6">
        <v>-0.11868325</v>
      </c>
      <c r="K1576" s="7">
        <v>-6.9058649999999999E-2</v>
      </c>
      <c r="L1576" s="7">
        <v>-3.3566899999999997E-2</v>
      </c>
      <c r="M1576" s="7">
        <v>-0.15219114</v>
      </c>
      <c r="N1576" s="7">
        <v>-0.23673915000000001</v>
      </c>
      <c r="O1576" s="7">
        <v>0.20599770000000001</v>
      </c>
      <c r="P1576" s="7">
        <v>-2.8486499999999998E-2</v>
      </c>
      <c r="Q1576" s="7">
        <v>-0.34007599999999999</v>
      </c>
      <c r="R1576" s="7">
        <v>-0.1749831</v>
      </c>
      <c r="S1576" s="7">
        <v>-0.64486749999999993</v>
      </c>
      <c r="T1576" s="7">
        <v>-0.39368199999999998</v>
      </c>
      <c r="U1576" s="7" t="s">
        <v>12371</v>
      </c>
    </row>
    <row r="1577" spans="1:21">
      <c r="A1577" s="3" t="s">
        <v>4840</v>
      </c>
      <c r="B1577" s="3" t="s">
        <v>15595</v>
      </c>
      <c r="C1577" s="4" t="s">
        <v>15596</v>
      </c>
      <c r="D1577" s="5">
        <f t="shared" si="29"/>
        <v>7</v>
      </c>
      <c r="E1577" s="3" t="s">
        <v>12371</v>
      </c>
      <c r="F1577" s="6" t="s">
        <v>12371</v>
      </c>
      <c r="G1577" s="6" t="s">
        <v>12371</v>
      </c>
      <c r="H1577" s="6" t="s">
        <v>12371</v>
      </c>
      <c r="I1577" s="6" t="s">
        <v>12371</v>
      </c>
      <c r="J1577" s="6" t="s">
        <v>12371</v>
      </c>
      <c r="K1577" s="7">
        <v>6.1093350000000005E-2</v>
      </c>
      <c r="L1577" s="7">
        <v>0.14943029999999999</v>
      </c>
      <c r="M1577" s="7">
        <v>1.024243E-2</v>
      </c>
      <c r="N1577" s="7">
        <v>0.29668085</v>
      </c>
      <c r="O1577" s="7">
        <v>0.22922770000000001</v>
      </c>
      <c r="P1577" s="7">
        <v>0.16161114000000001</v>
      </c>
      <c r="Q1577" s="7">
        <v>-8.4929000000000004E-2</v>
      </c>
      <c r="R1577" s="7">
        <v>0.33949089999999998</v>
      </c>
      <c r="S1577" s="7">
        <v>0.31080150000000001</v>
      </c>
      <c r="T1577" s="7">
        <v>0.50660100000000008</v>
      </c>
      <c r="U1577" s="7" t="s">
        <v>12371</v>
      </c>
    </row>
    <row r="1578" spans="1:21">
      <c r="A1578" s="3" t="s">
        <v>4846</v>
      </c>
      <c r="B1578" s="3" t="s">
        <v>15597</v>
      </c>
      <c r="C1578" s="4" t="s">
        <v>15598</v>
      </c>
      <c r="D1578" s="5">
        <f t="shared" si="29"/>
        <v>7</v>
      </c>
      <c r="E1578" s="3" t="s">
        <v>15599</v>
      </c>
      <c r="F1578" s="6">
        <v>-4.6828999999999996E-2</v>
      </c>
      <c r="G1578" s="6">
        <v>0.17130090000000001</v>
      </c>
      <c r="H1578" s="6">
        <v>6.7124450000000002E-2</v>
      </c>
      <c r="I1578" s="6">
        <v>-0.20576220000000001</v>
      </c>
      <c r="J1578" s="6">
        <v>4.1134649999999995E-2</v>
      </c>
      <c r="K1578" s="7">
        <v>5.7127049999999999E-2</v>
      </c>
      <c r="L1578" s="7">
        <v>-6.3996700000000004E-2</v>
      </c>
      <c r="M1578" s="7">
        <v>0.32806385999999998</v>
      </c>
      <c r="N1578" s="7">
        <v>0.11293825</v>
      </c>
      <c r="O1578" s="7">
        <v>-0.20226730000000001</v>
      </c>
      <c r="P1578" s="7">
        <v>1.4330500000000024E-2</v>
      </c>
      <c r="Q1578" s="7">
        <v>-0.1695574</v>
      </c>
      <c r="R1578" s="7">
        <v>-8.7923100000000004E-2</v>
      </c>
      <c r="S1578" s="7">
        <v>0.5011755</v>
      </c>
      <c r="T1578" s="7">
        <v>6.4202000000000009E-2</v>
      </c>
      <c r="U1578" s="7" t="s">
        <v>12371</v>
      </c>
    </row>
    <row r="1579" spans="1:21">
      <c r="A1579" s="3" t="s">
        <v>4848</v>
      </c>
      <c r="B1579" s="3" t="s">
        <v>15600</v>
      </c>
      <c r="C1579" s="4" t="s">
        <v>15601</v>
      </c>
      <c r="D1579" s="5">
        <f t="shared" si="29"/>
        <v>7</v>
      </c>
      <c r="E1579" s="3" t="s">
        <v>12371</v>
      </c>
      <c r="F1579" s="6">
        <v>1.2627600000000003E-2</v>
      </c>
      <c r="G1579" s="6">
        <v>-5.007006E-2</v>
      </c>
      <c r="H1579" s="6">
        <v>-0.14013244999999999</v>
      </c>
      <c r="I1579" s="6">
        <v>-2.3986899999999999E-2</v>
      </c>
      <c r="J1579" s="6">
        <v>0.10985175</v>
      </c>
      <c r="K1579" s="7">
        <v>1.6513050000000001E-2</v>
      </c>
      <c r="L1579" s="7">
        <v>-7.4559200000000006E-2</v>
      </c>
      <c r="M1579" s="7">
        <v>-0.10018214</v>
      </c>
      <c r="N1579" s="7">
        <v>-0.20545615</v>
      </c>
      <c r="O1579" s="7">
        <v>-0.18071429999999999</v>
      </c>
      <c r="P1579" s="7">
        <v>-3.2244999999999913E-3</v>
      </c>
      <c r="Q1579" s="7">
        <v>7.0434000000000024E-2</v>
      </c>
      <c r="R1579" s="7">
        <v>2.9443629999999998E-2</v>
      </c>
      <c r="S1579" s="7">
        <v>-0.56591550000000002</v>
      </c>
      <c r="T1579" s="7">
        <v>-0.20869279999999998</v>
      </c>
      <c r="U1579" s="7" t="s">
        <v>12371</v>
      </c>
    </row>
    <row r="1580" spans="1:21">
      <c r="A1580" s="3" t="s">
        <v>4850</v>
      </c>
      <c r="B1580" s="3" t="s">
        <v>15602</v>
      </c>
      <c r="C1580" s="4" t="s">
        <v>15603</v>
      </c>
      <c r="D1580" s="5">
        <f t="shared" si="29"/>
        <v>7</v>
      </c>
      <c r="E1580" s="3" t="s">
        <v>15604</v>
      </c>
      <c r="F1580" s="6">
        <v>1.6441000000000004E-2</v>
      </c>
      <c r="G1580" s="6">
        <v>-4.6450350000000001E-2</v>
      </c>
      <c r="H1580" s="6">
        <v>-9.1872749999999989E-2</v>
      </c>
      <c r="I1580" s="6">
        <v>-0.51108719999999996</v>
      </c>
      <c r="J1580" s="6">
        <v>5.0868449999999996E-2</v>
      </c>
      <c r="K1580" s="7">
        <v>9.0908149999999993E-2</v>
      </c>
      <c r="L1580" s="7">
        <v>0.30684729999999999</v>
      </c>
      <c r="M1580" s="7">
        <v>0.27965186000000003</v>
      </c>
      <c r="N1580" s="7">
        <v>6.7159450000000009E-2</v>
      </c>
      <c r="O1580" s="7">
        <v>0.1535357</v>
      </c>
      <c r="P1580" s="7">
        <v>-0.29744349999999997</v>
      </c>
      <c r="Q1580" s="7">
        <v>0.11301399999999998</v>
      </c>
      <c r="R1580" s="7">
        <v>-0.2171651</v>
      </c>
      <c r="S1580" s="7">
        <v>-0.49392550000000002</v>
      </c>
      <c r="T1580" s="7">
        <v>-7.8333699999999992E-2</v>
      </c>
      <c r="U1580" s="7" t="s">
        <v>12371</v>
      </c>
    </row>
    <row r="1581" spans="1:21">
      <c r="A1581" s="3" t="s">
        <v>4854</v>
      </c>
      <c r="B1581" s="3" t="s">
        <v>15605</v>
      </c>
      <c r="C1581" s="4" t="s">
        <v>15606</v>
      </c>
      <c r="D1581" s="5">
        <f t="shared" si="29"/>
        <v>7</v>
      </c>
      <c r="E1581" s="3" t="s">
        <v>12371</v>
      </c>
      <c r="F1581" s="6" t="s">
        <v>12371</v>
      </c>
      <c r="G1581" s="6" t="s">
        <v>12371</v>
      </c>
      <c r="H1581" s="6" t="s">
        <v>12371</v>
      </c>
      <c r="I1581" s="6" t="s">
        <v>12371</v>
      </c>
      <c r="J1581" s="6" t="s">
        <v>12371</v>
      </c>
      <c r="K1581" s="7" t="s">
        <v>12371</v>
      </c>
      <c r="L1581" s="7" t="s">
        <v>12371</v>
      </c>
      <c r="M1581" s="7" t="s">
        <v>12371</v>
      </c>
      <c r="N1581" s="7" t="s">
        <v>12371</v>
      </c>
      <c r="O1581" s="7" t="s">
        <v>12371</v>
      </c>
      <c r="P1581" s="7">
        <v>8.2840100000000014E-2</v>
      </c>
      <c r="Q1581" s="7">
        <v>0.143902</v>
      </c>
      <c r="R1581" s="7">
        <v>-0.92400110000000002</v>
      </c>
      <c r="S1581" s="7">
        <v>5.6199500000000013E-2</v>
      </c>
      <c r="T1581" s="7">
        <v>-1.394598</v>
      </c>
      <c r="U1581" s="7" t="s">
        <v>12371</v>
      </c>
    </row>
    <row r="1582" spans="1:21">
      <c r="A1582" s="3" t="s">
        <v>4856</v>
      </c>
      <c r="B1582" s="3" t="s">
        <v>4856</v>
      </c>
      <c r="C1582" s="4" t="s">
        <v>15607</v>
      </c>
      <c r="D1582" s="5">
        <f t="shared" si="29"/>
        <v>7</v>
      </c>
      <c r="E1582" s="3" t="s">
        <v>12371</v>
      </c>
      <c r="F1582" s="6">
        <v>9.7176800000000008E-2</v>
      </c>
      <c r="G1582" s="6">
        <v>0.11946789999999999</v>
      </c>
      <c r="H1582" s="6">
        <v>0.21510255</v>
      </c>
      <c r="I1582" s="6">
        <v>8.80938E-2</v>
      </c>
      <c r="J1582" s="6">
        <v>9.9950749999999991E-2</v>
      </c>
      <c r="K1582" s="7">
        <v>-0.10593764999999999</v>
      </c>
      <c r="L1582" s="7">
        <v>0.43268329999999999</v>
      </c>
      <c r="M1582" s="7">
        <v>0.11549885999999999</v>
      </c>
      <c r="N1582" s="7">
        <v>0.10933415</v>
      </c>
      <c r="O1582" s="7">
        <v>0.14146069999999999</v>
      </c>
      <c r="P1582" s="7">
        <v>2.5085000000000246E-3</v>
      </c>
      <c r="Q1582" s="7">
        <v>0.21420700000000001</v>
      </c>
      <c r="R1582" s="7">
        <v>0.2086499</v>
      </c>
      <c r="S1582" s="7">
        <v>0.6609855</v>
      </c>
      <c r="T1582" s="7">
        <v>-5.2955499999999989E-2</v>
      </c>
      <c r="U1582" s="7" t="s">
        <v>12371</v>
      </c>
    </row>
    <row r="1583" spans="1:21">
      <c r="A1583" s="3" t="s">
        <v>4858</v>
      </c>
      <c r="B1583" s="3" t="s">
        <v>4858</v>
      </c>
      <c r="C1583" s="4" t="s">
        <v>15608</v>
      </c>
      <c r="D1583" s="5">
        <f t="shared" si="29"/>
        <v>7</v>
      </c>
      <c r="E1583" s="3" t="s">
        <v>12371</v>
      </c>
      <c r="F1583" s="6">
        <v>0.12614930000000002</v>
      </c>
      <c r="G1583" s="6">
        <v>3.2720700000000005E-2</v>
      </c>
      <c r="H1583" s="6">
        <v>-0.13080444999999999</v>
      </c>
      <c r="I1583" s="6">
        <v>7.4240799999999996E-2</v>
      </c>
      <c r="J1583" s="6">
        <v>8.1643350000000003E-2</v>
      </c>
      <c r="K1583" s="7">
        <v>-9.4348650000000006E-2</v>
      </c>
      <c r="L1583" s="7">
        <v>-5.7180099999999998E-2</v>
      </c>
      <c r="M1583" s="7">
        <v>-8.4454840000000003E-2</v>
      </c>
      <c r="N1583" s="7">
        <v>0.45489784999999999</v>
      </c>
      <c r="O1583" s="7">
        <v>0.37236069999999999</v>
      </c>
      <c r="P1583" s="7" t="s">
        <v>12371</v>
      </c>
      <c r="Q1583" s="7" t="s">
        <v>12371</v>
      </c>
      <c r="R1583" s="7" t="s">
        <v>12371</v>
      </c>
      <c r="S1583" s="7" t="s">
        <v>12371</v>
      </c>
      <c r="T1583" s="7" t="s">
        <v>12371</v>
      </c>
      <c r="U1583" s="7" t="s">
        <v>12371</v>
      </c>
    </row>
    <row r="1584" spans="1:21">
      <c r="A1584" s="3" t="s">
        <v>4860</v>
      </c>
      <c r="B1584" s="3" t="s">
        <v>15609</v>
      </c>
      <c r="C1584" s="4" t="s">
        <v>15610</v>
      </c>
      <c r="D1584" s="5">
        <f t="shared" si="29"/>
        <v>7</v>
      </c>
      <c r="E1584" s="3" t="s">
        <v>13905</v>
      </c>
      <c r="F1584" s="6">
        <v>-0.1214184</v>
      </c>
      <c r="G1584" s="6">
        <v>8.582490000000001E-2</v>
      </c>
      <c r="H1584" s="6">
        <v>-0.45970945000000002</v>
      </c>
      <c r="I1584" s="6">
        <v>-0.23572419999999999</v>
      </c>
      <c r="J1584" s="6">
        <v>-0.35079125</v>
      </c>
      <c r="K1584" s="7">
        <v>3.3054159999999999E-2</v>
      </c>
      <c r="L1584" s="7">
        <v>-0.1351937</v>
      </c>
      <c r="M1584" s="7">
        <v>-0.16196813999999998</v>
      </c>
      <c r="N1584" s="7">
        <v>-7.0686250000000006E-2</v>
      </c>
      <c r="O1584" s="7">
        <v>7.8096799999999994E-2</v>
      </c>
      <c r="P1584" s="7">
        <v>0.14796130000000002</v>
      </c>
      <c r="Q1584" s="7">
        <v>-4.8288999999999999E-2</v>
      </c>
      <c r="R1584" s="7">
        <v>0.12559960000000001</v>
      </c>
      <c r="S1584" s="7">
        <v>0.36186950000000001</v>
      </c>
      <c r="T1584" s="7">
        <v>0.12295999999999999</v>
      </c>
      <c r="U1584" s="7" t="s">
        <v>12371</v>
      </c>
    </row>
    <row r="1585" spans="1:21">
      <c r="A1585" s="3" t="s">
        <v>4862</v>
      </c>
      <c r="B1585" s="3" t="s">
        <v>15611</v>
      </c>
      <c r="C1585" s="4" t="s">
        <v>15612</v>
      </c>
      <c r="D1585" s="5">
        <f t="shared" si="29"/>
        <v>7</v>
      </c>
      <c r="E1585" s="3" t="s">
        <v>12588</v>
      </c>
      <c r="F1585" s="6">
        <v>-2.1733499999999996E-2</v>
      </c>
      <c r="G1585" s="6">
        <v>-6.0978530000000003E-2</v>
      </c>
      <c r="H1585" s="6">
        <v>0.33584254999999996</v>
      </c>
      <c r="I1585" s="6">
        <v>0.19778180000000001</v>
      </c>
      <c r="J1585" s="6">
        <v>-3.8250649999999997E-2</v>
      </c>
      <c r="K1585" s="7">
        <v>-4.8595049999999994E-2</v>
      </c>
      <c r="L1585" s="7">
        <v>-5.9185500000000002E-2</v>
      </c>
      <c r="M1585" s="7">
        <v>-0.14325014</v>
      </c>
      <c r="N1585" s="7">
        <v>1.0676449999999999E-2</v>
      </c>
      <c r="O1585" s="7">
        <v>-8.86213E-2</v>
      </c>
      <c r="P1585" s="7">
        <v>-0.17112649999999996</v>
      </c>
      <c r="Q1585" s="7">
        <v>6.4889000000000002E-2</v>
      </c>
      <c r="R1585" s="7">
        <v>-0.25486809999999999</v>
      </c>
      <c r="S1585" s="7">
        <v>-3.446349999999998E-2</v>
      </c>
      <c r="T1585" s="7">
        <v>-7.4012299999999989E-2</v>
      </c>
      <c r="U1585" s="7" t="s">
        <v>12371</v>
      </c>
    </row>
    <row r="1586" spans="1:21">
      <c r="A1586" s="3" t="s">
        <v>4864</v>
      </c>
      <c r="B1586" s="3" t="s">
        <v>15613</v>
      </c>
      <c r="C1586" s="4" t="s">
        <v>15614</v>
      </c>
      <c r="D1586" s="5">
        <f t="shared" si="29"/>
        <v>7</v>
      </c>
      <c r="E1586" s="3" t="s">
        <v>12371</v>
      </c>
      <c r="F1586" s="6">
        <v>-3.8340299999999994E-2</v>
      </c>
      <c r="G1586" s="6">
        <v>0.1299379</v>
      </c>
      <c r="H1586" s="6">
        <v>-4.5305049999999999E-2</v>
      </c>
      <c r="I1586" s="6">
        <v>-0.41870419999999997</v>
      </c>
      <c r="J1586" s="6">
        <v>5.3939749999999995E-2</v>
      </c>
      <c r="K1586" s="7">
        <v>-2.4647949999999995E-2</v>
      </c>
      <c r="L1586" s="7">
        <v>2.310686E-2</v>
      </c>
      <c r="M1586" s="7">
        <v>1.3823200000000001E-2</v>
      </c>
      <c r="N1586" s="7">
        <v>-0.12424515</v>
      </c>
      <c r="O1586" s="7">
        <v>-0.12567629999999999</v>
      </c>
      <c r="P1586" s="7">
        <v>-1.1463499999999988E-2</v>
      </c>
      <c r="Q1586" s="7">
        <v>-9.0237000000000012E-2</v>
      </c>
      <c r="R1586" s="7">
        <v>-0.54923009999999994</v>
      </c>
      <c r="S1586" s="7">
        <v>-0.86860650000000006</v>
      </c>
      <c r="T1586" s="7">
        <v>-0.20238619999999999</v>
      </c>
      <c r="U1586" s="7" t="s">
        <v>12371</v>
      </c>
    </row>
    <row r="1587" spans="1:21">
      <c r="A1587" s="3" t="s">
        <v>4866</v>
      </c>
      <c r="B1587" s="3" t="s">
        <v>15615</v>
      </c>
      <c r="C1587" s="4" t="s">
        <v>15616</v>
      </c>
      <c r="D1587" s="5">
        <f t="shared" si="29"/>
        <v>7</v>
      </c>
      <c r="E1587" s="3" t="s">
        <v>12371</v>
      </c>
      <c r="F1587" s="6">
        <v>3.2609992000000004E-2</v>
      </c>
      <c r="G1587" s="6">
        <v>-0.2324861</v>
      </c>
      <c r="H1587" s="6">
        <v>0.37621354999999995</v>
      </c>
      <c r="I1587" s="6">
        <v>0.1749318</v>
      </c>
      <c r="J1587" s="6">
        <v>-0.14614225</v>
      </c>
      <c r="K1587" s="7">
        <v>-0.14464665000000002</v>
      </c>
      <c r="L1587" s="7">
        <v>0.1698703</v>
      </c>
      <c r="M1587" s="7">
        <v>0.24772786000000002</v>
      </c>
      <c r="N1587" s="7">
        <v>4.9671949999999999E-2</v>
      </c>
      <c r="O1587" s="7">
        <v>-0.27901130000000002</v>
      </c>
      <c r="P1587" s="7">
        <v>2.0369500000000013E-2</v>
      </c>
      <c r="Q1587" s="7">
        <v>-4.2243000000000003E-2</v>
      </c>
      <c r="R1587" s="7">
        <v>3.4615179999999995E-2</v>
      </c>
      <c r="S1587" s="7">
        <v>0.29000750000000003</v>
      </c>
      <c r="T1587" s="7">
        <v>-0.431037</v>
      </c>
      <c r="U1587" s="7" t="s">
        <v>12371</v>
      </c>
    </row>
    <row r="1588" spans="1:21">
      <c r="A1588" s="3" t="s">
        <v>4868</v>
      </c>
      <c r="B1588" s="3" t="s">
        <v>15617</v>
      </c>
      <c r="C1588" s="4" t="s">
        <v>15618</v>
      </c>
      <c r="D1588" s="5">
        <f t="shared" si="29"/>
        <v>7</v>
      </c>
      <c r="E1588" s="3" t="s">
        <v>12371</v>
      </c>
      <c r="F1588" s="6">
        <v>-8.5702200000000006E-2</v>
      </c>
      <c r="G1588" s="6">
        <v>-5.5907950000000005E-2</v>
      </c>
      <c r="H1588" s="6">
        <v>0.11632453500000001</v>
      </c>
      <c r="I1588" s="6">
        <v>0.36955760000000004</v>
      </c>
      <c r="J1588" s="6">
        <v>0.50922475</v>
      </c>
      <c r="K1588" s="7">
        <v>0.24623334999999999</v>
      </c>
      <c r="L1588" s="7">
        <v>0.53202830000000001</v>
      </c>
      <c r="M1588" s="7">
        <v>-0.26189814</v>
      </c>
      <c r="N1588" s="7">
        <v>-0.61896015000000004</v>
      </c>
      <c r="O1588" s="7">
        <v>-1.4503142999999998</v>
      </c>
      <c r="P1588" s="7">
        <v>3.562500000000024E-3</v>
      </c>
      <c r="Q1588" s="7">
        <v>-1.084023</v>
      </c>
      <c r="R1588" s="7">
        <v>-0.7028181</v>
      </c>
      <c r="S1588" s="7">
        <v>-0.49776149999999997</v>
      </c>
      <c r="T1588" s="7">
        <v>-0.91252499999999992</v>
      </c>
      <c r="U1588" s="7" t="s">
        <v>12371</v>
      </c>
    </row>
    <row r="1589" spans="1:21">
      <c r="A1589" s="3" t="s">
        <v>4872</v>
      </c>
      <c r="B1589" s="3" t="s">
        <v>15619</v>
      </c>
      <c r="C1589" s="4" t="s">
        <v>15620</v>
      </c>
      <c r="D1589" s="5">
        <f t="shared" si="29"/>
        <v>7</v>
      </c>
      <c r="E1589" s="3" t="s">
        <v>15621</v>
      </c>
      <c r="F1589" s="6" t="s">
        <v>12371</v>
      </c>
      <c r="G1589" s="6" t="s">
        <v>12371</v>
      </c>
      <c r="H1589" s="6" t="s">
        <v>12371</v>
      </c>
      <c r="I1589" s="6" t="s">
        <v>12371</v>
      </c>
      <c r="J1589" s="6" t="s">
        <v>12371</v>
      </c>
      <c r="K1589" s="7">
        <v>5.6799550000000004E-2</v>
      </c>
      <c r="L1589" s="7">
        <v>2.73359E-2</v>
      </c>
      <c r="M1589" s="7">
        <v>-0.20223113999999998</v>
      </c>
      <c r="N1589" s="7">
        <v>-1.35855E-3</v>
      </c>
      <c r="O1589" s="7">
        <v>-6.2810099999999994E-2</v>
      </c>
      <c r="P1589" s="7">
        <v>-3.5558499999999993E-2</v>
      </c>
      <c r="Q1589" s="7">
        <v>0.171764</v>
      </c>
      <c r="R1589" s="7">
        <v>-2.8732500000000005E-2</v>
      </c>
      <c r="S1589" s="7">
        <v>-0.34017409999999998</v>
      </c>
      <c r="T1589" s="7">
        <v>-6.5046799999999988E-2</v>
      </c>
      <c r="U1589" s="7" t="s">
        <v>12371</v>
      </c>
    </row>
    <row r="1590" spans="1:21">
      <c r="A1590" s="3" t="s">
        <v>4876</v>
      </c>
      <c r="B1590" s="3" t="s">
        <v>15622</v>
      </c>
      <c r="C1590" s="4" t="s">
        <v>15623</v>
      </c>
      <c r="D1590" s="5">
        <f t="shared" si="29"/>
        <v>7</v>
      </c>
      <c r="E1590" s="3" t="s">
        <v>12371</v>
      </c>
      <c r="F1590" s="6" t="s">
        <v>12371</v>
      </c>
      <c r="G1590" s="6" t="s">
        <v>12371</v>
      </c>
      <c r="H1590" s="6" t="s">
        <v>12371</v>
      </c>
      <c r="I1590" s="6" t="s">
        <v>12371</v>
      </c>
      <c r="J1590" s="6" t="s">
        <v>12371</v>
      </c>
      <c r="K1590" s="7">
        <v>1.1380649999999999E-2</v>
      </c>
      <c r="L1590" s="7">
        <v>0.15395829999999999</v>
      </c>
      <c r="M1590" s="7">
        <v>0.39217686000000002</v>
      </c>
      <c r="N1590" s="7">
        <v>-0.45426014999999997</v>
      </c>
      <c r="O1590" s="7">
        <v>-0.2032783</v>
      </c>
      <c r="P1590" s="7">
        <v>-6.0334499999999985E-2</v>
      </c>
      <c r="Q1590" s="7">
        <v>1.012289</v>
      </c>
      <c r="R1590" s="7">
        <v>-0.15984209999999999</v>
      </c>
      <c r="S1590" s="7">
        <v>-0.61941550000000001</v>
      </c>
      <c r="T1590" s="7">
        <v>0.48270800000000003</v>
      </c>
      <c r="U1590" s="7" t="s">
        <v>12371</v>
      </c>
    </row>
    <row r="1591" spans="1:21">
      <c r="A1591" s="3" t="s">
        <v>4878</v>
      </c>
      <c r="B1591" s="3" t="s">
        <v>15624</v>
      </c>
      <c r="C1591" s="4" t="s">
        <v>15625</v>
      </c>
      <c r="D1591" s="5">
        <f t="shared" si="29"/>
        <v>7</v>
      </c>
      <c r="E1591" s="3" t="s">
        <v>13121</v>
      </c>
      <c r="F1591" s="6">
        <v>0.16856260000000001</v>
      </c>
      <c r="G1591" s="6">
        <v>0.25809190000000004</v>
      </c>
      <c r="H1591" s="6">
        <v>0.24123055000000002</v>
      </c>
      <c r="I1591" s="6">
        <v>0.71273680000000006</v>
      </c>
      <c r="J1591" s="6">
        <v>0.37604575000000001</v>
      </c>
      <c r="K1591" s="7">
        <v>9.0526499999999989E-3</v>
      </c>
      <c r="L1591" s="7">
        <v>-3.4705600000000003E-2</v>
      </c>
      <c r="M1591" s="7">
        <v>0.24283686000000002</v>
      </c>
      <c r="N1591" s="7">
        <v>-0.18315814999999999</v>
      </c>
      <c r="O1591" s="7">
        <v>0.1178124</v>
      </c>
      <c r="P1591" s="7">
        <v>-1.9635499999999972E-2</v>
      </c>
      <c r="Q1591" s="7">
        <v>5.8706999999999981E-2</v>
      </c>
      <c r="R1591" s="7">
        <v>0.47914190000000001</v>
      </c>
      <c r="S1591" s="7">
        <v>0.33303849999999996</v>
      </c>
      <c r="T1591" s="7">
        <v>0.15733300000000003</v>
      </c>
      <c r="U1591" s="7" t="s">
        <v>12371</v>
      </c>
    </row>
    <row r="1592" spans="1:21">
      <c r="A1592" s="3" t="s">
        <v>4880</v>
      </c>
      <c r="B1592" s="3" t="s">
        <v>15626</v>
      </c>
      <c r="C1592" s="4" t="s">
        <v>15627</v>
      </c>
      <c r="D1592" s="5">
        <f t="shared" si="29"/>
        <v>7</v>
      </c>
      <c r="E1592" s="3" t="s">
        <v>15628</v>
      </c>
      <c r="F1592" s="6" t="s">
        <v>12371</v>
      </c>
      <c r="G1592" s="6" t="s">
        <v>12371</v>
      </c>
      <c r="H1592" s="6" t="s">
        <v>12371</v>
      </c>
      <c r="I1592" s="6" t="s">
        <v>12371</v>
      </c>
      <c r="J1592" s="6" t="s">
        <v>12371</v>
      </c>
      <c r="K1592" s="7" t="s">
        <v>12371</v>
      </c>
      <c r="L1592" s="7" t="s">
        <v>12371</v>
      </c>
      <c r="M1592" s="7" t="s">
        <v>12371</v>
      </c>
      <c r="N1592" s="7" t="s">
        <v>12371</v>
      </c>
      <c r="O1592" s="7" t="s">
        <v>12371</v>
      </c>
      <c r="P1592" s="7">
        <v>0.38188350000000004</v>
      </c>
      <c r="Q1592" s="7">
        <v>0.63318999999999992</v>
      </c>
      <c r="R1592" s="7">
        <v>0.35897489999999999</v>
      </c>
      <c r="S1592" s="7">
        <v>0.53039849999999999</v>
      </c>
      <c r="T1592" s="7">
        <v>0.64223600000000003</v>
      </c>
      <c r="U1592" s="7" t="s">
        <v>12371</v>
      </c>
    </row>
    <row r="1593" spans="1:21">
      <c r="A1593" s="3" t="s">
        <v>4882</v>
      </c>
      <c r="B1593" s="3" t="s">
        <v>15629</v>
      </c>
      <c r="C1593" s="4" t="s">
        <v>15630</v>
      </c>
      <c r="D1593" s="5">
        <f t="shared" si="29"/>
        <v>7</v>
      </c>
      <c r="E1593" s="3" t="s">
        <v>12371</v>
      </c>
      <c r="F1593" s="6" t="s">
        <v>12371</v>
      </c>
      <c r="G1593" s="6" t="s">
        <v>12371</v>
      </c>
      <c r="H1593" s="6" t="s">
        <v>12371</v>
      </c>
      <c r="I1593" s="6" t="s">
        <v>12371</v>
      </c>
      <c r="J1593" s="6" t="s">
        <v>12371</v>
      </c>
      <c r="K1593" s="7" t="s">
        <v>12371</v>
      </c>
      <c r="L1593" s="7" t="s">
        <v>12371</v>
      </c>
      <c r="M1593" s="7" t="s">
        <v>12371</v>
      </c>
      <c r="N1593" s="7" t="s">
        <v>12371</v>
      </c>
      <c r="O1593" s="7" t="s">
        <v>12371</v>
      </c>
      <c r="P1593" s="7">
        <v>6.8587000000000009E-2</v>
      </c>
      <c r="Q1593" s="7">
        <v>-0.19559699999999999</v>
      </c>
      <c r="R1593" s="7">
        <v>4.4733499999999995E-2</v>
      </c>
      <c r="S1593" s="7">
        <v>0.40957850000000001</v>
      </c>
      <c r="T1593" s="7">
        <v>-0.1094571</v>
      </c>
      <c r="U1593" s="7" t="s">
        <v>12371</v>
      </c>
    </row>
    <row r="1594" spans="1:21">
      <c r="A1594" s="3" t="s">
        <v>4884</v>
      </c>
      <c r="B1594" s="3" t="s">
        <v>15631</v>
      </c>
      <c r="C1594" s="4" t="s">
        <v>15632</v>
      </c>
      <c r="D1594" s="5">
        <f t="shared" si="29"/>
        <v>7</v>
      </c>
      <c r="E1594" s="3" t="s">
        <v>15094</v>
      </c>
      <c r="F1594" s="6">
        <v>-4.2484099999999997E-2</v>
      </c>
      <c r="G1594" s="6">
        <v>-5.286921E-2</v>
      </c>
      <c r="H1594" s="6">
        <v>-0.28528345000000005</v>
      </c>
      <c r="I1594" s="6">
        <v>-7.0332289999999992E-2</v>
      </c>
      <c r="J1594" s="6">
        <v>-0.11548425</v>
      </c>
      <c r="K1594" s="7">
        <v>-1.1268149999999998E-2</v>
      </c>
      <c r="L1594" s="7">
        <v>-7.6236700000000004E-2</v>
      </c>
      <c r="M1594" s="7">
        <v>-0.11384614</v>
      </c>
      <c r="N1594" s="7">
        <v>-0.19306314999999999</v>
      </c>
      <c r="O1594" s="7">
        <v>0.18785370000000001</v>
      </c>
      <c r="P1594" s="7">
        <v>6.1125000000000207E-3</v>
      </c>
      <c r="Q1594" s="7">
        <v>-0.25164419999999998</v>
      </c>
      <c r="R1594" s="7">
        <v>-1.0002E-2</v>
      </c>
      <c r="S1594" s="7">
        <v>-0.62937549999999998</v>
      </c>
      <c r="T1594" s="7">
        <v>-7.7270799999999987E-2</v>
      </c>
      <c r="U1594" s="7" t="s">
        <v>12371</v>
      </c>
    </row>
    <row r="1595" spans="1:21">
      <c r="A1595" s="3" t="s">
        <v>4888</v>
      </c>
      <c r="B1595" s="3" t="s">
        <v>4888</v>
      </c>
      <c r="C1595" s="4" t="s">
        <v>15633</v>
      </c>
      <c r="D1595" s="5">
        <f t="shared" si="29"/>
        <v>7</v>
      </c>
      <c r="E1595" s="3" t="s">
        <v>12371</v>
      </c>
      <c r="F1595" s="6">
        <v>-1.0936700000000001E-2</v>
      </c>
      <c r="G1595" s="6">
        <v>-6.4316899999999996E-2</v>
      </c>
      <c r="H1595" s="6">
        <v>0.11526555000000001</v>
      </c>
      <c r="I1595" s="6">
        <v>0.1662188</v>
      </c>
      <c r="J1595" s="6">
        <v>0.20124875</v>
      </c>
      <c r="K1595" s="7">
        <v>2.8425499999999992E-3</v>
      </c>
      <c r="L1595" s="7">
        <v>-2.0914499999999999E-2</v>
      </c>
      <c r="M1595" s="7">
        <v>0.30871885999999998</v>
      </c>
      <c r="N1595" s="7">
        <v>0.33164385000000002</v>
      </c>
      <c r="O1595" s="7">
        <v>0.25425770000000003</v>
      </c>
      <c r="P1595" s="7">
        <v>3.6548500000000012E-2</v>
      </c>
      <c r="Q1595" s="7">
        <v>0.37447200000000003</v>
      </c>
      <c r="R1595" s="7">
        <v>0.42608790000000002</v>
      </c>
      <c r="S1595" s="7">
        <v>0.41430450000000002</v>
      </c>
      <c r="T1595" s="7">
        <v>0.17552599999999999</v>
      </c>
      <c r="U1595" s="7" t="s">
        <v>12371</v>
      </c>
    </row>
    <row r="1596" spans="1:21">
      <c r="A1596" s="3" t="s">
        <v>4890</v>
      </c>
      <c r="B1596" s="3" t="s">
        <v>15634</v>
      </c>
      <c r="C1596" s="4" t="s">
        <v>15635</v>
      </c>
      <c r="D1596" s="5">
        <f t="shared" si="29"/>
        <v>7</v>
      </c>
      <c r="E1596" s="3" t="s">
        <v>12371</v>
      </c>
      <c r="F1596" s="6">
        <v>2.2113600000000004E-2</v>
      </c>
      <c r="G1596" s="6">
        <v>-0.14063320000000001</v>
      </c>
      <c r="H1596" s="6">
        <v>-7.6478249999999998E-2</v>
      </c>
      <c r="I1596" s="6">
        <v>-0.41326419999999997</v>
      </c>
      <c r="J1596" s="6">
        <v>-0.20416624999999999</v>
      </c>
      <c r="K1596" s="7">
        <v>-1.9511499999999987E-3</v>
      </c>
      <c r="L1596" s="7">
        <v>-0.19498270000000001</v>
      </c>
      <c r="M1596" s="7">
        <v>-0.24045313999999998</v>
      </c>
      <c r="N1596" s="7">
        <v>-3.9494649999999999E-2</v>
      </c>
      <c r="O1596" s="7">
        <v>0.2192047</v>
      </c>
      <c r="P1596" s="7">
        <v>-0.23476349999999996</v>
      </c>
      <c r="Q1596" s="7">
        <v>-0.58629200000000004</v>
      </c>
      <c r="R1596" s="7">
        <v>-0.23434309999999997</v>
      </c>
      <c r="S1596" s="7">
        <v>-3.0226499999999989E-2</v>
      </c>
      <c r="T1596" s="7">
        <v>-0.39254899999999998</v>
      </c>
      <c r="U1596" s="7" t="s">
        <v>12371</v>
      </c>
    </row>
    <row r="1597" spans="1:21">
      <c r="A1597" s="3" t="s">
        <v>4896</v>
      </c>
      <c r="B1597" s="3" t="s">
        <v>15636</v>
      </c>
      <c r="C1597" s="4" t="s">
        <v>15637</v>
      </c>
      <c r="D1597" s="5">
        <f t="shared" si="29"/>
        <v>7</v>
      </c>
      <c r="E1597" s="3" t="s">
        <v>12371</v>
      </c>
      <c r="F1597" s="6">
        <v>-8.5990999999999984E-3</v>
      </c>
      <c r="G1597" s="6">
        <v>0.1578319</v>
      </c>
      <c r="H1597" s="6">
        <v>9.4919550000000005E-2</v>
      </c>
      <c r="I1597" s="6">
        <v>0.27877679999999999</v>
      </c>
      <c r="J1597" s="6">
        <v>0.11209374999999999</v>
      </c>
      <c r="K1597" s="7">
        <v>0.10215305</v>
      </c>
      <c r="L1597" s="7">
        <v>-1.2624E-2</v>
      </c>
      <c r="M1597" s="7">
        <v>0.23764186000000001</v>
      </c>
      <c r="N1597" s="7">
        <v>-1.4387650000000002E-2</v>
      </c>
      <c r="O1597" s="7">
        <v>0.11464580000000001</v>
      </c>
      <c r="P1597" s="7">
        <v>-9.2287499999999967E-2</v>
      </c>
      <c r="Q1597" s="7">
        <v>-0.13291720000000001</v>
      </c>
      <c r="R1597" s="7">
        <v>9.1131400000000001E-2</v>
      </c>
      <c r="S1597" s="7">
        <v>0.28827350000000002</v>
      </c>
      <c r="T1597" s="7">
        <v>-0.13883087999999999</v>
      </c>
      <c r="U1597" s="7" t="s">
        <v>12371</v>
      </c>
    </row>
    <row r="1598" spans="1:21">
      <c r="A1598" s="3" t="s">
        <v>4898</v>
      </c>
      <c r="B1598" s="3" t="s">
        <v>15638</v>
      </c>
      <c r="C1598" s="4" t="s">
        <v>15639</v>
      </c>
      <c r="D1598" s="5">
        <f t="shared" si="29"/>
        <v>7</v>
      </c>
      <c r="E1598" s="3" t="s">
        <v>12371</v>
      </c>
      <c r="F1598" s="6">
        <v>8.5052900000000001E-2</v>
      </c>
      <c r="G1598" s="6">
        <v>-4.9620000000000219E-4</v>
      </c>
      <c r="H1598" s="6">
        <v>-7.1505050000000001E-2</v>
      </c>
      <c r="I1598" s="6">
        <v>6.34488E-2</v>
      </c>
      <c r="J1598" s="6">
        <v>0.25077175000000002</v>
      </c>
      <c r="K1598" s="7">
        <v>8.0023499999999984E-3</v>
      </c>
      <c r="L1598" s="7">
        <v>-4.1315199999999996E-2</v>
      </c>
      <c r="M1598" s="7">
        <v>-5.1856940000000004E-2</v>
      </c>
      <c r="N1598" s="7">
        <v>4.954915E-2</v>
      </c>
      <c r="O1598" s="7">
        <v>0.3015507</v>
      </c>
      <c r="P1598" s="7">
        <v>-5.4965499999999973E-2</v>
      </c>
      <c r="Q1598" s="7">
        <v>3.024099999999999E-2</v>
      </c>
      <c r="R1598" s="7">
        <v>-3.9979100000000004E-2</v>
      </c>
      <c r="S1598" s="7">
        <v>-0.34652090000000002</v>
      </c>
      <c r="T1598" s="7">
        <v>-6.3033699999999998E-2</v>
      </c>
      <c r="U1598" s="7" t="s">
        <v>12371</v>
      </c>
    </row>
    <row r="1599" spans="1:21">
      <c r="A1599" s="3" t="s">
        <v>4900</v>
      </c>
      <c r="B1599" s="3" t="s">
        <v>15640</v>
      </c>
      <c r="C1599" s="4" t="s">
        <v>15641</v>
      </c>
      <c r="D1599" s="5">
        <f t="shared" si="29"/>
        <v>7</v>
      </c>
      <c r="E1599" s="3" t="s">
        <v>12371</v>
      </c>
      <c r="F1599" s="6">
        <v>0.18687360000000003</v>
      </c>
      <c r="G1599" s="6">
        <v>0.12893789999999999</v>
      </c>
      <c r="H1599" s="6">
        <v>0.19000154999999999</v>
      </c>
      <c r="I1599" s="6">
        <v>0.3381518</v>
      </c>
      <c r="J1599" s="6">
        <v>0.16576175000000001</v>
      </c>
      <c r="K1599" s="7">
        <v>-0.18434765</v>
      </c>
      <c r="L1599" s="7">
        <v>3.45566E-2</v>
      </c>
      <c r="M1599" s="7">
        <v>7.2753959999999993E-2</v>
      </c>
      <c r="N1599" s="7">
        <v>9.1317250000000003E-2</v>
      </c>
      <c r="O1599" s="7">
        <v>6.7721400000000001E-2</v>
      </c>
      <c r="P1599" s="7">
        <v>-0.13036549999999997</v>
      </c>
      <c r="Q1599" s="7">
        <v>-2.3360000000000047E-3</v>
      </c>
      <c r="R1599" s="7">
        <v>-1.9880999999999999E-2</v>
      </c>
      <c r="S1599" s="7">
        <v>0.28585250000000001</v>
      </c>
      <c r="T1599" s="7">
        <v>0.191356</v>
      </c>
      <c r="U1599" s="7" t="s">
        <v>12371</v>
      </c>
    </row>
    <row r="1600" spans="1:21">
      <c r="A1600" s="3" t="s">
        <v>4904</v>
      </c>
      <c r="B1600" s="3" t="s">
        <v>15642</v>
      </c>
      <c r="C1600" s="4" t="s">
        <v>15643</v>
      </c>
      <c r="D1600" s="5">
        <f t="shared" si="29"/>
        <v>7</v>
      </c>
      <c r="E1600" s="3" t="s">
        <v>13247</v>
      </c>
      <c r="F1600" s="6">
        <v>3.9183850000000006E-2</v>
      </c>
      <c r="G1600" s="6">
        <v>0.1168409</v>
      </c>
      <c r="H1600" s="6">
        <v>0.21481055000000002</v>
      </c>
      <c r="I1600" s="6">
        <v>4.31058E-2</v>
      </c>
      <c r="J1600" s="6">
        <v>-5.6203650000000001E-2</v>
      </c>
      <c r="K1600" s="7">
        <v>7.60365E-3</v>
      </c>
      <c r="L1600" s="7">
        <v>5.0999999999998963E-5</v>
      </c>
      <c r="M1600" s="7">
        <v>-4.1371439999999995E-2</v>
      </c>
      <c r="N1600" s="7">
        <v>-4.3285850000000001E-2</v>
      </c>
      <c r="O1600" s="7">
        <v>9.5220399999999997E-2</v>
      </c>
      <c r="P1600" s="7">
        <v>1.0593500000000006E-2</v>
      </c>
      <c r="Q1600" s="7">
        <v>0.20562100000000003</v>
      </c>
      <c r="R1600" s="7">
        <v>-1.5167000000000028E-3</v>
      </c>
      <c r="S1600" s="7">
        <v>2.8627499999999972E-2</v>
      </c>
      <c r="T1600" s="7">
        <v>0.40444400000000003</v>
      </c>
      <c r="U1600" s="7" t="s">
        <v>12371</v>
      </c>
    </row>
    <row r="1601" spans="1:21">
      <c r="A1601" s="3" t="s">
        <v>4906</v>
      </c>
      <c r="B1601" s="3" t="s">
        <v>15644</v>
      </c>
      <c r="C1601" s="4" t="s">
        <v>15645</v>
      </c>
      <c r="D1601" s="5">
        <f t="shared" si="29"/>
        <v>7</v>
      </c>
      <c r="E1601" s="3" t="s">
        <v>15646</v>
      </c>
      <c r="F1601" s="6">
        <v>-5.8316699999999999E-2</v>
      </c>
      <c r="G1601" s="6">
        <v>2.06678E-2</v>
      </c>
      <c r="H1601" s="6">
        <v>-0.14655245</v>
      </c>
      <c r="I1601" s="6">
        <v>-1.4256499999999998E-2</v>
      </c>
      <c r="J1601" s="6">
        <v>-0.16096524999999998</v>
      </c>
      <c r="K1601" s="7">
        <v>2.4012249999999999E-2</v>
      </c>
      <c r="L1601" s="7">
        <v>-0.20040669999999999</v>
      </c>
      <c r="M1601" s="7">
        <v>-0.29668913999999996</v>
      </c>
      <c r="N1601" s="7">
        <v>-0.23755514999999999</v>
      </c>
      <c r="O1601" s="7">
        <v>-7.6329300000000003E-2</v>
      </c>
      <c r="P1601" s="7">
        <v>-4.2649999999999633E-4</v>
      </c>
      <c r="Q1601" s="7">
        <v>-0.14603769999999999</v>
      </c>
      <c r="R1601" s="7">
        <v>-0.28939910000000002</v>
      </c>
      <c r="S1601" s="7">
        <v>-0.36088759999999998</v>
      </c>
      <c r="T1601" s="7">
        <v>4.9301000000000011E-2</v>
      </c>
      <c r="U1601" s="7" t="s">
        <v>12371</v>
      </c>
    </row>
    <row r="1602" spans="1:21">
      <c r="A1602" s="3" t="s">
        <v>4908</v>
      </c>
      <c r="B1602" s="3" t="s">
        <v>15647</v>
      </c>
      <c r="C1602" s="4" t="s">
        <v>15648</v>
      </c>
      <c r="D1602" s="5">
        <f t="shared" si="29"/>
        <v>7</v>
      </c>
      <c r="E1602" s="3" t="s">
        <v>12371</v>
      </c>
      <c r="F1602" s="6">
        <v>-6.6591600000000001E-2</v>
      </c>
      <c r="G1602" s="6">
        <v>-5.3991659999999997E-2</v>
      </c>
      <c r="H1602" s="6">
        <v>-0.10086555</v>
      </c>
      <c r="I1602" s="6">
        <v>9.4266800000000012E-2</v>
      </c>
      <c r="J1602" s="6">
        <v>-2.842865E-2</v>
      </c>
      <c r="K1602" s="7">
        <v>2.8489500000000029E-3</v>
      </c>
      <c r="L1602" s="7">
        <v>-5.484E-2</v>
      </c>
      <c r="M1602" s="7">
        <v>0.13865386000000002</v>
      </c>
      <c r="N1602" s="7">
        <v>5.9616049999999997E-2</v>
      </c>
      <c r="O1602" s="7">
        <v>0.1389357</v>
      </c>
      <c r="P1602" s="7">
        <v>0.18277120000000002</v>
      </c>
      <c r="Q1602" s="7">
        <v>4.0348000000000023E-2</v>
      </c>
      <c r="R1602" s="7">
        <v>0.1788699</v>
      </c>
      <c r="S1602" s="7">
        <v>-0.19940450000000001</v>
      </c>
      <c r="T1602" s="7">
        <v>-0.21871579999999999</v>
      </c>
      <c r="U1602" s="7" t="s">
        <v>12371</v>
      </c>
    </row>
    <row r="1603" spans="1:21">
      <c r="A1603" s="3" t="s">
        <v>4910</v>
      </c>
      <c r="B1603" s="3" t="s">
        <v>15649</v>
      </c>
      <c r="C1603" s="4" t="s">
        <v>15650</v>
      </c>
      <c r="D1603" s="5">
        <f t="shared" si="29"/>
        <v>7</v>
      </c>
      <c r="E1603" s="3" t="s">
        <v>12371</v>
      </c>
      <c r="F1603" s="6">
        <v>3.8130220000000006E-2</v>
      </c>
      <c r="G1603" s="6">
        <v>7.8196900000000014E-2</v>
      </c>
      <c r="H1603" s="6">
        <v>8.6490950000000011E-2</v>
      </c>
      <c r="I1603" s="6">
        <v>-2.6494999999999991E-3</v>
      </c>
      <c r="J1603" s="6">
        <v>-2.2886549999999999E-2</v>
      </c>
      <c r="K1603" s="7">
        <v>2.014705E-2</v>
      </c>
      <c r="L1603" s="7">
        <v>0.28464830000000002</v>
      </c>
      <c r="M1603" s="7">
        <v>0.36455986000000001</v>
      </c>
      <c r="N1603" s="7">
        <v>6.3378650000000009E-2</v>
      </c>
      <c r="O1603" s="7">
        <v>0.26283970000000001</v>
      </c>
      <c r="P1603" s="7">
        <v>0.18983880000000003</v>
      </c>
      <c r="Q1603" s="7">
        <v>7.513800000000001E-2</v>
      </c>
      <c r="R1603" s="7">
        <v>-5.2397100000000002E-2</v>
      </c>
      <c r="S1603" s="7">
        <v>8.2058499999999979E-2</v>
      </c>
      <c r="T1603" s="7">
        <v>0.17528400000000002</v>
      </c>
      <c r="U1603" s="7" t="s">
        <v>12371</v>
      </c>
    </row>
    <row r="1604" spans="1:21">
      <c r="A1604" s="3" t="s">
        <v>4912</v>
      </c>
      <c r="B1604" s="3" t="s">
        <v>15651</v>
      </c>
      <c r="C1604" s="4" t="s">
        <v>15652</v>
      </c>
      <c r="D1604" s="5">
        <f t="shared" si="29"/>
        <v>7</v>
      </c>
      <c r="E1604" s="3" t="s">
        <v>12371</v>
      </c>
      <c r="F1604" s="6">
        <v>-0.1303684</v>
      </c>
      <c r="G1604" s="6">
        <v>-9.6782399999999991E-2</v>
      </c>
      <c r="H1604" s="6">
        <v>-0.22206545</v>
      </c>
      <c r="I1604" s="6">
        <v>-0.1542444</v>
      </c>
      <c r="J1604" s="6">
        <v>-0.10417395</v>
      </c>
      <c r="K1604" s="7">
        <v>-0.13198365000000001</v>
      </c>
      <c r="L1604" s="7">
        <v>-1.6291200000000002E-2</v>
      </c>
      <c r="M1604" s="7">
        <v>-1.4920340000000001E-2</v>
      </c>
      <c r="N1604" s="7">
        <v>0.10248214999999999</v>
      </c>
      <c r="O1604" s="7">
        <v>0.19956570000000001</v>
      </c>
      <c r="P1604" s="7">
        <v>-0.1120215</v>
      </c>
      <c r="Q1604" s="7">
        <v>-0.15181630000000002</v>
      </c>
      <c r="R1604" s="7">
        <v>-0.4040031</v>
      </c>
      <c r="S1604" s="7">
        <v>-1.4542500000000014E-2</v>
      </c>
      <c r="T1604" s="7">
        <v>-0.1964698</v>
      </c>
      <c r="U1604" s="7" t="s">
        <v>12371</v>
      </c>
    </row>
    <row r="1605" spans="1:21">
      <c r="A1605" s="3" t="s">
        <v>4914</v>
      </c>
      <c r="B1605" s="3" t="s">
        <v>15653</v>
      </c>
      <c r="C1605" s="4" t="s">
        <v>15654</v>
      </c>
      <c r="D1605" s="5">
        <f t="shared" si="29"/>
        <v>7</v>
      </c>
      <c r="E1605" s="3" t="s">
        <v>12371</v>
      </c>
      <c r="F1605" s="6">
        <v>-4.7142999999999977E-3</v>
      </c>
      <c r="G1605" s="6">
        <v>-4.7140580000000001E-2</v>
      </c>
      <c r="H1605" s="6">
        <v>-0.33847145000000001</v>
      </c>
      <c r="I1605" s="6">
        <v>0.24135180000000001</v>
      </c>
      <c r="J1605" s="6">
        <v>-0.34114725000000001</v>
      </c>
      <c r="K1605" s="7">
        <v>-5.2497049999999996E-2</v>
      </c>
      <c r="L1605" s="7">
        <v>0.1097331</v>
      </c>
      <c r="M1605" s="7">
        <v>-9.2195040000000006E-2</v>
      </c>
      <c r="N1605" s="7">
        <v>-0.28192014999999998</v>
      </c>
      <c r="O1605" s="7">
        <v>-0.38891629999999999</v>
      </c>
      <c r="P1605" s="7">
        <v>-9.9625499999999978E-2</v>
      </c>
      <c r="Q1605" s="7">
        <v>-8.4388999999999992E-2</v>
      </c>
      <c r="R1605" s="7">
        <v>-0.41725109999999999</v>
      </c>
      <c r="S1605" s="7">
        <v>-0.50761349999999994</v>
      </c>
      <c r="T1605" s="7">
        <v>6.3007000000000007E-2</v>
      </c>
      <c r="U1605" s="7" t="s">
        <v>12371</v>
      </c>
    </row>
    <row r="1606" spans="1:21">
      <c r="A1606" s="3" t="s">
        <v>4916</v>
      </c>
      <c r="B1606" s="3" t="s">
        <v>15655</v>
      </c>
      <c r="C1606" s="4" t="s">
        <v>15656</v>
      </c>
      <c r="D1606" s="5">
        <f t="shared" si="29"/>
        <v>7</v>
      </c>
      <c r="E1606" s="3" t="s">
        <v>12371</v>
      </c>
      <c r="F1606" s="6">
        <v>9.6617800000000004E-2</v>
      </c>
      <c r="G1606" s="6">
        <v>3.0248300000000006E-2</v>
      </c>
      <c r="H1606" s="6">
        <v>-0.20232744999999999</v>
      </c>
      <c r="I1606" s="6">
        <v>-0.16071760000000002</v>
      </c>
      <c r="J1606" s="6">
        <v>0.44769175</v>
      </c>
      <c r="K1606" s="7">
        <v>-3.2083750000000001E-2</v>
      </c>
      <c r="L1606" s="7">
        <v>0.1284293</v>
      </c>
      <c r="M1606" s="7">
        <v>-1.1275699999999996E-3</v>
      </c>
      <c r="N1606" s="7">
        <v>6.1737550000000002E-2</v>
      </c>
      <c r="O1606" s="7">
        <v>9.5367300000000002E-2</v>
      </c>
      <c r="P1606" s="7">
        <v>9.708410000000002E-2</v>
      </c>
      <c r="Q1606" s="7">
        <v>-6.0007000000000005E-2</v>
      </c>
      <c r="R1606" s="7">
        <v>0.12352580000000001</v>
      </c>
      <c r="S1606" s="7">
        <v>-0.4756476</v>
      </c>
      <c r="T1606" s="7">
        <v>8.2323000000000007E-2</v>
      </c>
      <c r="U1606" s="7" t="s">
        <v>12371</v>
      </c>
    </row>
    <row r="1607" spans="1:21">
      <c r="A1607" s="3" t="s">
        <v>4918</v>
      </c>
      <c r="B1607" s="3" t="s">
        <v>15657</v>
      </c>
      <c r="C1607" s="4" t="s">
        <v>15658</v>
      </c>
      <c r="D1607" s="5">
        <f t="shared" si="29"/>
        <v>7</v>
      </c>
      <c r="E1607" s="3" t="s">
        <v>12371</v>
      </c>
      <c r="F1607" s="6">
        <v>-3.6726999999999996E-2</v>
      </c>
      <c r="G1607" s="6">
        <v>4.1255200000000006E-2</v>
      </c>
      <c r="H1607" s="6">
        <v>-0.14937644999999999</v>
      </c>
      <c r="I1607" s="6">
        <v>-0.28190320000000002</v>
      </c>
      <c r="J1607" s="6">
        <v>0.31167175000000003</v>
      </c>
      <c r="K1607" s="7">
        <v>-3.2279049999999997E-2</v>
      </c>
      <c r="L1607" s="7">
        <v>9.8280300000000001E-2</v>
      </c>
      <c r="M1607" s="7">
        <v>-3.6505040000000002E-2</v>
      </c>
      <c r="N1607" s="7">
        <v>0.13394585000000001</v>
      </c>
      <c r="O1607" s="7">
        <v>0.33939970000000003</v>
      </c>
      <c r="P1607" s="7">
        <v>4.8233500000000012E-2</v>
      </c>
      <c r="Q1607" s="7">
        <v>-2.3986000000000007E-2</v>
      </c>
      <c r="R1607" s="7">
        <v>-3.6181099999999994E-2</v>
      </c>
      <c r="S1607" s="7">
        <v>5.4885000000000073E-3</v>
      </c>
      <c r="T1607" s="7">
        <v>-0.354576</v>
      </c>
      <c r="U1607" s="7" t="s">
        <v>12371</v>
      </c>
    </row>
    <row r="1608" spans="1:21">
      <c r="A1608" s="3" t="s">
        <v>4920</v>
      </c>
      <c r="B1608" s="3" t="s">
        <v>15659</v>
      </c>
      <c r="C1608" s="4" t="s">
        <v>15660</v>
      </c>
      <c r="D1608" s="5">
        <f t="shared" ref="D1608:D1671" si="30">CODE(MID(A1608,2,1))-64</f>
        <v>7</v>
      </c>
      <c r="E1608" s="3" t="s">
        <v>12371</v>
      </c>
      <c r="F1608" s="6">
        <v>-1.118999999999995E-3</v>
      </c>
      <c r="G1608" s="6">
        <v>3.9915300000000001E-2</v>
      </c>
      <c r="H1608" s="6">
        <v>-0.14573544999999999</v>
      </c>
      <c r="I1608" s="6">
        <v>-2.6420899999999997E-2</v>
      </c>
      <c r="J1608" s="6">
        <v>-0.20158124999999999</v>
      </c>
      <c r="K1608" s="7">
        <v>-0.16472565</v>
      </c>
      <c r="L1608" s="7">
        <v>0.28501729999999997</v>
      </c>
      <c r="M1608" s="7">
        <v>-0.28129613999999997</v>
      </c>
      <c r="N1608" s="7">
        <v>0.41231384999999998</v>
      </c>
      <c r="O1608" s="7">
        <v>0.2178657</v>
      </c>
      <c r="P1608" s="7">
        <v>-6.0859499999999983E-2</v>
      </c>
      <c r="Q1608" s="7">
        <v>-0.1850485</v>
      </c>
      <c r="R1608" s="7">
        <v>-3.91074E-2</v>
      </c>
      <c r="S1608" s="7">
        <v>0.26612350000000001</v>
      </c>
      <c r="T1608" s="7">
        <v>-1.1615999999999987E-2</v>
      </c>
      <c r="U1608" s="7" t="s">
        <v>12371</v>
      </c>
    </row>
    <row r="1609" spans="1:21">
      <c r="A1609" s="3" t="s">
        <v>4922</v>
      </c>
      <c r="B1609" s="3" t="s">
        <v>4922</v>
      </c>
      <c r="C1609" s="4" t="s">
        <v>15661</v>
      </c>
      <c r="D1609" s="5">
        <f t="shared" si="30"/>
        <v>7</v>
      </c>
      <c r="E1609" s="3" t="s">
        <v>12371</v>
      </c>
      <c r="F1609" s="6">
        <v>5.4688600000000004E-2</v>
      </c>
      <c r="G1609" s="6">
        <v>3.5089400000000007E-2</v>
      </c>
      <c r="H1609" s="6">
        <v>9.8245550000000001E-2</v>
      </c>
      <c r="I1609" s="6">
        <v>0.11439579999999999</v>
      </c>
      <c r="J1609" s="6">
        <v>0.18878675</v>
      </c>
      <c r="K1609" s="7">
        <v>-2.9625749999999999E-2</v>
      </c>
      <c r="L1609" s="7">
        <v>5.6020899999999998E-2</v>
      </c>
      <c r="M1609" s="7">
        <v>1.647566E-2</v>
      </c>
      <c r="N1609" s="7">
        <v>3.5174749999999998E-2</v>
      </c>
      <c r="O1609" s="7">
        <v>-0.14815529999999999</v>
      </c>
      <c r="P1609" s="7">
        <v>4.7950500000000021E-2</v>
      </c>
      <c r="Q1609" s="7">
        <v>0.17891100000000001</v>
      </c>
      <c r="R1609" s="7">
        <v>3.8461999999999996E-2</v>
      </c>
      <c r="S1609" s="7">
        <v>-0.4160527</v>
      </c>
      <c r="T1609" s="7">
        <v>0.26348800000000006</v>
      </c>
      <c r="U1609" s="7" t="s">
        <v>12371</v>
      </c>
    </row>
    <row r="1610" spans="1:21">
      <c r="A1610" s="3" t="s">
        <v>4924</v>
      </c>
      <c r="B1610" s="3" t="s">
        <v>15662</v>
      </c>
      <c r="C1610" s="4" t="s">
        <v>15663</v>
      </c>
      <c r="D1610" s="5">
        <f t="shared" si="30"/>
        <v>7</v>
      </c>
      <c r="E1610" s="3" t="s">
        <v>12371</v>
      </c>
      <c r="F1610" s="6">
        <v>-1.5444999999999973E-3</v>
      </c>
      <c r="G1610" s="6">
        <v>-0.1960771</v>
      </c>
      <c r="H1610" s="6">
        <v>-0.13104345000000001</v>
      </c>
      <c r="I1610" s="6">
        <v>8.0199800000000016E-2</v>
      </c>
      <c r="J1610" s="6">
        <v>8.4758150000000004E-2</v>
      </c>
      <c r="K1610" s="7">
        <v>0.15067335000000001</v>
      </c>
      <c r="L1610" s="7">
        <v>0.1469963</v>
      </c>
      <c r="M1610" s="7">
        <v>0.45335986</v>
      </c>
      <c r="N1610" s="7">
        <v>-5.192165E-2</v>
      </c>
      <c r="O1610" s="7">
        <v>-0.14854329999999999</v>
      </c>
      <c r="P1610" s="7">
        <v>3.7741500000000011E-2</v>
      </c>
      <c r="Q1610" s="7">
        <v>3.7886000000000003E-2</v>
      </c>
      <c r="R1610" s="7">
        <v>9.318999999999994E-4</v>
      </c>
      <c r="S1610" s="7">
        <v>6.7693500000000018E-2</v>
      </c>
      <c r="T1610" s="7">
        <v>0.33343999999999996</v>
      </c>
      <c r="U1610" s="7" t="s">
        <v>12371</v>
      </c>
    </row>
    <row r="1611" spans="1:21">
      <c r="A1611" s="3" t="s">
        <v>4926</v>
      </c>
      <c r="B1611" s="3" t="s">
        <v>15664</v>
      </c>
      <c r="C1611" s="4" t="s">
        <v>15665</v>
      </c>
      <c r="D1611" s="5">
        <f t="shared" si="30"/>
        <v>7</v>
      </c>
      <c r="E1611" s="3" t="s">
        <v>15666</v>
      </c>
      <c r="F1611" s="6">
        <v>1.4114600000000001E-2</v>
      </c>
      <c r="G1611" s="6">
        <v>-0.13484649999999998</v>
      </c>
      <c r="H1611" s="6">
        <v>4.3970049999999997E-2</v>
      </c>
      <c r="I1611" s="6">
        <v>-0.21936220000000001</v>
      </c>
      <c r="J1611" s="6">
        <v>0.84502374999999996</v>
      </c>
      <c r="K1611" s="7">
        <v>-3.0928850000000001E-2</v>
      </c>
      <c r="L1611" s="7">
        <v>1.4765509999999999E-2</v>
      </c>
      <c r="M1611" s="7">
        <v>-6.6447999999999941E-4</v>
      </c>
      <c r="N1611" s="7">
        <v>3.5073149999999997E-2</v>
      </c>
      <c r="O1611" s="7">
        <v>7.0521600000000004E-2</v>
      </c>
      <c r="P1611" s="7">
        <v>-1.7576499999999995E-2</v>
      </c>
      <c r="Q1611" s="7">
        <v>-0.13246669999999999</v>
      </c>
      <c r="R1611" s="7">
        <v>9.8323000000000008E-2</v>
      </c>
      <c r="S1611" s="7">
        <v>-0.39409349999999999</v>
      </c>
      <c r="T1611" s="7">
        <v>-2.6104999999999989E-2</v>
      </c>
      <c r="U1611" s="7" t="s">
        <v>12371</v>
      </c>
    </row>
    <row r="1612" spans="1:21">
      <c r="A1612" s="3" t="s">
        <v>4928</v>
      </c>
      <c r="B1612" s="3" t="s">
        <v>15667</v>
      </c>
      <c r="C1612" s="4" t="s">
        <v>15668</v>
      </c>
      <c r="D1612" s="5">
        <f t="shared" si="30"/>
        <v>7</v>
      </c>
      <c r="E1612" s="3" t="s">
        <v>12371</v>
      </c>
      <c r="F1612" s="6">
        <v>8.8138600000000011E-2</v>
      </c>
      <c r="G1612" s="6">
        <v>0.1059879</v>
      </c>
      <c r="H1612" s="6">
        <v>-0.47176345000000003</v>
      </c>
      <c r="I1612" s="6">
        <v>-0.46537519999999999</v>
      </c>
      <c r="J1612" s="6">
        <v>0.33540175</v>
      </c>
      <c r="K1612" s="7">
        <v>-1.2881150000000001E-2</v>
      </c>
      <c r="L1612" s="7">
        <v>7.0933399999999994E-2</v>
      </c>
      <c r="M1612" s="7">
        <v>6.3981419999999999E-3</v>
      </c>
      <c r="N1612" s="7">
        <v>0.43436485000000002</v>
      </c>
      <c r="O1612" s="7">
        <v>0.3582457</v>
      </c>
      <c r="P1612" s="7">
        <v>-0.1431885</v>
      </c>
      <c r="Q1612" s="7">
        <v>-0.79212100000000008</v>
      </c>
      <c r="R1612" s="7">
        <v>-1.3976171000000002</v>
      </c>
      <c r="S1612" s="7">
        <v>-0.5552435</v>
      </c>
      <c r="T1612" s="7">
        <v>-1.163878</v>
      </c>
      <c r="U1612" s="7" t="s">
        <v>12371</v>
      </c>
    </row>
    <row r="1613" spans="1:21">
      <c r="A1613" s="3" t="s">
        <v>4930</v>
      </c>
      <c r="B1613" s="3" t="s">
        <v>4930</v>
      </c>
      <c r="C1613" s="4" t="s">
        <v>15669</v>
      </c>
      <c r="D1613" s="5">
        <f t="shared" si="30"/>
        <v>7</v>
      </c>
      <c r="E1613" s="3" t="s">
        <v>12371</v>
      </c>
      <c r="F1613" s="6" t="s">
        <v>12371</v>
      </c>
      <c r="G1613" s="6" t="s">
        <v>12371</v>
      </c>
      <c r="H1613" s="6" t="s">
        <v>12371</v>
      </c>
      <c r="I1613" s="6" t="s">
        <v>12371</v>
      </c>
      <c r="J1613" s="6" t="s">
        <v>12371</v>
      </c>
      <c r="K1613" s="7">
        <v>0.3579117</v>
      </c>
      <c r="L1613" s="7">
        <v>0.74630980000000002</v>
      </c>
      <c r="M1613" s="7">
        <v>0.32224117000000002</v>
      </c>
      <c r="N1613" s="7">
        <v>0.52242919999999993</v>
      </c>
      <c r="O1613" s="7">
        <v>1.2271249</v>
      </c>
      <c r="P1613" s="7">
        <v>0.22926600000000003</v>
      </c>
      <c r="Q1613" s="7">
        <v>0.33271650000000008</v>
      </c>
      <c r="R1613" s="7">
        <v>0.36928099999999997</v>
      </c>
      <c r="S1613" s="7">
        <v>0.46998200000000007</v>
      </c>
      <c r="T1613" s="7">
        <v>4.2777000000000009E-2</v>
      </c>
      <c r="U1613" s="7" t="s">
        <v>12371</v>
      </c>
    </row>
    <row r="1614" spans="1:21">
      <c r="A1614" s="3" t="s">
        <v>4938</v>
      </c>
      <c r="B1614" s="3" t="s">
        <v>15670</v>
      </c>
      <c r="C1614" s="4" t="s">
        <v>15671</v>
      </c>
      <c r="D1614" s="5">
        <f t="shared" si="30"/>
        <v>7</v>
      </c>
      <c r="E1614" s="3" t="s">
        <v>12371</v>
      </c>
      <c r="F1614" s="6" t="s">
        <v>12371</v>
      </c>
      <c r="G1614" s="6" t="s">
        <v>12371</v>
      </c>
      <c r="H1614" s="6" t="s">
        <v>12371</v>
      </c>
      <c r="I1614" s="6" t="s">
        <v>12371</v>
      </c>
      <c r="J1614" s="6" t="s">
        <v>12371</v>
      </c>
      <c r="K1614" s="7">
        <v>3.6179360000000001E-2</v>
      </c>
      <c r="L1614" s="7">
        <v>0.34215180000000001</v>
      </c>
      <c r="M1614" s="7">
        <v>0.44543617000000002</v>
      </c>
      <c r="N1614" s="7">
        <v>0.38440220000000003</v>
      </c>
      <c r="O1614" s="7">
        <v>1.4161749000000001</v>
      </c>
      <c r="P1614" s="7">
        <v>-0.25070499999999996</v>
      </c>
      <c r="Q1614" s="7">
        <v>5.0817499999999988E-2</v>
      </c>
      <c r="R1614" s="7">
        <v>0.73154600000000003</v>
      </c>
      <c r="S1614" s="7">
        <v>1.53728</v>
      </c>
      <c r="T1614" s="7">
        <v>0.34482699999999999</v>
      </c>
      <c r="U1614" s="7" t="s">
        <v>12371</v>
      </c>
    </row>
    <row r="1615" spans="1:21">
      <c r="A1615" s="3" t="s">
        <v>4948</v>
      </c>
      <c r="B1615" s="3" t="s">
        <v>15672</v>
      </c>
      <c r="C1615" s="4" t="s">
        <v>15673</v>
      </c>
      <c r="D1615" s="5">
        <f t="shared" si="30"/>
        <v>8</v>
      </c>
      <c r="E1615" s="3" t="s">
        <v>12561</v>
      </c>
      <c r="F1615" s="6">
        <v>5.5843799999999999E-2</v>
      </c>
      <c r="G1615" s="6">
        <v>-0.20516309999999999</v>
      </c>
      <c r="H1615" s="6">
        <v>-0.17044745</v>
      </c>
      <c r="I1615" s="6">
        <v>-0.41263319999999998</v>
      </c>
      <c r="J1615" s="6">
        <v>-0.16130424999999998</v>
      </c>
      <c r="K1615" s="7">
        <v>-0.10535865</v>
      </c>
      <c r="L1615" s="7">
        <v>-5.622160000000001E-2</v>
      </c>
      <c r="M1615" s="7">
        <v>-0.22811013999999999</v>
      </c>
      <c r="N1615" s="7">
        <v>7.3291250000000002E-2</v>
      </c>
      <c r="O1615" s="7">
        <v>-0.22330530000000001</v>
      </c>
      <c r="P1615" s="7">
        <v>-0.13740449999999998</v>
      </c>
      <c r="Q1615" s="7">
        <v>-0.51901600000000003</v>
      </c>
      <c r="R1615" s="7">
        <v>-0.35406209999999999</v>
      </c>
      <c r="S1615" s="7">
        <v>-0.6052225</v>
      </c>
      <c r="T1615" s="7">
        <v>-0.55903899999999995</v>
      </c>
      <c r="U1615" s="7">
        <v>-0.16130424999999998</v>
      </c>
    </row>
    <row r="1616" spans="1:21">
      <c r="A1616" s="3" t="s">
        <v>4950</v>
      </c>
      <c r="B1616" s="3" t="s">
        <v>15674</v>
      </c>
      <c r="C1616" s="4" t="s">
        <v>15675</v>
      </c>
      <c r="D1616" s="5">
        <f t="shared" si="30"/>
        <v>8</v>
      </c>
      <c r="E1616" s="3" t="s">
        <v>15676</v>
      </c>
      <c r="F1616" s="6">
        <v>1.6827100000000001E-2</v>
      </c>
      <c r="G1616" s="6">
        <v>-3.1726900000000002E-2</v>
      </c>
      <c r="H1616" s="6">
        <v>0.14938555000000001</v>
      </c>
      <c r="I1616" s="6">
        <v>0.16318279999999999</v>
      </c>
      <c r="J1616" s="6">
        <v>0.55605174999999996</v>
      </c>
      <c r="K1616" s="7">
        <v>-1.4311949999999997E-2</v>
      </c>
      <c r="L1616" s="7">
        <v>5.1626699999999998E-2</v>
      </c>
      <c r="M1616" s="7">
        <v>6.2451060000000003E-2</v>
      </c>
      <c r="N1616" s="7">
        <v>1.6929949999999999E-2</v>
      </c>
      <c r="O1616" s="7">
        <v>0.19812470000000001</v>
      </c>
      <c r="P1616" s="7">
        <v>5.0675000000000026E-3</v>
      </c>
      <c r="Q1616" s="7">
        <v>0.20969800000000002</v>
      </c>
      <c r="R1616" s="7">
        <v>0.34279890000000002</v>
      </c>
      <c r="S1616" s="7">
        <v>0.24471850000000001</v>
      </c>
      <c r="T1616" s="7">
        <v>-2.1051999999999987E-2</v>
      </c>
      <c r="U1616" s="7">
        <v>0.55605174999999996</v>
      </c>
    </row>
    <row r="1617" spans="1:21">
      <c r="A1617" s="3" t="s">
        <v>4952</v>
      </c>
      <c r="B1617" s="3" t="s">
        <v>15677</v>
      </c>
      <c r="C1617" s="4" t="s">
        <v>15678</v>
      </c>
      <c r="D1617" s="5">
        <f t="shared" si="30"/>
        <v>8</v>
      </c>
      <c r="E1617" s="3" t="s">
        <v>12371</v>
      </c>
      <c r="F1617" s="6">
        <v>-1.9601999999999994E-2</v>
      </c>
      <c r="G1617" s="6">
        <v>0.11796590000000001</v>
      </c>
      <c r="H1617" s="6">
        <v>-3.2593150000000001E-2</v>
      </c>
      <c r="I1617" s="6">
        <v>0.53651880000000007</v>
      </c>
      <c r="J1617" s="6">
        <v>0.95758074999999998</v>
      </c>
      <c r="K1617" s="7">
        <v>4.6597039999999999E-2</v>
      </c>
      <c r="L1617" s="7">
        <v>-7.1047600000000002E-2</v>
      </c>
      <c r="M1617" s="7">
        <v>-0.18576313999999999</v>
      </c>
      <c r="N1617" s="7">
        <v>-0.11370215</v>
      </c>
      <c r="O1617" s="7">
        <v>-0.1103363</v>
      </c>
      <c r="P1617" s="7">
        <v>-2.8053499999999981E-2</v>
      </c>
      <c r="Q1617" s="7">
        <v>0.395482</v>
      </c>
      <c r="R1617" s="7">
        <v>-0.26628609999999997</v>
      </c>
      <c r="S1617" s="7">
        <v>-7.0605499999999988E-2</v>
      </c>
      <c r="T1617" s="7">
        <v>2.8412999999999994E-2</v>
      </c>
      <c r="U1617" s="7">
        <v>0.95758074999999998</v>
      </c>
    </row>
    <row r="1618" spans="1:21">
      <c r="A1618" s="3" t="s">
        <v>4954</v>
      </c>
      <c r="B1618" s="3" t="s">
        <v>15679</v>
      </c>
      <c r="C1618" s="4" t="s">
        <v>12913</v>
      </c>
      <c r="D1618" s="5">
        <f t="shared" si="30"/>
        <v>8</v>
      </c>
      <c r="E1618" s="3" t="s">
        <v>12661</v>
      </c>
      <c r="F1618" s="6">
        <v>8.1849000000000005E-2</v>
      </c>
      <c r="G1618" s="6">
        <v>5.9844900000000006E-2</v>
      </c>
      <c r="H1618" s="6">
        <v>0.14152054999999999</v>
      </c>
      <c r="I1618" s="6">
        <v>2.6514300000000005E-2</v>
      </c>
      <c r="J1618" s="6">
        <v>0.27594275000000001</v>
      </c>
      <c r="K1618" s="7">
        <v>3.3316739999999997E-2</v>
      </c>
      <c r="L1618" s="7">
        <v>-7.6250999999999992E-3</v>
      </c>
      <c r="M1618" s="7">
        <v>-0.18472113999999998</v>
      </c>
      <c r="N1618" s="7">
        <v>0.15688885</v>
      </c>
      <c r="O1618" s="7">
        <v>-0.85207429999999995</v>
      </c>
      <c r="P1618" s="7">
        <v>-8.8931499999999997E-2</v>
      </c>
      <c r="Q1618" s="7">
        <v>0.13836299999999999</v>
      </c>
      <c r="R1618" s="7">
        <v>-0.11129710000000001</v>
      </c>
      <c r="S1618" s="7">
        <v>9.2667500000000014E-2</v>
      </c>
      <c r="T1618" s="7">
        <v>-0.22435539999999998</v>
      </c>
      <c r="U1618" s="7">
        <v>0.27594275000000001</v>
      </c>
    </row>
    <row r="1619" spans="1:21">
      <c r="A1619" s="3" t="s">
        <v>4960</v>
      </c>
      <c r="B1619" s="3" t="s">
        <v>15680</v>
      </c>
      <c r="C1619" s="4" t="s">
        <v>15681</v>
      </c>
      <c r="D1619" s="5">
        <f t="shared" si="30"/>
        <v>8</v>
      </c>
      <c r="E1619" s="3" t="s">
        <v>15682</v>
      </c>
      <c r="F1619" s="6">
        <v>1.8718700000000005E-2</v>
      </c>
      <c r="G1619" s="6">
        <v>-2.40964E-2</v>
      </c>
      <c r="H1619" s="6">
        <v>-0.12736145000000001</v>
      </c>
      <c r="I1619" s="6">
        <v>-0.20970919999999998</v>
      </c>
      <c r="J1619" s="6">
        <v>0.82367374999999998</v>
      </c>
      <c r="K1619" s="7">
        <v>4.3999179999999999E-2</v>
      </c>
      <c r="L1619" s="7">
        <v>-3.9047700000000005E-2</v>
      </c>
      <c r="M1619" s="7">
        <v>-0.14919613999999998</v>
      </c>
      <c r="N1619" s="7">
        <v>-1.6505850000000002E-2</v>
      </c>
      <c r="O1619" s="7">
        <v>3.4649410000000005E-2</v>
      </c>
      <c r="P1619" s="7">
        <v>6.0805000000000164E-3</v>
      </c>
      <c r="Q1619" s="7">
        <v>-0.115926</v>
      </c>
      <c r="R1619" s="7">
        <v>-0.10680609999999999</v>
      </c>
      <c r="S1619" s="7">
        <v>-0.14423749999999999</v>
      </c>
      <c r="T1619" s="7">
        <v>-9.98444E-2</v>
      </c>
      <c r="U1619" s="7">
        <v>0.82367374999999998</v>
      </c>
    </row>
    <row r="1620" spans="1:21">
      <c r="A1620" s="3" t="s">
        <v>4964</v>
      </c>
      <c r="B1620" s="3" t="s">
        <v>15683</v>
      </c>
      <c r="C1620" s="4" t="s">
        <v>15684</v>
      </c>
      <c r="D1620" s="5">
        <f t="shared" si="30"/>
        <v>8</v>
      </c>
      <c r="E1620" s="3" t="s">
        <v>12371</v>
      </c>
      <c r="F1620" s="6">
        <v>3.5692700000000001E-2</v>
      </c>
      <c r="G1620" s="6">
        <v>8.1726000000000021E-3</v>
      </c>
      <c r="H1620" s="6">
        <v>-0.10363515</v>
      </c>
      <c r="I1620" s="6">
        <v>-0.38996920000000002</v>
      </c>
      <c r="J1620" s="6">
        <v>0.57940074999999991</v>
      </c>
      <c r="K1620" s="7" t="s">
        <v>12371</v>
      </c>
      <c r="L1620" s="7" t="s">
        <v>12371</v>
      </c>
      <c r="M1620" s="7" t="s">
        <v>12371</v>
      </c>
      <c r="N1620" s="7" t="s">
        <v>12371</v>
      </c>
      <c r="O1620" s="7" t="s">
        <v>12371</v>
      </c>
      <c r="P1620" s="7">
        <v>0.15465010000000001</v>
      </c>
      <c r="Q1620" s="7">
        <v>-0.14174619999999999</v>
      </c>
      <c r="R1620" s="7">
        <v>-0.22526309999999999</v>
      </c>
      <c r="S1620" s="7">
        <v>-0.22096350000000001</v>
      </c>
      <c r="T1620" s="7">
        <v>-0.11776399999999999</v>
      </c>
      <c r="U1620" s="7">
        <v>0.57940074999999991</v>
      </c>
    </row>
    <row r="1621" spans="1:21">
      <c r="A1621" s="3" t="s">
        <v>4966</v>
      </c>
      <c r="B1621" s="3" t="s">
        <v>4966</v>
      </c>
      <c r="C1621" s="4" t="s">
        <v>15685</v>
      </c>
      <c r="D1621" s="5">
        <f t="shared" si="30"/>
        <v>8</v>
      </c>
      <c r="E1621" s="3" t="s">
        <v>12371</v>
      </c>
      <c r="F1621" s="6">
        <v>-0.2036384</v>
      </c>
      <c r="G1621" s="6">
        <v>0.17769689999999999</v>
      </c>
      <c r="H1621" s="6">
        <v>0.24078655000000002</v>
      </c>
      <c r="I1621" s="6">
        <v>-0.30116719999999997</v>
      </c>
      <c r="J1621" s="6">
        <v>0.77584874999999998</v>
      </c>
      <c r="K1621" s="7" t="s">
        <v>12371</v>
      </c>
      <c r="L1621" s="7" t="s">
        <v>12371</v>
      </c>
      <c r="M1621" s="7" t="s">
        <v>12371</v>
      </c>
      <c r="N1621" s="7" t="s">
        <v>12371</v>
      </c>
      <c r="O1621" s="7" t="s">
        <v>12371</v>
      </c>
      <c r="P1621" s="7">
        <v>-0.12156649999999997</v>
      </c>
      <c r="Q1621" s="7">
        <v>0.35753199999999996</v>
      </c>
      <c r="R1621" s="7">
        <v>-0.37081409999999998</v>
      </c>
      <c r="S1621" s="7">
        <v>0.64220549999999998</v>
      </c>
      <c r="T1621" s="7">
        <v>5.4365999999999998E-2</v>
      </c>
      <c r="U1621" s="7">
        <v>0.77584874999999998</v>
      </c>
    </row>
    <row r="1622" spans="1:21">
      <c r="A1622" s="3" t="s">
        <v>4968</v>
      </c>
      <c r="B1622" s="3" t="s">
        <v>15686</v>
      </c>
      <c r="C1622" s="4" t="s">
        <v>15687</v>
      </c>
      <c r="D1622" s="5">
        <f t="shared" si="30"/>
        <v>8</v>
      </c>
      <c r="E1622" s="3" t="s">
        <v>12371</v>
      </c>
      <c r="F1622" s="6">
        <v>-2.0616999999999996E-3</v>
      </c>
      <c r="G1622" s="6">
        <v>-1.0557499999999997E-2</v>
      </c>
      <c r="H1622" s="6">
        <v>-0.21773345</v>
      </c>
      <c r="I1622" s="6">
        <v>-0.11995890000000001</v>
      </c>
      <c r="J1622" s="6">
        <v>0.80273574999999997</v>
      </c>
      <c r="K1622" s="7">
        <v>5.7909749999999996E-2</v>
      </c>
      <c r="L1622" s="7">
        <v>6.4840999999999996E-2</v>
      </c>
      <c r="M1622" s="7">
        <v>0.16685486000000002</v>
      </c>
      <c r="N1622" s="7">
        <v>0.10200445</v>
      </c>
      <c r="O1622" s="7">
        <v>0.36897669999999999</v>
      </c>
      <c r="P1622" s="7">
        <v>-3.8246499999999989E-2</v>
      </c>
      <c r="Q1622" s="7">
        <v>-0.36611099999999996</v>
      </c>
      <c r="R1622" s="7">
        <v>-0.14305709999999999</v>
      </c>
      <c r="S1622" s="7">
        <v>-0.11842449999999999</v>
      </c>
      <c r="T1622" s="7">
        <v>8.6419999999999997E-2</v>
      </c>
      <c r="U1622" s="7">
        <v>0.80273574999999997</v>
      </c>
    </row>
    <row r="1623" spans="1:21">
      <c r="A1623" s="3" t="s">
        <v>4972</v>
      </c>
      <c r="B1623" s="3" t="s">
        <v>15688</v>
      </c>
      <c r="C1623" s="4" t="s">
        <v>15689</v>
      </c>
      <c r="D1623" s="5">
        <f t="shared" si="30"/>
        <v>8</v>
      </c>
      <c r="E1623" s="3" t="s">
        <v>12371</v>
      </c>
      <c r="F1623" s="6">
        <v>-6.1313199999999998E-2</v>
      </c>
      <c r="G1623" s="6">
        <v>-8.4727699999999989E-2</v>
      </c>
      <c r="H1623" s="6">
        <v>-9.0360650000000001E-2</v>
      </c>
      <c r="I1623" s="6">
        <v>-0.1338433</v>
      </c>
      <c r="J1623" s="6">
        <v>0.85685574999999992</v>
      </c>
      <c r="K1623" s="7">
        <v>-7.6646650000000011E-2</v>
      </c>
      <c r="L1623" s="7">
        <v>-0.24665170000000003</v>
      </c>
      <c r="M1623" s="7">
        <v>-0.17583214</v>
      </c>
      <c r="N1623" s="7">
        <v>-0.10151114999999999</v>
      </c>
      <c r="O1623" s="7">
        <v>-7.6781299999999997E-2</v>
      </c>
      <c r="P1623" s="7">
        <v>7.9490700000000011E-2</v>
      </c>
      <c r="Q1623" s="7">
        <v>-0.10942499999999999</v>
      </c>
      <c r="R1623" s="7">
        <v>-0.15248110000000001</v>
      </c>
      <c r="S1623" s="7">
        <v>-0.12318950000000001</v>
      </c>
      <c r="T1623" s="7">
        <v>0.127802</v>
      </c>
      <c r="U1623" s="7">
        <v>0.85685574999999992</v>
      </c>
    </row>
    <row r="1624" spans="1:21">
      <c r="A1624" s="3" t="s">
        <v>4974</v>
      </c>
      <c r="B1624" s="3" t="s">
        <v>15690</v>
      </c>
      <c r="C1624" s="4" t="s">
        <v>15691</v>
      </c>
      <c r="D1624" s="5">
        <f t="shared" si="30"/>
        <v>8</v>
      </c>
      <c r="E1624" s="3" t="s">
        <v>12371</v>
      </c>
      <c r="F1624" s="6">
        <v>-8.8867399999999999E-2</v>
      </c>
      <c r="G1624" s="6">
        <v>0.14453389999999999</v>
      </c>
      <c r="H1624" s="6">
        <v>-1.2955800000000002E-3</v>
      </c>
      <c r="I1624" s="6">
        <v>-0.21318619999999999</v>
      </c>
      <c r="J1624" s="6">
        <v>1.0784947500000002</v>
      </c>
      <c r="K1624" s="7">
        <v>-0.11384365000000002</v>
      </c>
      <c r="L1624" s="7">
        <v>2.2677909999999999E-2</v>
      </c>
      <c r="M1624" s="7">
        <v>4.8477160000000005E-2</v>
      </c>
      <c r="N1624" s="7">
        <v>0.34679785000000002</v>
      </c>
      <c r="O1624" s="7">
        <v>-7.7282299999999998E-2</v>
      </c>
      <c r="P1624" s="7">
        <v>0.14825050000000001</v>
      </c>
      <c r="Q1624" s="7">
        <v>0.80039899999999997</v>
      </c>
      <c r="R1624" s="7">
        <v>0.2457249</v>
      </c>
      <c r="S1624" s="7">
        <v>0.3600005</v>
      </c>
      <c r="T1624" s="7">
        <v>2.9198000000000002E-2</v>
      </c>
      <c r="U1624" s="7">
        <v>1.0784947500000002</v>
      </c>
    </row>
    <row r="1625" spans="1:21">
      <c r="A1625" s="3" t="s">
        <v>4976</v>
      </c>
      <c r="B1625" s="3" t="s">
        <v>15692</v>
      </c>
      <c r="C1625" s="4" t="s">
        <v>15693</v>
      </c>
      <c r="D1625" s="5">
        <f t="shared" si="30"/>
        <v>8</v>
      </c>
      <c r="E1625" s="3" t="s">
        <v>12637</v>
      </c>
      <c r="F1625" s="6">
        <v>-5.4815000000000003E-3</v>
      </c>
      <c r="G1625" s="6">
        <v>-0.1182319</v>
      </c>
      <c r="H1625" s="6">
        <v>-0.28532145000000003</v>
      </c>
      <c r="I1625" s="6">
        <v>-0.35905520000000002</v>
      </c>
      <c r="J1625" s="6">
        <v>-0.19566924999999999</v>
      </c>
      <c r="K1625" s="7">
        <v>-1.8996949999999999E-2</v>
      </c>
      <c r="L1625" s="7">
        <v>-0.1368627</v>
      </c>
      <c r="M1625" s="7">
        <v>-0.33734513999999999</v>
      </c>
      <c r="N1625" s="7">
        <v>-0.12282414999999999</v>
      </c>
      <c r="O1625" s="7">
        <v>-0.1775303</v>
      </c>
      <c r="P1625" s="7">
        <v>8.7225000000000219E-3</v>
      </c>
      <c r="Q1625" s="7">
        <v>-0.48331299999999999</v>
      </c>
      <c r="R1625" s="7">
        <v>-0.33363710000000002</v>
      </c>
      <c r="S1625" s="7">
        <v>-0.78576249999999992</v>
      </c>
      <c r="T1625" s="7">
        <v>-0.46374599999999999</v>
      </c>
      <c r="U1625" s="7">
        <v>-0.19566924999999999</v>
      </c>
    </row>
    <row r="1626" spans="1:21">
      <c r="A1626" s="3" t="s">
        <v>4980</v>
      </c>
      <c r="B1626" s="3" t="s">
        <v>4980</v>
      </c>
      <c r="C1626" s="4" t="s">
        <v>15694</v>
      </c>
      <c r="D1626" s="5">
        <f t="shared" si="30"/>
        <v>8</v>
      </c>
      <c r="E1626" s="3" t="s">
        <v>12371</v>
      </c>
      <c r="F1626" s="6">
        <v>-6.2600000000000003E-2</v>
      </c>
      <c r="G1626" s="6">
        <v>-8.3385799999999996E-2</v>
      </c>
      <c r="H1626" s="6">
        <v>-0.16692245</v>
      </c>
      <c r="I1626" s="6">
        <v>-0.42820419999999998</v>
      </c>
      <c r="J1626" s="6">
        <v>0.82420574999999996</v>
      </c>
      <c r="K1626" s="7">
        <v>0.15315234999999999</v>
      </c>
      <c r="L1626" s="7">
        <v>0.40924929999999998</v>
      </c>
      <c r="M1626" s="7">
        <v>0.26207986</v>
      </c>
      <c r="N1626" s="7">
        <v>0.43077185000000001</v>
      </c>
      <c r="O1626" s="7">
        <v>6.9066199999999994E-2</v>
      </c>
      <c r="P1626" s="7" t="s">
        <v>12371</v>
      </c>
      <c r="Q1626" s="7" t="s">
        <v>12371</v>
      </c>
      <c r="R1626" s="7" t="s">
        <v>12371</v>
      </c>
      <c r="S1626" s="7" t="s">
        <v>12371</v>
      </c>
      <c r="T1626" s="7" t="s">
        <v>12371</v>
      </c>
      <c r="U1626" s="7">
        <v>0.82420574999999996</v>
      </c>
    </row>
    <row r="1627" spans="1:21">
      <c r="A1627" s="3" t="s">
        <v>4984</v>
      </c>
      <c r="B1627" s="3" t="s">
        <v>15695</v>
      </c>
      <c r="C1627" s="4" t="s">
        <v>15696</v>
      </c>
      <c r="D1627" s="5">
        <f t="shared" si="30"/>
        <v>8</v>
      </c>
      <c r="E1627" s="3" t="s">
        <v>14848</v>
      </c>
      <c r="F1627" s="6">
        <v>-7.3627999999999957E-3</v>
      </c>
      <c r="G1627" s="6">
        <v>0.16132189999999999</v>
      </c>
      <c r="H1627" s="6">
        <v>0.20766055</v>
      </c>
      <c r="I1627" s="6">
        <v>-1.9123899999999999E-2</v>
      </c>
      <c r="J1627" s="6">
        <v>0.7694757499999999</v>
      </c>
      <c r="K1627" s="7" t="s">
        <v>12371</v>
      </c>
      <c r="L1627" s="7" t="s">
        <v>12371</v>
      </c>
      <c r="M1627" s="7" t="s">
        <v>12371</v>
      </c>
      <c r="N1627" s="7" t="s">
        <v>12371</v>
      </c>
      <c r="O1627" s="7" t="s">
        <v>12371</v>
      </c>
      <c r="P1627" s="7">
        <v>0.2012775</v>
      </c>
      <c r="Q1627" s="7">
        <v>0.27313299999999996</v>
      </c>
      <c r="R1627" s="7">
        <v>0.2120649</v>
      </c>
      <c r="S1627" s="7">
        <v>0.48289549999999998</v>
      </c>
      <c r="T1627" s="7">
        <v>0.160525</v>
      </c>
      <c r="U1627" s="7">
        <v>0.7694757499999999</v>
      </c>
    </row>
    <row r="1628" spans="1:21">
      <c r="A1628" s="3" t="s">
        <v>4986</v>
      </c>
      <c r="B1628" s="3" t="s">
        <v>15697</v>
      </c>
      <c r="C1628" s="4" t="s">
        <v>15698</v>
      </c>
      <c r="D1628" s="5">
        <f t="shared" si="30"/>
        <v>8</v>
      </c>
      <c r="E1628" s="3" t="s">
        <v>12371</v>
      </c>
      <c r="F1628" s="6">
        <v>-9.6161399999999994E-2</v>
      </c>
      <c r="G1628" s="6">
        <v>0.11174590000000001</v>
      </c>
      <c r="H1628" s="6">
        <v>-5.7608199999999998E-3</v>
      </c>
      <c r="I1628" s="6">
        <v>0.53988180000000008</v>
      </c>
      <c r="J1628" s="6">
        <v>0.55135774999999998</v>
      </c>
      <c r="K1628" s="7">
        <v>-7.9970650000000004E-2</v>
      </c>
      <c r="L1628" s="7">
        <v>4.1520999999999988E-3</v>
      </c>
      <c r="M1628" s="7">
        <v>-0.33338213999999999</v>
      </c>
      <c r="N1628" s="7">
        <v>-0.13159014999999999</v>
      </c>
      <c r="O1628" s="7">
        <v>3.5495190000000003E-2</v>
      </c>
      <c r="P1628" s="7">
        <v>-1.1696499999999999E-2</v>
      </c>
      <c r="Q1628" s="7">
        <v>-0.24104429999999999</v>
      </c>
      <c r="R1628" s="7">
        <v>-0.14203209999999999</v>
      </c>
      <c r="S1628" s="7">
        <v>-0.2137175</v>
      </c>
      <c r="T1628" s="7">
        <v>6.3604999999999995E-2</v>
      </c>
      <c r="U1628" s="7">
        <v>0.55135774999999998</v>
      </c>
    </row>
    <row r="1629" spans="1:21">
      <c r="A1629" s="3" t="s">
        <v>4988</v>
      </c>
      <c r="B1629" s="3" t="s">
        <v>15699</v>
      </c>
      <c r="C1629" s="4" t="s">
        <v>15700</v>
      </c>
      <c r="D1629" s="5">
        <f t="shared" si="30"/>
        <v>8</v>
      </c>
      <c r="E1629" s="3" t="s">
        <v>12371</v>
      </c>
      <c r="F1629" s="6">
        <v>-3.5731199999999991E-2</v>
      </c>
      <c r="G1629" s="6">
        <v>-3.9752200000000001E-2</v>
      </c>
      <c r="H1629" s="6">
        <v>0.42490354999999996</v>
      </c>
      <c r="I1629" s="6">
        <v>0.1766278</v>
      </c>
      <c r="J1629" s="6">
        <v>1.1444147500000001</v>
      </c>
      <c r="K1629" s="7">
        <v>-5.1239849999999997E-2</v>
      </c>
      <c r="L1629" s="7">
        <v>8.2022600000000001E-2</v>
      </c>
      <c r="M1629" s="7">
        <v>-0.23982814</v>
      </c>
      <c r="N1629" s="7">
        <v>0.33427184999999998</v>
      </c>
      <c r="O1629" s="7">
        <v>-0.49494330000000003</v>
      </c>
      <c r="P1629" s="7">
        <v>-4.6885499999999997E-2</v>
      </c>
      <c r="Q1629" s="7">
        <v>0.33055800000000002</v>
      </c>
      <c r="R1629" s="7">
        <v>0.73035090000000003</v>
      </c>
      <c r="S1629" s="7">
        <v>1.3807054999999999</v>
      </c>
      <c r="T1629" s="7">
        <v>-0.42876700000000001</v>
      </c>
      <c r="U1629" s="7">
        <v>1.1444147500000001</v>
      </c>
    </row>
    <row r="1630" spans="1:21">
      <c r="A1630" s="3" t="s">
        <v>4992</v>
      </c>
      <c r="B1630" s="3" t="s">
        <v>15701</v>
      </c>
      <c r="C1630" s="4" t="s">
        <v>15702</v>
      </c>
      <c r="D1630" s="5">
        <f t="shared" si="30"/>
        <v>8</v>
      </c>
      <c r="E1630" s="3" t="s">
        <v>12371</v>
      </c>
      <c r="F1630" s="6">
        <v>-0.25745840000000003</v>
      </c>
      <c r="G1630" s="6">
        <v>0.24772190000000002</v>
      </c>
      <c r="H1630" s="6">
        <v>0.14516755000000001</v>
      </c>
      <c r="I1630" s="6">
        <v>0.21705279999999999</v>
      </c>
      <c r="J1630" s="6">
        <v>0.69616674999999995</v>
      </c>
      <c r="K1630" s="7">
        <v>-1.3624500000000012E-3</v>
      </c>
      <c r="L1630" s="7">
        <v>7.8533599999999995E-2</v>
      </c>
      <c r="M1630" s="7">
        <v>0.47030886</v>
      </c>
      <c r="N1630" s="7">
        <v>0.27784385</v>
      </c>
      <c r="O1630" s="7">
        <v>-0.22108929999999999</v>
      </c>
      <c r="P1630" s="7" t="s">
        <v>12371</v>
      </c>
      <c r="Q1630" s="7" t="s">
        <v>12371</v>
      </c>
      <c r="R1630" s="7" t="s">
        <v>12371</v>
      </c>
      <c r="S1630" s="7" t="s">
        <v>12371</v>
      </c>
      <c r="T1630" s="7" t="s">
        <v>12371</v>
      </c>
      <c r="U1630" s="7">
        <v>0.69616674999999995</v>
      </c>
    </row>
    <row r="1631" spans="1:21">
      <c r="A1631" s="3" t="s">
        <v>4996</v>
      </c>
      <c r="B1631" s="3" t="s">
        <v>15703</v>
      </c>
      <c r="C1631" s="4" t="s">
        <v>15704</v>
      </c>
      <c r="D1631" s="5">
        <f t="shared" si="30"/>
        <v>8</v>
      </c>
      <c r="E1631" s="3" t="s">
        <v>13124</v>
      </c>
      <c r="F1631" s="6">
        <v>8.3772200000000005E-2</v>
      </c>
      <c r="G1631" s="6">
        <v>5.2882899999999997E-2</v>
      </c>
      <c r="H1631" s="6">
        <v>-0.14160945</v>
      </c>
      <c r="I1631" s="6">
        <v>0.16010279999999999</v>
      </c>
      <c r="J1631" s="6">
        <v>0.12991675000000003</v>
      </c>
      <c r="K1631" s="7">
        <v>0.14733035</v>
      </c>
      <c r="L1631" s="7">
        <v>0.1313783</v>
      </c>
      <c r="M1631" s="7">
        <v>0.38180385999999999</v>
      </c>
      <c r="N1631" s="7">
        <v>9.9941649999999993E-2</v>
      </c>
      <c r="O1631" s="7">
        <v>0.62132370000000003</v>
      </c>
      <c r="P1631" s="7">
        <v>-8.5457499999999964E-2</v>
      </c>
      <c r="Q1631" s="7">
        <v>-0.29166380000000003</v>
      </c>
      <c r="R1631" s="7">
        <v>-2.64421E-2</v>
      </c>
      <c r="S1631" s="7">
        <v>-0.29248479999999999</v>
      </c>
      <c r="T1631" s="7">
        <v>-0.2143128</v>
      </c>
      <c r="U1631" s="7">
        <v>0.12991675000000003</v>
      </c>
    </row>
    <row r="1632" spans="1:21">
      <c r="A1632" s="3" t="s">
        <v>5000</v>
      </c>
      <c r="B1632" s="3" t="s">
        <v>15705</v>
      </c>
      <c r="C1632" s="4" t="s">
        <v>15706</v>
      </c>
      <c r="D1632" s="5">
        <f t="shared" si="30"/>
        <v>8</v>
      </c>
      <c r="E1632" s="3" t="s">
        <v>12371</v>
      </c>
      <c r="F1632" s="6">
        <v>9.1364100000000004E-2</v>
      </c>
      <c r="G1632" s="6">
        <v>-0.15320709999999998</v>
      </c>
      <c r="H1632" s="6">
        <v>1.750935E-2</v>
      </c>
      <c r="I1632" s="6">
        <v>-0.56292220000000004</v>
      </c>
      <c r="J1632" s="6">
        <v>9.3740749999999998E-2</v>
      </c>
      <c r="K1632" s="7" t="s">
        <v>12371</v>
      </c>
      <c r="L1632" s="7" t="s">
        <v>12371</v>
      </c>
      <c r="M1632" s="7" t="s">
        <v>12371</v>
      </c>
      <c r="N1632" s="7" t="s">
        <v>12371</v>
      </c>
      <c r="O1632" s="7" t="s">
        <v>12371</v>
      </c>
      <c r="P1632" s="7">
        <v>0.15247300000000003</v>
      </c>
      <c r="Q1632" s="7">
        <v>0.36421099999999995</v>
      </c>
      <c r="R1632" s="7">
        <v>-4.8102400000000003E-2</v>
      </c>
      <c r="S1632" s="7">
        <v>-0.45323340000000001</v>
      </c>
      <c r="T1632" s="7">
        <v>-0.1110872</v>
      </c>
      <c r="U1632" s="7">
        <v>9.3740749999999998E-2</v>
      </c>
    </row>
    <row r="1633" spans="1:21">
      <c r="A1633" s="3" t="s">
        <v>5004</v>
      </c>
      <c r="B1633" s="3" t="s">
        <v>15707</v>
      </c>
      <c r="C1633" s="4" t="s">
        <v>15708</v>
      </c>
      <c r="D1633" s="5">
        <f t="shared" si="30"/>
        <v>8</v>
      </c>
      <c r="E1633" s="3" t="s">
        <v>13743</v>
      </c>
      <c r="F1633" s="6">
        <v>-5.4108900000000001E-2</v>
      </c>
      <c r="G1633" s="6">
        <v>0.15182989999999999</v>
      </c>
      <c r="H1633" s="6">
        <v>-0.12683045000000001</v>
      </c>
      <c r="I1633" s="6">
        <v>0.1197278</v>
      </c>
      <c r="J1633" s="6">
        <v>0.74893774999999996</v>
      </c>
      <c r="K1633" s="7">
        <v>0.19142334999999999</v>
      </c>
      <c r="L1633" s="7">
        <v>4.3302500000000001E-2</v>
      </c>
      <c r="M1633" s="7">
        <v>5.0218960000000007E-2</v>
      </c>
      <c r="N1633" s="7">
        <v>1.7041339999999999E-2</v>
      </c>
      <c r="O1633" s="7">
        <v>9.3612600000000004E-2</v>
      </c>
      <c r="P1633" s="7">
        <v>8.2131100000000012E-2</v>
      </c>
      <c r="Q1633" s="7">
        <v>-0.1180361</v>
      </c>
      <c r="R1633" s="7">
        <v>-2.2978700000000001E-2</v>
      </c>
      <c r="S1633" s="7">
        <v>6.8848499999999979E-2</v>
      </c>
      <c r="T1633" s="7">
        <v>-0.10101109999999999</v>
      </c>
      <c r="U1633" s="7">
        <v>0.74893774999999996</v>
      </c>
    </row>
    <row r="1634" spans="1:21">
      <c r="A1634" s="3" t="s">
        <v>5006</v>
      </c>
      <c r="B1634" s="3" t="s">
        <v>15709</v>
      </c>
      <c r="C1634" s="4" t="s">
        <v>15710</v>
      </c>
      <c r="D1634" s="5">
        <f t="shared" si="30"/>
        <v>8</v>
      </c>
      <c r="E1634" s="3" t="s">
        <v>13332</v>
      </c>
      <c r="F1634" s="6">
        <v>-1.7847699999999994E-2</v>
      </c>
      <c r="G1634" s="6">
        <v>0.12571489999999999</v>
      </c>
      <c r="H1634" s="6">
        <v>0.41657554999999996</v>
      </c>
      <c r="I1634" s="6">
        <v>-8.7565400000000002E-2</v>
      </c>
      <c r="J1634" s="6">
        <v>1.1821247500000001</v>
      </c>
      <c r="K1634" s="7">
        <v>1.1887749999999999E-2</v>
      </c>
      <c r="L1634" s="7">
        <v>0.23707029999999998</v>
      </c>
      <c r="M1634" s="7">
        <v>0.60601985999999997</v>
      </c>
      <c r="N1634" s="7">
        <v>6.1751050000000002E-2</v>
      </c>
      <c r="O1634" s="7">
        <v>0.37538070000000001</v>
      </c>
      <c r="P1634" s="7">
        <v>0.10199730000000001</v>
      </c>
      <c r="Q1634" s="7">
        <v>0.38880599999999998</v>
      </c>
      <c r="R1634" s="7">
        <v>0.32257590000000003</v>
      </c>
      <c r="S1634" s="7">
        <v>0.23168249999999996</v>
      </c>
      <c r="T1634" s="7">
        <v>-0.22566229999999998</v>
      </c>
      <c r="U1634" s="7">
        <v>1.1821247500000001</v>
      </c>
    </row>
    <row r="1635" spans="1:21">
      <c r="A1635" s="3" t="s">
        <v>5008</v>
      </c>
      <c r="B1635" s="3" t="s">
        <v>15711</v>
      </c>
      <c r="C1635" s="4" t="s">
        <v>15712</v>
      </c>
      <c r="D1635" s="5">
        <f t="shared" si="30"/>
        <v>8</v>
      </c>
      <c r="E1635" s="3" t="s">
        <v>12371</v>
      </c>
      <c r="F1635" s="6">
        <v>-3.8035699999999992E-2</v>
      </c>
      <c r="G1635" s="6">
        <v>9.4573899999999989E-2</v>
      </c>
      <c r="H1635" s="6">
        <v>0.12215355</v>
      </c>
      <c r="I1635" s="6">
        <v>0.17061380000000001</v>
      </c>
      <c r="J1635" s="6">
        <v>0.90098875</v>
      </c>
      <c r="K1635" s="7">
        <v>8.0944849999999999E-2</v>
      </c>
      <c r="L1635" s="7">
        <v>-0.1459887</v>
      </c>
      <c r="M1635" s="7">
        <v>4.5187959999999999E-2</v>
      </c>
      <c r="N1635" s="7">
        <v>-3.9356849999999999E-2</v>
      </c>
      <c r="O1635" s="7">
        <v>-0.20490729999999999</v>
      </c>
      <c r="P1635" s="7">
        <v>-0.26884049999999998</v>
      </c>
      <c r="Q1635" s="7">
        <v>4.9683000000000005E-2</v>
      </c>
      <c r="R1635" s="7">
        <v>-0.71179610000000004</v>
      </c>
      <c r="S1635" s="7">
        <v>0.13130250000000004</v>
      </c>
      <c r="T1635" s="7">
        <v>-0.40204399999999996</v>
      </c>
      <c r="U1635" s="7">
        <v>0.90098875</v>
      </c>
    </row>
    <row r="1636" spans="1:21">
      <c r="A1636" s="3" t="s">
        <v>5012</v>
      </c>
      <c r="B1636" s="3" t="s">
        <v>15713</v>
      </c>
      <c r="C1636" s="4" t="s">
        <v>15714</v>
      </c>
      <c r="D1636" s="5">
        <f t="shared" si="30"/>
        <v>8</v>
      </c>
      <c r="E1636" s="3" t="s">
        <v>12561</v>
      </c>
      <c r="F1636" s="6">
        <v>1.1239800000000001E-2</v>
      </c>
      <c r="G1636" s="6">
        <v>-0.22061210000000001</v>
      </c>
      <c r="H1636" s="6">
        <v>-0.34848945000000003</v>
      </c>
      <c r="I1636" s="6">
        <v>-0.38803019999999999</v>
      </c>
      <c r="J1636" s="6">
        <v>-0.10753025000000001</v>
      </c>
      <c r="K1636" s="7">
        <v>-7.0170650000000001E-2</v>
      </c>
      <c r="L1636" s="7">
        <v>-0.1067307</v>
      </c>
      <c r="M1636" s="7">
        <v>-0.34223213999999996</v>
      </c>
      <c r="N1636" s="7">
        <v>0.16116485</v>
      </c>
      <c r="O1636" s="7">
        <v>-3.3727443000000004</v>
      </c>
      <c r="P1636" s="7">
        <v>5.2257500000000012E-2</v>
      </c>
      <c r="Q1636" s="7">
        <v>-0.62342299999999995</v>
      </c>
      <c r="R1636" s="7">
        <v>-0.2281511</v>
      </c>
      <c r="S1636" s="7">
        <v>-0.61611450000000001</v>
      </c>
      <c r="T1636" s="7">
        <v>-0.49409099999999995</v>
      </c>
      <c r="U1636" s="7">
        <v>-0.10753025000000001</v>
      </c>
    </row>
    <row r="1637" spans="1:21">
      <c r="A1637" s="3" t="s">
        <v>5014</v>
      </c>
      <c r="B1637" s="3" t="s">
        <v>15715</v>
      </c>
      <c r="C1637" s="4" t="s">
        <v>15716</v>
      </c>
      <c r="D1637" s="5">
        <f t="shared" si="30"/>
        <v>8</v>
      </c>
      <c r="E1637" s="3" t="s">
        <v>12371</v>
      </c>
      <c r="F1637" s="6">
        <v>-5.5791099999999996E-2</v>
      </c>
      <c r="G1637" s="6">
        <v>-0.18642410000000001</v>
      </c>
      <c r="H1637" s="6">
        <v>-8.584725E-2</v>
      </c>
      <c r="I1637" s="6">
        <v>-0.3456012</v>
      </c>
      <c r="J1637" s="6">
        <v>0.66934674999999999</v>
      </c>
      <c r="K1637" s="7">
        <v>-8.8564500000000018E-3</v>
      </c>
      <c r="L1637" s="7">
        <v>-4.6355300000000002E-2</v>
      </c>
      <c r="M1637" s="7">
        <v>-0.36870113999999998</v>
      </c>
      <c r="N1637" s="7">
        <v>3.1824680000000001E-2</v>
      </c>
      <c r="O1637" s="7">
        <v>0.1841737</v>
      </c>
      <c r="P1637" s="7">
        <v>-6.8330499999999988E-2</v>
      </c>
      <c r="Q1637" s="7">
        <v>-0.11390699999999999</v>
      </c>
      <c r="R1637" s="7">
        <v>-2.5581000000000003E-2</v>
      </c>
      <c r="S1637" s="7">
        <v>-2.7595000000000258E-3</v>
      </c>
      <c r="T1637" s="7">
        <v>-3.6980000000000068E-3</v>
      </c>
      <c r="U1637" s="7">
        <v>0.66934674999999999</v>
      </c>
    </row>
    <row r="1638" spans="1:21">
      <c r="A1638" s="3" t="s">
        <v>5016</v>
      </c>
      <c r="B1638" s="3" t="s">
        <v>15717</v>
      </c>
      <c r="C1638" s="4" t="s">
        <v>15718</v>
      </c>
      <c r="D1638" s="5">
        <f t="shared" si="30"/>
        <v>8</v>
      </c>
      <c r="E1638" s="3" t="s">
        <v>12371</v>
      </c>
      <c r="F1638" s="6">
        <v>-5.0573100000000003E-2</v>
      </c>
      <c r="G1638" s="6">
        <v>-0.13770664999999999</v>
      </c>
      <c r="H1638" s="6">
        <v>2.9865434999999999E-2</v>
      </c>
      <c r="I1638" s="6">
        <v>-0.25577440000000001</v>
      </c>
      <c r="J1638" s="6">
        <v>0.16172475</v>
      </c>
      <c r="K1638" s="7">
        <v>-9.6237299999999998E-2</v>
      </c>
      <c r="L1638" s="7">
        <v>0.1116405</v>
      </c>
      <c r="M1638" s="7">
        <v>5.3517170000000003E-2</v>
      </c>
      <c r="N1638" s="7">
        <v>1.13931E-2</v>
      </c>
      <c r="O1638" s="7">
        <v>0.88922089999999998</v>
      </c>
      <c r="P1638" s="7">
        <v>1.478500000000002E-2</v>
      </c>
      <c r="Q1638" s="7">
        <v>0.18972350000000002</v>
      </c>
      <c r="R1638" s="7">
        <v>0.25615700000000002</v>
      </c>
      <c r="S1638" s="7">
        <v>-0.17668999999999999</v>
      </c>
      <c r="T1638" s="7">
        <v>-0.45158300000000001</v>
      </c>
      <c r="U1638" s="7">
        <v>0.16172475</v>
      </c>
    </row>
    <row r="1639" spans="1:21">
      <c r="A1639" s="3" t="s">
        <v>5022</v>
      </c>
      <c r="B1639" s="3" t="s">
        <v>15719</v>
      </c>
      <c r="C1639" s="4" t="s">
        <v>15720</v>
      </c>
      <c r="D1639" s="5">
        <f t="shared" si="30"/>
        <v>8</v>
      </c>
      <c r="E1639" s="3" t="s">
        <v>12371</v>
      </c>
      <c r="F1639" s="6">
        <v>3.3335611000000001E-2</v>
      </c>
      <c r="G1639" s="6">
        <v>5.6193900000000005E-2</v>
      </c>
      <c r="H1639" s="6">
        <v>5.7176749999999991E-2</v>
      </c>
      <c r="I1639" s="6">
        <v>0.10445879999999999</v>
      </c>
      <c r="J1639" s="6">
        <v>1.1825747500000001</v>
      </c>
      <c r="K1639" s="7">
        <v>-0.16138565000000002</v>
      </c>
      <c r="L1639" s="7">
        <v>0.24414430000000001</v>
      </c>
      <c r="M1639" s="7">
        <v>0.20784286000000002</v>
      </c>
      <c r="N1639" s="7">
        <v>0.15149085000000001</v>
      </c>
      <c r="O1639" s="7">
        <v>-0.38395030000000002</v>
      </c>
      <c r="P1639" s="7">
        <v>0.15781006</v>
      </c>
      <c r="Q1639" s="7">
        <v>0.548095</v>
      </c>
      <c r="R1639" s="7">
        <v>0.1548359</v>
      </c>
      <c r="S1639" s="7">
        <v>0.57210450000000002</v>
      </c>
      <c r="T1639" s="7">
        <v>0.14071799999999998</v>
      </c>
      <c r="U1639" s="7">
        <v>1.1825747500000001</v>
      </c>
    </row>
    <row r="1640" spans="1:21">
      <c r="A1640" s="3" t="s">
        <v>5024</v>
      </c>
      <c r="B1640" s="3" t="s">
        <v>5024</v>
      </c>
      <c r="C1640" s="4" t="s">
        <v>15721</v>
      </c>
      <c r="D1640" s="5">
        <f t="shared" si="30"/>
        <v>8</v>
      </c>
      <c r="E1640" s="3" t="s">
        <v>12371</v>
      </c>
      <c r="F1640" s="6">
        <v>6.0451100000000008E-2</v>
      </c>
      <c r="G1640" s="6">
        <v>-3.6124000000000017E-3</v>
      </c>
      <c r="H1640" s="6">
        <v>-7.4145849999999999E-2</v>
      </c>
      <c r="I1640" s="6">
        <v>-6.8433859999999999E-2</v>
      </c>
      <c r="J1640" s="6">
        <v>1.1692847500000001</v>
      </c>
      <c r="K1640" s="7">
        <v>-4.1410549999999997E-2</v>
      </c>
      <c r="L1640" s="7">
        <v>-0.1339127</v>
      </c>
      <c r="M1640" s="7">
        <v>0.26060886</v>
      </c>
      <c r="N1640" s="7">
        <v>-0.29016714999999998</v>
      </c>
      <c r="O1640" s="7">
        <v>0.50251270000000003</v>
      </c>
      <c r="P1640" s="7">
        <v>-2.062449999999999E-2</v>
      </c>
      <c r="Q1640" s="7">
        <v>-5.7616000000000001E-2</v>
      </c>
      <c r="R1640" s="7">
        <v>0.1169375</v>
      </c>
      <c r="S1640" s="7">
        <v>-0.15816649999999999</v>
      </c>
      <c r="T1640" s="7">
        <v>-2.4833999999999995E-2</v>
      </c>
      <c r="U1640" s="7">
        <v>1.1692847500000001</v>
      </c>
    </row>
    <row r="1641" spans="1:21">
      <c r="A1641" s="3" t="s">
        <v>5048</v>
      </c>
      <c r="B1641" s="3" t="s">
        <v>15722</v>
      </c>
      <c r="C1641" s="4" t="s">
        <v>13346</v>
      </c>
      <c r="D1641" s="5">
        <f t="shared" si="30"/>
        <v>8</v>
      </c>
      <c r="E1641" s="3" t="s">
        <v>12371</v>
      </c>
      <c r="F1641" s="6">
        <v>0.1865636</v>
      </c>
      <c r="G1641" s="6">
        <v>1.2032600000000004E-2</v>
      </c>
      <c r="H1641" s="6">
        <v>0.24076554999999999</v>
      </c>
      <c r="I1641" s="6">
        <v>-3.0847399999999997E-2</v>
      </c>
      <c r="J1641" s="6">
        <v>0.94874775</v>
      </c>
      <c r="K1641" s="7">
        <v>-8.314450000000001E-3</v>
      </c>
      <c r="L1641" s="7">
        <v>-0.15022869999999999</v>
      </c>
      <c r="M1641" s="7">
        <v>-4.1170940000000003E-2</v>
      </c>
      <c r="N1641" s="7">
        <v>5.430575E-2</v>
      </c>
      <c r="O1641" s="7">
        <v>-0.10242029999999999</v>
      </c>
      <c r="P1641" s="7">
        <v>0.11316160000000001</v>
      </c>
      <c r="Q1641" s="7">
        <v>0.11153300000000002</v>
      </c>
      <c r="R1641" s="7">
        <v>6.7223000000000005E-2</v>
      </c>
      <c r="S1641" s="7">
        <v>-0.17392150000000001</v>
      </c>
      <c r="T1641" s="7">
        <v>0.33750400000000003</v>
      </c>
      <c r="U1641" s="7">
        <v>0.94874775</v>
      </c>
    </row>
    <row r="1642" spans="1:21">
      <c r="A1642" s="3" t="s">
        <v>5050</v>
      </c>
      <c r="B1642" s="3" t="s">
        <v>15723</v>
      </c>
      <c r="C1642" s="4" t="s">
        <v>15724</v>
      </c>
      <c r="D1642" s="5">
        <f t="shared" si="30"/>
        <v>8</v>
      </c>
      <c r="E1642" s="3" t="s">
        <v>12593</v>
      </c>
      <c r="F1642" s="6">
        <v>3.0985770000000003E-2</v>
      </c>
      <c r="G1642" s="6">
        <v>0.2062129</v>
      </c>
      <c r="H1642" s="6">
        <v>-1.201019E-2</v>
      </c>
      <c r="I1642" s="6">
        <v>-0.37984420000000002</v>
      </c>
      <c r="J1642" s="6">
        <v>0.15641775000000002</v>
      </c>
      <c r="K1642" s="7">
        <v>-0.12264365000000002</v>
      </c>
      <c r="L1642" s="7">
        <v>0.19289529999999999</v>
      </c>
      <c r="M1642" s="7">
        <v>-0.17065413999999998</v>
      </c>
      <c r="N1642" s="7">
        <v>0.37828085</v>
      </c>
      <c r="O1642" s="7">
        <v>-0.97783430000000005</v>
      </c>
      <c r="P1642" s="7">
        <v>1.1363500000000026E-2</v>
      </c>
      <c r="Q1642" s="7">
        <v>0.26796299999999995</v>
      </c>
      <c r="R1642" s="7">
        <v>-0.80251709999999998</v>
      </c>
      <c r="S1642" s="7">
        <v>0.70917549999999996</v>
      </c>
      <c r="T1642" s="7">
        <v>-0.32192699999999996</v>
      </c>
      <c r="U1642" s="7">
        <v>0.15641775000000002</v>
      </c>
    </row>
    <row r="1643" spans="1:21">
      <c r="A1643" s="3" t="s">
        <v>5054</v>
      </c>
      <c r="B1643" s="3" t="s">
        <v>5054</v>
      </c>
      <c r="C1643" s="4" t="s">
        <v>14202</v>
      </c>
      <c r="D1643" s="5">
        <f t="shared" si="30"/>
        <v>8</v>
      </c>
      <c r="E1643" s="3" t="s">
        <v>12371</v>
      </c>
      <c r="F1643" s="6">
        <v>1.4545000000000002E-2</v>
      </c>
      <c r="G1643" s="6">
        <v>-1.08276E-2</v>
      </c>
      <c r="H1643" s="6">
        <v>3.7990049999999997E-2</v>
      </c>
      <c r="I1643" s="6">
        <v>0.35312579999999999</v>
      </c>
      <c r="J1643" s="6">
        <v>0.8341687499999999</v>
      </c>
      <c r="K1643" s="7">
        <v>2.2491650000000002E-2</v>
      </c>
      <c r="L1643" s="7">
        <v>7.3928900000000006E-2</v>
      </c>
      <c r="M1643" s="7">
        <v>-5.6985400000000002E-3</v>
      </c>
      <c r="N1643" s="7">
        <v>-1.5516450000000001E-2</v>
      </c>
      <c r="O1643" s="7">
        <v>3.1018920000000002E-2</v>
      </c>
      <c r="P1643" s="7">
        <v>-7.3642499999999972E-2</v>
      </c>
      <c r="Q1643" s="7">
        <v>0.111843</v>
      </c>
      <c r="R1643" s="7">
        <v>0.18655289999999999</v>
      </c>
      <c r="S1643" s="7">
        <v>9.8442499999999988E-2</v>
      </c>
      <c r="T1643" s="7">
        <v>0.23293700000000003</v>
      </c>
      <c r="U1643" s="7">
        <v>0.8341687499999999</v>
      </c>
    </row>
    <row r="1644" spans="1:21">
      <c r="A1644" s="3" t="s">
        <v>5058</v>
      </c>
      <c r="B1644" s="3" t="s">
        <v>15725</v>
      </c>
      <c r="C1644" s="4" t="s">
        <v>15726</v>
      </c>
      <c r="D1644" s="5">
        <f t="shared" si="30"/>
        <v>8</v>
      </c>
      <c r="E1644" s="3" t="s">
        <v>15727</v>
      </c>
      <c r="F1644" s="6">
        <v>6.4946300000000012E-2</v>
      </c>
      <c r="G1644" s="6">
        <v>-5.0164189999999997E-2</v>
      </c>
      <c r="H1644" s="6">
        <v>-0.39993445</v>
      </c>
      <c r="I1644" s="6">
        <v>-0.37065120000000001</v>
      </c>
      <c r="J1644" s="6">
        <v>0.57401774999999999</v>
      </c>
      <c r="K1644" s="7">
        <v>2.3486949999999999E-2</v>
      </c>
      <c r="L1644" s="7">
        <v>-0.13575570000000001</v>
      </c>
      <c r="M1644" s="7">
        <v>-0.33833713999999998</v>
      </c>
      <c r="N1644" s="7">
        <v>-0.14701914999999999</v>
      </c>
      <c r="O1644" s="7">
        <v>7.3690000000000005E-3</v>
      </c>
      <c r="P1644" s="7">
        <v>-9.5528499999999961E-2</v>
      </c>
      <c r="Q1644" s="7">
        <v>-0.22213411</v>
      </c>
      <c r="R1644" s="7">
        <v>-0.4363611</v>
      </c>
      <c r="S1644" s="7">
        <v>0.57288650000000008</v>
      </c>
      <c r="T1644" s="7">
        <v>-0.1618967</v>
      </c>
      <c r="U1644" s="7">
        <v>0.57401774999999999</v>
      </c>
    </row>
    <row r="1645" spans="1:21">
      <c r="A1645" s="3" t="s">
        <v>5060</v>
      </c>
      <c r="B1645" s="3" t="s">
        <v>15728</v>
      </c>
      <c r="C1645" s="4" t="s">
        <v>15729</v>
      </c>
      <c r="D1645" s="5">
        <f t="shared" si="30"/>
        <v>8</v>
      </c>
      <c r="E1645" s="3" t="s">
        <v>14437</v>
      </c>
      <c r="F1645" s="6">
        <v>-2.3375399999999998E-2</v>
      </c>
      <c r="G1645" s="6">
        <v>-3.1635099999999999E-2</v>
      </c>
      <c r="H1645" s="6">
        <v>-0.16982844999999999</v>
      </c>
      <c r="I1645" s="6">
        <v>0.22625279999999998</v>
      </c>
      <c r="J1645" s="6">
        <v>-8.7576849999999998E-2</v>
      </c>
      <c r="K1645" s="7">
        <v>-4.0521499999999974E-3</v>
      </c>
      <c r="L1645" s="7">
        <v>-9.1600700000000007E-2</v>
      </c>
      <c r="M1645" s="7">
        <v>-0.48121014000000001</v>
      </c>
      <c r="N1645" s="7">
        <v>0.17856585</v>
      </c>
      <c r="O1645" s="7">
        <v>-0.34220230000000001</v>
      </c>
      <c r="P1645" s="7">
        <v>-3.755349999999999E-2</v>
      </c>
      <c r="Q1645" s="7">
        <v>4.6869999999999967E-3</v>
      </c>
      <c r="R1645" s="7">
        <v>-0.43474010000000002</v>
      </c>
      <c r="S1645" s="7">
        <v>-0.47584189999999998</v>
      </c>
      <c r="T1645" s="7">
        <v>-0.283244</v>
      </c>
      <c r="U1645" s="7">
        <v>-8.7576849999999998E-2</v>
      </c>
    </row>
    <row r="1646" spans="1:21">
      <c r="A1646" s="3" t="s">
        <v>5062</v>
      </c>
      <c r="B1646" s="3" t="s">
        <v>15730</v>
      </c>
      <c r="C1646" s="4" t="s">
        <v>15731</v>
      </c>
      <c r="D1646" s="5">
        <f t="shared" si="30"/>
        <v>8</v>
      </c>
      <c r="E1646" s="3" t="s">
        <v>12371</v>
      </c>
      <c r="F1646" s="6">
        <v>-0.10789139999999998</v>
      </c>
      <c r="G1646" s="6">
        <v>0.32570089999999996</v>
      </c>
      <c r="H1646" s="6">
        <v>0.10929255</v>
      </c>
      <c r="I1646" s="6">
        <v>-0.97810820000000009</v>
      </c>
      <c r="J1646" s="6">
        <v>0.24377275000000004</v>
      </c>
      <c r="K1646" s="7">
        <v>-9.4939650000000014E-2</v>
      </c>
      <c r="L1646" s="7">
        <v>0.33401629999999999</v>
      </c>
      <c r="M1646" s="7">
        <v>-0.50096814000000001</v>
      </c>
      <c r="N1646" s="7">
        <v>-0.51498314999999995</v>
      </c>
      <c r="O1646" s="7">
        <v>-1.8082543</v>
      </c>
      <c r="P1646" s="7">
        <v>3.3427500000000027E-2</v>
      </c>
      <c r="Q1646" s="7">
        <v>0.66920499999999994</v>
      </c>
      <c r="R1646" s="7">
        <v>-0.23239110000000002</v>
      </c>
      <c r="S1646" s="7">
        <v>-0.52367249999999999</v>
      </c>
      <c r="T1646" s="7">
        <v>0.28734899999999997</v>
      </c>
      <c r="U1646" s="7">
        <v>0.24377275000000004</v>
      </c>
    </row>
    <row r="1647" spans="1:21">
      <c r="A1647" s="3" t="s">
        <v>5064</v>
      </c>
      <c r="B1647" s="3" t="s">
        <v>15732</v>
      </c>
      <c r="C1647" s="4" t="s">
        <v>15733</v>
      </c>
      <c r="D1647" s="5">
        <f t="shared" si="30"/>
        <v>8</v>
      </c>
      <c r="E1647" s="3" t="s">
        <v>12371</v>
      </c>
      <c r="F1647" s="6">
        <v>-1.3842399999999998E-2</v>
      </c>
      <c r="G1647" s="6">
        <v>-0.18425710000000001</v>
      </c>
      <c r="H1647" s="6">
        <v>-0.28011145000000004</v>
      </c>
      <c r="I1647" s="6">
        <v>-0.26368820000000004</v>
      </c>
      <c r="J1647" s="6">
        <v>0.70216674999999995</v>
      </c>
      <c r="K1647" s="7">
        <v>-2.0213250000000002E-2</v>
      </c>
      <c r="L1647" s="7">
        <v>-0.1249557</v>
      </c>
      <c r="M1647" s="7">
        <v>-0.15559613999999999</v>
      </c>
      <c r="N1647" s="7">
        <v>0.14328784999999999</v>
      </c>
      <c r="O1647" s="7">
        <v>0.54502969999999995</v>
      </c>
      <c r="P1647" s="7">
        <v>-4.1283499999999973E-2</v>
      </c>
      <c r="Q1647" s="7">
        <v>-0.96116400000000002</v>
      </c>
      <c r="R1647" s="7">
        <v>6.5664299999999995E-2</v>
      </c>
      <c r="S1647" s="7">
        <v>-0.42698649999999999</v>
      </c>
      <c r="T1647" s="7">
        <v>-0.21063379999999998</v>
      </c>
      <c r="U1647" s="7">
        <v>0.70216674999999995</v>
      </c>
    </row>
    <row r="1648" spans="1:21">
      <c r="A1648" s="3" t="s">
        <v>5066</v>
      </c>
      <c r="B1648" s="3" t="s">
        <v>15734</v>
      </c>
      <c r="C1648" s="4" t="s">
        <v>15735</v>
      </c>
      <c r="D1648" s="5">
        <f t="shared" si="30"/>
        <v>8</v>
      </c>
      <c r="E1648" s="3" t="s">
        <v>12371</v>
      </c>
      <c r="F1648" s="6">
        <v>4.0266980000000001E-2</v>
      </c>
      <c r="G1648" s="6">
        <v>-7.5639399999999996E-2</v>
      </c>
      <c r="H1648" s="6">
        <v>2.0736150000000002E-2</v>
      </c>
      <c r="I1648" s="6">
        <v>-3.6307099999999995E-2</v>
      </c>
      <c r="J1648" s="6">
        <v>1.0902447500000001</v>
      </c>
      <c r="K1648" s="7">
        <v>-5.7284949999999994E-2</v>
      </c>
      <c r="L1648" s="7">
        <v>0.45451229999999998</v>
      </c>
      <c r="M1648" s="7">
        <v>0.25960685999999999</v>
      </c>
      <c r="N1648" s="7">
        <v>0.11074915</v>
      </c>
      <c r="O1648" s="7">
        <v>-0.89936630000000006</v>
      </c>
      <c r="P1648" s="7">
        <v>-0.10272549999999997</v>
      </c>
      <c r="Q1648" s="7">
        <v>0.63691399999999998</v>
      </c>
      <c r="R1648" s="7">
        <v>5.3247099999999999E-2</v>
      </c>
      <c r="S1648" s="7">
        <v>0.14543250000000002</v>
      </c>
      <c r="T1648" s="7">
        <v>-0.19551569999999999</v>
      </c>
      <c r="U1648" s="7">
        <v>1.0902447500000001</v>
      </c>
    </row>
    <row r="1649" spans="1:21">
      <c r="A1649" s="3" t="s">
        <v>5068</v>
      </c>
      <c r="B1649" s="3" t="s">
        <v>5068</v>
      </c>
      <c r="C1649" s="4" t="s">
        <v>15736</v>
      </c>
      <c r="D1649" s="5">
        <f t="shared" si="30"/>
        <v>8</v>
      </c>
      <c r="E1649" s="3" t="s">
        <v>12371</v>
      </c>
      <c r="F1649" s="6">
        <v>-3.2925899999999994E-2</v>
      </c>
      <c r="G1649" s="6">
        <v>7.79339E-2</v>
      </c>
      <c r="H1649" s="6">
        <v>-0.33078345000000003</v>
      </c>
      <c r="I1649" s="6">
        <v>-0.2266772</v>
      </c>
      <c r="J1649" s="6">
        <v>0.61244474999999998</v>
      </c>
      <c r="K1649" s="7">
        <v>0.14236535</v>
      </c>
      <c r="L1649" s="7">
        <v>-0.15510270000000001</v>
      </c>
      <c r="M1649" s="7">
        <v>-9.3644039999999998E-2</v>
      </c>
      <c r="N1649" s="7">
        <v>-0.18944815000000001</v>
      </c>
      <c r="O1649" s="7">
        <v>0.15086670000000002</v>
      </c>
      <c r="P1649" s="7">
        <v>0.10741310000000001</v>
      </c>
      <c r="Q1649" s="7">
        <v>-0.14180039999999999</v>
      </c>
      <c r="R1649" s="7">
        <v>-9.2465099999999995E-2</v>
      </c>
      <c r="S1649" s="7">
        <v>-0.2364415</v>
      </c>
      <c r="T1649" s="7">
        <v>-0.55487399999999998</v>
      </c>
      <c r="U1649" s="7">
        <v>0.61244474999999998</v>
      </c>
    </row>
    <row r="1650" spans="1:21">
      <c r="A1650" s="3" t="s">
        <v>5070</v>
      </c>
      <c r="B1650" s="3" t="s">
        <v>15737</v>
      </c>
      <c r="C1650" s="4" t="s">
        <v>15738</v>
      </c>
      <c r="D1650" s="5">
        <f t="shared" si="30"/>
        <v>8</v>
      </c>
      <c r="E1650" s="3" t="s">
        <v>12561</v>
      </c>
      <c r="F1650" s="6">
        <v>-1.7424699999999994E-2</v>
      </c>
      <c r="G1650" s="6">
        <v>-0.1177998</v>
      </c>
      <c r="H1650" s="6">
        <v>-7.668345E-2</v>
      </c>
      <c r="I1650" s="6">
        <v>-0.37148219999999998</v>
      </c>
      <c r="J1650" s="6">
        <v>-0.14847325</v>
      </c>
      <c r="K1650" s="7">
        <v>-3.4963849999999998E-2</v>
      </c>
      <c r="L1650" s="7">
        <v>-3.7109100000000006E-2</v>
      </c>
      <c r="M1650" s="7">
        <v>-0.18508113999999998</v>
      </c>
      <c r="N1650" s="7">
        <v>-4.0299500000000009E-3</v>
      </c>
      <c r="O1650" s="7">
        <v>-8.9542300000000005E-2</v>
      </c>
      <c r="P1650" s="7">
        <v>-3.5943499999999989E-2</v>
      </c>
      <c r="Q1650" s="7">
        <v>-0.29241440000000002</v>
      </c>
      <c r="R1650" s="7">
        <v>-0.1117291</v>
      </c>
      <c r="S1650" s="7">
        <v>-0.80752849999999998</v>
      </c>
      <c r="T1650" s="7">
        <v>-0.37532199999999999</v>
      </c>
      <c r="U1650" s="7">
        <v>-0.14847325</v>
      </c>
    </row>
    <row r="1651" spans="1:21">
      <c r="A1651" s="3" t="s">
        <v>5072</v>
      </c>
      <c r="B1651" s="3" t="s">
        <v>15739</v>
      </c>
      <c r="C1651" s="4" t="s">
        <v>15740</v>
      </c>
      <c r="D1651" s="5">
        <f t="shared" si="30"/>
        <v>8</v>
      </c>
      <c r="E1651" s="3" t="s">
        <v>12371</v>
      </c>
      <c r="F1651" s="6">
        <v>5.4524100000000006E-2</v>
      </c>
      <c r="G1651" s="6">
        <v>-2.8264600000000001E-2</v>
      </c>
      <c r="H1651" s="6">
        <v>0.54711655000000003</v>
      </c>
      <c r="I1651" s="6">
        <v>0.3161098</v>
      </c>
      <c r="J1651" s="6">
        <v>0.54293374999999999</v>
      </c>
      <c r="K1651" s="7">
        <v>0.12369885</v>
      </c>
      <c r="L1651" s="7">
        <v>0.1524113</v>
      </c>
      <c r="M1651" s="7">
        <v>-0.15540814</v>
      </c>
      <c r="N1651" s="7">
        <v>0.28207884999999999</v>
      </c>
      <c r="O1651" s="7">
        <v>-0.85433829999999999</v>
      </c>
      <c r="P1651" s="7">
        <v>0.11760380000000001</v>
      </c>
      <c r="Q1651" s="7">
        <v>0.42981499999999995</v>
      </c>
      <c r="R1651" s="7">
        <v>0.10335510000000001</v>
      </c>
      <c r="S1651" s="7">
        <v>0.42609349999999996</v>
      </c>
      <c r="T1651" s="7">
        <v>-0.23003000000000001</v>
      </c>
      <c r="U1651" s="7">
        <v>0.54293374999999999</v>
      </c>
    </row>
    <row r="1652" spans="1:21">
      <c r="A1652" s="3" t="s">
        <v>5074</v>
      </c>
      <c r="B1652" s="3" t="s">
        <v>15741</v>
      </c>
      <c r="C1652" s="4" t="s">
        <v>15742</v>
      </c>
      <c r="D1652" s="5">
        <f t="shared" si="30"/>
        <v>8</v>
      </c>
      <c r="E1652" s="3" t="s">
        <v>15743</v>
      </c>
      <c r="F1652" s="6">
        <v>-1.9151700000000001E-2</v>
      </c>
      <c r="G1652" s="6">
        <v>0.1520639</v>
      </c>
      <c r="H1652" s="6">
        <v>5.2009499999999993E-3</v>
      </c>
      <c r="I1652" s="6">
        <v>-6.1801629999999996E-2</v>
      </c>
      <c r="J1652" s="6">
        <v>0.93187274999999992</v>
      </c>
      <c r="K1652" s="7">
        <v>3.4396919999999997E-2</v>
      </c>
      <c r="L1652" s="7">
        <v>0.1165423</v>
      </c>
      <c r="M1652" s="7">
        <v>0.29541686</v>
      </c>
      <c r="N1652" s="7">
        <v>-4.2294250000000005E-2</v>
      </c>
      <c r="O1652" s="7">
        <v>4.5426800000000003E-2</v>
      </c>
      <c r="P1652" s="7">
        <v>8.3184300000000017E-2</v>
      </c>
      <c r="Q1652" s="7">
        <v>-2.7694999999999997E-2</v>
      </c>
      <c r="R1652" s="7">
        <v>0.18263190000000001</v>
      </c>
      <c r="S1652" s="7">
        <v>-5.970350000000002E-2</v>
      </c>
      <c r="T1652" s="7">
        <v>5.2729999999999999E-2</v>
      </c>
      <c r="U1652" s="7">
        <v>0.93187274999999992</v>
      </c>
    </row>
    <row r="1653" spans="1:21">
      <c r="A1653" s="3" t="s">
        <v>5076</v>
      </c>
      <c r="B1653" s="3" t="s">
        <v>15744</v>
      </c>
      <c r="C1653" s="4" t="s">
        <v>15745</v>
      </c>
      <c r="D1653" s="5">
        <f t="shared" si="30"/>
        <v>8</v>
      </c>
      <c r="E1653" s="3" t="s">
        <v>13366</v>
      </c>
      <c r="F1653" s="6">
        <v>-7.1170999999999943E-3</v>
      </c>
      <c r="G1653" s="6">
        <v>0.1120409</v>
      </c>
      <c r="H1653" s="6">
        <v>-5.147065E-2</v>
      </c>
      <c r="I1653" s="6">
        <v>8.1892800000000016E-2</v>
      </c>
      <c r="J1653" s="6">
        <v>0.64003074999999998</v>
      </c>
      <c r="K1653" s="7">
        <v>-0.10512265000000001</v>
      </c>
      <c r="L1653" s="7">
        <v>-0.1060677</v>
      </c>
      <c r="M1653" s="7">
        <v>-0.22408713999999999</v>
      </c>
      <c r="N1653" s="7">
        <v>-0.30258115000000002</v>
      </c>
      <c r="O1653" s="7">
        <v>-2.6139499999999996E-2</v>
      </c>
      <c r="P1653" s="7">
        <v>0.36775150000000001</v>
      </c>
      <c r="Q1653" s="7">
        <v>-0.108873</v>
      </c>
      <c r="R1653" s="7">
        <v>7.2801199999999996E-2</v>
      </c>
      <c r="S1653" s="7">
        <v>-0.15119150000000001</v>
      </c>
      <c r="T1653" s="7">
        <v>0.28283500000000006</v>
      </c>
      <c r="U1653" s="7">
        <v>0.64003074999999998</v>
      </c>
    </row>
    <row r="1654" spans="1:21">
      <c r="A1654" s="3" t="s">
        <v>5082</v>
      </c>
      <c r="B1654" s="3" t="s">
        <v>15746</v>
      </c>
      <c r="C1654" s="4" t="s">
        <v>15747</v>
      </c>
      <c r="D1654" s="5">
        <f t="shared" si="30"/>
        <v>8</v>
      </c>
      <c r="E1654" s="3" t="s">
        <v>12371</v>
      </c>
      <c r="F1654" s="6">
        <v>-1.9263299999999997E-2</v>
      </c>
      <c r="G1654" s="6">
        <v>0.18332290000000001</v>
      </c>
      <c r="H1654" s="6">
        <v>0.37674354999999998</v>
      </c>
      <c r="I1654" s="6">
        <v>0.25978879999999999</v>
      </c>
      <c r="J1654" s="6">
        <v>1.05810475</v>
      </c>
      <c r="K1654" s="7">
        <v>-1.765895E-2</v>
      </c>
      <c r="L1654" s="7">
        <v>8.9523599999999995E-2</v>
      </c>
      <c r="M1654" s="7">
        <v>0.24545286000000002</v>
      </c>
      <c r="N1654" s="7">
        <v>-0.10948115</v>
      </c>
      <c r="O1654" s="7">
        <v>-0.2667253</v>
      </c>
      <c r="P1654" s="7">
        <v>0.15553920000000002</v>
      </c>
      <c r="Q1654" s="7">
        <v>0.28660799999999997</v>
      </c>
      <c r="R1654" s="7">
        <v>0.14518790000000001</v>
      </c>
      <c r="S1654" s="7">
        <v>0.45420350000000004</v>
      </c>
      <c r="T1654" s="7">
        <v>0.30989800000000001</v>
      </c>
      <c r="U1654" s="7">
        <v>1.05810475</v>
      </c>
    </row>
    <row r="1655" spans="1:21">
      <c r="A1655" s="3" t="s">
        <v>5084</v>
      </c>
      <c r="B1655" s="3" t="s">
        <v>15748</v>
      </c>
      <c r="C1655" s="4" t="s">
        <v>15749</v>
      </c>
      <c r="D1655" s="5">
        <f t="shared" si="30"/>
        <v>8</v>
      </c>
      <c r="E1655" s="3" t="s">
        <v>12371</v>
      </c>
      <c r="F1655" s="6">
        <v>8.5173300000000007E-2</v>
      </c>
      <c r="G1655" s="6">
        <v>-9.1495400000000005E-2</v>
      </c>
      <c r="H1655" s="6">
        <v>-4.4570950000000005E-2</v>
      </c>
      <c r="I1655" s="6">
        <v>-8.0896999999999983E-3</v>
      </c>
      <c r="J1655" s="6">
        <v>1.0007747500000002</v>
      </c>
      <c r="K1655" s="7">
        <v>0.14087335000000001</v>
      </c>
      <c r="L1655" s="7">
        <v>-0.3070947</v>
      </c>
      <c r="M1655" s="7">
        <v>-0.77507014000000007</v>
      </c>
      <c r="N1655" s="7">
        <v>0.16787184999999999</v>
      </c>
      <c r="O1655" s="7">
        <v>-9.4054299999999993E-2</v>
      </c>
      <c r="P1655" s="7">
        <v>-0.13113549999999996</v>
      </c>
      <c r="Q1655" s="7">
        <v>0.23891500000000002</v>
      </c>
      <c r="R1655" s="7">
        <v>-0.45710810000000002</v>
      </c>
      <c r="S1655" s="7">
        <v>0.2777365</v>
      </c>
      <c r="T1655" s="7">
        <v>7.0252000000000009E-2</v>
      </c>
      <c r="U1655" s="7">
        <v>1.0007747500000002</v>
      </c>
    </row>
    <row r="1656" spans="1:21">
      <c r="A1656" s="3" t="s">
        <v>5086</v>
      </c>
      <c r="B1656" s="3" t="s">
        <v>15750</v>
      </c>
      <c r="C1656" s="4" t="s">
        <v>15751</v>
      </c>
      <c r="D1656" s="5">
        <f t="shared" si="30"/>
        <v>8</v>
      </c>
      <c r="E1656" s="3" t="s">
        <v>12371</v>
      </c>
      <c r="F1656" s="6">
        <v>-8.3718399999999998E-2</v>
      </c>
      <c r="G1656" s="6">
        <v>-0.14171640000000002</v>
      </c>
      <c r="H1656" s="6">
        <v>-0.31281945</v>
      </c>
      <c r="I1656" s="6">
        <v>-0.1720952</v>
      </c>
      <c r="J1656" s="6">
        <v>0.53320174999999992</v>
      </c>
      <c r="K1656" s="7">
        <v>-8.0858650000000004E-2</v>
      </c>
      <c r="L1656" s="7">
        <v>-0.22086169999999999</v>
      </c>
      <c r="M1656" s="7">
        <v>-0.52510914000000009</v>
      </c>
      <c r="N1656" s="7">
        <v>0.14814685</v>
      </c>
      <c r="O1656" s="7">
        <v>0.47330169999999999</v>
      </c>
      <c r="P1656" s="7">
        <v>-7.5582499999999997E-2</v>
      </c>
      <c r="Q1656" s="7">
        <v>-0.88649299999999998</v>
      </c>
      <c r="R1656" s="7">
        <v>0.46273989999999998</v>
      </c>
      <c r="S1656" s="7">
        <v>-1.3039864999999999</v>
      </c>
      <c r="T1656" s="7">
        <v>-0.44531200000000004</v>
      </c>
      <c r="U1656" s="7">
        <v>0.53320174999999992</v>
      </c>
    </row>
    <row r="1657" spans="1:21">
      <c r="A1657" s="3" t="s">
        <v>5088</v>
      </c>
      <c r="B1657" s="3" t="s">
        <v>15752</v>
      </c>
      <c r="C1657" s="4" t="s">
        <v>15753</v>
      </c>
      <c r="D1657" s="5">
        <f t="shared" si="30"/>
        <v>8</v>
      </c>
      <c r="E1657" s="3" t="s">
        <v>12371</v>
      </c>
      <c r="F1657" s="6">
        <v>-3.2233600000000001E-2</v>
      </c>
      <c r="G1657" s="6">
        <v>-0.1243673</v>
      </c>
      <c r="H1657" s="6">
        <v>-0.10107315</v>
      </c>
      <c r="I1657" s="6">
        <v>-0.24312220000000001</v>
      </c>
      <c r="J1657" s="6">
        <v>0.76201774999999994</v>
      </c>
      <c r="K1657" s="7">
        <v>-2.5200649999999998E-2</v>
      </c>
      <c r="L1657" s="7">
        <v>-4.5336399999999999E-2</v>
      </c>
      <c r="M1657" s="7">
        <v>-1.674604E-2</v>
      </c>
      <c r="N1657" s="7">
        <v>-0.18771815</v>
      </c>
      <c r="O1657" s="7">
        <v>-1.5076800000000001E-2</v>
      </c>
      <c r="P1657" s="7">
        <v>1.1625000000000107E-3</v>
      </c>
      <c r="Q1657" s="7">
        <v>-0.25276280000000001</v>
      </c>
      <c r="R1657" s="7">
        <v>5.6729099999999998E-2</v>
      </c>
      <c r="S1657" s="7">
        <v>-0.4954325</v>
      </c>
      <c r="T1657" s="7">
        <v>-0.23631360000000001</v>
      </c>
      <c r="U1657" s="7">
        <v>0.76201774999999994</v>
      </c>
    </row>
    <row r="1658" spans="1:21">
      <c r="A1658" s="3" t="s">
        <v>5090</v>
      </c>
      <c r="B1658" s="3" t="s">
        <v>5090</v>
      </c>
      <c r="C1658" s="4" t="s">
        <v>15754</v>
      </c>
      <c r="D1658" s="5">
        <f t="shared" si="30"/>
        <v>8</v>
      </c>
      <c r="E1658" s="3" t="s">
        <v>12371</v>
      </c>
      <c r="F1658" s="6">
        <v>3.3298000000000043E-3</v>
      </c>
      <c r="G1658" s="6">
        <v>-0.1219364</v>
      </c>
      <c r="H1658" s="6">
        <v>-0.14891545</v>
      </c>
      <c r="I1658" s="6">
        <v>-0.3490222</v>
      </c>
      <c r="J1658" s="6">
        <v>0.78179274999999993</v>
      </c>
      <c r="K1658" s="7">
        <v>-1.3807449999999999E-2</v>
      </c>
      <c r="L1658" s="7">
        <v>-8.6487700000000001E-2</v>
      </c>
      <c r="M1658" s="7">
        <v>-0.20887013999999998</v>
      </c>
      <c r="N1658" s="7">
        <v>-7.4636950000000007E-2</v>
      </c>
      <c r="O1658" s="7">
        <v>0.36589670000000002</v>
      </c>
      <c r="P1658" s="7">
        <v>-3.0485499999999999E-2</v>
      </c>
      <c r="Q1658" s="7">
        <v>-0.41756399999999999</v>
      </c>
      <c r="R1658" s="7">
        <v>-0.11141309999999999</v>
      </c>
      <c r="S1658" s="7">
        <v>-0.44532110000000003</v>
      </c>
      <c r="T1658" s="7">
        <v>-0.2321898</v>
      </c>
      <c r="U1658" s="7">
        <v>0.78179274999999993</v>
      </c>
    </row>
    <row r="1659" spans="1:21">
      <c r="A1659" s="3" t="s">
        <v>5092</v>
      </c>
      <c r="B1659" s="3" t="s">
        <v>15755</v>
      </c>
      <c r="C1659" s="4" t="s">
        <v>15756</v>
      </c>
      <c r="D1659" s="5">
        <f t="shared" si="30"/>
        <v>8</v>
      </c>
      <c r="E1659" s="3" t="s">
        <v>12637</v>
      </c>
      <c r="F1659" s="6">
        <v>4.6996800000000005E-2</v>
      </c>
      <c r="G1659" s="6">
        <v>-0.15693495000000002</v>
      </c>
      <c r="H1659" s="6">
        <v>-0.254434465</v>
      </c>
      <c r="I1659" s="6">
        <v>-0.34922939999999997</v>
      </c>
      <c r="J1659" s="6">
        <v>-0.13149225</v>
      </c>
      <c r="K1659" s="7">
        <v>-8.743430000000002E-2</v>
      </c>
      <c r="L1659" s="7">
        <v>-0.1944622</v>
      </c>
      <c r="M1659" s="7">
        <v>-0.44884482999999997</v>
      </c>
      <c r="N1659" s="7">
        <v>-6.3803499999999999E-2</v>
      </c>
      <c r="O1659" s="7">
        <v>-0.17910709999999999</v>
      </c>
      <c r="P1659" s="7">
        <v>7.3130000000000139E-3</v>
      </c>
      <c r="Q1659" s="7">
        <v>-0.46605750000000001</v>
      </c>
      <c r="R1659" s="7">
        <v>-0.40129900000000002</v>
      </c>
      <c r="S1659" s="7">
        <v>-0.88536199999999998</v>
      </c>
      <c r="T1659" s="7">
        <v>-0.38856099999999999</v>
      </c>
      <c r="U1659" s="7">
        <v>-0.13149225</v>
      </c>
    </row>
    <row r="1660" spans="1:21">
      <c r="A1660" s="3" t="s">
        <v>5098</v>
      </c>
      <c r="B1660" s="3" t="s">
        <v>15757</v>
      </c>
      <c r="C1660" s="4" t="s">
        <v>15758</v>
      </c>
      <c r="D1660" s="5">
        <f t="shared" si="30"/>
        <v>8</v>
      </c>
      <c r="E1660" s="3" t="s">
        <v>12371</v>
      </c>
      <c r="F1660" s="6">
        <v>-3.2842799999999991E-2</v>
      </c>
      <c r="G1660" s="6">
        <v>3.9509000000000002E-2</v>
      </c>
      <c r="H1660" s="6">
        <v>6.8227550000000012E-2</v>
      </c>
      <c r="I1660" s="6">
        <v>-0.10419909999999999</v>
      </c>
      <c r="J1660" s="6">
        <v>1.0467347500000002</v>
      </c>
      <c r="K1660" s="7">
        <v>-1.9324999999999898E-4</v>
      </c>
      <c r="L1660" s="7">
        <v>-5.8379100000000003E-2</v>
      </c>
      <c r="M1660" s="7">
        <v>0.16467386000000001</v>
      </c>
      <c r="N1660" s="7">
        <v>0.15557384999999999</v>
      </c>
      <c r="O1660" s="7">
        <v>0.37458370000000002</v>
      </c>
      <c r="P1660" s="7">
        <v>5.1924500000000012E-2</v>
      </c>
      <c r="Q1660" s="7">
        <v>-0.34509000000000001</v>
      </c>
      <c r="R1660" s="7">
        <v>5.6828000000000004E-2</v>
      </c>
      <c r="S1660" s="7">
        <v>0.11644749999999998</v>
      </c>
      <c r="T1660" s="7">
        <v>-0.21113979999999999</v>
      </c>
      <c r="U1660" s="7">
        <v>1.0467347500000002</v>
      </c>
    </row>
    <row r="1661" spans="1:21">
      <c r="A1661" s="3" t="s">
        <v>5100</v>
      </c>
      <c r="B1661" s="3" t="s">
        <v>15759</v>
      </c>
      <c r="C1661" s="4" t="s">
        <v>15760</v>
      </c>
      <c r="D1661" s="5">
        <f t="shared" si="30"/>
        <v>8</v>
      </c>
      <c r="E1661" s="3" t="s">
        <v>15761</v>
      </c>
      <c r="F1661" s="6">
        <v>1.5222000000000003E-2</v>
      </c>
      <c r="G1661" s="6">
        <v>1.0781100000000002E-2</v>
      </c>
      <c r="H1661" s="6">
        <v>-3.4984149999999999E-2</v>
      </c>
      <c r="I1661" s="6">
        <v>-0.2497402</v>
      </c>
      <c r="J1661" s="6">
        <v>0.71386474999999994</v>
      </c>
      <c r="K1661" s="7">
        <v>-1.1690550000000001E-2</v>
      </c>
      <c r="L1661" s="7">
        <v>-6.2517100000000006E-2</v>
      </c>
      <c r="M1661" s="7">
        <v>-0.29726513999999998</v>
      </c>
      <c r="N1661" s="7">
        <v>0.18556985000000001</v>
      </c>
      <c r="O1661" s="7">
        <v>-0.48562730000000004</v>
      </c>
      <c r="P1661" s="7">
        <v>6.2345500000000012E-2</v>
      </c>
      <c r="Q1661" s="7">
        <v>6.4287999999999984E-2</v>
      </c>
      <c r="R1661" s="7">
        <v>-0.15650710000000001</v>
      </c>
      <c r="S1661" s="7">
        <v>-6.7086499999999993E-2</v>
      </c>
      <c r="T1661" s="7">
        <v>-0.25889799999999996</v>
      </c>
      <c r="U1661" s="7">
        <v>0.71386474999999994</v>
      </c>
    </row>
    <row r="1662" spans="1:21">
      <c r="A1662" s="3" t="s">
        <v>5102</v>
      </c>
      <c r="B1662" s="3" t="s">
        <v>15762</v>
      </c>
      <c r="C1662" s="4" t="s">
        <v>15763</v>
      </c>
      <c r="D1662" s="5">
        <f t="shared" si="30"/>
        <v>8</v>
      </c>
      <c r="E1662" s="3" t="s">
        <v>12371</v>
      </c>
      <c r="F1662" s="6">
        <v>-7.1285399999999999E-2</v>
      </c>
      <c r="G1662" s="6">
        <v>6.9600900000000007E-2</v>
      </c>
      <c r="H1662" s="6">
        <v>-6.2243550000000002E-2</v>
      </c>
      <c r="I1662" s="6">
        <v>-0.55068720000000004</v>
      </c>
      <c r="J1662" s="6">
        <v>0.83714374999999996</v>
      </c>
      <c r="K1662" s="7">
        <v>0.10446605</v>
      </c>
      <c r="L1662" s="7">
        <v>1.6748579999999999E-2</v>
      </c>
      <c r="M1662" s="7">
        <v>-4.4217939999999997E-2</v>
      </c>
      <c r="N1662" s="7">
        <v>-0.13592815</v>
      </c>
      <c r="O1662" s="7">
        <v>-5.4135000000000016E-3</v>
      </c>
      <c r="P1662" s="7">
        <v>7.5997900000000021E-2</v>
      </c>
      <c r="Q1662" s="7">
        <v>-0.16993429999999998</v>
      </c>
      <c r="R1662" s="7">
        <v>-1.5286200000000003E-2</v>
      </c>
      <c r="S1662" s="7">
        <v>-0.7149375</v>
      </c>
      <c r="T1662" s="7">
        <v>-0.22860209999999997</v>
      </c>
      <c r="U1662" s="7">
        <v>0.83714374999999996</v>
      </c>
    </row>
    <row r="1663" spans="1:21">
      <c r="A1663" s="3" t="s">
        <v>5106</v>
      </c>
      <c r="B1663" s="3" t="s">
        <v>15764</v>
      </c>
      <c r="C1663" s="4" t="s">
        <v>15765</v>
      </c>
      <c r="D1663" s="5">
        <f t="shared" si="30"/>
        <v>8</v>
      </c>
      <c r="E1663" s="3" t="s">
        <v>13332</v>
      </c>
      <c r="F1663" s="6">
        <v>-1.0398399999999995E-2</v>
      </c>
      <c r="G1663" s="6">
        <v>-6.2654299999999996E-2</v>
      </c>
      <c r="H1663" s="6">
        <v>0.15410455000000001</v>
      </c>
      <c r="I1663" s="6">
        <v>-8.351539999999999E-2</v>
      </c>
      <c r="J1663" s="6">
        <v>1.11833475</v>
      </c>
      <c r="K1663" s="7">
        <v>-3.8804500000000006E-3</v>
      </c>
      <c r="L1663" s="7">
        <v>2.6291099999999998E-2</v>
      </c>
      <c r="M1663" s="7">
        <v>0.29930886000000001</v>
      </c>
      <c r="N1663" s="7">
        <v>-0.16704215</v>
      </c>
      <c r="O1663" s="7">
        <v>0.2122367</v>
      </c>
      <c r="P1663" s="7">
        <v>-7.9914999999999847E-3</v>
      </c>
      <c r="Q1663" s="7">
        <v>2.4170000000000025E-3</v>
      </c>
      <c r="R1663" s="7">
        <v>0.3077339</v>
      </c>
      <c r="S1663" s="7">
        <v>-1.7290499999999986E-2</v>
      </c>
      <c r="T1663" s="7">
        <v>-0.104472</v>
      </c>
      <c r="U1663" s="7">
        <v>1.11833475</v>
      </c>
    </row>
    <row r="1664" spans="1:21">
      <c r="A1664" s="3" t="s">
        <v>5108</v>
      </c>
      <c r="B1664" s="3" t="s">
        <v>15766</v>
      </c>
      <c r="C1664" s="4" t="s">
        <v>15767</v>
      </c>
      <c r="D1664" s="5">
        <f t="shared" si="30"/>
        <v>8</v>
      </c>
      <c r="E1664" s="3" t="s">
        <v>12371</v>
      </c>
      <c r="F1664" s="6">
        <v>-0.1248104</v>
      </c>
      <c r="G1664" s="6">
        <v>-7.7263200000000004E-2</v>
      </c>
      <c r="H1664" s="6">
        <v>-0.20239145</v>
      </c>
      <c r="I1664" s="6">
        <v>-4.2801999999999979E-3</v>
      </c>
      <c r="J1664" s="6">
        <v>0.92952274999999995</v>
      </c>
      <c r="K1664" s="7">
        <v>7.5009550000000008E-2</v>
      </c>
      <c r="L1664" s="7">
        <v>-4.0525400000000003E-2</v>
      </c>
      <c r="M1664" s="7">
        <v>-2.7151640000000001E-2</v>
      </c>
      <c r="N1664" s="7">
        <v>-3.5713349999999998E-2</v>
      </c>
      <c r="O1664" s="7">
        <v>0.2206437</v>
      </c>
      <c r="P1664" s="7">
        <v>8.426980000000002E-2</v>
      </c>
      <c r="Q1664" s="7">
        <v>-0.1528506</v>
      </c>
      <c r="R1664" s="7">
        <v>-0.2035121</v>
      </c>
      <c r="S1664" s="7">
        <v>-0.26395049999999998</v>
      </c>
      <c r="T1664" s="7">
        <v>-0.15594432</v>
      </c>
      <c r="U1664" s="7">
        <v>0.92952274999999995</v>
      </c>
    </row>
    <row r="1665" spans="1:21">
      <c r="A1665" s="3" t="s">
        <v>5110</v>
      </c>
      <c r="B1665" s="3" t="s">
        <v>15768</v>
      </c>
      <c r="C1665" s="4" t="s">
        <v>15769</v>
      </c>
      <c r="D1665" s="5">
        <f t="shared" si="30"/>
        <v>8</v>
      </c>
      <c r="E1665" s="3" t="s">
        <v>12371</v>
      </c>
      <c r="F1665" s="6">
        <v>-1.1209299999999998E-2</v>
      </c>
      <c r="G1665" s="6">
        <v>-0.34084210000000004</v>
      </c>
      <c r="H1665" s="6">
        <v>-0.78038944999999993</v>
      </c>
      <c r="I1665" s="6">
        <v>8.9178000000000035E-3</v>
      </c>
      <c r="J1665" s="6">
        <v>0.69737274999999999</v>
      </c>
      <c r="K1665" s="7">
        <v>4.9093650000000003E-2</v>
      </c>
      <c r="L1665" s="7">
        <v>-0.37204470000000001</v>
      </c>
      <c r="M1665" s="7">
        <v>-0.50457214000000006</v>
      </c>
      <c r="N1665" s="7">
        <v>0.16758885000000001</v>
      </c>
      <c r="O1665" s="7">
        <v>0.97013569999999993</v>
      </c>
      <c r="P1665" s="7">
        <v>3.2266500000000004E-2</v>
      </c>
      <c r="Q1665" s="7">
        <v>-1.0383469999999999</v>
      </c>
      <c r="R1665" s="7">
        <v>0.29072789999999998</v>
      </c>
      <c r="S1665" s="7">
        <v>-1.7449845000000002</v>
      </c>
      <c r="T1665" s="7">
        <v>-0.61543000000000003</v>
      </c>
      <c r="U1665" s="7">
        <v>0.69737274999999999</v>
      </c>
    </row>
    <row r="1666" spans="1:21">
      <c r="A1666" s="3" t="s">
        <v>5112</v>
      </c>
      <c r="B1666" s="3" t="s">
        <v>15770</v>
      </c>
      <c r="C1666" s="4" t="s">
        <v>15771</v>
      </c>
      <c r="D1666" s="5">
        <f t="shared" si="30"/>
        <v>8</v>
      </c>
      <c r="E1666" s="3" t="s">
        <v>12371</v>
      </c>
      <c r="F1666" s="6">
        <v>-3.9083199999999998E-2</v>
      </c>
      <c r="G1666" s="6">
        <v>0.20986390000000002</v>
      </c>
      <c r="H1666" s="6">
        <v>0.35405054999999996</v>
      </c>
      <c r="I1666" s="6">
        <v>-0.1070115</v>
      </c>
      <c r="J1666" s="6">
        <v>1.04355475</v>
      </c>
      <c r="K1666" s="7">
        <v>2.407045E-2</v>
      </c>
      <c r="L1666" s="7">
        <v>0.2030653</v>
      </c>
      <c r="M1666" s="7">
        <v>0.73502385999999997</v>
      </c>
      <c r="N1666" s="7">
        <v>0.24682984999999999</v>
      </c>
      <c r="O1666" s="7">
        <v>0.73650670000000007</v>
      </c>
      <c r="P1666" s="7">
        <v>1.3114500000000001E-2</v>
      </c>
      <c r="Q1666" s="7">
        <v>-0.341609</v>
      </c>
      <c r="R1666" s="7">
        <v>0.1464239</v>
      </c>
      <c r="S1666" s="7">
        <v>0.84476549999999984</v>
      </c>
      <c r="T1666" s="7">
        <v>0.33467900000000006</v>
      </c>
      <c r="U1666" s="7">
        <v>1.04355475</v>
      </c>
    </row>
    <row r="1667" spans="1:21">
      <c r="A1667" s="3" t="s">
        <v>5120</v>
      </c>
      <c r="B1667" s="3" t="s">
        <v>15772</v>
      </c>
      <c r="C1667" s="4" t="s">
        <v>15773</v>
      </c>
      <c r="D1667" s="5">
        <f t="shared" si="30"/>
        <v>8</v>
      </c>
      <c r="E1667" s="3" t="s">
        <v>12371</v>
      </c>
      <c r="F1667" s="6">
        <v>0.20910460000000003</v>
      </c>
      <c r="G1667" s="6">
        <v>-0.12775159999999999</v>
      </c>
      <c r="H1667" s="6">
        <v>0.10859555</v>
      </c>
      <c r="I1667" s="6">
        <v>0.35063179999999999</v>
      </c>
      <c r="J1667" s="6">
        <v>1.05528475</v>
      </c>
      <c r="K1667" s="7">
        <v>-0.15148665</v>
      </c>
      <c r="L1667" s="7">
        <v>-0.23510969999999998</v>
      </c>
      <c r="M1667" s="7">
        <v>-6.1800939999999999E-2</v>
      </c>
      <c r="N1667" s="7">
        <v>0.29021285000000002</v>
      </c>
      <c r="O1667" s="7">
        <v>0.2692157</v>
      </c>
      <c r="P1667" s="7">
        <v>5.7178500000000021E-2</v>
      </c>
      <c r="Q1667" s="7">
        <v>5.4924999999999974E-2</v>
      </c>
      <c r="R1667" s="7">
        <v>0.49126389999999998</v>
      </c>
      <c r="S1667" s="7">
        <v>0.12440849999999998</v>
      </c>
      <c r="T1667" s="7">
        <v>6.6800999999999999E-2</v>
      </c>
      <c r="U1667" s="7">
        <v>1.05528475</v>
      </c>
    </row>
    <row r="1668" spans="1:21">
      <c r="A1668" s="3" t="s">
        <v>5122</v>
      </c>
      <c r="B1668" s="3" t="s">
        <v>5122</v>
      </c>
      <c r="C1668" s="4" t="s">
        <v>15774</v>
      </c>
      <c r="D1668" s="5">
        <f t="shared" si="30"/>
        <v>8</v>
      </c>
      <c r="E1668" s="3" t="s">
        <v>12371</v>
      </c>
      <c r="F1668" s="6" t="s">
        <v>12371</v>
      </c>
      <c r="G1668" s="6" t="s">
        <v>12371</v>
      </c>
      <c r="H1668" s="6" t="s">
        <v>12371</v>
      </c>
      <c r="I1668" s="6" t="s">
        <v>12371</v>
      </c>
      <c r="J1668" s="6" t="s">
        <v>12371</v>
      </c>
      <c r="K1668" s="7">
        <v>-0.46484765</v>
      </c>
      <c r="L1668" s="7">
        <v>0.98221030000000009</v>
      </c>
      <c r="M1668" s="7">
        <v>-5.9248740000000008E-2</v>
      </c>
      <c r="N1668" s="7">
        <v>0.90871385000000005</v>
      </c>
      <c r="O1668" s="7">
        <v>0.93918469999999998</v>
      </c>
      <c r="P1668" s="7">
        <v>-5.3940499999999975E-2</v>
      </c>
      <c r="Q1668" s="7">
        <v>-5.7253999999999999E-2</v>
      </c>
      <c r="R1668" s="7">
        <v>0.32294089999999998</v>
      </c>
      <c r="S1668" s="7">
        <v>-0.25412650000000003</v>
      </c>
      <c r="T1668" s="7">
        <v>0.29142999999999997</v>
      </c>
      <c r="U1668" s="7" t="s">
        <v>12371</v>
      </c>
    </row>
    <row r="1669" spans="1:21">
      <c r="A1669" s="3" t="s">
        <v>5126</v>
      </c>
      <c r="B1669" s="3" t="s">
        <v>15775</v>
      </c>
      <c r="C1669" s="4" t="s">
        <v>15776</v>
      </c>
      <c r="D1669" s="5">
        <f t="shared" si="30"/>
        <v>8</v>
      </c>
      <c r="E1669" s="3" t="s">
        <v>12371</v>
      </c>
      <c r="F1669" s="6">
        <v>-1.4619E-2</v>
      </c>
      <c r="G1669" s="6">
        <v>0.10855989999999999</v>
      </c>
      <c r="H1669" s="6">
        <v>-0.11442745</v>
      </c>
      <c r="I1669" s="6">
        <v>0.21257480000000001</v>
      </c>
      <c r="J1669" s="6">
        <v>0.70765875</v>
      </c>
      <c r="K1669" s="7">
        <v>-2.986225E-2</v>
      </c>
      <c r="L1669" s="7">
        <v>0.1542203</v>
      </c>
      <c r="M1669" s="7">
        <v>-8.176804E-2</v>
      </c>
      <c r="N1669" s="7">
        <v>0.26169284999999998</v>
      </c>
      <c r="O1669" s="7">
        <v>-1.0763843</v>
      </c>
      <c r="P1669" s="7">
        <v>-4.8984999999999723E-3</v>
      </c>
      <c r="Q1669" s="7">
        <v>0.25194400000000006</v>
      </c>
      <c r="R1669" s="7">
        <v>-0.14971809999999999</v>
      </c>
      <c r="S1669" s="7">
        <v>0.43055950000000004</v>
      </c>
      <c r="T1669" s="7">
        <v>-8.3471299999999998E-2</v>
      </c>
      <c r="U1669" s="7">
        <v>0.70765875</v>
      </c>
    </row>
    <row r="1670" spans="1:21">
      <c r="A1670" s="3" t="s">
        <v>5128</v>
      </c>
      <c r="B1670" s="3" t="s">
        <v>15777</v>
      </c>
      <c r="C1670" s="4" t="s">
        <v>15778</v>
      </c>
      <c r="D1670" s="5">
        <f t="shared" si="30"/>
        <v>8</v>
      </c>
      <c r="E1670" s="3" t="s">
        <v>12371</v>
      </c>
      <c r="F1670" s="6">
        <v>4.1418200000000002E-2</v>
      </c>
      <c r="G1670" s="6">
        <v>3.7587000000000037E-3</v>
      </c>
      <c r="H1670" s="6">
        <v>6.9853950000000012E-2</v>
      </c>
      <c r="I1670" s="6">
        <v>-0.39165319999999998</v>
      </c>
      <c r="J1670" s="6">
        <v>0.75182074999999993</v>
      </c>
      <c r="K1670" s="7">
        <v>-3.5430949999999996E-2</v>
      </c>
      <c r="L1670" s="7">
        <v>-1.4969800000000002E-2</v>
      </c>
      <c r="M1670" s="7">
        <v>-0.15392313999999999</v>
      </c>
      <c r="N1670" s="7">
        <v>0.40754784999999999</v>
      </c>
      <c r="O1670" s="7">
        <v>-0.40983530000000001</v>
      </c>
      <c r="P1670" s="7">
        <v>-2.541549999999998E-2</v>
      </c>
      <c r="Q1670" s="7">
        <v>0.65127199999999996</v>
      </c>
      <c r="R1670" s="7">
        <v>-0.22330309999999998</v>
      </c>
      <c r="S1670" s="7">
        <v>0.50516549999999993</v>
      </c>
      <c r="T1670" s="7">
        <v>-3.3661999999999997E-2</v>
      </c>
      <c r="U1670" s="7">
        <v>0.75182074999999993</v>
      </c>
    </row>
    <row r="1671" spans="1:21">
      <c r="A1671" s="3" t="s">
        <v>5130</v>
      </c>
      <c r="B1671" s="3" t="s">
        <v>15779</v>
      </c>
      <c r="C1671" s="4" t="s">
        <v>15780</v>
      </c>
      <c r="D1671" s="5">
        <f t="shared" si="30"/>
        <v>8</v>
      </c>
      <c r="E1671" s="3" t="s">
        <v>12371</v>
      </c>
      <c r="F1671" s="6">
        <v>-5.9205300000000002E-2</v>
      </c>
      <c r="G1671" s="6">
        <v>-8.4688800000000009E-2</v>
      </c>
      <c r="H1671" s="6">
        <v>-0.31602645000000001</v>
      </c>
      <c r="I1671" s="6">
        <v>-2.4947399999999995E-2</v>
      </c>
      <c r="J1671" s="6">
        <v>1.1176947500000001</v>
      </c>
      <c r="K1671" s="7">
        <v>7.5234549999999997E-2</v>
      </c>
      <c r="L1671" s="7">
        <v>-0.16253870000000001</v>
      </c>
      <c r="M1671" s="7">
        <v>0.5188118599999999</v>
      </c>
      <c r="N1671" s="7">
        <v>-5.2543500000000014E-3</v>
      </c>
      <c r="O1671" s="7">
        <v>1.1069057</v>
      </c>
      <c r="P1671" s="7">
        <v>7.1805000000000063E-3</v>
      </c>
      <c r="Q1671" s="7">
        <v>-0.80477500000000002</v>
      </c>
      <c r="R1671" s="7">
        <v>0.51705789999999996</v>
      </c>
      <c r="S1671" s="7">
        <v>5.7491499999999973E-2</v>
      </c>
      <c r="T1671" s="7">
        <v>-0.21591250000000001</v>
      </c>
      <c r="U1671" s="7">
        <v>1.1176947500000001</v>
      </c>
    </row>
    <row r="1672" spans="1:21">
      <c r="A1672" s="3" t="s">
        <v>5132</v>
      </c>
      <c r="B1672" s="3" t="s">
        <v>15781</v>
      </c>
      <c r="C1672" s="4" t="s">
        <v>15782</v>
      </c>
      <c r="D1672" s="5">
        <f t="shared" ref="D1672:D1735" si="31">CODE(MID(A1672,2,1))-64</f>
        <v>8</v>
      </c>
      <c r="E1672" s="3" t="s">
        <v>12886</v>
      </c>
      <c r="F1672" s="6">
        <v>-6.9366399999999995E-2</v>
      </c>
      <c r="G1672" s="6">
        <v>-0.19103909999999999</v>
      </c>
      <c r="H1672" s="6">
        <v>-0.34239145000000004</v>
      </c>
      <c r="I1672" s="6">
        <v>-0.32971919999999999</v>
      </c>
      <c r="J1672" s="6">
        <v>0.20126475000000002</v>
      </c>
      <c r="K1672" s="7">
        <v>-0.13869865000000001</v>
      </c>
      <c r="L1672" s="7">
        <v>-0.32336769999999998</v>
      </c>
      <c r="M1672" s="7">
        <v>-0.39658413999999997</v>
      </c>
      <c r="N1672" s="7">
        <v>-0.18641015</v>
      </c>
      <c r="O1672" s="7">
        <v>0.1260057</v>
      </c>
      <c r="P1672" s="7">
        <v>-3.6407499999999982E-2</v>
      </c>
      <c r="Q1672" s="7">
        <v>-0.42143600000000003</v>
      </c>
      <c r="R1672" s="7">
        <v>-0.32986009999999999</v>
      </c>
      <c r="S1672" s="7">
        <v>-0.41081570000000001</v>
      </c>
      <c r="T1672" s="7">
        <v>-0.28212700000000002</v>
      </c>
      <c r="U1672" s="7">
        <v>0.20126475000000002</v>
      </c>
    </row>
    <row r="1673" spans="1:21">
      <c r="A1673" s="3" t="s">
        <v>5134</v>
      </c>
      <c r="B1673" s="3" t="s">
        <v>15783</v>
      </c>
      <c r="C1673" s="4" t="s">
        <v>15784</v>
      </c>
      <c r="D1673" s="5">
        <f t="shared" si="31"/>
        <v>8</v>
      </c>
      <c r="E1673" s="3" t="s">
        <v>12371</v>
      </c>
      <c r="F1673" s="6">
        <v>2.6707370000000001E-2</v>
      </c>
      <c r="G1673" s="6">
        <v>0.1360179</v>
      </c>
      <c r="H1673" s="6">
        <v>-3.0724950000000001E-2</v>
      </c>
      <c r="I1673" s="6">
        <v>0.29299779999999997</v>
      </c>
      <c r="J1673" s="6">
        <v>1.01759475</v>
      </c>
      <c r="K1673" s="7">
        <v>0.10016765</v>
      </c>
      <c r="L1673" s="7">
        <v>0.14981130000000001</v>
      </c>
      <c r="M1673" s="7">
        <v>-0.10031314000000001</v>
      </c>
      <c r="N1673" s="7">
        <v>0.24138684999999999</v>
      </c>
      <c r="O1673" s="7">
        <v>-7.27164E-2</v>
      </c>
      <c r="P1673" s="7">
        <v>-2.9798499999999978E-2</v>
      </c>
      <c r="Q1673" s="7">
        <v>0.24361200000000002</v>
      </c>
      <c r="R1673" s="7">
        <v>4.8762100000000003E-2</v>
      </c>
      <c r="S1673" s="7">
        <v>0.18991850000000005</v>
      </c>
      <c r="T1673" s="7">
        <v>0.25708399999999998</v>
      </c>
      <c r="U1673" s="7">
        <v>1.01759475</v>
      </c>
    </row>
    <row r="1674" spans="1:21">
      <c r="A1674" s="3" t="s">
        <v>5136</v>
      </c>
      <c r="B1674" s="3" t="s">
        <v>15785</v>
      </c>
      <c r="C1674" s="4" t="s">
        <v>15786</v>
      </c>
      <c r="D1674" s="5">
        <f t="shared" si="31"/>
        <v>8</v>
      </c>
      <c r="E1674" s="3" t="s">
        <v>12670</v>
      </c>
      <c r="F1674" s="6">
        <v>-0.24989840000000002</v>
      </c>
      <c r="G1674" s="6">
        <v>-0.13862829999999998</v>
      </c>
      <c r="H1674" s="6">
        <v>-0.41367345</v>
      </c>
      <c r="I1674" s="6">
        <v>2.7393799999999996E-2</v>
      </c>
      <c r="J1674" s="6">
        <v>0.55565874999999998</v>
      </c>
      <c r="K1674" s="7">
        <v>4.928225E-2</v>
      </c>
      <c r="L1674" s="7">
        <v>-0.42374470000000003</v>
      </c>
      <c r="M1674" s="7">
        <v>6.0050160000000005E-2</v>
      </c>
      <c r="N1674" s="7">
        <v>0.20893285</v>
      </c>
      <c r="O1674" s="7">
        <v>-0.26428230000000003</v>
      </c>
      <c r="P1674" s="7">
        <v>9.420290000000002E-2</v>
      </c>
      <c r="Q1674" s="7">
        <v>0.30410499999999996</v>
      </c>
      <c r="R1674" s="7">
        <v>-0.1384831</v>
      </c>
      <c r="S1674" s="7">
        <v>-6.6421500000000022E-2</v>
      </c>
      <c r="T1674" s="7">
        <v>0.24317000000000003</v>
      </c>
      <c r="U1674" s="7">
        <v>0.55565874999999998</v>
      </c>
    </row>
    <row r="1675" spans="1:21">
      <c r="A1675" s="3" t="s">
        <v>5138</v>
      </c>
      <c r="B1675" s="3" t="s">
        <v>15787</v>
      </c>
      <c r="C1675" s="4" t="s">
        <v>15788</v>
      </c>
      <c r="D1675" s="5">
        <f t="shared" si="31"/>
        <v>8</v>
      </c>
      <c r="E1675" s="3" t="s">
        <v>12371</v>
      </c>
      <c r="F1675" s="6">
        <v>-3.5068599999999991E-2</v>
      </c>
      <c r="G1675" s="6">
        <v>-1.3027699999999996E-2</v>
      </c>
      <c r="H1675" s="6">
        <v>-0.24832445</v>
      </c>
      <c r="I1675" s="6">
        <v>-0.19141720000000001</v>
      </c>
      <c r="J1675" s="6">
        <v>1.10320475</v>
      </c>
      <c r="K1675" s="7">
        <v>-3.3954249999999998E-2</v>
      </c>
      <c r="L1675" s="7">
        <v>8.966629999999999E-2</v>
      </c>
      <c r="M1675" s="7">
        <v>-3.1231239999999997E-2</v>
      </c>
      <c r="N1675" s="7">
        <v>8.0925000000000094E-4</v>
      </c>
      <c r="O1675" s="7">
        <v>0.2021877</v>
      </c>
      <c r="P1675" s="7">
        <v>-2.8572499999999973E-2</v>
      </c>
      <c r="Q1675" s="7">
        <v>-0.490892</v>
      </c>
      <c r="R1675" s="7">
        <v>-4.2395000000000037E-3</v>
      </c>
      <c r="S1675" s="7">
        <v>1.9602500000000023E-2</v>
      </c>
      <c r="T1675" s="7">
        <v>-0.36168800000000001</v>
      </c>
      <c r="U1675" s="7">
        <v>1.10320475</v>
      </c>
    </row>
    <row r="1676" spans="1:21">
      <c r="A1676" s="3" t="s">
        <v>5140</v>
      </c>
      <c r="B1676" s="3" t="s">
        <v>15789</v>
      </c>
      <c r="C1676" s="4" t="s">
        <v>15790</v>
      </c>
      <c r="D1676" s="5">
        <f t="shared" si="31"/>
        <v>8</v>
      </c>
      <c r="E1676" s="3" t="s">
        <v>12371</v>
      </c>
      <c r="F1676" s="6">
        <v>9.0387099999999998E-2</v>
      </c>
      <c r="G1676" s="6">
        <v>0.60711305000000004</v>
      </c>
      <c r="H1676" s="6">
        <v>0.71846653500000002</v>
      </c>
      <c r="I1676" s="6">
        <v>-0.23729440000000002</v>
      </c>
      <c r="J1676" s="6">
        <v>2.0055047500000001</v>
      </c>
      <c r="K1676" s="7">
        <v>-9.4450300000000015E-2</v>
      </c>
      <c r="L1676" s="7">
        <v>0.7201748</v>
      </c>
      <c r="M1676" s="7">
        <v>0.65167116999999997</v>
      </c>
      <c r="N1676" s="7">
        <v>0.61743819999999994</v>
      </c>
      <c r="O1676" s="7">
        <v>0.58875790000000006</v>
      </c>
      <c r="P1676" s="7">
        <v>0.15843872000000001</v>
      </c>
      <c r="Q1676" s="7">
        <v>0.73625150000000006</v>
      </c>
      <c r="R1676" s="7">
        <v>0.36982399999999999</v>
      </c>
      <c r="S1676" s="7">
        <v>0.66856000000000004</v>
      </c>
      <c r="T1676" s="7">
        <v>0.52054700000000009</v>
      </c>
      <c r="U1676" s="7">
        <v>2.0055047500000001</v>
      </c>
    </row>
    <row r="1677" spans="1:21">
      <c r="A1677" s="3" t="s">
        <v>5142</v>
      </c>
      <c r="B1677" s="3" t="s">
        <v>15791</v>
      </c>
      <c r="C1677" s="4" t="s">
        <v>15792</v>
      </c>
      <c r="D1677" s="5">
        <f t="shared" si="31"/>
        <v>8</v>
      </c>
      <c r="E1677" s="3" t="s">
        <v>12371</v>
      </c>
      <c r="F1677" s="6">
        <v>9.0387099999999998E-2</v>
      </c>
      <c r="G1677" s="6">
        <v>0.60711305000000004</v>
      </c>
      <c r="H1677" s="6">
        <v>0.71846653500000002</v>
      </c>
      <c r="I1677" s="6">
        <v>-0.23729440000000002</v>
      </c>
      <c r="J1677" s="6">
        <v>2.0055047500000001</v>
      </c>
      <c r="K1677" s="7">
        <v>-9.4450300000000015E-2</v>
      </c>
      <c r="L1677" s="7">
        <v>0.7201748</v>
      </c>
      <c r="M1677" s="7">
        <v>0.65167116999999997</v>
      </c>
      <c r="N1677" s="7">
        <v>0.61743819999999994</v>
      </c>
      <c r="O1677" s="7">
        <v>0.58875790000000006</v>
      </c>
      <c r="P1677" s="7">
        <v>0.15843872000000001</v>
      </c>
      <c r="Q1677" s="7">
        <v>0.73625150000000006</v>
      </c>
      <c r="R1677" s="7">
        <v>0.36982399999999999</v>
      </c>
      <c r="S1677" s="7">
        <v>0.66856000000000004</v>
      </c>
      <c r="T1677" s="7">
        <v>0.52054700000000009</v>
      </c>
      <c r="U1677" s="7">
        <v>2.0055047500000001</v>
      </c>
    </row>
    <row r="1678" spans="1:21">
      <c r="A1678" s="3" t="s">
        <v>5144</v>
      </c>
      <c r="B1678" s="3" t="s">
        <v>5144</v>
      </c>
      <c r="C1678" s="4" t="s">
        <v>15793</v>
      </c>
      <c r="D1678" s="5">
        <f t="shared" si="31"/>
        <v>8</v>
      </c>
      <c r="E1678" s="3" t="s">
        <v>12371</v>
      </c>
      <c r="F1678" s="6">
        <v>8.9434900000000012E-2</v>
      </c>
      <c r="G1678" s="6">
        <v>-6.8844500000000003E-2</v>
      </c>
      <c r="H1678" s="6">
        <v>-6.0411550000000001E-2</v>
      </c>
      <c r="I1678" s="6">
        <v>-4.3029399999999995E-2</v>
      </c>
      <c r="J1678" s="6">
        <v>1.0402247500000001</v>
      </c>
      <c r="K1678" s="7">
        <v>-2.6777749999999996E-2</v>
      </c>
      <c r="L1678" s="7">
        <v>9.8974099999999988E-3</v>
      </c>
      <c r="M1678" s="7">
        <v>-7.2061840000000002E-2</v>
      </c>
      <c r="N1678" s="7">
        <v>-3.6958650000000003E-2</v>
      </c>
      <c r="O1678" s="7">
        <v>6.5663799999999994E-2</v>
      </c>
      <c r="P1678" s="7">
        <v>6.1032500000000017E-2</v>
      </c>
      <c r="Q1678" s="7">
        <v>4.277499999999998E-2</v>
      </c>
      <c r="R1678" s="7">
        <v>0.1377999</v>
      </c>
      <c r="S1678" s="7">
        <v>-0.10466249999999999</v>
      </c>
      <c r="T1678" s="7">
        <v>0.27615000000000001</v>
      </c>
      <c r="U1678" s="7">
        <v>1.0402247500000001</v>
      </c>
    </row>
    <row r="1679" spans="1:21">
      <c r="A1679" s="3" t="s">
        <v>5146</v>
      </c>
      <c r="B1679" s="3" t="s">
        <v>15794</v>
      </c>
      <c r="C1679" s="4" t="s">
        <v>15795</v>
      </c>
      <c r="D1679" s="5">
        <f t="shared" si="31"/>
        <v>8</v>
      </c>
      <c r="E1679" s="3" t="s">
        <v>12371</v>
      </c>
      <c r="F1679" s="6">
        <v>0.16221459999999999</v>
      </c>
      <c r="G1679" s="6">
        <v>0.42263189999999995</v>
      </c>
      <c r="H1679" s="6">
        <v>0.19318455000000001</v>
      </c>
      <c r="I1679" s="6">
        <v>-3.7928699999999996E-2</v>
      </c>
      <c r="J1679" s="6">
        <v>2.0115847499999999</v>
      </c>
      <c r="K1679" s="7">
        <v>-5.6550650000000001E-2</v>
      </c>
      <c r="L1679" s="7">
        <v>0.48254229999999998</v>
      </c>
      <c r="M1679" s="7">
        <v>-1.6862039999999998E-2</v>
      </c>
      <c r="N1679" s="7">
        <v>0.33984385</v>
      </c>
      <c r="O1679" s="7">
        <v>0.87494469999999991</v>
      </c>
      <c r="P1679" s="7">
        <v>-1.3053499999999996E-2</v>
      </c>
      <c r="Q1679" s="7">
        <v>0.16271500000000003</v>
      </c>
      <c r="R1679" s="7">
        <v>0.104395</v>
      </c>
      <c r="S1679" s="7">
        <v>-0.22619049999999999</v>
      </c>
      <c r="T1679" s="7">
        <v>-0.13891490000000001</v>
      </c>
      <c r="U1679" s="7">
        <v>2.0115847499999999</v>
      </c>
    </row>
    <row r="1680" spans="1:21">
      <c r="A1680" s="3" t="s">
        <v>5148</v>
      </c>
      <c r="B1680" s="3" t="s">
        <v>15796</v>
      </c>
      <c r="C1680" s="4" t="s">
        <v>15797</v>
      </c>
      <c r="D1680" s="5">
        <f t="shared" si="31"/>
        <v>8</v>
      </c>
      <c r="E1680" s="3" t="s">
        <v>12371</v>
      </c>
      <c r="F1680" s="6">
        <v>7.1539400000000003E-2</v>
      </c>
      <c r="G1680" s="6">
        <v>0.31194390000000005</v>
      </c>
      <c r="H1680" s="6">
        <v>0.28183754999999999</v>
      </c>
      <c r="I1680" s="6">
        <v>-0.27332420000000002</v>
      </c>
      <c r="J1680" s="6">
        <v>1.5294847500000002</v>
      </c>
      <c r="K1680" s="7">
        <v>-5.0302549999999994E-2</v>
      </c>
      <c r="L1680" s="7">
        <v>0.65909830000000003</v>
      </c>
      <c r="M1680" s="7">
        <v>0.38561786000000003</v>
      </c>
      <c r="N1680" s="7">
        <v>0.38657085000000002</v>
      </c>
      <c r="O1680" s="7">
        <v>0.48849369999999998</v>
      </c>
      <c r="P1680" s="7">
        <v>1.3718500000000022E-2</v>
      </c>
      <c r="Q1680" s="7">
        <v>0.46271299999999993</v>
      </c>
      <c r="R1680" s="7">
        <v>0.34708290000000003</v>
      </c>
      <c r="S1680" s="7">
        <v>9.8116499999999995E-2</v>
      </c>
      <c r="T1680" s="7">
        <v>-0.82144499999999998</v>
      </c>
      <c r="U1680" s="7">
        <v>1.5294847500000002</v>
      </c>
    </row>
    <row r="1681" spans="1:21">
      <c r="A1681" s="3" t="s">
        <v>5154</v>
      </c>
      <c r="B1681" s="3" t="s">
        <v>15798</v>
      </c>
      <c r="C1681" s="4" t="s">
        <v>15799</v>
      </c>
      <c r="D1681" s="5">
        <f t="shared" si="31"/>
        <v>8</v>
      </c>
      <c r="E1681" s="3" t="s">
        <v>12371</v>
      </c>
      <c r="F1681" s="6">
        <v>-3.6860299999999999E-2</v>
      </c>
      <c r="G1681" s="6">
        <v>0.28895990000000005</v>
      </c>
      <c r="H1681" s="6">
        <v>4.7234449999999997E-2</v>
      </c>
      <c r="I1681" s="6">
        <v>-0.25960919999999998</v>
      </c>
      <c r="J1681" s="6">
        <v>1.37094475</v>
      </c>
      <c r="K1681" s="7">
        <v>-2.5141050000000005E-2</v>
      </c>
      <c r="L1681" s="7">
        <v>0.33424929999999997</v>
      </c>
      <c r="M1681" s="7">
        <v>-6.2613139999999998E-2</v>
      </c>
      <c r="N1681" s="7">
        <v>8.7716550000000004E-2</v>
      </c>
      <c r="O1681" s="7">
        <v>0.1026542</v>
      </c>
      <c r="P1681" s="7">
        <v>-1.665549999999999E-2</v>
      </c>
      <c r="Q1681" s="7">
        <v>-0.22500120000000001</v>
      </c>
      <c r="R1681" s="7">
        <v>-0.45227210000000001</v>
      </c>
      <c r="S1681" s="7">
        <v>-1.2303765</v>
      </c>
      <c r="T1681" s="7">
        <v>-2.0456000000000002E-2</v>
      </c>
      <c r="U1681" s="7">
        <v>1.37094475</v>
      </c>
    </row>
    <row r="1682" spans="1:21">
      <c r="A1682" s="3" t="s">
        <v>5158</v>
      </c>
      <c r="B1682" s="3" t="s">
        <v>15800</v>
      </c>
      <c r="C1682" s="4" t="s">
        <v>15801</v>
      </c>
      <c r="D1682" s="5">
        <f t="shared" si="31"/>
        <v>8</v>
      </c>
      <c r="E1682" s="3" t="s">
        <v>15189</v>
      </c>
      <c r="F1682" s="6">
        <v>-7.1194399999999991E-2</v>
      </c>
      <c r="G1682" s="6">
        <v>5.6502000000000011E-3</v>
      </c>
      <c r="H1682" s="6">
        <v>0.26821754999999997</v>
      </c>
      <c r="I1682" s="6">
        <v>-0.13865359999999999</v>
      </c>
      <c r="J1682" s="6">
        <v>0.28352975000000002</v>
      </c>
      <c r="K1682" s="7">
        <v>0.11695215</v>
      </c>
      <c r="L1682" s="7">
        <v>0.17534729999999998</v>
      </c>
      <c r="M1682" s="7">
        <v>7.7186959999999999E-2</v>
      </c>
      <c r="N1682" s="7">
        <v>0.45743485</v>
      </c>
      <c r="O1682" s="7">
        <v>-0.7128873</v>
      </c>
      <c r="P1682" s="7">
        <v>-2.9760499999999995E-2</v>
      </c>
      <c r="Q1682" s="7">
        <v>-5.9059999999999946E-3</v>
      </c>
      <c r="R1682" s="7">
        <v>-0.29985709999999999</v>
      </c>
      <c r="S1682" s="7">
        <v>0.33165749999999999</v>
      </c>
      <c r="T1682" s="7">
        <v>-0.2010111</v>
      </c>
      <c r="U1682" s="7">
        <v>0.28352975000000002</v>
      </c>
    </row>
    <row r="1683" spans="1:21">
      <c r="A1683" s="3" t="s">
        <v>5160</v>
      </c>
      <c r="B1683" s="3" t="s">
        <v>15802</v>
      </c>
      <c r="C1683" s="4" t="s">
        <v>15803</v>
      </c>
      <c r="D1683" s="5">
        <f t="shared" si="31"/>
        <v>8</v>
      </c>
      <c r="E1683" s="3" t="s">
        <v>12371</v>
      </c>
      <c r="F1683" s="6">
        <v>2.4625770000000005E-2</v>
      </c>
      <c r="G1683" s="6">
        <v>-4.3477549999999997E-2</v>
      </c>
      <c r="H1683" s="6">
        <v>-0.11949944999999999</v>
      </c>
      <c r="I1683" s="6">
        <v>3.6132800000000007E-2</v>
      </c>
      <c r="J1683" s="6">
        <v>0.78932674999999997</v>
      </c>
      <c r="K1683" s="7">
        <v>-4.1543050000000005E-2</v>
      </c>
      <c r="L1683" s="7">
        <v>1.6840040000000001E-2</v>
      </c>
      <c r="M1683" s="7">
        <v>-8.7209839999999997E-2</v>
      </c>
      <c r="N1683" s="7">
        <v>2.6382839999999998E-2</v>
      </c>
      <c r="O1683" s="7">
        <v>-9.2292299999999994E-2</v>
      </c>
      <c r="P1683" s="7">
        <v>2.7998500000000009E-2</v>
      </c>
      <c r="Q1683" s="7">
        <v>-3.4963999999999995E-2</v>
      </c>
      <c r="R1683" s="7">
        <v>-0.12739609999999998</v>
      </c>
      <c r="S1683" s="7">
        <v>-0.48193849999999999</v>
      </c>
      <c r="T1683" s="7">
        <v>6.0758000000000006E-2</v>
      </c>
      <c r="U1683" s="7">
        <v>0.78932674999999997</v>
      </c>
    </row>
    <row r="1684" spans="1:21">
      <c r="A1684" s="3" t="s">
        <v>5162</v>
      </c>
      <c r="B1684" s="3" t="s">
        <v>15804</v>
      </c>
      <c r="C1684" s="4" t="s">
        <v>15805</v>
      </c>
      <c r="D1684" s="5">
        <f t="shared" si="31"/>
        <v>8</v>
      </c>
      <c r="E1684" s="3" t="s">
        <v>12371</v>
      </c>
      <c r="F1684" s="6">
        <v>2.5502330000000004E-2</v>
      </c>
      <c r="G1684" s="6">
        <v>0.67997405</v>
      </c>
      <c r="H1684" s="6">
        <v>0.10994453500000001</v>
      </c>
      <c r="I1684" s="6">
        <v>0.38177160000000004</v>
      </c>
      <c r="J1684" s="6">
        <v>1.34880475</v>
      </c>
      <c r="K1684" s="7">
        <v>-6.7204299999999995E-2</v>
      </c>
      <c r="L1684" s="7">
        <v>0.60271980000000003</v>
      </c>
      <c r="M1684" s="7">
        <v>0.14513317000000001</v>
      </c>
      <c r="N1684" s="7">
        <v>1.1202082</v>
      </c>
      <c r="O1684" s="7">
        <v>1.0328349000000001</v>
      </c>
      <c r="P1684" s="7">
        <v>-0.25476199999999993</v>
      </c>
      <c r="Q1684" s="7">
        <v>-0.50069350000000001</v>
      </c>
      <c r="R1684" s="7">
        <v>-5.0959000000000039E-3</v>
      </c>
      <c r="S1684" s="7">
        <v>0.20696200000000003</v>
      </c>
      <c r="T1684" s="7">
        <v>0.57143300000000008</v>
      </c>
      <c r="U1684" s="7">
        <v>1.34880475</v>
      </c>
    </row>
    <row r="1685" spans="1:21">
      <c r="A1685" s="3" t="s">
        <v>5164</v>
      </c>
      <c r="B1685" s="3" t="s">
        <v>5164</v>
      </c>
      <c r="C1685" s="4" t="s">
        <v>13315</v>
      </c>
      <c r="D1685" s="5">
        <f t="shared" si="31"/>
        <v>8</v>
      </c>
      <c r="E1685" s="3" t="s">
        <v>12371</v>
      </c>
      <c r="F1685" s="6">
        <v>1.0424500000000003E-2</v>
      </c>
      <c r="G1685" s="6">
        <v>-1.6848450000000004E-2</v>
      </c>
      <c r="H1685" s="6">
        <v>-0.35981246499999997</v>
      </c>
      <c r="I1685" s="6">
        <v>-7.1120999999999962E-3</v>
      </c>
      <c r="J1685" s="6">
        <v>0.27784975000000001</v>
      </c>
      <c r="K1685" s="7" t="s">
        <v>12371</v>
      </c>
      <c r="L1685" s="7" t="s">
        <v>12371</v>
      </c>
      <c r="M1685" s="7" t="s">
        <v>12371</v>
      </c>
      <c r="N1685" s="7" t="s">
        <v>12371</v>
      </c>
      <c r="O1685" s="7" t="s">
        <v>12371</v>
      </c>
      <c r="P1685" s="7">
        <v>-9.8900000000000016E-2</v>
      </c>
      <c r="Q1685" s="7">
        <v>8.9542499999999997E-2</v>
      </c>
      <c r="R1685" s="7">
        <v>3.8799170000000001E-2</v>
      </c>
      <c r="S1685" s="7">
        <v>-0.3984509</v>
      </c>
      <c r="T1685" s="7">
        <v>8.5842000000000002E-2</v>
      </c>
      <c r="U1685" s="7">
        <v>0.27784975000000001</v>
      </c>
    </row>
    <row r="1686" spans="1:21">
      <c r="A1686" s="3" t="s">
        <v>5166</v>
      </c>
      <c r="B1686" s="3" t="s">
        <v>15806</v>
      </c>
      <c r="C1686" s="4" t="s">
        <v>15805</v>
      </c>
      <c r="D1686" s="5">
        <f t="shared" si="31"/>
        <v>8</v>
      </c>
      <c r="E1686" s="3" t="s">
        <v>12371</v>
      </c>
      <c r="F1686" s="6">
        <v>2.5502330000000004E-2</v>
      </c>
      <c r="G1686" s="6">
        <v>0.67997405</v>
      </c>
      <c r="H1686" s="6">
        <v>0.10994453500000001</v>
      </c>
      <c r="I1686" s="6">
        <v>0.38177160000000004</v>
      </c>
      <c r="J1686" s="6">
        <v>1.34880475</v>
      </c>
      <c r="K1686" s="7">
        <v>-6.7204299999999995E-2</v>
      </c>
      <c r="L1686" s="7">
        <v>0.60271980000000003</v>
      </c>
      <c r="M1686" s="7">
        <v>0.14513317000000001</v>
      </c>
      <c r="N1686" s="7">
        <v>1.1202082</v>
      </c>
      <c r="O1686" s="7">
        <v>1.0328349000000001</v>
      </c>
      <c r="P1686" s="7">
        <v>-0.25476199999999993</v>
      </c>
      <c r="Q1686" s="7">
        <v>-0.50069350000000001</v>
      </c>
      <c r="R1686" s="7">
        <v>-5.0959000000000039E-3</v>
      </c>
      <c r="S1686" s="7">
        <v>0.20696200000000003</v>
      </c>
      <c r="T1686" s="7">
        <v>0.57143300000000008</v>
      </c>
      <c r="U1686" s="7">
        <v>1.34880475</v>
      </c>
    </row>
    <row r="1687" spans="1:21">
      <c r="A1687" s="3" t="s">
        <v>5168</v>
      </c>
      <c r="B1687" s="3" t="s">
        <v>15807</v>
      </c>
      <c r="C1687" s="4" t="s">
        <v>15808</v>
      </c>
      <c r="D1687" s="5">
        <f t="shared" si="31"/>
        <v>8</v>
      </c>
      <c r="E1687" s="3" t="s">
        <v>12523</v>
      </c>
      <c r="F1687" s="6">
        <v>-8.7905999999999956E-3</v>
      </c>
      <c r="G1687" s="6">
        <v>3.5073099999999996E-2</v>
      </c>
      <c r="H1687" s="6">
        <v>-0.16056245</v>
      </c>
      <c r="I1687" s="6">
        <v>1.0248199999999999E-2</v>
      </c>
      <c r="J1687" s="6">
        <v>0.26708874999999999</v>
      </c>
      <c r="K1687" s="7">
        <v>4.6585499999999974E-3</v>
      </c>
      <c r="L1687" s="7">
        <v>-5.2704700000000007E-2</v>
      </c>
      <c r="M1687" s="7">
        <v>-0.28532913999999998</v>
      </c>
      <c r="N1687" s="7">
        <v>-5.6870749999999998E-2</v>
      </c>
      <c r="O1687" s="7">
        <v>-0.30187130000000001</v>
      </c>
      <c r="P1687" s="7">
        <v>7.504500000000025E-3</v>
      </c>
      <c r="Q1687" s="7">
        <v>0.19201399999999999</v>
      </c>
      <c r="R1687" s="7">
        <v>-0.1155601</v>
      </c>
      <c r="S1687" s="7">
        <v>-0.2593955</v>
      </c>
      <c r="T1687" s="7">
        <v>0.17191500000000001</v>
      </c>
      <c r="U1687" s="7">
        <v>0.26708874999999999</v>
      </c>
    </row>
    <row r="1688" spans="1:21">
      <c r="A1688" s="3" t="s">
        <v>5172</v>
      </c>
      <c r="B1688" s="3" t="s">
        <v>15809</v>
      </c>
      <c r="C1688" s="4" t="s">
        <v>15810</v>
      </c>
      <c r="D1688" s="5">
        <f t="shared" si="31"/>
        <v>8</v>
      </c>
      <c r="E1688" s="3" t="s">
        <v>12670</v>
      </c>
      <c r="F1688" s="6">
        <v>0.16144360000000002</v>
      </c>
      <c r="G1688" s="6">
        <v>1.0504699999999999E-2</v>
      </c>
      <c r="H1688" s="6">
        <v>-3.7462849999999999E-2</v>
      </c>
      <c r="I1688" s="6">
        <v>0.11002680000000001</v>
      </c>
      <c r="J1688" s="6">
        <v>0.57863674999999992</v>
      </c>
      <c r="K1688" s="7">
        <v>0.19532434999999998</v>
      </c>
      <c r="L1688" s="7">
        <v>-0.18473970000000001</v>
      </c>
      <c r="M1688" s="7">
        <v>0.16385986000000002</v>
      </c>
      <c r="N1688" s="7">
        <v>-0.23925215</v>
      </c>
      <c r="O1688" s="7">
        <v>-0.15304129999999999</v>
      </c>
      <c r="P1688" s="7">
        <v>-0.13486349999999997</v>
      </c>
      <c r="Q1688" s="7">
        <v>-0.12654219999999999</v>
      </c>
      <c r="R1688" s="7">
        <v>-0.4090491</v>
      </c>
      <c r="S1688" s="7">
        <v>6.9558500000000023E-2</v>
      </c>
      <c r="T1688" s="7">
        <v>4.6559000000000017E-2</v>
      </c>
      <c r="U1688" s="7">
        <v>0.57863674999999992</v>
      </c>
    </row>
    <row r="1689" spans="1:21">
      <c r="A1689" s="3" t="s">
        <v>5174</v>
      </c>
      <c r="B1689" s="3" t="s">
        <v>15811</v>
      </c>
      <c r="C1689" s="4" t="s">
        <v>15542</v>
      </c>
      <c r="D1689" s="5">
        <f t="shared" si="31"/>
        <v>8</v>
      </c>
      <c r="E1689" s="3" t="s">
        <v>12371</v>
      </c>
      <c r="F1689" s="6">
        <v>-0.1208374</v>
      </c>
      <c r="G1689" s="6">
        <v>-4.0596800000000002E-2</v>
      </c>
      <c r="H1689" s="6">
        <v>0.31727554999999996</v>
      </c>
      <c r="I1689" s="6">
        <v>-8.12837E-2</v>
      </c>
      <c r="J1689" s="6">
        <v>-7.232835E-2</v>
      </c>
      <c r="K1689" s="7">
        <v>-7.1285650000000006E-2</v>
      </c>
      <c r="L1689" s="7">
        <v>4.63656E-2</v>
      </c>
      <c r="M1689" s="7">
        <v>-0.32019414000000002</v>
      </c>
      <c r="N1689" s="7">
        <v>0.45234785</v>
      </c>
      <c r="O1689" s="7">
        <v>-0.82279030000000009</v>
      </c>
      <c r="P1689" s="7">
        <v>7.5322900000000012E-2</v>
      </c>
      <c r="Q1689" s="7">
        <v>0.527833</v>
      </c>
      <c r="R1689" s="7">
        <v>3.1443640000000002E-2</v>
      </c>
      <c r="S1689" s="7">
        <v>0.27982349999999995</v>
      </c>
      <c r="T1689" s="7">
        <v>2.8630000000000017E-2</v>
      </c>
      <c r="U1689" s="7">
        <v>-7.232835E-2</v>
      </c>
    </row>
    <row r="1690" spans="1:21">
      <c r="A1690" s="3" t="s">
        <v>5176</v>
      </c>
      <c r="B1690" s="3" t="s">
        <v>15812</v>
      </c>
      <c r="C1690" s="4" t="s">
        <v>15813</v>
      </c>
      <c r="D1690" s="5">
        <f t="shared" si="31"/>
        <v>8</v>
      </c>
      <c r="E1690" s="3" t="s">
        <v>15814</v>
      </c>
      <c r="F1690" s="6">
        <v>-4.9212199999999998E-2</v>
      </c>
      <c r="G1690" s="6">
        <v>-6.6364499999999993E-2</v>
      </c>
      <c r="H1690" s="6">
        <v>0.13903555000000001</v>
      </c>
      <c r="I1690" s="6">
        <v>-0.46888920000000001</v>
      </c>
      <c r="J1690" s="6">
        <v>1.01057475</v>
      </c>
      <c r="K1690" s="7">
        <v>0.16438534999999999</v>
      </c>
      <c r="L1690" s="7">
        <v>-0.13159670000000001</v>
      </c>
      <c r="M1690" s="7">
        <v>-4.3687939999999995E-2</v>
      </c>
      <c r="N1690" s="7">
        <v>7.6397149999999997E-2</v>
      </c>
      <c r="O1690" s="7">
        <v>0.44199769999999999</v>
      </c>
      <c r="P1690" s="7">
        <v>0.1307084</v>
      </c>
      <c r="Q1690" s="7">
        <v>-0.1914959</v>
      </c>
      <c r="R1690" s="7">
        <v>1.5130299999999999E-2</v>
      </c>
      <c r="S1690" s="7">
        <v>7.728649999999998E-2</v>
      </c>
      <c r="T1690" s="7">
        <v>2.763400000000002E-2</v>
      </c>
      <c r="U1690" s="7">
        <v>1.01057475</v>
      </c>
    </row>
    <row r="1691" spans="1:21">
      <c r="A1691" s="3" t="s">
        <v>5180</v>
      </c>
      <c r="B1691" s="3" t="s">
        <v>15815</v>
      </c>
      <c r="C1691" s="4" t="s">
        <v>12425</v>
      </c>
      <c r="D1691" s="5">
        <f t="shared" si="31"/>
        <v>8</v>
      </c>
      <c r="E1691" s="3" t="s">
        <v>12426</v>
      </c>
      <c r="F1691" s="6">
        <v>-2.4819999999999995E-2</v>
      </c>
      <c r="G1691" s="6">
        <v>0.1230289</v>
      </c>
      <c r="H1691" s="6">
        <v>7.1587250000000005E-2</v>
      </c>
      <c r="I1691" s="6">
        <v>0.23503980000000002</v>
      </c>
      <c r="J1691" s="6">
        <v>0.88744075</v>
      </c>
      <c r="K1691" s="7">
        <v>-3.0616499999999991E-3</v>
      </c>
      <c r="L1691" s="7">
        <v>-0.35199170000000002</v>
      </c>
      <c r="M1691" s="7">
        <v>-0.28656413999999997</v>
      </c>
      <c r="N1691" s="7">
        <v>-0.19386814999999999</v>
      </c>
      <c r="O1691" s="7">
        <v>-0.26964129999999997</v>
      </c>
      <c r="P1691" s="7">
        <v>0.14005640000000003</v>
      </c>
      <c r="Q1691" s="7">
        <v>0.256135</v>
      </c>
      <c r="R1691" s="7">
        <v>0.21299789999999999</v>
      </c>
      <c r="S1691" s="7">
        <v>-2.5515500000000024E-2</v>
      </c>
      <c r="T1691" s="7">
        <v>0.32933699999999999</v>
      </c>
      <c r="U1691" s="7">
        <v>0.88744075</v>
      </c>
    </row>
    <row r="1692" spans="1:21">
      <c r="A1692" s="3" t="s">
        <v>5182</v>
      </c>
      <c r="B1692" s="3" t="s">
        <v>15816</v>
      </c>
      <c r="C1692" s="4" t="s">
        <v>15817</v>
      </c>
      <c r="D1692" s="5">
        <f t="shared" si="31"/>
        <v>8</v>
      </c>
      <c r="E1692" s="3" t="s">
        <v>12371</v>
      </c>
      <c r="F1692" s="6">
        <v>-2.9752299999999995E-2</v>
      </c>
      <c r="G1692" s="6">
        <v>-0.25909309999999997</v>
      </c>
      <c r="H1692" s="6">
        <v>-0.20892944999999999</v>
      </c>
      <c r="I1692" s="6">
        <v>-0.2895122</v>
      </c>
      <c r="J1692" s="6">
        <v>0.6844397499999999</v>
      </c>
      <c r="K1692" s="7">
        <v>7.6232250000000001E-2</v>
      </c>
      <c r="L1692" s="7">
        <v>-0.31615769999999999</v>
      </c>
      <c r="M1692" s="7">
        <v>0.12537186</v>
      </c>
      <c r="N1692" s="7">
        <v>-0.25419015</v>
      </c>
      <c r="O1692" s="7">
        <v>-1.8545199999999998E-2</v>
      </c>
      <c r="P1692" s="7">
        <v>0.10884230000000002</v>
      </c>
      <c r="Q1692" s="7">
        <v>-0.270009</v>
      </c>
      <c r="R1692" s="7">
        <v>-9.7737099999999993E-2</v>
      </c>
      <c r="S1692" s="7">
        <v>-0.2134345</v>
      </c>
      <c r="T1692" s="7">
        <v>-6.7956599999999992E-2</v>
      </c>
      <c r="U1692" s="7">
        <v>0.6844397499999999</v>
      </c>
    </row>
    <row r="1693" spans="1:21">
      <c r="A1693" s="3" t="s">
        <v>5184</v>
      </c>
      <c r="B1693" s="3" t="s">
        <v>15818</v>
      </c>
      <c r="C1693" s="4" t="s">
        <v>15819</v>
      </c>
      <c r="D1693" s="5">
        <f t="shared" si="31"/>
        <v>8</v>
      </c>
      <c r="E1693" s="3" t="s">
        <v>15666</v>
      </c>
      <c r="F1693" s="6">
        <v>-3.0401799999999993E-2</v>
      </c>
      <c r="G1693" s="6">
        <v>-0.23530309999999999</v>
      </c>
      <c r="H1693" s="6">
        <v>-0.12308145</v>
      </c>
      <c r="I1693" s="6">
        <v>-0.3779962</v>
      </c>
      <c r="J1693" s="6">
        <v>0.92055374999999995</v>
      </c>
      <c r="K1693" s="7">
        <v>-3.7802750000000003E-2</v>
      </c>
      <c r="L1693" s="7">
        <v>-0.17764270000000001</v>
      </c>
      <c r="M1693" s="7">
        <v>-0.33207214000000002</v>
      </c>
      <c r="N1693" s="7">
        <v>-0.11905715</v>
      </c>
      <c r="O1693" s="7">
        <v>-8.6754299999999993E-2</v>
      </c>
      <c r="P1693" s="7">
        <v>-5.5095499999999992E-2</v>
      </c>
      <c r="Q1693" s="7">
        <v>-0.3120482</v>
      </c>
      <c r="R1693" s="7">
        <v>-1.6190800000000002E-2</v>
      </c>
      <c r="S1693" s="7">
        <v>-0.52234150000000001</v>
      </c>
      <c r="T1693" s="7">
        <v>-0.21873229999999999</v>
      </c>
      <c r="U1693" s="7">
        <v>0.92055374999999995</v>
      </c>
    </row>
    <row r="1694" spans="1:21">
      <c r="A1694" s="3" t="s">
        <v>5186</v>
      </c>
      <c r="B1694" s="3" t="s">
        <v>15820</v>
      </c>
      <c r="C1694" s="4" t="s">
        <v>15821</v>
      </c>
      <c r="D1694" s="5">
        <f t="shared" si="31"/>
        <v>8</v>
      </c>
      <c r="E1694" s="3" t="s">
        <v>12371</v>
      </c>
      <c r="F1694" s="6">
        <v>3.0527270000000002E-2</v>
      </c>
      <c r="G1694" s="6">
        <v>-9.3539299999999992E-2</v>
      </c>
      <c r="H1694" s="6">
        <v>-6.0207150000000001E-2</v>
      </c>
      <c r="I1694" s="6">
        <v>3.5411800000000007E-2</v>
      </c>
      <c r="J1694" s="6">
        <v>0.96285074999999998</v>
      </c>
      <c r="K1694" s="7">
        <v>7.133515E-2</v>
      </c>
      <c r="L1694" s="7">
        <v>7.8754499999999991E-2</v>
      </c>
      <c r="M1694" s="7">
        <v>0.22192986000000001</v>
      </c>
      <c r="N1694" s="7">
        <v>7.9372150000000002E-2</v>
      </c>
      <c r="O1694" s="7">
        <v>0.2686307</v>
      </c>
      <c r="P1694" s="7">
        <v>6.6204500000000013E-2</v>
      </c>
      <c r="Q1694" s="7">
        <v>2.2211000000000009E-2</v>
      </c>
      <c r="R1694" s="7">
        <v>0.26884789999999997</v>
      </c>
      <c r="S1694" s="7">
        <v>0.12686349999999996</v>
      </c>
      <c r="T1694" s="7">
        <v>4.0467000000000003E-2</v>
      </c>
      <c r="U1694" s="7">
        <v>0.96285074999999998</v>
      </c>
    </row>
    <row r="1695" spans="1:21">
      <c r="A1695" s="3" t="s">
        <v>5188</v>
      </c>
      <c r="B1695" s="3" t="s">
        <v>15822</v>
      </c>
      <c r="C1695" s="4" t="s">
        <v>15823</v>
      </c>
      <c r="D1695" s="5">
        <f t="shared" si="31"/>
        <v>8</v>
      </c>
      <c r="E1695" s="3" t="s">
        <v>12371</v>
      </c>
      <c r="F1695" s="6">
        <v>7.3417499999999997E-2</v>
      </c>
      <c r="G1695" s="6">
        <v>-4.0566900000000003E-2</v>
      </c>
      <c r="H1695" s="6">
        <v>-0.11297145</v>
      </c>
      <c r="I1695" s="6">
        <v>-0.13082860000000002</v>
      </c>
      <c r="J1695" s="6">
        <v>1.07490475</v>
      </c>
      <c r="K1695" s="7">
        <v>8.0439349999999993E-2</v>
      </c>
      <c r="L1695" s="7">
        <v>-3.9324200000000004E-2</v>
      </c>
      <c r="M1695" s="7">
        <v>0.22582986000000002</v>
      </c>
      <c r="N1695" s="7">
        <v>-0.16709415</v>
      </c>
      <c r="O1695" s="7">
        <v>9.7944299999999998E-2</v>
      </c>
      <c r="P1695" s="7">
        <v>1.7734500000000014E-2</v>
      </c>
      <c r="Q1695" s="7">
        <v>-0.217746251</v>
      </c>
      <c r="R1695" s="7">
        <v>3.9034399999999997E-2</v>
      </c>
      <c r="S1695" s="7">
        <v>-0.46900330000000001</v>
      </c>
      <c r="T1695" s="7">
        <v>0.38202200000000008</v>
      </c>
      <c r="U1695" s="7">
        <v>1.07490475</v>
      </c>
    </row>
    <row r="1696" spans="1:21">
      <c r="A1696" s="3" t="s">
        <v>5190</v>
      </c>
      <c r="B1696" s="3" t="s">
        <v>15824</v>
      </c>
      <c r="C1696" s="4" t="s">
        <v>15825</v>
      </c>
      <c r="D1696" s="5">
        <f t="shared" si="31"/>
        <v>8</v>
      </c>
      <c r="E1696" s="3" t="s">
        <v>12371</v>
      </c>
      <c r="F1696" s="6" t="s">
        <v>12371</v>
      </c>
      <c r="G1696" s="6" t="s">
        <v>12371</v>
      </c>
      <c r="H1696" s="6" t="s">
        <v>12371</v>
      </c>
      <c r="I1696" s="6" t="s">
        <v>12371</v>
      </c>
      <c r="J1696" s="6" t="s">
        <v>12371</v>
      </c>
      <c r="K1696" s="7" t="s">
        <v>12371</v>
      </c>
      <c r="L1696" s="7" t="s">
        <v>12371</v>
      </c>
      <c r="M1696" s="7" t="s">
        <v>12371</v>
      </c>
      <c r="N1696" s="7" t="s">
        <v>12371</v>
      </c>
      <c r="O1696" s="7" t="s">
        <v>12371</v>
      </c>
      <c r="P1696" s="7">
        <v>-9.3271500000000007E-2</v>
      </c>
      <c r="Q1696" s="7">
        <v>7.294500000000001E-2</v>
      </c>
      <c r="R1696" s="7">
        <v>-0.32985710000000001</v>
      </c>
      <c r="S1696" s="7">
        <v>0.66511549999999997</v>
      </c>
      <c r="T1696" s="7">
        <v>0.213361</v>
      </c>
      <c r="U1696" s="7" t="s">
        <v>12371</v>
      </c>
    </row>
    <row r="1697" spans="1:21">
      <c r="A1697" s="3" t="s">
        <v>5192</v>
      </c>
      <c r="B1697" s="3" t="s">
        <v>15826</v>
      </c>
      <c r="C1697" s="4" t="s">
        <v>15827</v>
      </c>
      <c r="D1697" s="5">
        <f t="shared" si="31"/>
        <v>8</v>
      </c>
      <c r="E1697" s="3" t="s">
        <v>12371</v>
      </c>
      <c r="F1697" s="6">
        <v>4.6919000000000023E-3</v>
      </c>
      <c r="G1697" s="6">
        <v>-0.1355024</v>
      </c>
      <c r="H1697" s="6">
        <v>-0.10367435</v>
      </c>
      <c r="I1697" s="6">
        <v>-0.50615220000000005</v>
      </c>
      <c r="J1697" s="6">
        <v>0.83659774999999992</v>
      </c>
      <c r="K1697" s="7">
        <v>-4.9901499999999988E-3</v>
      </c>
      <c r="L1697" s="7">
        <v>-0.1396857</v>
      </c>
      <c r="M1697" s="7">
        <v>-0.30381713999999999</v>
      </c>
      <c r="N1697" s="7">
        <v>-0.24698415000000001</v>
      </c>
      <c r="O1697" s="7">
        <v>-8.2014299999999998E-2</v>
      </c>
      <c r="P1697" s="7">
        <v>1.749050000000002E-2</v>
      </c>
      <c r="Q1697" s="7">
        <v>-0.31464520000000001</v>
      </c>
      <c r="R1697" s="7">
        <v>-6.9258899999999998E-2</v>
      </c>
      <c r="S1697" s="7">
        <v>-0.86019849999999998</v>
      </c>
      <c r="T1697" s="7">
        <v>-0.17724289999999998</v>
      </c>
      <c r="U1697" s="7">
        <v>0.83659774999999992</v>
      </c>
    </row>
    <row r="1698" spans="1:21">
      <c r="A1698" s="3" t="s">
        <v>5194</v>
      </c>
      <c r="B1698" s="3" t="s">
        <v>15828</v>
      </c>
      <c r="C1698" s="4" t="s">
        <v>15829</v>
      </c>
      <c r="D1698" s="5">
        <f t="shared" si="31"/>
        <v>8</v>
      </c>
      <c r="E1698" s="3" t="s">
        <v>13240</v>
      </c>
      <c r="F1698" s="6">
        <v>-1.6889599999999998E-2</v>
      </c>
      <c r="G1698" s="6">
        <v>0.14041090000000001</v>
      </c>
      <c r="H1698" s="6">
        <v>-3.6770749999999998E-2</v>
      </c>
      <c r="I1698" s="6">
        <v>0.29074179999999999</v>
      </c>
      <c r="J1698" s="6">
        <v>0.55012675</v>
      </c>
      <c r="K1698" s="7">
        <v>-1.7308150000000001E-2</v>
      </c>
      <c r="L1698" s="7">
        <v>-1.10793E-2</v>
      </c>
      <c r="M1698" s="7">
        <v>0.15843286000000001</v>
      </c>
      <c r="N1698" s="7">
        <v>-2.5016650000000001E-2</v>
      </c>
      <c r="O1698" s="7">
        <v>0.33719270000000001</v>
      </c>
      <c r="P1698" s="7">
        <v>7.741770000000002E-2</v>
      </c>
      <c r="Q1698" s="7">
        <v>-0.21015470999999999</v>
      </c>
      <c r="R1698" s="7">
        <v>1.28066E-2</v>
      </c>
      <c r="S1698" s="7">
        <v>-0.20235549999999999</v>
      </c>
      <c r="T1698" s="7">
        <v>0.12542499999999998</v>
      </c>
      <c r="U1698" s="7">
        <v>0.55012675</v>
      </c>
    </row>
    <row r="1699" spans="1:21">
      <c r="A1699" s="3" t="s">
        <v>5196</v>
      </c>
      <c r="B1699" s="3" t="s">
        <v>15830</v>
      </c>
      <c r="C1699" s="4" t="s">
        <v>15831</v>
      </c>
      <c r="D1699" s="5">
        <f t="shared" si="31"/>
        <v>8</v>
      </c>
      <c r="E1699" s="3" t="s">
        <v>12371</v>
      </c>
      <c r="F1699" s="6">
        <v>-1.4890000000000042E-4</v>
      </c>
      <c r="G1699" s="6">
        <v>0.14361189999999999</v>
      </c>
      <c r="H1699" s="6">
        <v>-0.17124544999999999</v>
      </c>
      <c r="I1699" s="6">
        <v>-0.21797520000000001</v>
      </c>
      <c r="J1699" s="6">
        <v>1.02684475</v>
      </c>
      <c r="K1699" s="7">
        <v>-6.7349650000000011E-2</v>
      </c>
      <c r="L1699" s="7">
        <v>0.12280629999999999</v>
      </c>
      <c r="M1699" s="7">
        <v>-3.691324E-2</v>
      </c>
      <c r="N1699" s="7">
        <v>-0.12406615000000001</v>
      </c>
      <c r="O1699" s="7">
        <v>-3.7374900000000003E-2</v>
      </c>
      <c r="P1699" s="7">
        <v>-1.2327499999999991E-2</v>
      </c>
      <c r="Q1699" s="7">
        <v>0.19924099999999997</v>
      </c>
      <c r="R1699" s="7">
        <v>-5.7561699999999993E-2</v>
      </c>
      <c r="S1699" s="7">
        <v>-0.46424110000000002</v>
      </c>
      <c r="T1699" s="7">
        <v>-2.5588999999999987E-2</v>
      </c>
      <c r="U1699" s="7">
        <v>1.02684475</v>
      </c>
    </row>
    <row r="1700" spans="1:21">
      <c r="A1700" s="3" t="s">
        <v>5200</v>
      </c>
      <c r="B1700" s="3" t="s">
        <v>15832</v>
      </c>
      <c r="C1700" s="4" t="s">
        <v>15833</v>
      </c>
      <c r="D1700" s="5">
        <f t="shared" si="31"/>
        <v>8</v>
      </c>
      <c r="E1700" s="3" t="s">
        <v>12371</v>
      </c>
      <c r="F1700" s="6">
        <v>-5.0925299999999993E-2</v>
      </c>
      <c r="G1700" s="6">
        <v>1.93855E-2</v>
      </c>
      <c r="H1700" s="6">
        <v>-0.18277045</v>
      </c>
      <c r="I1700" s="6">
        <v>0.1885308</v>
      </c>
      <c r="J1700" s="6">
        <v>1.19520475</v>
      </c>
      <c r="K1700" s="7">
        <v>3.379550000000002E-3</v>
      </c>
      <c r="L1700" s="7">
        <v>-1.8922699999999997E-2</v>
      </c>
      <c r="M1700" s="7">
        <v>9.358706E-2</v>
      </c>
      <c r="N1700" s="7">
        <v>-0.10616215000000001</v>
      </c>
      <c r="O1700" s="7">
        <v>0.73610970000000009</v>
      </c>
      <c r="P1700" s="7">
        <v>-2.9324999999999768E-3</v>
      </c>
      <c r="Q1700" s="7">
        <v>-0.552902</v>
      </c>
      <c r="R1700" s="7">
        <v>0.34765990000000002</v>
      </c>
      <c r="S1700" s="7">
        <v>-5.1540499999999989E-2</v>
      </c>
      <c r="T1700" s="7">
        <v>-6.4060599999999995E-2</v>
      </c>
      <c r="U1700" s="7">
        <v>1.19520475</v>
      </c>
    </row>
    <row r="1701" spans="1:21">
      <c r="A1701" s="3" t="s">
        <v>5202</v>
      </c>
      <c r="B1701" s="3" t="s">
        <v>15834</v>
      </c>
      <c r="C1701" s="4" t="s">
        <v>15835</v>
      </c>
      <c r="D1701" s="5">
        <f t="shared" si="31"/>
        <v>8</v>
      </c>
      <c r="E1701" s="3" t="s">
        <v>12371</v>
      </c>
      <c r="F1701" s="6">
        <v>4.271428E-2</v>
      </c>
      <c r="G1701" s="6">
        <v>-0.1316929</v>
      </c>
      <c r="H1701" s="6">
        <v>3.7540949999999997E-2</v>
      </c>
      <c r="I1701" s="6">
        <v>-0.20323820000000001</v>
      </c>
      <c r="J1701" s="6">
        <v>-0.13519724999999999</v>
      </c>
      <c r="K1701" s="7">
        <v>1.9225249999999999E-2</v>
      </c>
      <c r="L1701" s="7">
        <v>-6.9562700000000005E-2</v>
      </c>
      <c r="M1701" s="7">
        <v>-0.20530514</v>
      </c>
      <c r="N1701" s="7">
        <v>1.5547500000000006E-3</v>
      </c>
      <c r="O1701" s="7">
        <v>5.8666099999999999E-2</v>
      </c>
      <c r="P1701" s="7">
        <v>-1.0593499999999978E-2</v>
      </c>
      <c r="Q1701" s="7">
        <v>-0.24219450000000001</v>
      </c>
      <c r="R1701" s="7">
        <v>-5.4434000000000045E-3</v>
      </c>
      <c r="S1701" s="7">
        <v>-0.81218449999999998</v>
      </c>
      <c r="T1701" s="7">
        <v>-9.1376299999999994E-2</v>
      </c>
      <c r="U1701" s="7">
        <v>-0.13519724999999999</v>
      </c>
    </row>
    <row r="1702" spans="1:21">
      <c r="A1702" s="3" t="s">
        <v>5204</v>
      </c>
      <c r="B1702" s="3" t="s">
        <v>15836</v>
      </c>
      <c r="C1702" s="4" t="s">
        <v>13346</v>
      </c>
      <c r="D1702" s="5">
        <f t="shared" si="31"/>
        <v>8</v>
      </c>
      <c r="E1702" s="3" t="s">
        <v>12371</v>
      </c>
      <c r="F1702" s="6">
        <v>-5.9452900000000003E-2</v>
      </c>
      <c r="G1702" s="6">
        <v>-8.6440600000000006E-2</v>
      </c>
      <c r="H1702" s="6">
        <v>0.10804255</v>
      </c>
      <c r="I1702" s="6">
        <v>-0.1378452</v>
      </c>
      <c r="J1702" s="6">
        <v>0.98403074999999995</v>
      </c>
      <c r="K1702" s="7">
        <v>-4.2853049999999997E-2</v>
      </c>
      <c r="L1702" s="7">
        <v>-3.8761000000000004E-3</v>
      </c>
      <c r="M1702" s="7">
        <v>4.2434459999999993E-2</v>
      </c>
      <c r="N1702" s="7">
        <v>0.15550785</v>
      </c>
      <c r="O1702" s="7">
        <v>0.1704967</v>
      </c>
      <c r="P1702" s="7">
        <v>-8.9460499999999998E-2</v>
      </c>
      <c r="Q1702" s="7">
        <v>2.7696999999999999E-2</v>
      </c>
      <c r="R1702" s="7">
        <v>0.1933049</v>
      </c>
      <c r="S1702" s="7">
        <v>-8.8441500000000006E-2</v>
      </c>
      <c r="T1702" s="7">
        <v>2.0336999999999994E-2</v>
      </c>
      <c r="U1702" s="7">
        <v>0.98403074999999995</v>
      </c>
    </row>
    <row r="1703" spans="1:21">
      <c r="A1703" s="3" t="s">
        <v>5206</v>
      </c>
      <c r="B1703" s="3" t="s">
        <v>15837</v>
      </c>
      <c r="C1703" s="4" t="s">
        <v>15838</v>
      </c>
      <c r="D1703" s="5">
        <f t="shared" si="31"/>
        <v>8</v>
      </c>
      <c r="E1703" s="3" t="s">
        <v>12371</v>
      </c>
      <c r="F1703" s="6">
        <v>0.16108660000000002</v>
      </c>
      <c r="G1703" s="6">
        <v>-5.8627930000000002E-2</v>
      </c>
      <c r="H1703" s="6">
        <v>0.10603255</v>
      </c>
      <c r="I1703" s="6">
        <v>0.1241488</v>
      </c>
      <c r="J1703" s="6">
        <v>0.94912374999999993</v>
      </c>
      <c r="K1703" s="7">
        <v>6.244135E-2</v>
      </c>
      <c r="L1703" s="7">
        <v>-0.1270857</v>
      </c>
      <c r="M1703" s="7">
        <v>0.36406485999999999</v>
      </c>
      <c r="N1703" s="7">
        <v>-7.0246249999999996E-2</v>
      </c>
      <c r="O1703" s="7">
        <v>0.16929569999999999</v>
      </c>
      <c r="P1703" s="7">
        <v>-3.5647499999999999E-2</v>
      </c>
      <c r="Q1703" s="7">
        <v>4.836000000000007E-3</v>
      </c>
      <c r="R1703" s="7">
        <v>0.31863190000000002</v>
      </c>
      <c r="S1703" s="7">
        <v>6.0455499999999995E-2</v>
      </c>
      <c r="T1703" s="7">
        <v>-0.12315559999999999</v>
      </c>
      <c r="U1703" s="7">
        <v>0.94912374999999993</v>
      </c>
    </row>
    <row r="1704" spans="1:21">
      <c r="A1704" s="3" t="s">
        <v>5210</v>
      </c>
      <c r="B1704" s="3" t="s">
        <v>15839</v>
      </c>
      <c r="C1704" s="4" t="s">
        <v>15840</v>
      </c>
      <c r="D1704" s="5">
        <f t="shared" si="31"/>
        <v>8</v>
      </c>
      <c r="E1704" s="3" t="s">
        <v>12371</v>
      </c>
      <c r="F1704" s="6">
        <v>-1.6919899999999995E-2</v>
      </c>
      <c r="G1704" s="6">
        <v>-2.30215E-2</v>
      </c>
      <c r="H1704" s="6">
        <v>1.8575950000000001E-2</v>
      </c>
      <c r="I1704" s="6">
        <v>2.2638000000000005E-2</v>
      </c>
      <c r="J1704" s="6">
        <v>0.91432574999999994</v>
      </c>
      <c r="K1704" s="7">
        <v>-6.6244649999999988E-2</v>
      </c>
      <c r="L1704" s="7">
        <v>-0.11442869999999999</v>
      </c>
      <c r="M1704" s="7">
        <v>-0.46986413999999999</v>
      </c>
      <c r="N1704" s="7">
        <v>-0.25446315000000003</v>
      </c>
      <c r="O1704" s="7">
        <v>-0.52253330000000009</v>
      </c>
      <c r="P1704" s="7">
        <v>-2.3808499999999982E-2</v>
      </c>
      <c r="Q1704" s="7">
        <v>9.1609000000000024E-2</v>
      </c>
      <c r="R1704" s="7">
        <v>-0.21348709999999999</v>
      </c>
      <c r="S1704" s="7">
        <v>-5.4487500000000022E-2</v>
      </c>
      <c r="T1704" s="7">
        <v>-0.12913239999999998</v>
      </c>
      <c r="U1704" s="7">
        <v>0.91432574999999994</v>
      </c>
    </row>
    <row r="1705" spans="1:21">
      <c r="A1705" s="3" t="s">
        <v>5212</v>
      </c>
      <c r="B1705" s="3" t="s">
        <v>15841</v>
      </c>
      <c r="C1705" s="4" t="s">
        <v>15842</v>
      </c>
      <c r="D1705" s="5">
        <f t="shared" si="31"/>
        <v>8</v>
      </c>
      <c r="E1705" s="3" t="s">
        <v>15369</v>
      </c>
      <c r="F1705" s="6">
        <v>-6.9881399999999996E-2</v>
      </c>
      <c r="G1705" s="6">
        <v>-8.5474300000000003E-2</v>
      </c>
      <c r="H1705" s="6">
        <v>-0.26852845000000003</v>
      </c>
      <c r="I1705" s="6">
        <v>-0.12458369999999999</v>
      </c>
      <c r="J1705" s="6">
        <v>0.81795275000000001</v>
      </c>
      <c r="K1705" s="7">
        <v>2.0358749999999998E-2</v>
      </c>
      <c r="L1705" s="7">
        <v>-5.3918000000000008E-2</v>
      </c>
      <c r="M1705" s="7">
        <v>-6.0394340000000005E-2</v>
      </c>
      <c r="N1705" s="7">
        <v>0.16614984999999999</v>
      </c>
      <c r="O1705" s="7">
        <v>0.51831369999999999</v>
      </c>
      <c r="P1705" s="7">
        <v>3.0593500000000023E-2</v>
      </c>
      <c r="Q1705" s="7">
        <v>-0.21845930999999999</v>
      </c>
      <c r="R1705" s="7">
        <v>-0.2822441</v>
      </c>
      <c r="S1705" s="7">
        <v>-0.22124849999999999</v>
      </c>
      <c r="T1705" s="7">
        <v>-0.12850689999999998</v>
      </c>
      <c r="U1705" s="7">
        <v>0.81795275000000001</v>
      </c>
    </row>
    <row r="1706" spans="1:21">
      <c r="A1706" s="3" t="s">
        <v>5220</v>
      </c>
      <c r="B1706" s="3" t="s">
        <v>5220</v>
      </c>
      <c r="C1706" s="4" t="s">
        <v>15843</v>
      </c>
      <c r="D1706" s="5">
        <f t="shared" si="31"/>
        <v>8</v>
      </c>
      <c r="E1706" s="3" t="s">
        <v>12371</v>
      </c>
      <c r="F1706" s="6">
        <v>0.2132676</v>
      </c>
      <c r="G1706" s="6">
        <v>0.61980489999999999</v>
      </c>
      <c r="H1706" s="6">
        <v>0.79351855000000004</v>
      </c>
      <c r="I1706" s="6">
        <v>0.2765898</v>
      </c>
      <c r="J1706" s="6">
        <v>0.87100074999999999</v>
      </c>
      <c r="K1706" s="7">
        <v>-8.6221650000000011E-2</v>
      </c>
      <c r="L1706" s="7">
        <v>-0.18918270000000001</v>
      </c>
      <c r="M1706" s="7">
        <v>-0.17287913999999999</v>
      </c>
      <c r="N1706" s="7">
        <v>0.40861484999999997</v>
      </c>
      <c r="O1706" s="7">
        <v>-0.55080430000000002</v>
      </c>
      <c r="P1706" s="7">
        <v>-0.29610949999999997</v>
      </c>
      <c r="Q1706" s="7">
        <v>0.16091799999999998</v>
      </c>
      <c r="R1706" s="7">
        <v>0.22056890000000001</v>
      </c>
      <c r="S1706" s="7">
        <v>0.36647849999999998</v>
      </c>
      <c r="T1706" s="7">
        <v>0.209753</v>
      </c>
      <c r="U1706" s="7">
        <v>0.87100074999999999</v>
      </c>
    </row>
    <row r="1707" spans="1:21">
      <c r="A1707" s="3" t="s">
        <v>5222</v>
      </c>
      <c r="B1707" s="3" t="s">
        <v>15844</v>
      </c>
      <c r="C1707" s="4" t="s">
        <v>15845</v>
      </c>
      <c r="D1707" s="5">
        <f t="shared" si="31"/>
        <v>8</v>
      </c>
      <c r="E1707" s="3" t="s">
        <v>15846</v>
      </c>
      <c r="F1707" s="6">
        <v>-8.0580399999999996E-2</v>
      </c>
      <c r="G1707" s="6">
        <v>1.8525399999999997E-2</v>
      </c>
      <c r="H1707" s="6">
        <v>-9.9018549999999997E-2</v>
      </c>
      <c r="I1707" s="6">
        <v>6.6071800000000014E-2</v>
      </c>
      <c r="J1707" s="6">
        <v>0.17282675</v>
      </c>
      <c r="K1707" s="7">
        <v>-6.8901650000000009E-2</v>
      </c>
      <c r="L1707" s="7">
        <v>-8.6047700000000005E-2</v>
      </c>
      <c r="M1707" s="7">
        <v>-0.25848714</v>
      </c>
      <c r="N1707" s="7">
        <v>-2.9760950000000001E-2</v>
      </c>
      <c r="O1707" s="7">
        <v>-3.4421199999999999E-2</v>
      </c>
      <c r="P1707" s="7">
        <v>-6.1016499999999974E-2</v>
      </c>
      <c r="Q1707" s="7">
        <v>-0.13388060000000002</v>
      </c>
      <c r="R1707" s="7">
        <v>-7.5228099999999992E-2</v>
      </c>
      <c r="S1707" s="7">
        <v>0.28371750000000001</v>
      </c>
      <c r="T1707" s="7">
        <v>0.21839699999999998</v>
      </c>
      <c r="U1707" s="7">
        <v>0.17282675</v>
      </c>
    </row>
    <row r="1708" spans="1:21">
      <c r="A1708" s="3" t="s">
        <v>5224</v>
      </c>
      <c r="B1708" s="3" t="s">
        <v>15847</v>
      </c>
      <c r="C1708" s="4" t="s">
        <v>15848</v>
      </c>
      <c r="D1708" s="5">
        <f t="shared" si="31"/>
        <v>8</v>
      </c>
      <c r="E1708" s="3" t="s">
        <v>12371</v>
      </c>
      <c r="F1708" s="6">
        <v>-6.90664E-2</v>
      </c>
      <c r="G1708" s="6">
        <v>5.9376899999999996E-2</v>
      </c>
      <c r="H1708" s="6">
        <v>0.25938855</v>
      </c>
      <c r="I1708" s="6">
        <v>-0.3483542</v>
      </c>
      <c r="J1708" s="6">
        <v>0.84286574999999997</v>
      </c>
      <c r="K1708" s="7">
        <v>8.955500000000019E-4</v>
      </c>
      <c r="L1708" s="7">
        <v>-8.89847E-2</v>
      </c>
      <c r="M1708" s="7">
        <v>0.37427586000000002</v>
      </c>
      <c r="N1708" s="7">
        <v>2.1114299999999999E-2</v>
      </c>
      <c r="O1708" s="7">
        <v>7.6284999999999992E-2</v>
      </c>
      <c r="P1708" s="7">
        <v>-5.2637499999999976E-2</v>
      </c>
      <c r="Q1708" s="7">
        <v>-2.8644000000000003E-2</v>
      </c>
      <c r="R1708" s="7">
        <v>-0.19419510000000001</v>
      </c>
      <c r="S1708" s="7">
        <v>-1.692349999999998E-2</v>
      </c>
      <c r="T1708" s="7">
        <v>-0.34972899999999996</v>
      </c>
      <c r="U1708" s="7">
        <v>0.84286574999999997</v>
      </c>
    </row>
    <row r="1709" spans="1:21">
      <c r="A1709" s="3" t="s">
        <v>5226</v>
      </c>
      <c r="B1709" s="3" t="s">
        <v>15849</v>
      </c>
      <c r="C1709" s="4" t="s">
        <v>15850</v>
      </c>
      <c r="D1709" s="5">
        <f t="shared" si="31"/>
        <v>8</v>
      </c>
      <c r="E1709" s="3" t="s">
        <v>15851</v>
      </c>
      <c r="F1709" s="6">
        <v>-0.21794040000000003</v>
      </c>
      <c r="G1709" s="6">
        <v>-1.6599999999999997E-2</v>
      </c>
      <c r="H1709" s="6">
        <v>0.11863255</v>
      </c>
      <c r="I1709" s="6">
        <v>-0.2639862</v>
      </c>
      <c r="J1709" s="6">
        <v>0.41216575</v>
      </c>
      <c r="K1709" s="7">
        <v>8.7148549999999991E-2</v>
      </c>
      <c r="L1709" s="7">
        <v>0.19136629999999999</v>
      </c>
      <c r="M1709" s="7">
        <v>0.44532085999999999</v>
      </c>
      <c r="N1709" s="7">
        <v>0.20371785000000001</v>
      </c>
      <c r="O1709" s="7">
        <v>-7.7359299999999992E-2</v>
      </c>
      <c r="P1709" s="7">
        <v>-6.4564499999999997E-2</v>
      </c>
      <c r="Q1709" s="7">
        <v>0.31387799999999999</v>
      </c>
      <c r="R1709" s="7">
        <v>7.1581199999999998E-2</v>
      </c>
      <c r="S1709" s="7">
        <v>0.22312349999999997</v>
      </c>
      <c r="T1709" s="7">
        <v>9.0510000000000007E-2</v>
      </c>
      <c r="U1709" s="7">
        <v>0.41216575</v>
      </c>
    </row>
    <row r="1710" spans="1:21">
      <c r="A1710" s="3" t="s">
        <v>5228</v>
      </c>
      <c r="B1710" s="3" t="s">
        <v>15852</v>
      </c>
      <c r="C1710" s="4" t="s">
        <v>15853</v>
      </c>
      <c r="D1710" s="5">
        <f t="shared" si="31"/>
        <v>8</v>
      </c>
      <c r="E1710" s="3" t="s">
        <v>14335</v>
      </c>
      <c r="F1710" s="6">
        <v>-7.7570399999999998E-2</v>
      </c>
      <c r="G1710" s="6">
        <v>5.43849E-2</v>
      </c>
      <c r="H1710" s="6">
        <v>-0.17255745</v>
      </c>
      <c r="I1710" s="6">
        <v>-6.8816080000000002E-2</v>
      </c>
      <c r="J1710" s="6">
        <v>0.29498774999999999</v>
      </c>
      <c r="K1710" s="7">
        <v>-4.235655E-2</v>
      </c>
      <c r="L1710" s="7">
        <v>-6.0033100000000006E-2</v>
      </c>
      <c r="M1710" s="7">
        <v>-0.22967414</v>
      </c>
      <c r="N1710" s="7">
        <v>-0.15339315000000001</v>
      </c>
      <c r="O1710" s="7">
        <v>-0.1762483</v>
      </c>
      <c r="P1710" s="7">
        <v>8.7992000000000015E-2</v>
      </c>
      <c r="Q1710" s="7">
        <v>3.9810000000000123E-3</v>
      </c>
      <c r="R1710" s="7">
        <v>-1.9202800000000003E-2</v>
      </c>
      <c r="S1710" s="7">
        <v>0.11743550000000003</v>
      </c>
      <c r="T1710" s="7">
        <v>0.25650600000000001</v>
      </c>
      <c r="U1710" s="7">
        <v>0.29498774999999999</v>
      </c>
    </row>
    <row r="1711" spans="1:21">
      <c r="A1711" s="3" t="s">
        <v>5230</v>
      </c>
      <c r="B1711" s="3" t="s">
        <v>15854</v>
      </c>
      <c r="C1711" s="4" t="s">
        <v>15855</v>
      </c>
      <c r="D1711" s="5">
        <f t="shared" si="31"/>
        <v>8</v>
      </c>
      <c r="E1711" s="3" t="s">
        <v>15856</v>
      </c>
      <c r="F1711" s="6">
        <v>-1.1303899999999999E-2</v>
      </c>
      <c r="G1711" s="6">
        <v>7.9119899999999993E-2</v>
      </c>
      <c r="H1711" s="6">
        <v>-0.18029244999999999</v>
      </c>
      <c r="I1711" s="6">
        <v>6.1798800000000015E-2</v>
      </c>
      <c r="J1711" s="6">
        <v>0.84976874999999996</v>
      </c>
      <c r="K1711" s="7">
        <v>-1.2264450000000003E-2</v>
      </c>
      <c r="L1711" s="7">
        <v>1.0397999999999987E-3</v>
      </c>
      <c r="M1711" s="7">
        <v>-4.8758839999999998E-2</v>
      </c>
      <c r="N1711" s="7">
        <v>0.13582284999999999</v>
      </c>
      <c r="O1711" s="7">
        <v>8.7126599999999998E-2</v>
      </c>
      <c r="P1711" s="7">
        <v>-1.5201499999999979E-2</v>
      </c>
      <c r="Q1711" s="7">
        <v>7.2183999999999998E-2</v>
      </c>
      <c r="R1711" s="7">
        <v>0.1796159</v>
      </c>
      <c r="S1711" s="7">
        <v>-0.11051749999999999</v>
      </c>
      <c r="T1711" s="7">
        <v>-8.2139999999999991E-3</v>
      </c>
      <c r="U1711" s="7">
        <v>0.84976874999999996</v>
      </c>
    </row>
    <row r="1712" spans="1:21">
      <c r="A1712" s="3" t="s">
        <v>5232</v>
      </c>
      <c r="B1712" s="3" t="s">
        <v>15857</v>
      </c>
      <c r="C1712" s="4" t="s">
        <v>15858</v>
      </c>
      <c r="D1712" s="5">
        <f t="shared" si="31"/>
        <v>8</v>
      </c>
      <c r="E1712" s="3" t="s">
        <v>12870</v>
      </c>
      <c r="F1712" s="6" t="s">
        <v>12371</v>
      </c>
      <c r="G1712" s="6" t="s">
        <v>12371</v>
      </c>
      <c r="H1712" s="6" t="s">
        <v>12371</v>
      </c>
      <c r="I1712" s="6" t="s">
        <v>12371</v>
      </c>
      <c r="J1712" s="6" t="s">
        <v>12371</v>
      </c>
      <c r="K1712" s="7">
        <v>0.10118985</v>
      </c>
      <c r="L1712" s="7">
        <v>9.2183899999999999E-3</v>
      </c>
      <c r="M1712" s="7">
        <v>0.24713786000000001</v>
      </c>
      <c r="N1712" s="7">
        <v>0.18941184999999999</v>
      </c>
      <c r="O1712" s="7">
        <v>-0.1679533</v>
      </c>
      <c r="P1712" s="7" t="s">
        <v>12371</v>
      </c>
      <c r="Q1712" s="7" t="s">
        <v>12371</v>
      </c>
      <c r="R1712" s="7" t="s">
        <v>12371</v>
      </c>
      <c r="S1712" s="7" t="s">
        <v>12371</v>
      </c>
      <c r="T1712" s="7" t="s">
        <v>12371</v>
      </c>
      <c r="U1712" s="7" t="s">
        <v>12371</v>
      </c>
    </row>
    <row r="1713" spans="1:21">
      <c r="A1713" s="3" t="s">
        <v>5234</v>
      </c>
      <c r="B1713" s="3" t="s">
        <v>15859</v>
      </c>
      <c r="C1713" s="4" t="s">
        <v>15860</v>
      </c>
      <c r="D1713" s="5">
        <f t="shared" si="31"/>
        <v>8</v>
      </c>
      <c r="E1713" s="3" t="s">
        <v>12371</v>
      </c>
      <c r="F1713" s="6">
        <v>7.3128300000000007E-2</v>
      </c>
      <c r="G1713" s="6">
        <v>0.58912089999999995</v>
      </c>
      <c r="H1713" s="6">
        <v>0.16021355000000001</v>
      </c>
      <c r="I1713" s="6">
        <v>-1.4757072</v>
      </c>
      <c r="J1713" s="6">
        <v>0.96825974999999997</v>
      </c>
      <c r="K1713" s="7">
        <v>-2.6899749999999993E-2</v>
      </c>
      <c r="L1713" s="7">
        <v>0.63174630000000009</v>
      </c>
      <c r="M1713" s="7">
        <v>0.54812085999999993</v>
      </c>
      <c r="N1713" s="7">
        <v>-3.9470749999999999E-2</v>
      </c>
      <c r="O1713" s="7">
        <v>-1.1334842999999999</v>
      </c>
      <c r="P1713" s="7">
        <v>-6.7657499999999982E-2</v>
      </c>
      <c r="Q1713" s="7">
        <v>0.65229399999999993</v>
      </c>
      <c r="R1713" s="7">
        <v>-3.1709600000000004E-2</v>
      </c>
      <c r="S1713" s="7">
        <v>0.51050250000000008</v>
      </c>
      <c r="T1713" s="7">
        <v>-0.69125099999999995</v>
      </c>
      <c r="U1713" s="7">
        <v>0.96825974999999997</v>
      </c>
    </row>
    <row r="1714" spans="1:21">
      <c r="A1714" s="3" t="s">
        <v>5236</v>
      </c>
      <c r="B1714" s="3" t="s">
        <v>15861</v>
      </c>
      <c r="C1714" s="4" t="s">
        <v>15862</v>
      </c>
      <c r="D1714" s="5">
        <f t="shared" si="31"/>
        <v>8</v>
      </c>
      <c r="E1714" s="3" t="s">
        <v>12371</v>
      </c>
      <c r="F1714" s="6">
        <v>-2.6324199999999999E-2</v>
      </c>
      <c r="G1714" s="6">
        <v>2.5134400000000001E-2</v>
      </c>
      <c r="H1714" s="6">
        <v>6.8965750000000006E-2</v>
      </c>
      <c r="I1714" s="6">
        <v>0.48915979999999998</v>
      </c>
      <c r="J1714" s="6">
        <v>1.1029547500000001</v>
      </c>
      <c r="K1714" s="7">
        <v>2.9411960000000001E-2</v>
      </c>
      <c r="L1714" s="7">
        <v>-1.9112000000000018E-3</v>
      </c>
      <c r="M1714" s="7">
        <v>0.16909786000000002</v>
      </c>
      <c r="N1714" s="7">
        <v>-0.13428214999999999</v>
      </c>
      <c r="O1714" s="7">
        <v>0.27578170000000002</v>
      </c>
      <c r="P1714" s="7">
        <v>-4.3900499999999981E-2</v>
      </c>
      <c r="Q1714" s="7">
        <v>0.35911300000000002</v>
      </c>
      <c r="R1714" s="7">
        <v>7.3440999999999992E-2</v>
      </c>
      <c r="S1714" s="7">
        <v>-0.1643405</v>
      </c>
      <c r="T1714" s="7">
        <v>0.23974199999999998</v>
      </c>
      <c r="U1714" s="7">
        <v>1.1029547500000001</v>
      </c>
    </row>
    <row r="1715" spans="1:21">
      <c r="A1715" s="3" t="s">
        <v>5238</v>
      </c>
      <c r="B1715" s="3" t="s">
        <v>15863</v>
      </c>
      <c r="C1715" s="4" t="s">
        <v>15864</v>
      </c>
      <c r="D1715" s="5">
        <f t="shared" si="31"/>
        <v>8</v>
      </c>
      <c r="E1715" s="3" t="s">
        <v>12371</v>
      </c>
      <c r="F1715" s="6">
        <v>-5.8053499999999994E-2</v>
      </c>
      <c r="G1715" s="6">
        <v>-0.2161351</v>
      </c>
      <c r="H1715" s="6">
        <v>-6.9233450000000002E-2</v>
      </c>
      <c r="I1715" s="6">
        <v>-0.44104519999999997</v>
      </c>
      <c r="J1715" s="6">
        <v>-0.10808405</v>
      </c>
      <c r="K1715" s="7">
        <v>-0.13564265</v>
      </c>
      <c r="L1715" s="7">
        <v>-0.11380970000000001</v>
      </c>
      <c r="M1715" s="7">
        <v>-0.35633513999999999</v>
      </c>
      <c r="N1715" s="7">
        <v>-7.048285E-2</v>
      </c>
      <c r="O1715" s="7">
        <v>-0.1688943</v>
      </c>
      <c r="P1715" s="7">
        <v>-6.4236499999999974E-2</v>
      </c>
      <c r="Q1715" s="7">
        <v>-0.1339766</v>
      </c>
      <c r="R1715" s="7">
        <v>-0.26140809999999998</v>
      </c>
      <c r="S1715" s="7">
        <v>-0.75697250000000005</v>
      </c>
      <c r="T1715" s="7">
        <v>-0.1899045</v>
      </c>
      <c r="U1715" s="7">
        <v>-0.10808405</v>
      </c>
    </row>
    <row r="1716" spans="1:21">
      <c r="A1716" s="3" t="s">
        <v>5240</v>
      </c>
      <c r="B1716" s="3" t="s">
        <v>15865</v>
      </c>
      <c r="C1716" s="4" t="s">
        <v>15866</v>
      </c>
      <c r="D1716" s="5">
        <f t="shared" si="31"/>
        <v>8</v>
      </c>
      <c r="E1716" s="3" t="s">
        <v>14167</v>
      </c>
      <c r="F1716" s="6">
        <v>0.26006279999999998</v>
      </c>
      <c r="G1716" s="6">
        <v>0.26844305000000002</v>
      </c>
      <c r="H1716" s="6">
        <v>0.26578853500000005</v>
      </c>
      <c r="I1716" s="6">
        <v>0.20182459999999999</v>
      </c>
      <c r="J1716" s="6">
        <v>0.23678975000000002</v>
      </c>
      <c r="K1716" s="7" t="s">
        <v>12371</v>
      </c>
      <c r="L1716" s="7" t="s">
        <v>12371</v>
      </c>
      <c r="M1716" s="7" t="s">
        <v>12371</v>
      </c>
      <c r="N1716" s="7" t="s">
        <v>12371</v>
      </c>
      <c r="O1716" s="7" t="s">
        <v>12371</v>
      </c>
      <c r="P1716" s="7">
        <v>0.26728280000000004</v>
      </c>
      <c r="Q1716" s="7">
        <v>-7.5274000000000008E-2</v>
      </c>
      <c r="R1716" s="7">
        <v>-0.27836709999999998</v>
      </c>
      <c r="S1716" s="7">
        <v>-1.4430500000000013E-2</v>
      </c>
      <c r="T1716" s="7">
        <v>3.7265999999999994E-2</v>
      </c>
      <c r="U1716" s="7">
        <v>0.23678975000000002</v>
      </c>
    </row>
    <row r="1717" spans="1:21">
      <c r="A1717" s="3" t="s">
        <v>5242</v>
      </c>
      <c r="B1717" s="3" t="s">
        <v>15867</v>
      </c>
      <c r="C1717" s="4" t="s">
        <v>15868</v>
      </c>
      <c r="D1717" s="5">
        <f t="shared" si="31"/>
        <v>8</v>
      </c>
      <c r="E1717" s="3" t="s">
        <v>12371</v>
      </c>
      <c r="F1717" s="6" t="s">
        <v>12371</v>
      </c>
      <c r="G1717" s="6" t="s">
        <v>12371</v>
      </c>
      <c r="H1717" s="6" t="s">
        <v>12371</v>
      </c>
      <c r="I1717" s="6" t="s">
        <v>12371</v>
      </c>
      <c r="J1717" s="6" t="s">
        <v>12371</v>
      </c>
      <c r="K1717" s="7">
        <v>0.19274734999999998</v>
      </c>
      <c r="L1717" s="7">
        <v>0.12048529999999999</v>
      </c>
      <c r="M1717" s="7">
        <v>-4.2559639999999996E-2</v>
      </c>
      <c r="N1717" s="7">
        <v>0.75707985</v>
      </c>
      <c r="O1717" s="7">
        <v>-0.37626029999999999</v>
      </c>
      <c r="P1717" s="7">
        <v>-0.24613350000000001</v>
      </c>
      <c r="Q1717" s="7">
        <v>0.49002899999999994</v>
      </c>
      <c r="R1717" s="7">
        <v>-1.9645300000000001E-2</v>
      </c>
      <c r="S1717" s="7">
        <v>0.1155485</v>
      </c>
      <c r="T1717" s="7">
        <v>-7.96317E-2</v>
      </c>
      <c r="U1717" s="7" t="s">
        <v>12371</v>
      </c>
    </row>
    <row r="1718" spans="1:21">
      <c r="A1718" s="3" t="s">
        <v>5244</v>
      </c>
      <c r="B1718" s="3" t="s">
        <v>15869</v>
      </c>
      <c r="C1718" s="4" t="s">
        <v>15870</v>
      </c>
      <c r="D1718" s="5">
        <f t="shared" si="31"/>
        <v>8</v>
      </c>
      <c r="E1718" s="3" t="s">
        <v>12371</v>
      </c>
      <c r="F1718" s="6">
        <v>-0.12536039999999998</v>
      </c>
      <c r="G1718" s="6">
        <v>-0.23008210000000001</v>
      </c>
      <c r="H1718" s="6">
        <v>-1.7502444500000001</v>
      </c>
      <c r="I1718" s="6">
        <v>-0.94127920000000009</v>
      </c>
      <c r="J1718" s="6">
        <v>0.27666574999999999</v>
      </c>
      <c r="K1718" s="7">
        <v>9.907574999999999E-2</v>
      </c>
      <c r="L1718" s="7">
        <v>-0.62936769999999997</v>
      </c>
      <c r="M1718" s="7">
        <v>0.46204886000000001</v>
      </c>
      <c r="N1718" s="7">
        <v>-2.11586615</v>
      </c>
      <c r="O1718" s="7">
        <v>-1.2139442999999999</v>
      </c>
      <c r="P1718" s="7">
        <v>4.0049500000000016E-2</v>
      </c>
      <c r="Q1718" s="7">
        <v>0.53332299999999999</v>
      </c>
      <c r="R1718" s="7">
        <v>-0.1277731</v>
      </c>
      <c r="S1718" s="7">
        <v>-0.75634350000000006</v>
      </c>
      <c r="T1718" s="7">
        <v>8.0268000000000006E-2</v>
      </c>
      <c r="U1718" s="7">
        <v>0.27666574999999999</v>
      </c>
    </row>
    <row r="1719" spans="1:21">
      <c r="A1719" s="3" t="s">
        <v>5248</v>
      </c>
      <c r="B1719" s="3" t="s">
        <v>15871</v>
      </c>
      <c r="C1719" s="4" t="s">
        <v>15872</v>
      </c>
      <c r="D1719" s="5">
        <f t="shared" si="31"/>
        <v>8</v>
      </c>
      <c r="E1719" s="3" t="s">
        <v>12371</v>
      </c>
      <c r="F1719" s="6">
        <v>4.9113400000000001E-2</v>
      </c>
      <c r="G1719" s="6">
        <v>-0.17798410000000001</v>
      </c>
      <c r="H1719" s="6">
        <v>-0.52860544999999992</v>
      </c>
      <c r="I1719" s="6">
        <v>-1.4133571999999999</v>
      </c>
      <c r="J1719" s="6">
        <v>0.5435637499999999</v>
      </c>
      <c r="K1719" s="7">
        <v>-4.4856550000000002E-2</v>
      </c>
      <c r="L1719" s="7">
        <v>0.1242953</v>
      </c>
      <c r="M1719" s="7">
        <v>-0.35235514000000001</v>
      </c>
      <c r="N1719" s="7">
        <v>0.25764284999999998</v>
      </c>
      <c r="O1719" s="7">
        <v>-3.0745799999999997E-2</v>
      </c>
      <c r="P1719" s="7">
        <v>-0.15827049999999998</v>
      </c>
      <c r="Q1719" s="7">
        <v>-0.59856299999999996</v>
      </c>
      <c r="R1719" s="7">
        <v>-1.1501071</v>
      </c>
      <c r="S1719" s="7">
        <v>-5.4227444999999994</v>
      </c>
      <c r="T1719" s="7">
        <v>-5.4470000000000074E-3</v>
      </c>
      <c r="U1719" s="7">
        <v>0.5435637499999999</v>
      </c>
    </row>
    <row r="1720" spans="1:21">
      <c r="A1720" s="3" t="s">
        <v>5254</v>
      </c>
      <c r="B1720" s="3" t="s">
        <v>5254</v>
      </c>
      <c r="C1720" s="4" t="s">
        <v>15873</v>
      </c>
      <c r="D1720" s="5">
        <f t="shared" si="31"/>
        <v>8</v>
      </c>
      <c r="E1720" s="3" t="s">
        <v>12371</v>
      </c>
      <c r="F1720" s="6">
        <v>-0.13383240000000002</v>
      </c>
      <c r="G1720" s="6">
        <v>0.18996489999999999</v>
      </c>
      <c r="H1720" s="6">
        <v>4.7236499999999994E-3</v>
      </c>
      <c r="I1720" s="6">
        <v>-0.68297619999999992</v>
      </c>
      <c r="J1720" s="6">
        <v>1.19835475</v>
      </c>
      <c r="K1720" s="7">
        <v>-6.8046649999999986E-2</v>
      </c>
      <c r="L1720" s="7">
        <v>2.7559899999999998E-2</v>
      </c>
      <c r="M1720" s="7">
        <v>0.31923386000000004</v>
      </c>
      <c r="N1720" s="7">
        <v>0.15963985</v>
      </c>
      <c r="O1720" s="7">
        <v>-0.15897330000000001</v>
      </c>
      <c r="P1720" s="7">
        <v>-2.0981499999999986E-2</v>
      </c>
      <c r="Q1720" s="7">
        <v>0.34026000000000001</v>
      </c>
      <c r="R1720" s="7">
        <v>0.33688489999999999</v>
      </c>
      <c r="S1720" s="7">
        <v>1.4238255</v>
      </c>
      <c r="T1720" s="7">
        <v>-0.1756385</v>
      </c>
      <c r="U1720" s="7">
        <v>1.19835475</v>
      </c>
    </row>
    <row r="1721" spans="1:21">
      <c r="A1721" s="3" t="s">
        <v>5256</v>
      </c>
      <c r="B1721" s="3" t="s">
        <v>15874</v>
      </c>
      <c r="C1721" s="4" t="s">
        <v>15875</v>
      </c>
      <c r="D1721" s="5">
        <f t="shared" si="31"/>
        <v>8</v>
      </c>
      <c r="E1721" s="3" t="s">
        <v>15876</v>
      </c>
      <c r="F1721" s="6">
        <v>8.2315000000000027E-3</v>
      </c>
      <c r="G1721" s="6">
        <v>1.5058000000000002E-2</v>
      </c>
      <c r="H1721" s="6">
        <v>-0.15176545</v>
      </c>
      <c r="I1721" s="6">
        <v>-7.9351999999999964E-3</v>
      </c>
      <c r="J1721" s="6">
        <v>1.07328475</v>
      </c>
      <c r="K1721" s="7">
        <v>7.4616249999999995E-2</v>
      </c>
      <c r="L1721" s="7">
        <v>6.5779699999999997E-2</v>
      </c>
      <c r="M1721" s="7">
        <v>0.22526886000000002</v>
      </c>
      <c r="N1721" s="7">
        <v>7.7033550000000006E-2</v>
      </c>
      <c r="O1721" s="7">
        <v>0.43810169999999998</v>
      </c>
      <c r="P1721" s="7">
        <v>2.9626500000000028E-2</v>
      </c>
      <c r="Q1721" s="7">
        <v>-0.18314030000000001</v>
      </c>
      <c r="R1721" s="7">
        <v>8.6971099999999996E-2</v>
      </c>
      <c r="S1721" s="7">
        <v>-9.1679500000000025E-2</v>
      </c>
      <c r="T1721" s="7">
        <v>5.8038000000000006E-2</v>
      </c>
      <c r="U1721" s="7">
        <v>1.07328475</v>
      </c>
    </row>
    <row r="1722" spans="1:21">
      <c r="A1722" s="3" t="s">
        <v>5258</v>
      </c>
      <c r="B1722" s="3" t="s">
        <v>15877</v>
      </c>
      <c r="C1722" s="4" t="s">
        <v>15878</v>
      </c>
      <c r="D1722" s="5">
        <f t="shared" si="31"/>
        <v>8</v>
      </c>
      <c r="E1722" s="3" t="s">
        <v>15879</v>
      </c>
      <c r="F1722" s="6">
        <v>-2.5331299999999994E-2</v>
      </c>
      <c r="G1722" s="6">
        <v>0.18277789999999999</v>
      </c>
      <c r="H1722" s="6">
        <v>-3.3327549999999997E-2</v>
      </c>
      <c r="I1722" s="6">
        <v>0.49527280000000001</v>
      </c>
      <c r="J1722" s="6">
        <v>0.93105274999999998</v>
      </c>
      <c r="K1722" s="7">
        <v>5.4319499999999979E-3</v>
      </c>
      <c r="L1722" s="7">
        <v>3.1079199999999998E-2</v>
      </c>
      <c r="M1722" s="7">
        <v>8.5011359999999994E-2</v>
      </c>
      <c r="N1722" s="7">
        <v>-0.34901515</v>
      </c>
      <c r="O1722" s="7">
        <v>1.0718800000000002E-2</v>
      </c>
      <c r="P1722" s="7">
        <v>5.9143500000000016E-2</v>
      </c>
      <c r="Q1722" s="7">
        <v>-0.20329140000000001</v>
      </c>
      <c r="R1722" s="7">
        <v>-6.4309099999999994E-2</v>
      </c>
      <c r="S1722" s="7">
        <v>0.17826250000000005</v>
      </c>
      <c r="T1722" s="7">
        <v>-6.9963299999999992E-2</v>
      </c>
      <c r="U1722" s="7">
        <v>0.93105274999999998</v>
      </c>
    </row>
    <row r="1723" spans="1:21">
      <c r="A1723" s="3" t="s">
        <v>5260</v>
      </c>
      <c r="B1723" s="3" t="s">
        <v>15880</v>
      </c>
      <c r="C1723" s="4" t="s">
        <v>15881</v>
      </c>
      <c r="D1723" s="5">
        <f t="shared" si="31"/>
        <v>8</v>
      </c>
      <c r="E1723" s="3" t="s">
        <v>12371</v>
      </c>
      <c r="F1723" s="6">
        <v>1.4421500000000004E-2</v>
      </c>
      <c r="G1723" s="6">
        <v>-0.18762409999999999</v>
      </c>
      <c r="H1723" s="6">
        <v>-0.17208445</v>
      </c>
      <c r="I1723" s="6">
        <v>0.1712388</v>
      </c>
      <c r="J1723" s="6">
        <v>0.7578737499999999</v>
      </c>
      <c r="K1723" s="7">
        <v>-0.10824665</v>
      </c>
      <c r="L1723" s="7">
        <v>6.4088099999999995E-2</v>
      </c>
      <c r="M1723" s="7">
        <v>0.11825186</v>
      </c>
      <c r="N1723" s="7">
        <v>0.15217585</v>
      </c>
      <c r="O1723" s="7">
        <v>-0.45531729999999998</v>
      </c>
      <c r="P1723" s="7">
        <v>-0.17465349999999996</v>
      </c>
      <c r="Q1723" s="7">
        <v>-0.15092040000000001</v>
      </c>
      <c r="R1723" s="7">
        <v>-0.61677309999999996</v>
      </c>
      <c r="S1723" s="7">
        <v>-3.9775500000000019E-2</v>
      </c>
      <c r="T1723" s="7">
        <v>-0.475935</v>
      </c>
      <c r="U1723" s="7">
        <v>0.7578737499999999</v>
      </c>
    </row>
    <row r="1724" spans="1:21">
      <c r="A1724" s="3" t="s">
        <v>5262</v>
      </c>
      <c r="B1724" s="3" t="s">
        <v>15882</v>
      </c>
      <c r="C1724" s="4" t="s">
        <v>15883</v>
      </c>
      <c r="D1724" s="5">
        <f t="shared" si="31"/>
        <v>8</v>
      </c>
      <c r="E1724" s="3" t="s">
        <v>12371</v>
      </c>
      <c r="F1724" s="6">
        <v>-0.12830340000000001</v>
      </c>
      <c r="G1724" s="6">
        <v>0.21788189999999999</v>
      </c>
      <c r="H1724" s="6">
        <v>-4.2933450000000005E-2</v>
      </c>
      <c r="I1724" s="6">
        <v>-0.1161927</v>
      </c>
      <c r="J1724" s="6">
        <v>0.79371574999999994</v>
      </c>
      <c r="K1724" s="7">
        <v>2.8210430000000002E-2</v>
      </c>
      <c r="L1724" s="7">
        <v>-5.7940000000000005E-2</v>
      </c>
      <c r="M1724" s="7">
        <v>0.10735886</v>
      </c>
      <c r="N1724" s="7">
        <v>0.61063685000000001</v>
      </c>
      <c r="O1724" s="7">
        <v>-2.1744300000000001E-2</v>
      </c>
      <c r="P1724" s="7">
        <v>8.4236700000000012E-2</v>
      </c>
      <c r="Q1724" s="7">
        <v>-3.4659999999999996E-2</v>
      </c>
      <c r="R1724" s="7">
        <v>0.25152589999999997</v>
      </c>
      <c r="S1724" s="7">
        <v>-6.5991499999999981E-2</v>
      </c>
      <c r="T1724" s="7">
        <v>6.683900000000001E-2</v>
      </c>
      <c r="U1724" s="7">
        <v>0.79371574999999994</v>
      </c>
    </row>
    <row r="1725" spans="1:21">
      <c r="A1725" s="3" t="s">
        <v>5264</v>
      </c>
      <c r="B1725" s="3" t="s">
        <v>15884</v>
      </c>
      <c r="C1725" s="4" t="s">
        <v>15885</v>
      </c>
      <c r="D1725" s="5">
        <f t="shared" si="31"/>
        <v>8</v>
      </c>
      <c r="E1725" s="3" t="s">
        <v>15886</v>
      </c>
      <c r="F1725" s="6">
        <v>0.20171260000000002</v>
      </c>
      <c r="G1725" s="6">
        <v>0.12463289999999999</v>
      </c>
      <c r="H1725" s="6">
        <v>0.28116954999999999</v>
      </c>
      <c r="I1725" s="6">
        <v>0.26467980000000002</v>
      </c>
      <c r="J1725" s="6">
        <v>0.79087174999999998</v>
      </c>
      <c r="K1725" s="7">
        <v>0.19700434999999999</v>
      </c>
      <c r="L1725" s="7">
        <v>7.1752099999999999E-2</v>
      </c>
      <c r="M1725" s="7">
        <v>1.737116E-2</v>
      </c>
      <c r="N1725" s="7">
        <v>0.32049285</v>
      </c>
      <c r="O1725" s="7">
        <v>-8.68453E-2</v>
      </c>
      <c r="P1725" s="7">
        <v>-8.7390499999999982E-2</v>
      </c>
      <c r="Q1725" s="7">
        <v>-0.28223370000000003</v>
      </c>
      <c r="R1725" s="7">
        <v>-2.5227300000000005E-2</v>
      </c>
      <c r="S1725" s="7">
        <v>-2.6454499999999992E-2</v>
      </c>
      <c r="T1725" s="7">
        <v>-4.192499999999999E-2</v>
      </c>
      <c r="U1725" s="7">
        <v>0.79087174999999998</v>
      </c>
    </row>
    <row r="1726" spans="1:21">
      <c r="A1726" s="3" t="s">
        <v>5266</v>
      </c>
      <c r="B1726" s="3" t="s">
        <v>15887</v>
      </c>
      <c r="C1726" s="4" t="s">
        <v>15888</v>
      </c>
      <c r="D1726" s="5">
        <f t="shared" si="31"/>
        <v>8</v>
      </c>
      <c r="E1726" s="3" t="s">
        <v>12371</v>
      </c>
      <c r="F1726" s="6">
        <v>0.15845560000000003</v>
      </c>
      <c r="G1726" s="6">
        <v>0.1532299</v>
      </c>
      <c r="H1726" s="6">
        <v>-0.15942344999999999</v>
      </c>
      <c r="I1726" s="6">
        <v>0.18270980000000001</v>
      </c>
      <c r="J1726" s="6">
        <v>0.75591774999999994</v>
      </c>
      <c r="K1726" s="7">
        <v>2.0555850000000001E-2</v>
      </c>
      <c r="L1726" s="7">
        <v>2.84084E-2</v>
      </c>
      <c r="M1726" s="7">
        <v>-0.36009614000000001</v>
      </c>
      <c r="N1726" s="7">
        <v>5.9320850000000001E-2</v>
      </c>
      <c r="O1726" s="7">
        <v>-7.8117300000000001E-2</v>
      </c>
      <c r="P1726" s="7">
        <v>0.14365490000000003</v>
      </c>
      <c r="Q1726" s="7">
        <v>-0.2700417</v>
      </c>
      <c r="R1726" s="7">
        <v>-0.24745410000000001</v>
      </c>
      <c r="S1726" s="7">
        <v>5.38825E-2</v>
      </c>
      <c r="T1726" s="7">
        <v>-0.2026828</v>
      </c>
      <c r="U1726" s="7">
        <v>0.75591774999999994</v>
      </c>
    </row>
    <row r="1727" spans="1:21">
      <c r="A1727" s="3" t="s">
        <v>5268</v>
      </c>
      <c r="B1727" s="3" t="s">
        <v>15889</v>
      </c>
      <c r="C1727" s="4" t="s">
        <v>15890</v>
      </c>
      <c r="D1727" s="5">
        <f t="shared" si="31"/>
        <v>8</v>
      </c>
      <c r="E1727" s="3" t="s">
        <v>12371</v>
      </c>
      <c r="F1727" s="6">
        <v>-3.0183799999999997E-2</v>
      </c>
      <c r="G1727" s="6">
        <v>7.4600899999999998E-2</v>
      </c>
      <c r="H1727" s="6">
        <v>1.2870950000000001E-2</v>
      </c>
      <c r="I1727" s="6">
        <v>-0.39217819999999998</v>
      </c>
      <c r="J1727" s="6">
        <v>1.0326647500000001</v>
      </c>
      <c r="K1727" s="7">
        <v>-1.423485E-2</v>
      </c>
      <c r="L1727" s="7">
        <v>0.2068603</v>
      </c>
      <c r="M1727" s="7">
        <v>0.18370386000000002</v>
      </c>
      <c r="N1727" s="7">
        <v>-0.21669815000000001</v>
      </c>
      <c r="O1727" s="7">
        <v>-0.61384430000000001</v>
      </c>
      <c r="P1727" s="7">
        <v>3.8280500000000023E-2</v>
      </c>
      <c r="Q1727" s="7">
        <v>-5.2987000000000006E-2</v>
      </c>
      <c r="R1727" s="7">
        <v>-0.1044091</v>
      </c>
      <c r="S1727" s="7">
        <v>-0.1416375</v>
      </c>
      <c r="T1727" s="7">
        <v>-0.537829</v>
      </c>
      <c r="U1727" s="7">
        <v>1.0326647500000001</v>
      </c>
    </row>
    <row r="1728" spans="1:21">
      <c r="A1728" s="3" t="s">
        <v>5272</v>
      </c>
      <c r="B1728" s="3" t="s">
        <v>15891</v>
      </c>
      <c r="C1728" s="4" t="s">
        <v>15892</v>
      </c>
      <c r="D1728" s="5">
        <f t="shared" si="31"/>
        <v>8</v>
      </c>
      <c r="E1728" s="3" t="s">
        <v>12371</v>
      </c>
      <c r="F1728" s="6">
        <v>0.14370359999999999</v>
      </c>
      <c r="G1728" s="6">
        <v>0.28917590000000004</v>
      </c>
      <c r="H1728" s="6">
        <v>-0.10015235</v>
      </c>
      <c r="I1728" s="6">
        <v>-0.31611319999999998</v>
      </c>
      <c r="J1728" s="6">
        <v>0.85956574999999991</v>
      </c>
      <c r="K1728" s="7">
        <v>0.35593435000000001</v>
      </c>
      <c r="L1728" s="7">
        <v>0.48465530000000001</v>
      </c>
      <c r="M1728" s="7">
        <v>0.14359086000000001</v>
      </c>
      <c r="N1728" s="7">
        <v>0.14693285</v>
      </c>
      <c r="O1728" s="7">
        <v>1.2025900000000001E-2</v>
      </c>
      <c r="P1728" s="7">
        <v>9.3869200000000014E-2</v>
      </c>
      <c r="Q1728" s="7">
        <v>1.485800000000001E-2</v>
      </c>
      <c r="R1728" s="7">
        <v>2.6877149999999999E-2</v>
      </c>
      <c r="S1728" s="7">
        <v>8.279350000000002E-2</v>
      </c>
      <c r="T1728" s="7">
        <v>-0.35086699999999998</v>
      </c>
      <c r="U1728" s="7">
        <v>0.85956574999999991</v>
      </c>
    </row>
    <row r="1729" spans="1:21">
      <c r="A1729" s="3" t="s">
        <v>5274</v>
      </c>
      <c r="B1729" s="3" t="s">
        <v>15893</v>
      </c>
      <c r="C1729" s="4" t="s">
        <v>15894</v>
      </c>
      <c r="D1729" s="5">
        <f t="shared" si="31"/>
        <v>8</v>
      </c>
      <c r="E1729" s="3" t="s">
        <v>12371</v>
      </c>
      <c r="F1729" s="6">
        <v>3.144073E-2</v>
      </c>
      <c r="G1729" s="6">
        <v>3.9346400000000004E-2</v>
      </c>
      <c r="H1729" s="6">
        <v>0.15739354999999999</v>
      </c>
      <c r="I1729" s="6">
        <v>0.1653008</v>
      </c>
      <c r="J1729" s="6">
        <v>0.42279975000000003</v>
      </c>
      <c r="K1729" s="7">
        <v>-6.8797649999999988E-2</v>
      </c>
      <c r="L1729" s="7">
        <v>8.3371199999999993E-2</v>
      </c>
      <c r="M1729" s="7">
        <v>6.6778359999999995E-2</v>
      </c>
      <c r="N1729" s="7">
        <v>0.10108784999999999</v>
      </c>
      <c r="O1729" s="7">
        <v>0.2122637</v>
      </c>
      <c r="P1729" s="7">
        <v>-6.3866499999999993E-2</v>
      </c>
      <c r="Q1729" s="7">
        <v>-0.16646230000000001</v>
      </c>
      <c r="R1729" s="7">
        <v>-7.4170100000000003E-2</v>
      </c>
      <c r="S1729" s="7">
        <v>0.14806250000000004</v>
      </c>
      <c r="T1729" s="7">
        <v>4.2494000000000004E-2</v>
      </c>
      <c r="U1729" s="7">
        <v>0.42279975000000003</v>
      </c>
    </row>
    <row r="1730" spans="1:21">
      <c r="A1730" s="3" t="s">
        <v>5276</v>
      </c>
      <c r="B1730" s="3" t="s">
        <v>15895</v>
      </c>
      <c r="C1730" s="4" t="s">
        <v>15896</v>
      </c>
      <c r="D1730" s="5">
        <f t="shared" si="31"/>
        <v>8</v>
      </c>
      <c r="E1730" s="3" t="s">
        <v>12371</v>
      </c>
      <c r="F1730" s="6">
        <v>1.521500000000002E-3</v>
      </c>
      <c r="G1730" s="6">
        <v>-2.0462000000000001E-2</v>
      </c>
      <c r="H1730" s="6">
        <v>3.1492050000000001E-2</v>
      </c>
      <c r="I1730" s="6">
        <v>0.1165648</v>
      </c>
      <c r="J1730" s="6">
        <v>0.85336274999999995</v>
      </c>
      <c r="K1730" s="7">
        <v>9.6054999999999752E-4</v>
      </c>
      <c r="L1730" s="7">
        <v>-7.57303E-2</v>
      </c>
      <c r="M1730" s="7">
        <v>-9.4899140000000007E-2</v>
      </c>
      <c r="N1730" s="7">
        <v>-1.1756849999999999E-2</v>
      </c>
      <c r="O1730" s="7">
        <v>-6.2564499999999995E-2</v>
      </c>
      <c r="P1730" s="7">
        <v>-7.5866499999999976E-2</v>
      </c>
      <c r="Q1730" s="7">
        <v>9.4920000000000004E-3</v>
      </c>
      <c r="R1730" s="7">
        <v>-3.8492600000000002E-2</v>
      </c>
      <c r="S1730" s="7">
        <v>-7.0532499999999998E-2</v>
      </c>
      <c r="T1730" s="7">
        <v>-9.4151099999999988E-2</v>
      </c>
      <c r="U1730" s="7">
        <v>0.85336274999999995</v>
      </c>
    </row>
    <row r="1731" spans="1:21">
      <c r="A1731" s="3" t="s">
        <v>5278</v>
      </c>
      <c r="B1731" s="3" t="s">
        <v>15897</v>
      </c>
      <c r="C1731" s="4" t="s">
        <v>15898</v>
      </c>
      <c r="D1731" s="5">
        <f t="shared" si="31"/>
        <v>8</v>
      </c>
      <c r="E1731" s="3" t="s">
        <v>12371</v>
      </c>
      <c r="F1731" s="6" t="s">
        <v>12371</v>
      </c>
      <c r="G1731" s="6" t="s">
        <v>12371</v>
      </c>
      <c r="H1731" s="6" t="s">
        <v>12371</v>
      </c>
      <c r="I1731" s="6" t="s">
        <v>12371</v>
      </c>
      <c r="J1731" s="6" t="s">
        <v>12371</v>
      </c>
      <c r="K1731" s="7" t="s">
        <v>12371</v>
      </c>
      <c r="L1731" s="7" t="s">
        <v>12371</v>
      </c>
      <c r="M1731" s="7" t="s">
        <v>12371</v>
      </c>
      <c r="N1731" s="7" t="s">
        <v>12371</v>
      </c>
      <c r="O1731" s="7" t="s">
        <v>12371</v>
      </c>
      <c r="P1731" s="7">
        <v>-0.15811649999999999</v>
      </c>
      <c r="Q1731" s="7">
        <v>0.58058999999999994</v>
      </c>
      <c r="R1731" s="7">
        <v>0.35494490000000001</v>
      </c>
      <c r="S1731" s="7">
        <v>0.36986150000000001</v>
      </c>
      <c r="T1731" s="7">
        <v>0.10685599999999998</v>
      </c>
      <c r="U1731" s="7" t="s">
        <v>12371</v>
      </c>
    </row>
    <row r="1732" spans="1:21">
      <c r="A1732" s="3" t="s">
        <v>5280</v>
      </c>
      <c r="B1732" s="3" t="s">
        <v>15899</v>
      </c>
      <c r="C1732" s="4" t="s">
        <v>13344</v>
      </c>
      <c r="D1732" s="5">
        <f t="shared" si="31"/>
        <v>8</v>
      </c>
      <c r="E1732" s="3" t="s">
        <v>12371</v>
      </c>
      <c r="F1732" s="6" t="s">
        <v>12371</v>
      </c>
      <c r="G1732" s="6" t="s">
        <v>12371</v>
      </c>
      <c r="H1732" s="6" t="s">
        <v>12371</v>
      </c>
      <c r="I1732" s="6" t="s">
        <v>12371</v>
      </c>
      <c r="J1732" s="6" t="s">
        <v>12371</v>
      </c>
      <c r="K1732" s="7">
        <v>5.3207499999999991E-3</v>
      </c>
      <c r="L1732" s="7">
        <v>3.22724E-2</v>
      </c>
      <c r="M1732" s="7">
        <v>0.31261786000000003</v>
      </c>
      <c r="N1732" s="7">
        <v>2.797469E-2</v>
      </c>
      <c r="O1732" s="7">
        <v>-0.1456943</v>
      </c>
      <c r="P1732" s="7">
        <v>-0.22705149999999996</v>
      </c>
      <c r="Q1732" s="7">
        <v>1.8410000000000093E-3</v>
      </c>
      <c r="R1732" s="7">
        <v>-0.3345321</v>
      </c>
      <c r="S1732" s="7">
        <v>0.39691850000000001</v>
      </c>
      <c r="T1732" s="7">
        <v>-4.306299999999999E-2</v>
      </c>
      <c r="U1732" s="7" t="s">
        <v>12371</v>
      </c>
    </row>
    <row r="1733" spans="1:21">
      <c r="A1733" s="3" t="s">
        <v>5282</v>
      </c>
      <c r="B1733" s="3" t="s">
        <v>15900</v>
      </c>
      <c r="C1733" s="4" t="s">
        <v>15901</v>
      </c>
      <c r="D1733" s="5">
        <f t="shared" si="31"/>
        <v>8</v>
      </c>
      <c r="E1733" s="3" t="s">
        <v>12371</v>
      </c>
      <c r="F1733" s="6">
        <v>6.3202000000000015E-3</v>
      </c>
      <c r="G1733" s="6">
        <v>2.9105000000000006E-2</v>
      </c>
      <c r="H1733" s="6">
        <v>0.12433255000000001</v>
      </c>
      <c r="I1733" s="6">
        <v>0.27271980000000001</v>
      </c>
      <c r="J1733" s="6">
        <v>1.01627475</v>
      </c>
      <c r="K1733" s="7">
        <v>6.9981650000000006E-2</v>
      </c>
      <c r="L1733" s="7">
        <v>0.1342653</v>
      </c>
      <c r="M1733" s="7">
        <v>5.5933259999999999E-2</v>
      </c>
      <c r="N1733" s="7">
        <v>3.00874E-2</v>
      </c>
      <c r="O1733" s="7">
        <v>0.1224552</v>
      </c>
      <c r="P1733" s="7">
        <v>-0.12416050000000001</v>
      </c>
      <c r="Q1733" s="7">
        <v>0.23330799999999999</v>
      </c>
      <c r="R1733" s="7">
        <v>5.3763400000000003E-2</v>
      </c>
      <c r="S1733" s="7">
        <v>5.4050500000000001E-2</v>
      </c>
      <c r="T1733" s="7">
        <v>5.8136999999999994E-2</v>
      </c>
      <c r="U1733" s="7">
        <v>1.01627475</v>
      </c>
    </row>
    <row r="1734" spans="1:21">
      <c r="A1734" s="3" t="s">
        <v>5284</v>
      </c>
      <c r="B1734" s="3" t="s">
        <v>5284</v>
      </c>
      <c r="C1734" s="4" t="s">
        <v>15902</v>
      </c>
      <c r="D1734" s="5">
        <f t="shared" si="31"/>
        <v>8</v>
      </c>
      <c r="E1734" s="3" t="s">
        <v>12371</v>
      </c>
      <c r="F1734" s="6">
        <v>0.1568966</v>
      </c>
      <c r="G1734" s="6">
        <v>-4.616286E-2</v>
      </c>
      <c r="H1734" s="6">
        <v>0.43296554999999998</v>
      </c>
      <c r="I1734" s="6">
        <v>-0.14489770000000002</v>
      </c>
      <c r="J1734" s="6">
        <v>1.5707947500000001</v>
      </c>
      <c r="K1734" s="7">
        <v>-6.7405650000000011E-2</v>
      </c>
      <c r="L1734" s="7">
        <v>0.24989529999999999</v>
      </c>
      <c r="M1734" s="7">
        <v>6.2193159999999997E-2</v>
      </c>
      <c r="N1734" s="7">
        <v>-0.21142115</v>
      </c>
      <c r="O1734" s="7">
        <v>0.2170117</v>
      </c>
      <c r="P1734" s="7">
        <v>-2.4136499999999977E-2</v>
      </c>
      <c r="Q1734" s="7">
        <v>-0.14889819999999998</v>
      </c>
      <c r="R1734" s="7">
        <v>0.1583609</v>
      </c>
      <c r="S1734" s="7">
        <v>0.64442549999999987</v>
      </c>
      <c r="T1734" s="7">
        <v>7.3809999999999987E-3</v>
      </c>
      <c r="U1734" s="7">
        <v>1.5707947500000001</v>
      </c>
    </row>
    <row r="1735" spans="1:21">
      <c r="A1735" s="3" t="s">
        <v>5286</v>
      </c>
      <c r="B1735" s="3" t="s">
        <v>5286</v>
      </c>
      <c r="C1735" s="4" t="s">
        <v>15903</v>
      </c>
      <c r="D1735" s="5">
        <f t="shared" si="31"/>
        <v>8</v>
      </c>
      <c r="E1735" s="3" t="s">
        <v>12371</v>
      </c>
      <c r="F1735" s="6">
        <v>-2.35357E-2</v>
      </c>
      <c r="G1735" s="6">
        <v>-2.6378800000000001E-2</v>
      </c>
      <c r="H1735" s="6">
        <v>7.7668550000000003E-2</v>
      </c>
      <c r="I1735" s="6">
        <v>-9.8825799999999991E-2</v>
      </c>
      <c r="J1735" s="6">
        <v>0.77874074999999998</v>
      </c>
      <c r="K1735" s="7">
        <v>-6.5159650000000013E-2</v>
      </c>
      <c r="L1735" s="7">
        <v>-4.9722700000000009E-2</v>
      </c>
      <c r="M1735" s="7">
        <v>0.12264786</v>
      </c>
      <c r="N1735" s="7">
        <v>-0.15086915000000001</v>
      </c>
      <c r="O1735" s="7">
        <v>-8.4235299999999999E-2</v>
      </c>
      <c r="P1735" s="7">
        <v>-2.3701499999999986E-2</v>
      </c>
      <c r="Q1735" s="7">
        <v>0.27714899999999998</v>
      </c>
      <c r="R1735" s="7">
        <v>-9.7352099999999997E-2</v>
      </c>
      <c r="S1735" s="7">
        <v>0.28773949999999998</v>
      </c>
      <c r="T1735" s="7">
        <v>0.14953400000000003</v>
      </c>
      <c r="U1735" s="7">
        <v>0.77874074999999998</v>
      </c>
    </row>
    <row r="1736" spans="1:21">
      <c r="A1736" s="3" t="s">
        <v>5288</v>
      </c>
      <c r="B1736" s="3" t="s">
        <v>15904</v>
      </c>
      <c r="C1736" s="4" t="s">
        <v>15905</v>
      </c>
      <c r="D1736" s="5">
        <f t="shared" ref="D1736:D1799" si="32">CODE(MID(A1736,2,1))-64</f>
        <v>8</v>
      </c>
      <c r="E1736" s="3" t="s">
        <v>12371</v>
      </c>
      <c r="F1736" s="6">
        <v>6.2898300000000004E-2</v>
      </c>
      <c r="G1736" s="6">
        <v>3.5700999999999997E-3</v>
      </c>
      <c r="H1736" s="6">
        <v>3.7547850000000001E-2</v>
      </c>
      <c r="I1736" s="6">
        <v>-0.1420526</v>
      </c>
      <c r="J1736" s="6">
        <v>0.7237127499999999</v>
      </c>
      <c r="K1736" s="7">
        <v>6.2130749999999998E-2</v>
      </c>
      <c r="L1736" s="7">
        <v>-0.10557770000000001</v>
      </c>
      <c r="M1736" s="7">
        <v>0.14519586000000001</v>
      </c>
      <c r="N1736" s="7">
        <v>-0.16596815000000001</v>
      </c>
      <c r="O1736" s="7">
        <v>9.7084600000000007E-2</v>
      </c>
      <c r="P1736" s="7">
        <v>7.4425400000000017E-2</v>
      </c>
      <c r="Q1736" s="7">
        <v>-3.8259999999999988E-2</v>
      </c>
      <c r="R1736" s="7">
        <v>0.1187486</v>
      </c>
      <c r="S1736" s="7">
        <v>6.3243500000000008E-2</v>
      </c>
      <c r="T1736" s="7">
        <v>5.8773999999999993E-2</v>
      </c>
      <c r="U1736" s="7">
        <v>0.7237127499999999</v>
      </c>
    </row>
    <row r="1737" spans="1:21">
      <c r="A1737" s="3" t="s">
        <v>5290</v>
      </c>
      <c r="B1737" s="3" t="s">
        <v>15906</v>
      </c>
      <c r="C1737" s="4" t="s">
        <v>15907</v>
      </c>
      <c r="D1737" s="5">
        <f t="shared" si="32"/>
        <v>8</v>
      </c>
      <c r="E1737" s="3" t="s">
        <v>12371</v>
      </c>
      <c r="F1737" s="6">
        <v>0.1306996</v>
      </c>
      <c r="G1737" s="6">
        <v>-1.3083900000000002E-2</v>
      </c>
      <c r="H1737" s="6">
        <v>0.37217554999999997</v>
      </c>
      <c r="I1737" s="6">
        <v>0.70842880000000008</v>
      </c>
      <c r="J1737" s="6">
        <v>0.42444675000000004</v>
      </c>
      <c r="K1737" s="7">
        <v>9.138085E-2</v>
      </c>
      <c r="L1737" s="7">
        <v>0.33381929999999999</v>
      </c>
      <c r="M1737" s="7">
        <v>0.48148185999999998</v>
      </c>
      <c r="N1737" s="7">
        <v>-0.11930014999999999</v>
      </c>
      <c r="O1737" s="7">
        <v>-4.5583399999999996E-2</v>
      </c>
      <c r="P1737" s="7">
        <v>-8.225449999999998E-2</v>
      </c>
      <c r="Q1737" s="7">
        <v>1.6635000000000011E-2</v>
      </c>
      <c r="R1737" s="7">
        <v>-0.25166109999999997</v>
      </c>
      <c r="S1737" s="7">
        <v>8.2605499999999998E-2</v>
      </c>
      <c r="T1737" s="7">
        <v>-2.0353999999999983E-2</v>
      </c>
      <c r="U1737" s="7">
        <v>0.42444675000000004</v>
      </c>
    </row>
    <row r="1738" spans="1:21">
      <c r="A1738" s="3" t="s">
        <v>5292</v>
      </c>
      <c r="B1738" s="3" t="s">
        <v>15908</v>
      </c>
      <c r="C1738" s="4" t="s">
        <v>15909</v>
      </c>
      <c r="D1738" s="5">
        <f t="shared" si="32"/>
        <v>8</v>
      </c>
      <c r="E1738" s="3" t="s">
        <v>12371</v>
      </c>
      <c r="F1738" s="6">
        <v>6.6666699999999995E-2</v>
      </c>
      <c r="G1738" s="6">
        <v>6.9029900000000005E-2</v>
      </c>
      <c r="H1738" s="6">
        <v>0.22385855000000002</v>
      </c>
      <c r="I1738" s="6">
        <v>8.5548800000000008E-2</v>
      </c>
      <c r="J1738" s="6">
        <v>0.51254274999999994</v>
      </c>
      <c r="K1738" s="7">
        <v>-6.1708450000000005E-2</v>
      </c>
      <c r="L1738" s="7">
        <v>0.1492993</v>
      </c>
      <c r="M1738" s="7">
        <v>-0.11514514000000001</v>
      </c>
      <c r="N1738" s="7">
        <v>0.56956485000000001</v>
      </c>
      <c r="O1738" s="7">
        <v>-1.1765042999999999</v>
      </c>
      <c r="P1738" s="7">
        <v>0.22397740000000002</v>
      </c>
      <c r="Q1738" s="7">
        <v>0.68410300000000002</v>
      </c>
      <c r="R1738" s="7">
        <v>4.8705199999999997E-2</v>
      </c>
      <c r="S1738" s="7">
        <v>0.29201550000000004</v>
      </c>
      <c r="T1738" s="7">
        <v>-0.42956300000000003</v>
      </c>
      <c r="U1738" s="7">
        <v>0.51254274999999994</v>
      </c>
    </row>
    <row r="1739" spans="1:21">
      <c r="A1739" s="3" t="s">
        <v>5294</v>
      </c>
      <c r="B1739" s="3" t="s">
        <v>15910</v>
      </c>
      <c r="C1739" s="4" t="s">
        <v>15911</v>
      </c>
      <c r="D1739" s="5">
        <f t="shared" si="32"/>
        <v>8</v>
      </c>
      <c r="E1739" s="3" t="s">
        <v>12371</v>
      </c>
      <c r="F1739" s="6">
        <v>5.7056099999999998E-2</v>
      </c>
      <c r="G1739" s="6">
        <v>2.4807000000000023E-3</v>
      </c>
      <c r="H1739" s="6">
        <v>-0.11935545</v>
      </c>
      <c r="I1739" s="6">
        <v>5.4174000000000028E-3</v>
      </c>
      <c r="J1739" s="6">
        <v>0.69735574999999994</v>
      </c>
      <c r="K1739" s="7">
        <v>-4.7609749999999999E-2</v>
      </c>
      <c r="L1739" s="7">
        <v>-0.12044969999999999</v>
      </c>
      <c r="M1739" s="7">
        <v>4.2966660000000004E-2</v>
      </c>
      <c r="N1739" s="7">
        <v>-0.13890815000000001</v>
      </c>
      <c r="O1739" s="7">
        <v>-0.24590830000000002</v>
      </c>
      <c r="P1739" s="7">
        <v>4.1324500000000014E-2</v>
      </c>
      <c r="Q1739" s="7">
        <v>-0.15493560000000001</v>
      </c>
      <c r="R1739" s="7">
        <v>-4.9182799999999999E-2</v>
      </c>
      <c r="S1739" s="7">
        <v>-1.8065500000000012E-2</v>
      </c>
      <c r="T1739" s="7">
        <v>-0.16870160000000001</v>
      </c>
      <c r="U1739" s="7">
        <v>0.69735574999999994</v>
      </c>
    </row>
    <row r="1740" spans="1:21">
      <c r="A1740" s="3" t="s">
        <v>5296</v>
      </c>
      <c r="B1740" s="3" t="s">
        <v>15912</v>
      </c>
      <c r="C1740" s="4" t="s">
        <v>15913</v>
      </c>
      <c r="D1740" s="5">
        <f t="shared" si="32"/>
        <v>8</v>
      </c>
      <c r="E1740" s="3" t="s">
        <v>12772</v>
      </c>
      <c r="F1740" s="6">
        <v>-7.8667399999999998E-2</v>
      </c>
      <c r="G1740" s="6">
        <v>3.52904E-2</v>
      </c>
      <c r="H1740" s="6">
        <v>-0.14380745</v>
      </c>
      <c r="I1740" s="6">
        <v>-2.0172099999999998E-2</v>
      </c>
      <c r="J1740" s="6">
        <v>8.7434150000000002E-2</v>
      </c>
      <c r="K1740" s="7">
        <v>0.37921434999999998</v>
      </c>
      <c r="L1740" s="7">
        <v>3.8721400000000003E-2</v>
      </c>
      <c r="M1740" s="7">
        <v>0.10478095999999999</v>
      </c>
      <c r="N1740" s="7">
        <v>0.14083285000000001</v>
      </c>
      <c r="O1740" s="7">
        <v>0.3863297</v>
      </c>
      <c r="P1740" s="7">
        <v>1.3913500000000023E-2</v>
      </c>
      <c r="Q1740" s="7">
        <v>-9.4934000000000004E-2</v>
      </c>
      <c r="R1740" s="7">
        <v>-9.7241099999999997E-2</v>
      </c>
      <c r="S1740" s="7">
        <v>-9.5236500000000002E-2</v>
      </c>
      <c r="T1740" s="7">
        <v>-0.13945999000000001</v>
      </c>
      <c r="U1740" s="7">
        <v>8.7434150000000002E-2</v>
      </c>
    </row>
    <row r="1741" spans="1:21">
      <c r="A1741" s="3" t="s">
        <v>5298</v>
      </c>
      <c r="B1741" s="3" t="s">
        <v>15914</v>
      </c>
      <c r="C1741" s="4" t="s">
        <v>15915</v>
      </c>
      <c r="D1741" s="5">
        <f t="shared" si="32"/>
        <v>8</v>
      </c>
      <c r="E1741" s="3" t="s">
        <v>12485</v>
      </c>
      <c r="F1741" s="6">
        <v>-3.9539999999999714E-4</v>
      </c>
      <c r="G1741" s="6">
        <v>0.16641590000000001</v>
      </c>
      <c r="H1741" s="6">
        <v>-0.11528144999999999</v>
      </c>
      <c r="I1741" s="6">
        <v>-4.0772000000000003E-2</v>
      </c>
      <c r="J1741" s="6">
        <v>0.6487767499999999</v>
      </c>
      <c r="K1741" s="7" t="s">
        <v>12371</v>
      </c>
      <c r="L1741" s="7" t="s">
        <v>12371</v>
      </c>
      <c r="M1741" s="7" t="s">
        <v>12371</v>
      </c>
      <c r="N1741" s="7" t="s">
        <v>12371</v>
      </c>
      <c r="O1741" s="7" t="s">
        <v>12371</v>
      </c>
      <c r="P1741" s="7">
        <v>-3.8645499999999972E-2</v>
      </c>
      <c r="Q1741" s="7">
        <v>6.5409999999999996E-2</v>
      </c>
      <c r="R1741" s="7">
        <v>-0.3279241</v>
      </c>
      <c r="S1741" s="7">
        <v>-0.31228349999999999</v>
      </c>
      <c r="T1741" s="7">
        <v>-0.55915800000000004</v>
      </c>
      <c r="U1741" s="7">
        <v>0.6487767499999999</v>
      </c>
    </row>
    <row r="1742" spans="1:21">
      <c r="A1742" s="3" t="s">
        <v>5300</v>
      </c>
      <c r="B1742" s="3" t="s">
        <v>15916</v>
      </c>
      <c r="C1742" s="4" t="s">
        <v>15917</v>
      </c>
      <c r="D1742" s="5">
        <f t="shared" si="32"/>
        <v>8</v>
      </c>
      <c r="E1742" s="3" t="s">
        <v>12371</v>
      </c>
      <c r="F1742" s="6">
        <v>-0.1177544</v>
      </c>
      <c r="G1742" s="6">
        <v>-3.07937E-2</v>
      </c>
      <c r="H1742" s="6">
        <v>-0.53241044999999998</v>
      </c>
      <c r="I1742" s="6">
        <v>-7.0865070000000002E-2</v>
      </c>
      <c r="J1742" s="6">
        <v>0.74740074999999995</v>
      </c>
      <c r="K1742" s="7">
        <v>0.25901335000000003</v>
      </c>
      <c r="L1742" s="7">
        <v>0.1134541</v>
      </c>
      <c r="M1742" s="7">
        <v>-0.15000413999999998</v>
      </c>
      <c r="N1742" s="7">
        <v>-2.5067249999999999E-2</v>
      </c>
      <c r="O1742" s="7">
        <v>-0.29266029999999998</v>
      </c>
      <c r="P1742" s="7">
        <v>-3.4111499999999989E-2</v>
      </c>
      <c r="Q1742" s="7">
        <v>-5.2479999999999999E-2</v>
      </c>
      <c r="R1742" s="7">
        <v>-0.23525809999999997</v>
      </c>
      <c r="S1742" s="7">
        <v>-0.29361019999999999</v>
      </c>
      <c r="T1742" s="7">
        <v>-0.20594789999999999</v>
      </c>
      <c r="U1742" s="7">
        <v>0.74740074999999995</v>
      </c>
    </row>
    <row r="1743" spans="1:21">
      <c r="A1743" s="3" t="s">
        <v>5302</v>
      </c>
      <c r="B1743" s="3" t="s">
        <v>15918</v>
      </c>
      <c r="C1743" s="4" t="s">
        <v>15919</v>
      </c>
      <c r="D1743" s="5">
        <f t="shared" si="32"/>
        <v>8</v>
      </c>
      <c r="E1743" s="3" t="s">
        <v>12371</v>
      </c>
      <c r="F1743" s="6">
        <v>2.0598100000000001E-2</v>
      </c>
      <c r="G1743" s="6">
        <v>-6.8443100000000007E-2</v>
      </c>
      <c r="H1743" s="6">
        <v>-8.957794999999999E-2</v>
      </c>
      <c r="I1743" s="6">
        <v>-0.2160222</v>
      </c>
      <c r="J1743" s="6">
        <v>0.54549174999999994</v>
      </c>
      <c r="K1743" s="7">
        <v>-9.9329650000000019E-2</v>
      </c>
      <c r="L1743" s="7">
        <v>-8.9777700000000002E-2</v>
      </c>
      <c r="M1743" s="7">
        <v>-0.36472714000000001</v>
      </c>
      <c r="N1743" s="7">
        <v>-0.10603615</v>
      </c>
      <c r="O1743" s="7">
        <v>-0.30896030000000002</v>
      </c>
      <c r="P1743" s="7">
        <v>1.5024500000000024E-2</v>
      </c>
      <c r="Q1743" s="7">
        <v>-0.19248670000000001</v>
      </c>
      <c r="R1743" s="7">
        <v>-3.6854799999999993E-2</v>
      </c>
      <c r="S1743" s="7">
        <v>-5.675849999999999E-2</v>
      </c>
      <c r="T1743" s="7">
        <v>-0.17266809999999999</v>
      </c>
      <c r="U1743" s="7">
        <v>0.54549174999999994</v>
      </c>
    </row>
    <row r="1744" spans="1:21">
      <c r="A1744" s="3" t="s">
        <v>5304</v>
      </c>
      <c r="B1744" s="3" t="s">
        <v>5304</v>
      </c>
      <c r="C1744" s="4" t="s">
        <v>15920</v>
      </c>
      <c r="D1744" s="5">
        <f t="shared" si="32"/>
        <v>8</v>
      </c>
      <c r="E1744" s="3" t="s">
        <v>12371</v>
      </c>
      <c r="F1744" s="6">
        <v>-6.6714700000000002E-2</v>
      </c>
      <c r="G1744" s="6">
        <v>-5.4198000000000024E-3</v>
      </c>
      <c r="H1744" s="6">
        <v>8.6626649999999999E-2</v>
      </c>
      <c r="I1744" s="6">
        <v>6.7535800000000007E-2</v>
      </c>
      <c r="J1744" s="6">
        <v>0.17241675000000001</v>
      </c>
      <c r="K1744" s="7">
        <v>1.9856349999999998E-2</v>
      </c>
      <c r="L1744" s="7">
        <v>0.38396429999999998</v>
      </c>
      <c r="M1744" s="7">
        <v>-0.28902413999999998</v>
      </c>
      <c r="N1744" s="7">
        <v>1.7865499999999979E-3</v>
      </c>
      <c r="O1744" s="7">
        <v>-3.2084999999999995E-2</v>
      </c>
      <c r="P1744" s="7">
        <v>-7.171749999999999E-2</v>
      </c>
      <c r="Q1744" s="7">
        <v>-0.114477</v>
      </c>
      <c r="R1744" s="7">
        <v>-0.15270809999999999</v>
      </c>
      <c r="S1744" s="7">
        <v>-0.13732949999999999</v>
      </c>
      <c r="T1744" s="7">
        <v>-0.16272589999999998</v>
      </c>
      <c r="U1744" s="7">
        <v>0.17241675000000001</v>
      </c>
    </row>
    <row r="1745" spans="1:21">
      <c r="A1745" s="3" t="s">
        <v>5314</v>
      </c>
      <c r="B1745" s="3" t="s">
        <v>5314</v>
      </c>
      <c r="C1745" s="4" t="s">
        <v>15921</v>
      </c>
      <c r="D1745" s="5">
        <f t="shared" si="32"/>
        <v>8</v>
      </c>
      <c r="E1745" s="3" t="s">
        <v>12371</v>
      </c>
      <c r="F1745" s="6">
        <v>6.7314800000000008E-2</v>
      </c>
      <c r="G1745" s="6">
        <v>9.8934899999999992E-2</v>
      </c>
      <c r="H1745" s="6">
        <v>9.5952550000000011E-2</v>
      </c>
      <c r="I1745" s="6">
        <v>0.11863580000000001</v>
      </c>
      <c r="J1745" s="6">
        <v>0.64723874999999997</v>
      </c>
      <c r="K1745" s="7">
        <v>-5.1814950000000005E-2</v>
      </c>
      <c r="L1745" s="7">
        <v>-0.13438169999999999</v>
      </c>
      <c r="M1745" s="7">
        <v>-0.34582014</v>
      </c>
      <c r="N1745" s="7">
        <v>-0.24880115000000003</v>
      </c>
      <c r="O1745" s="7">
        <v>4.07847E-2</v>
      </c>
      <c r="P1745" s="7">
        <v>-3.0349499999999974E-2</v>
      </c>
      <c r="Q1745" s="7">
        <v>-1.9545000000000007E-2</v>
      </c>
      <c r="R1745" s="7">
        <v>-4.4169299999999995E-2</v>
      </c>
      <c r="S1745" s="7">
        <v>-0.28641640000000002</v>
      </c>
      <c r="T1745" s="7">
        <v>-6.96436E-2</v>
      </c>
      <c r="U1745" s="7">
        <v>0.64723874999999997</v>
      </c>
    </row>
    <row r="1746" spans="1:21">
      <c r="A1746" s="3" t="s">
        <v>5316</v>
      </c>
      <c r="B1746" s="3" t="s">
        <v>15922</v>
      </c>
      <c r="C1746" s="4" t="s">
        <v>15923</v>
      </c>
      <c r="D1746" s="5">
        <f t="shared" si="32"/>
        <v>8</v>
      </c>
      <c r="E1746" s="3" t="s">
        <v>12371</v>
      </c>
      <c r="F1746" s="6">
        <v>4.5469000000000002E-2</v>
      </c>
      <c r="G1746" s="6">
        <v>0.2094849</v>
      </c>
      <c r="H1746" s="6">
        <v>-0.16634045</v>
      </c>
      <c r="I1746" s="6">
        <v>-0.43825720000000001</v>
      </c>
      <c r="J1746" s="6">
        <v>0.99789475000000005</v>
      </c>
      <c r="K1746" s="7">
        <v>-3.8039500000000004E-3</v>
      </c>
      <c r="L1746" s="7">
        <v>0.11636729999999999</v>
      </c>
      <c r="M1746" s="7">
        <v>-0.31542313999999999</v>
      </c>
      <c r="N1746" s="7">
        <v>-0.12448314999999999</v>
      </c>
      <c r="O1746" s="7">
        <v>-0.28187329999999999</v>
      </c>
      <c r="P1746" s="7">
        <v>3.1474500000000016E-2</v>
      </c>
      <c r="Q1746" s="7">
        <v>-2.8766999999999987E-2</v>
      </c>
      <c r="R1746" s="7">
        <v>-0.20061709999999999</v>
      </c>
      <c r="S1746" s="7">
        <v>-1.0094855</v>
      </c>
      <c r="T1746" s="7">
        <v>-0.77958399999999994</v>
      </c>
      <c r="U1746" s="7">
        <v>0.99789475000000005</v>
      </c>
    </row>
    <row r="1747" spans="1:21">
      <c r="A1747" s="3" t="s">
        <v>5318</v>
      </c>
      <c r="B1747" s="3" t="s">
        <v>15924</v>
      </c>
      <c r="C1747" s="4" t="s">
        <v>15925</v>
      </c>
      <c r="D1747" s="5">
        <f t="shared" si="32"/>
        <v>8</v>
      </c>
      <c r="E1747" s="3" t="s">
        <v>15926</v>
      </c>
      <c r="F1747" s="6" t="s">
        <v>12371</v>
      </c>
      <c r="G1747" s="6" t="s">
        <v>12371</v>
      </c>
      <c r="H1747" s="6" t="s">
        <v>12371</v>
      </c>
      <c r="I1747" s="6" t="s">
        <v>12371</v>
      </c>
      <c r="J1747" s="6" t="s">
        <v>12371</v>
      </c>
      <c r="K1747" s="7" t="s">
        <v>12371</v>
      </c>
      <c r="L1747" s="7" t="s">
        <v>12371</v>
      </c>
      <c r="M1747" s="7" t="s">
        <v>12371</v>
      </c>
      <c r="N1747" s="7" t="s">
        <v>12371</v>
      </c>
      <c r="O1747" s="7" t="s">
        <v>12371</v>
      </c>
      <c r="P1747" s="7">
        <v>0.3442675</v>
      </c>
      <c r="Q1747" s="7">
        <v>0.169297</v>
      </c>
      <c r="R1747" s="7">
        <v>0.28810990000000003</v>
      </c>
      <c r="S1747" s="7">
        <v>5.9464499999999976E-2</v>
      </c>
      <c r="T1747" s="7">
        <v>0.37583500000000003</v>
      </c>
      <c r="U1747" s="7" t="s">
        <v>12371</v>
      </c>
    </row>
    <row r="1748" spans="1:21">
      <c r="A1748" s="3" t="s">
        <v>5324</v>
      </c>
      <c r="B1748" s="3" t="s">
        <v>15927</v>
      </c>
      <c r="C1748" s="4" t="s">
        <v>15928</v>
      </c>
      <c r="D1748" s="5">
        <f t="shared" si="32"/>
        <v>8</v>
      </c>
      <c r="E1748" s="3" t="s">
        <v>12371</v>
      </c>
      <c r="F1748" s="6">
        <v>-2.0532299999999996E-2</v>
      </c>
      <c r="G1748" s="6">
        <v>-8.6904900000000007E-2</v>
      </c>
      <c r="H1748" s="6">
        <v>-5.6897550000000005E-2</v>
      </c>
      <c r="I1748" s="6">
        <v>0.26389980000000002</v>
      </c>
      <c r="J1748" s="6">
        <v>0.9301657499999999</v>
      </c>
      <c r="K1748" s="7">
        <v>-0.10194164999999999</v>
      </c>
      <c r="L1748" s="7">
        <v>-0.14800669999999999</v>
      </c>
      <c r="M1748" s="7">
        <v>-5.7085140000000006E-2</v>
      </c>
      <c r="N1748" s="7">
        <v>-0.22017914999999999</v>
      </c>
      <c r="O1748" s="7">
        <v>-0.4575883</v>
      </c>
      <c r="P1748" s="7">
        <v>0.11091280000000001</v>
      </c>
      <c r="Q1748" s="7">
        <v>-0.15590270000000001</v>
      </c>
      <c r="R1748" s="7">
        <v>-2.8693300000000001E-2</v>
      </c>
      <c r="S1748" s="7">
        <v>-0.30702119999999999</v>
      </c>
      <c r="T1748" s="7">
        <v>-4.0072999999999998E-2</v>
      </c>
      <c r="U1748" s="7">
        <v>0.9301657499999999</v>
      </c>
    </row>
    <row r="1749" spans="1:21">
      <c r="A1749" s="3" t="s">
        <v>5326</v>
      </c>
      <c r="B1749" s="3" t="s">
        <v>5326</v>
      </c>
      <c r="C1749" s="4" t="s">
        <v>15929</v>
      </c>
      <c r="D1749" s="5">
        <f t="shared" si="32"/>
        <v>8</v>
      </c>
      <c r="E1749" s="3" t="s">
        <v>12371</v>
      </c>
      <c r="F1749" s="6">
        <v>-4.6606999999999968E-3</v>
      </c>
      <c r="G1749" s="6">
        <v>-9.6014999999999989E-2</v>
      </c>
      <c r="H1749" s="6">
        <v>-0.16985044999999999</v>
      </c>
      <c r="I1749" s="6">
        <v>9.7266800000000014E-2</v>
      </c>
      <c r="J1749" s="6">
        <v>0.58690274999999992</v>
      </c>
      <c r="K1749" s="7">
        <v>-0.11281065000000001</v>
      </c>
      <c r="L1749" s="7">
        <v>-0.10593570000000001</v>
      </c>
      <c r="M1749" s="7">
        <v>-0.37225313999999998</v>
      </c>
      <c r="N1749" s="7">
        <v>-0.11573615000000001</v>
      </c>
      <c r="O1749" s="7">
        <v>-0.34299829999999998</v>
      </c>
      <c r="P1749" s="7">
        <v>0.11229700000000001</v>
      </c>
      <c r="Q1749" s="7">
        <v>-0.30639879999999997</v>
      </c>
      <c r="R1749" s="7">
        <v>-0.27924310000000002</v>
      </c>
      <c r="S1749" s="7">
        <v>-2.0447500000000007E-2</v>
      </c>
      <c r="T1749" s="7">
        <v>-9.1930799999999993E-2</v>
      </c>
      <c r="U1749" s="7">
        <v>0.58690274999999992</v>
      </c>
    </row>
    <row r="1750" spans="1:21">
      <c r="A1750" s="3" t="s">
        <v>5328</v>
      </c>
      <c r="B1750" s="3" t="s">
        <v>15930</v>
      </c>
      <c r="C1750" s="4" t="s">
        <v>15931</v>
      </c>
      <c r="D1750" s="5">
        <f t="shared" si="32"/>
        <v>8</v>
      </c>
      <c r="E1750" s="3" t="s">
        <v>12371</v>
      </c>
      <c r="F1750" s="6">
        <v>-2.67586E-2</v>
      </c>
      <c r="G1750" s="6">
        <v>-0.21540509999999999</v>
      </c>
      <c r="H1750" s="6">
        <v>-0.34286345000000001</v>
      </c>
      <c r="I1750" s="6">
        <v>-0.31328919999999999</v>
      </c>
      <c r="J1750" s="6">
        <v>0.71017774999999994</v>
      </c>
      <c r="K1750" s="7">
        <v>-7.1218649999999994E-2</v>
      </c>
      <c r="L1750" s="7">
        <v>-0.15257470000000001</v>
      </c>
      <c r="M1750" s="7">
        <v>0.10520966</v>
      </c>
      <c r="N1750" s="7">
        <v>-0.23751115</v>
      </c>
      <c r="O1750" s="7">
        <v>0.1111148</v>
      </c>
      <c r="P1750" s="7">
        <v>1.8769500000000022E-2</v>
      </c>
      <c r="Q1750" s="7">
        <v>0.40568700000000002</v>
      </c>
      <c r="R1750" s="7">
        <v>0.20805889999999999</v>
      </c>
      <c r="S1750" s="7">
        <v>-0.14586350000000001</v>
      </c>
      <c r="T1750" s="7">
        <v>-4.9122299999999994E-2</v>
      </c>
      <c r="U1750" s="7">
        <v>0.71017774999999994</v>
      </c>
    </row>
    <row r="1751" spans="1:21">
      <c r="A1751" s="3" t="s">
        <v>5332</v>
      </c>
      <c r="B1751" s="3" t="s">
        <v>15932</v>
      </c>
      <c r="C1751" s="4" t="s">
        <v>15933</v>
      </c>
      <c r="D1751" s="5">
        <f t="shared" si="32"/>
        <v>8</v>
      </c>
      <c r="E1751" s="3" t="s">
        <v>12371</v>
      </c>
      <c r="F1751" s="6">
        <v>7.65961E-2</v>
      </c>
      <c r="G1751" s="6">
        <v>-3.92372E-2</v>
      </c>
      <c r="H1751" s="6">
        <v>-4.9837099999999997E-3</v>
      </c>
      <c r="I1751" s="6">
        <v>-0.16199759999999999</v>
      </c>
      <c r="J1751" s="6">
        <v>0.56268874999999996</v>
      </c>
      <c r="K1751" s="7">
        <v>0.16881035</v>
      </c>
      <c r="L1751" s="7">
        <v>-5.8982000000000007E-2</v>
      </c>
      <c r="M1751" s="7">
        <v>7.5147759999999994E-2</v>
      </c>
      <c r="N1751" s="7">
        <v>-0.33635714999999999</v>
      </c>
      <c r="O1751" s="7">
        <v>-3.4157599999999996E-2</v>
      </c>
      <c r="P1751" s="7">
        <v>7.7084200000000019E-2</v>
      </c>
      <c r="Q1751" s="7">
        <v>0.10073000000000001</v>
      </c>
      <c r="R1751" s="7">
        <v>-0.1265501</v>
      </c>
      <c r="S1751" s="7">
        <v>-6.2705500000000025E-2</v>
      </c>
      <c r="T1751" s="7">
        <v>0.13325800000000002</v>
      </c>
      <c r="U1751" s="7">
        <v>0.56268874999999996</v>
      </c>
    </row>
    <row r="1752" spans="1:21">
      <c r="A1752" s="3" t="s">
        <v>5334</v>
      </c>
      <c r="B1752" s="3" t="s">
        <v>15934</v>
      </c>
      <c r="C1752" s="4" t="s">
        <v>15935</v>
      </c>
      <c r="D1752" s="5">
        <f t="shared" si="32"/>
        <v>8</v>
      </c>
      <c r="E1752" s="3" t="s">
        <v>12371</v>
      </c>
      <c r="F1752" s="6">
        <v>0.18142960000000002</v>
      </c>
      <c r="G1752" s="6">
        <v>7.566000000000031E-4</v>
      </c>
      <c r="H1752" s="6">
        <v>-0.60841244999999999</v>
      </c>
      <c r="I1752" s="6">
        <v>3.3323999999999993E-3</v>
      </c>
      <c r="J1752" s="6">
        <v>4.7957149999999997E-2</v>
      </c>
      <c r="K1752" s="7">
        <v>0.16251835000000001</v>
      </c>
      <c r="L1752" s="7">
        <v>-0.39875169999999999</v>
      </c>
      <c r="M1752" s="7">
        <v>-2.4831481399999999</v>
      </c>
      <c r="N1752" s="7">
        <v>-0.23451315</v>
      </c>
      <c r="O1752" s="7">
        <v>-0.2148313</v>
      </c>
      <c r="P1752" s="7">
        <v>5.7886500000000021E-2</v>
      </c>
      <c r="Q1752" s="7">
        <v>-2.7280009999999999</v>
      </c>
      <c r="R1752" s="7">
        <v>-0.76010509999999998</v>
      </c>
      <c r="S1752" s="7">
        <v>-1.9749945</v>
      </c>
      <c r="T1752" s="7">
        <v>-1.2867080000000002</v>
      </c>
      <c r="U1752" s="7">
        <v>4.7957149999999997E-2</v>
      </c>
    </row>
    <row r="1753" spans="1:21">
      <c r="A1753" s="3" t="s">
        <v>5336</v>
      </c>
      <c r="B1753" s="3" t="s">
        <v>15936</v>
      </c>
      <c r="C1753" s="4" t="s">
        <v>15937</v>
      </c>
      <c r="D1753" s="5">
        <f t="shared" si="32"/>
        <v>8</v>
      </c>
      <c r="E1753" s="3" t="s">
        <v>12371</v>
      </c>
      <c r="F1753" s="6">
        <v>-3.93289E-2</v>
      </c>
      <c r="G1753" s="6">
        <v>5.7491899999999999E-2</v>
      </c>
      <c r="H1753" s="6">
        <v>1.40130555</v>
      </c>
      <c r="I1753" s="6">
        <v>-0.39532620000000002</v>
      </c>
      <c r="J1753" s="6">
        <v>0.91211674999999992</v>
      </c>
      <c r="K1753" s="7">
        <v>5.0972249999999997E-2</v>
      </c>
      <c r="L1753" s="7">
        <v>-8.7639000000000016E-3</v>
      </c>
      <c r="M1753" s="7">
        <v>0.69834885999999996</v>
      </c>
      <c r="N1753" s="7">
        <v>0.24812985000000001</v>
      </c>
      <c r="O1753" s="7">
        <v>-0.85164029999999991</v>
      </c>
      <c r="P1753" s="7">
        <v>2.3243500000000028E-2</v>
      </c>
      <c r="Q1753" s="7">
        <v>0.35146899999999992</v>
      </c>
      <c r="R1753" s="7">
        <v>0.1264518</v>
      </c>
      <c r="S1753" s="7">
        <v>0.30758250000000004</v>
      </c>
      <c r="T1753" s="7">
        <v>0.90589200000000003</v>
      </c>
      <c r="U1753" s="7">
        <v>0.91211674999999992</v>
      </c>
    </row>
    <row r="1754" spans="1:21">
      <c r="A1754" s="3" t="s">
        <v>5338</v>
      </c>
      <c r="B1754" s="3" t="s">
        <v>5338</v>
      </c>
      <c r="C1754" s="4" t="s">
        <v>15938</v>
      </c>
      <c r="D1754" s="5">
        <f t="shared" si="32"/>
        <v>8</v>
      </c>
      <c r="E1754" s="3" t="s">
        <v>12371</v>
      </c>
      <c r="F1754" s="6">
        <v>3.3781939000000004E-2</v>
      </c>
      <c r="G1754" s="6">
        <v>0.17285890000000001</v>
      </c>
      <c r="H1754" s="6">
        <v>0.37299054999999998</v>
      </c>
      <c r="I1754" s="6">
        <v>-0.31267220000000001</v>
      </c>
      <c r="J1754" s="6">
        <v>1.4846747500000002</v>
      </c>
      <c r="K1754" s="7">
        <v>-7.6023649999999998E-2</v>
      </c>
      <c r="L1754" s="7">
        <v>0.70226130000000009</v>
      </c>
      <c r="M1754" s="7">
        <v>6.3689659999999995E-2</v>
      </c>
      <c r="N1754" s="7">
        <v>0.57701884999999997</v>
      </c>
      <c r="O1754" s="7">
        <v>0.79881969999999991</v>
      </c>
      <c r="P1754" s="7">
        <v>0.37057450000000003</v>
      </c>
      <c r="Q1754" s="7">
        <v>0.51375300000000002</v>
      </c>
      <c r="R1754" s="7">
        <v>1.0132079000000001</v>
      </c>
      <c r="S1754" s="7">
        <v>1.1212454999999999</v>
      </c>
      <c r="T1754" s="7">
        <v>0.19274100000000002</v>
      </c>
      <c r="U1754" s="7">
        <v>1.4846747500000002</v>
      </c>
    </row>
    <row r="1755" spans="1:21">
      <c r="A1755" s="3" t="s">
        <v>5346</v>
      </c>
      <c r="B1755" s="3" t="s">
        <v>15939</v>
      </c>
      <c r="C1755" s="4" t="s">
        <v>15940</v>
      </c>
      <c r="D1755" s="5">
        <f t="shared" si="32"/>
        <v>8</v>
      </c>
      <c r="E1755" s="3" t="s">
        <v>12561</v>
      </c>
      <c r="F1755" s="6">
        <v>1.2542000000000001E-2</v>
      </c>
      <c r="G1755" s="6">
        <v>-0.13463295</v>
      </c>
      <c r="H1755" s="6">
        <v>-0.209367465</v>
      </c>
      <c r="I1755" s="6">
        <v>-0.37286339999999996</v>
      </c>
      <c r="J1755" s="6">
        <v>-0.15893824999999998</v>
      </c>
      <c r="K1755" s="7">
        <v>-2.7649799999999995E-2</v>
      </c>
      <c r="L1755" s="7">
        <v>-0.12433420000000001</v>
      </c>
      <c r="M1755" s="7">
        <v>-0.32150682999999997</v>
      </c>
      <c r="N1755" s="7">
        <v>2.0603440000000001E-2</v>
      </c>
      <c r="O1755" s="7">
        <v>-0.1076511</v>
      </c>
      <c r="P1755" s="7">
        <v>-8.463699999999999E-2</v>
      </c>
      <c r="Q1755" s="7">
        <v>-0.47054750000000001</v>
      </c>
      <c r="R1755" s="7">
        <v>-0.46567800000000004</v>
      </c>
      <c r="S1755" s="7">
        <v>-0.72749599999999992</v>
      </c>
      <c r="T1755" s="7">
        <v>-0.40410099999999999</v>
      </c>
      <c r="U1755" s="7">
        <v>-0.15893824999999998</v>
      </c>
    </row>
    <row r="1756" spans="1:21">
      <c r="A1756" s="3" t="s">
        <v>5352</v>
      </c>
      <c r="B1756" s="3" t="s">
        <v>15941</v>
      </c>
      <c r="C1756" s="4" t="s">
        <v>15942</v>
      </c>
      <c r="D1756" s="5">
        <f t="shared" si="32"/>
        <v>8</v>
      </c>
      <c r="E1756" s="3" t="s">
        <v>12924</v>
      </c>
      <c r="F1756" s="6">
        <v>-3.2868499999999995E-2</v>
      </c>
      <c r="G1756" s="6">
        <v>-0.17119509999999999</v>
      </c>
      <c r="H1756" s="6">
        <v>-0.25949845000000005</v>
      </c>
      <c r="I1756" s="6">
        <v>-0.23460319999999998</v>
      </c>
      <c r="J1756" s="6">
        <v>0.17355175</v>
      </c>
      <c r="K1756" s="7">
        <v>-5.0286149999999995E-2</v>
      </c>
      <c r="L1756" s="7">
        <v>4.8902699999999993E-2</v>
      </c>
      <c r="M1756" s="7">
        <v>-0.26402113999999999</v>
      </c>
      <c r="N1756" s="7">
        <v>-1.0449050000000001E-2</v>
      </c>
      <c r="O1756" s="7">
        <v>3.9828600000000006E-2</v>
      </c>
      <c r="P1756" s="7">
        <v>6.8542200000000011E-2</v>
      </c>
      <c r="Q1756" s="7">
        <v>-0.419319</v>
      </c>
      <c r="R1756" s="7">
        <v>-0.22523009999999999</v>
      </c>
      <c r="S1756" s="7">
        <v>-0.44848460000000001</v>
      </c>
      <c r="T1756" s="7">
        <v>-0.13412279999999999</v>
      </c>
      <c r="U1756" s="7">
        <v>0.17355175</v>
      </c>
    </row>
    <row r="1757" spans="1:21">
      <c r="A1757" s="3" t="s">
        <v>5354</v>
      </c>
      <c r="B1757" s="3" t="s">
        <v>15943</v>
      </c>
      <c r="C1757" s="4" t="s">
        <v>15944</v>
      </c>
      <c r="D1757" s="5">
        <f t="shared" si="32"/>
        <v>8</v>
      </c>
      <c r="E1757" s="3" t="s">
        <v>12371</v>
      </c>
      <c r="F1757" s="6" t="s">
        <v>12371</v>
      </c>
      <c r="G1757" s="6" t="s">
        <v>12371</v>
      </c>
      <c r="H1757" s="6" t="s">
        <v>12371</v>
      </c>
      <c r="I1757" s="6" t="s">
        <v>12371</v>
      </c>
      <c r="J1757" s="6" t="s">
        <v>12371</v>
      </c>
      <c r="K1757" s="7" t="s">
        <v>12371</v>
      </c>
      <c r="L1757" s="7" t="s">
        <v>12371</v>
      </c>
      <c r="M1757" s="7" t="s">
        <v>12371</v>
      </c>
      <c r="N1757" s="7" t="s">
        <v>12371</v>
      </c>
      <c r="O1757" s="7" t="s">
        <v>12371</v>
      </c>
      <c r="P1757" s="7">
        <v>6.1998500000000012E-2</v>
      </c>
      <c r="Q1757" s="7">
        <v>-0.35253400000000001</v>
      </c>
      <c r="R1757" s="7">
        <v>-0.11682709999999999</v>
      </c>
      <c r="S1757" s="7">
        <v>-0.3240866</v>
      </c>
      <c r="T1757" s="7">
        <v>-0.11242469999999999</v>
      </c>
      <c r="U1757" s="7" t="s">
        <v>12371</v>
      </c>
    </row>
    <row r="1758" spans="1:21">
      <c r="A1758" s="3" t="s">
        <v>5358</v>
      </c>
      <c r="B1758" s="3" t="s">
        <v>15945</v>
      </c>
      <c r="C1758" s="4" t="s">
        <v>15946</v>
      </c>
      <c r="D1758" s="5">
        <f t="shared" si="32"/>
        <v>8</v>
      </c>
      <c r="E1758" s="3" t="s">
        <v>12371</v>
      </c>
      <c r="F1758" s="6">
        <v>-4.8593899999999995E-2</v>
      </c>
      <c r="G1758" s="6">
        <v>-0.1059534</v>
      </c>
      <c r="H1758" s="6">
        <v>-0.16598445000000001</v>
      </c>
      <c r="I1758" s="6">
        <v>-2.18227E-2</v>
      </c>
      <c r="J1758" s="6">
        <v>1.1144147500000001</v>
      </c>
      <c r="K1758" s="7">
        <v>4.5750440000000003E-2</v>
      </c>
      <c r="L1758" s="7">
        <v>0.1627073</v>
      </c>
      <c r="M1758" s="7">
        <v>-0.33617414000000001</v>
      </c>
      <c r="N1758" s="7">
        <v>-0.15990014999999999</v>
      </c>
      <c r="O1758" s="7">
        <v>-7.4218300000000001E-2</v>
      </c>
      <c r="P1758" s="7">
        <v>-4.5874999999999944E-3</v>
      </c>
      <c r="Q1758" s="7">
        <v>-3.3296999999999993E-2</v>
      </c>
      <c r="R1758" s="7">
        <v>0.10763300000000001</v>
      </c>
      <c r="S1758" s="7">
        <v>-0.56159950000000003</v>
      </c>
      <c r="T1758" s="7">
        <v>-4.2536999999999991E-2</v>
      </c>
      <c r="U1758" s="7">
        <v>1.1144147500000001</v>
      </c>
    </row>
    <row r="1759" spans="1:21">
      <c r="A1759" s="3" t="s">
        <v>5360</v>
      </c>
      <c r="B1759" s="3" t="s">
        <v>15947</v>
      </c>
      <c r="C1759" s="4" t="s">
        <v>12582</v>
      </c>
      <c r="D1759" s="5">
        <f t="shared" si="32"/>
        <v>8</v>
      </c>
      <c r="E1759" s="3" t="s">
        <v>12583</v>
      </c>
      <c r="F1759" s="6">
        <v>0.24014160000000001</v>
      </c>
      <c r="G1759" s="6">
        <v>0.1735739</v>
      </c>
      <c r="H1759" s="6">
        <v>0.36742054999999996</v>
      </c>
      <c r="I1759" s="6">
        <v>0.23843579999999998</v>
      </c>
      <c r="J1759" s="6">
        <v>0.33568175</v>
      </c>
      <c r="K1759" s="7">
        <v>-0.10048765000000001</v>
      </c>
      <c r="L1759" s="7">
        <v>6.0163900000000006E-2</v>
      </c>
      <c r="M1759" s="7">
        <v>-0.18965214</v>
      </c>
      <c r="N1759" s="7">
        <v>0.27432285000000001</v>
      </c>
      <c r="O1759" s="7">
        <v>-0.54127630000000004</v>
      </c>
      <c r="P1759" s="7">
        <v>1.799050000000002E-2</v>
      </c>
      <c r="Q1759" s="7">
        <v>0.16655600000000001</v>
      </c>
      <c r="R1759" s="7">
        <v>-0.27065709999999998</v>
      </c>
      <c r="S1759" s="7">
        <v>0.34620749999999995</v>
      </c>
      <c r="T1759" s="7">
        <v>-0.184755</v>
      </c>
      <c r="U1759" s="7">
        <v>0.33568175</v>
      </c>
    </row>
    <row r="1760" spans="1:21">
      <c r="A1760" s="3" t="s">
        <v>5362</v>
      </c>
      <c r="B1760" s="3" t="s">
        <v>15948</v>
      </c>
      <c r="C1760" s="4" t="s">
        <v>15949</v>
      </c>
      <c r="D1760" s="5">
        <f t="shared" si="32"/>
        <v>8</v>
      </c>
      <c r="E1760" s="3" t="s">
        <v>12371</v>
      </c>
      <c r="F1760" s="6">
        <v>-7.3942399999999991E-2</v>
      </c>
      <c r="G1760" s="6">
        <v>-7.9685599999999995E-2</v>
      </c>
      <c r="H1760" s="6">
        <v>-0.22261544999999999</v>
      </c>
      <c r="I1760" s="6">
        <v>0.20390980000000003</v>
      </c>
      <c r="J1760" s="6">
        <v>0.32265474999999999</v>
      </c>
      <c r="K1760" s="7">
        <v>-4.1462499999999972E-3</v>
      </c>
      <c r="L1760" s="7">
        <v>-3.2491000000000013E-3</v>
      </c>
      <c r="M1760" s="7">
        <v>0.11057386</v>
      </c>
      <c r="N1760" s="7">
        <v>-0.21409914999999999</v>
      </c>
      <c r="O1760" s="7">
        <v>-1.5575600000000002E-2</v>
      </c>
      <c r="P1760" s="7">
        <v>3.1966500000000009E-2</v>
      </c>
      <c r="Q1760" s="7">
        <v>-2.038899999999999E-2</v>
      </c>
      <c r="R1760" s="7">
        <v>8.0202599999999999E-2</v>
      </c>
      <c r="S1760" s="7">
        <v>-0.26916249999999997</v>
      </c>
      <c r="T1760" s="7">
        <v>-1.0565999999999992E-2</v>
      </c>
      <c r="U1760" s="7">
        <v>0.32265474999999999</v>
      </c>
    </row>
    <row r="1761" spans="1:21">
      <c r="A1761" s="3" t="s">
        <v>5364</v>
      </c>
      <c r="B1761" s="3" t="s">
        <v>15950</v>
      </c>
      <c r="C1761" s="4" t="s">
        <v>15951</v>
      </c>
      <c r="D1761" s="5">
        <f t="shared" si="32"/>
        <v>8</v>
      </c>
      <c r="E1761" s="3" t="s">
        <v>12371</v>
      </c>
      <c r="F1761" s="6">
        <v>0.1063072</v>
      </c>
      <c r="G1761" s="6">
        <v>0.1064909</v>
      </c>
      <c r="H1761" s="6">
        <v>-3.9577750000000002E-2</v>
      </c>
      <c r="I1761" s="6">
        <v>2.4601899999999996E-2</v>
      </c>
      <c r="J1761" s="6">
        <v>0.84817374999999995</v>
      </c>
      <c r="K1761" s="7" t="s">
        <v>12371</v>
      </c>
      <c r="L1761" s="7" t="s">
        <v>12371</v>
      </c>
      <c r="M1761" s="7" t="s">
        <v>12371</v>
      </c>
      <c r="N1761" s="7" t="s">
        <v>12371</v>
      </c>
      <c r="O1761" s="7" t="s">
        <v>12371</v>
      </c>
      <c r="P1761" s="7">
        <v>9.3551800000000018E-2</v>
      </c>
      <c r="Q1761" s="7">
        <v>-0.1180431</v>
      </c>
      <c r="R1761" s="7">
        <v>-0.13497110000000001</v>
      </c>
      <c r="S1761" s="7">
        <v>8.3551500000000001E-2</v>
      </c>
      <c r="T1761" s="7">
        <v>0.219892</v>
      </c>
      <c r="U1761" s="7">
        <v>0.84817374999999995</v>
      </c>
    </row>
    <row r="1762" spans="1:21">
      <c r="A1762" s="3" t="s">
        <v>5370</v>
      </c>
      <c r="B1762" s="3" t="s">
        <v>15952</v>
      </c>
      <c r="C1762" s="4" t="s">
        <v>15953</v>
      </c>
      <c r="D1762" s="5">
        <f t="shared" si="32"/>
        <v>8</v>
      </c>
      <c r="E1762" s="3" t="s">
        <v>12371</v>
      </c>
      <c r="F1762" s="6">
        <v>0.27468759999999998</v>
      </c>
      <c r="G1762" s="6">
        <v>0.28450889999999995</v>
      </c>
      <c r="H1762" s="6">
        <v>0.63418954999999999</v>
      </c>
      <c r="I1762" s="6">
        <v>-0.1387784</v>
      </c>
      <c r="J1762" s="6">
        <v>1.1200747500000001</v>
      </c>
      <c r="K1762" s="7">
        <v>0.22450634999999999</v>
      </c>
      <c r="L1762" s="7">
        <v>0.2200753</v>
      </c>
      <c r="M1762" s="7">
        <v>0.50538786000000002</v>
      </c>
      <c r="N1762" s="7">
        <v>-0.24989115000000001</v>
      </c>
      <c r="O1762" s="7">
        <v>0.43416369999999999</v>
      </c>
      <c r="P1762" s="7">
        <v>1.4459500000000014E-2</v>
      </c>
      <c r="Q1762" s="7">
        <v>-0.902864</v>
      </c>
      <c r="R1762" s="7">
        <v>0.36255890000000002</v>
      </c>
      <c r="S1762" s="7">
        <v>4.6077499999999993E-2</v>
      </c>
      <c r="T1762" s="7">
        <v>0.26092199999999999</v>
      </c>
      <c r="U1762" s="7">
        <v>1.1200747500000001</v>
      </c>
    </row>
    <row r="1763" spans="1:21">
      <c r="A1763" s="3" t="s">
        <v>5374</v>
      </c>
      <c r="B1763" s="3" t="s">
        <v>15954</v>
      </c>
      <c r="C1763" s="4" t="s">
        <v>15955</v>
      </c>
      <c r="D1763" s="5">
        <f t="shared" si="32"/>
        <v>8</v>
      </c>
      <c r="E1763" s="3" t="s">
        <v>12371</v>
      </c>
      <c r="F1763" s="6">
        <v>0.13481860000000001</v>
      </c>
      <c r="G1763" s="6">
        <v>3.3387399999999998E-2</v>
      </c>
      <c r="H1763" s="6">
        <v>-2.2669849999999998E-2</v>
      </c>
      <c r="I1763" s="6">
        <v>0.17356279999999999</v>
      </c>
      <c r="J1763" s="6">
        <v>0.84153774999999997</v>
      </c>
      <c r="K1763" s="7">
        <v>1.2580549999999999E-2</v>
      </c>
      <c r="L1763" s="7">
        <v>7.7466799999999997E-3</v>
      </c>
      <c r="M1763" s="7">
        <v>-0.14768613999999999</v>
      </c>
      <c r="N1763" s="7">
        <v>-0.24335014999999999</v>
      </c>
      <c r="O1763" s="7">
        <v>0.1028713</v>
      </c>
      <c r="P1763" s="7">
        <v>6.0926500000000008E-2</v>
      </c>
      <c r="Q1763" s="7">
        <v>-8.7470999999999993E-2</v>
      </c>
      <c r="R1763" s="7">
        <v>-9.4803100000000001E-2</v>
      </c>
      <c r="S1763" s="7">
        <v>-0.21104049999999999</v>
      </c>
      <c r="T1763" s="7">
        <v>5.5012000000000005E-2</v>
      </c>
      <c r="U1763" s="7">
        <v>0.84153774999999997</v>
      </c>
    </row>
    <row r="1764" spans="1:21">
      <c r="A1764" s="3" t="s">
        <v>5376</v>
      </c>
      <c r="B1764" s="3" t="s">
        <v>15956</v>
      </c>
      <c r="C1764" s="4" t="s">
        <v>15957</v>
      </c>
      <c r="D1764" s="5">
        <f t="shared" si="32"/>
        <v>8</v>
      </c>
      <c r="E1764" s="3" t="s">
        <v>12371</v>
      </c>
      <c r="F1764" s="6">
        <v>-0.33170340000000004</v>
      </c>
      <c r="G1764" s="6">
        <v>-0.3235941</v>
      </c>
      <c r="H1764" s="6">
        <v>-5.1603650000000001E-2</v>
      </c>
      <c r="I1764" s="6">
        <v>-0.25686819999999999</v>
      </c>
      <c r="J1764" s="6">
        <v>0.17035575</v>
      </c>
      <c r="K1764" s="7">
        <v>-1.6399749999999998E-2</v>
      </c>
      <c r="L1764" s="7">
        <v>9.6398600000000001E-3</v>
      </c>
      <c r="M1764" s="7">
        <v>0.26022486</v>
      </c>
      <c r="N1764" s="7">
        <v>-3.542915E-2</v>
      </c>
      <c r="O1764" s="7">
        <v>-8.1996299999999994E-2</v>
      </c>
      <c r="P1764" s="7">
        <v>3.4265500000000004E-2</v>
      </c>
      <c r="Q1764" s="7">
        <v>-0.390399</v>
      </c>
      <c r="R1764" s="7">
        <v>0.25975789999999999</v>
      </c>
      <c r="S1764" s="7">
        <v>0.2222095</v>
      </c>
      <c r="T1764" s="7">
        <v>0.21909599999999999</v>
      </c>
      <c r="U1764" s="7">
        <v>0.17035575</v>
      </c>
    </row>
    <row r="1765" spans="1:21">
      <c r="A1765" s="3" t="s">
        <v>5378</v>
      </c>
      <c r="B1765" s="3" t="s">
        <v>15958</v>
      </c>
      <c r="C1765" s="4" t="s">
        <v>15959</v>
      </c>
      <c r="D1765" s="5">
        <f t="shared" si="32"/>
        <v>8</v>
      </c>
      <c r="E1765" s="3" t="s">
        <v>12640</v>
      </c>
      <c r="F1765" s="6">
        <v>-7.6942399999999994E-2</v>
      </c>
      <c r="G1765" s="6">
        <v>7.5226900000000013E-2</v>
      </c>
      <c r="H1765" s="6">
        <v>2.0089650000000001E-2</v>
      </c>
      <c r="I1765" s="6">
        <v>-0.16433330000000002</v>
      </c>
      <c r="J1765" s="6">
        <v>1.2873647500000001</v>
      </c>
      <c r="K1765" s="7">
        <v>9.4090549999999995E-2</v>
      </c>
      <c r="L1765" s="7">
        <v>-3.2314000000000023E-3</v>
      </c>
      <c r="M1765" s="7">
        <v>-8.4352240000000009E-2</v>
      </c>
      <c r="N1765" s="7">
        <v>0.14083285000000001</v>
      </c>
      <c r="O1765" s="7">
        <v>0.3064557</v>
      </c>
      <c r="P1765" s="7">
        <v>0.1350732</v>
      </c>
      <c r="Q1765" s="7">
        <v>0.218587</v>
      </c>
      <c r="R1765" s="7">
        <v>0.17316890000000001</v>
      </c>
      <c r="S1765" s="7">
        <v>0.2630575</v>
      </c>
      <c r="T1765" s="7">
        <v>0.21751200000000001</v>
      </c>
      <c r="U1765" s="7">
        <v>1.2873647500000001</v>
      </c>
    </row>
    <row r="1766" spans="1:21">
      <c r="A1766" s="3" t="s">
        <v>5382</v>
      </c>
      <c r="B1766" s="3" t="s">
        <v>15960</v>
      </c>
      <c r="C1766" s="4" t="s">
        <v>15961</v>
      </c>
      <c r="D1766" s="5">
        <f t="shared" si="32"/>
        <v>8</v>
      </c>
      <c r="E1766" s="3" t="s">
        <v>15591</v>
      </c>
      <c r="F1766" s="6">
        <v>-3.3797399999999991E-2</v>
      </c>
      <c r="G1766" s="6">
        <v>4.1106400000000001E-2</v>
      </c>
      <c r="H1766" s="6">
        <v>-9.9116849999999992E-2</v>
      </c>
      <c r="I1766" s="6">
        <v>0.10731579999999999</v>
      </c>
      <c r="J1766" s="6">
        <v>0.75428874999999995</v>
      </c>
      <c r="K1766" s="7">
        <v>6.2951149999999997E-2</v>
      </c>
      <c r="L1766" s="7">
        <v>-0.2119287</v>
      </c>
      <c r="M1766" s="7">
        <v>-0.14896814</v>
      </c>
      <c r="N1766" s="7">
        <v>-0.27318514999999999</v>
      </c>
      <c r="O1766" s="7">
        <v>-0.28938130000000001</v>
      </c>
      <c r="P1766" s="7">
        <v>-2.0773499999999973E-2</v>
      </c>
      <c r="Q1766" s="7">
        <v>-6.0665999999999998E-2</v>
      </c>
      <c r="R1766" s="7">
        <v>-0.22775610000000002</v>
      </c>
      <c r="S1766" s="7">
        <v>-0.1617005</v>
      </c>
      <c r="T1766" s="7">
        <v>2.2983000000000003E-2</v>
      </c>
      <c r="U1766" s="7">
        <v>0.75428874999999995</v>
      </c>
    </row>
    <row r="1767" spans="1:21">
      <c r="A1767" s="3" t="s">
        <v>5388</v>
      </c>
      <c r="B1767" s="3" t="s">
        <v>15962</v>
      </c>
      <c r="C1767" s="4" t="s">
        <v>15963</v>
      </c>
      <c r="D1767" s="5">
        <f t="shared" si="32"/>
        <v>8</v>
      </c>
      <c r="E1767" s="3" t="s">
        <v>12371</v>
      </c>
      <c r="F1767" s="6">
        <v>-3.0530500000000002E-2</v>
      </c>
      <c r="G1767" s="6">
        <v>4.4000499999999998E-2</v>
      </c>
      <c r="H1767" s="6">
        <v>-3.4634749999999999E-2</v>
      </c>
      <c r="I1767" s="6">
        <v>4.8956800000000009E-2</v>
      </c>
      <c r="J1767" s="6">
        <v>0.82425274999999998</v>
      </c>
      <c r="K1767" s="7">
        <v>2.3286750000000002E-2</v>
      </c>
      <c r="L1767" s="7">
        <v>4.8054700000000006E-2</v>
      </c>
      <c r="M1767" s="7">
        <v>0.12995786000000001</v>
      </c>
      <c r="N1767" s="7">
        <v>0.23384985</v>
      </c>
      <c r="O1767" s="7">
        <v>0.25733669999999997</v>
      </c>
      <c r="P1767" s="7">
        <v>7.184790000000002E-2</v>
      </c>
      <c r="Q1767" s="7">
        <v>0.33741399999999999</v>
      </c>
      <c r="R1767" s="7">
        <v>0.28551389999999999</v>
      </c>
      <c r="S1767" s="7">
        <v>0.46036150000000003</v>
      </c>
      <c r="T1767" s="7">
        <v>0.16662600000000002</v>
      </c>
      <c r="U1767" s="7">
        <v>0.82425274999999998</v>
      </c>
    </row>
    <row r="1768" spans="1:21">
      <c r="A1768" s="3" t="s">
        <v>5392</v>
      </c>
      <c r="B1768" s="3" t="s">
        <v>15964</v>
      </c>
      <c r="C1768" s="4" t="s">
        <v>15965</v>
      </c>
      <c r="D1768" s="5">
        <f t="shared" si="32"/>
        <v>8</v>
      </c>
      <c r="E1768" s="3" t="s">
        <v>12371</v>
      </c>
      <c r="F1768" s="6">
        <v>2.3082570000000004E-2</v>
      </c>
      <c r="G1768" s="6">
        <v>0.92016789999999993</v>
      </c>
      <c r="H1768" s="6">
        <v>1.12724555</v>
      </c>
      <c r="I1768" s="6">
        <v>0.60141479999999992</v>
      </c>
      <c r="J1768" s="6">
        <v>1.36914475</v>
      </c>
      <c r="K1768" s="7">
        <v>0.31336035000000001</v>
      </c>
      <c r="L1768" s="7">
        <v>1.3027462999999999</v>
      </c>
      <c r="M1768" s="7">
        <v>1.2248618600000001</v>
      </c>
      <c r="N1768" s="7">
        <v>0.53668084999999999</v>
      </c>
      <c r="O1768" s="7">
        <v>-2.70472E-2</v>
      </c>
      <c r="P1768" s="7">
        <v>-0.1224845</v>
      </c>
      <c r="Q1768" s="7">
        <v>0.46916199999999997</v>
      </c>
      <c r="R1768" s="7">
        <v>0.42077389999999998</v>
      </c>
      <c r="S1768" s="7">
        <v>1.0565754999999999</v>
      </c>
      <c r="T1768" s="7">
        <v>-0.27305000000000001</v>
      </c>
      <c r="U1768" s="7">
        <v>1.36914475</v>
      </c>
    </row>
    <row r="1769" spans="1:21">
      <c r="A1769" s="3" t="s">
        <v>5394</v>
      </c>
      <c r="B1769" s="3" t="s">
        <v>15966</v>
      </c>
      <c r="C1769" s="4" t="s">
        <v>15967</v>
      </c>
      <c r="D1769" s="5">
        <f t="shared" si="32"/>
        <v>8</v>
      </c>
      <c r="E1769" s="3" t="s">
        <v>12371</v>
      </c>
      <c r="F1769" s="6">
        <v>-8.0037999999999984E-3</v>
      </c>
      <c r="G1769" s="6">
        <v>4.3742199999999995E-2</v>
      </c>
      <c r="H1769" s="6">
        <v>1.5628950000000003E-2</v>
      </c>
      <c r="I1769" s="6">
        <v>-2.0577599999999995E-2</v>
      </c>
      <c r="J1769" s="6">
        <v>1.10056475</v>
      </c>
      <c r="K1769" s="7">
        <v>-5.5960349999999999E-2</v>
      </c>
      <c r="L1769" s="7">
        <v>-4.1531999999999999E-2</v>
      </c>
      <c r="M1769" s="7">
        <v>0.32798285999999999</v>
      </c>
      <c r="N1769" s="7">
        <v>0.15915984999999999</v>
      </c>
      <c r="O1769" s="7">
        <v>9.8969299999999996E-2</v>
      </c>
      <c r="P1769" s="7">
        <v>4.7762500000000013E-2</v>
      </c>
      <c r="Q1769" s="7">
        <v>0.190362</v>
      </c>
      <c r="R1769" s="7">
        <v>0.16328990000000002</v>
      </c>
      <c r="S1769" s="7">
        <v>0.72451549999999987</v>
      </c>
      <c r="T1769" s="7">
        <v>0.19948800000000003</v>
      </c>
      <c r="U1769" s="7">
        <v>1.10056475</v>
      </c>
    </row>
    <row r="1770" spans="1:21">
      <c r="A1770" s="3" t="s">
        <v>5396</v>
      </c>
      <c r="B1770" s="3" t="s">
        <v>15968</v>
      </c>
      <c r="C1770" s="4" t="s">
        <v>15969</v>
      </c>
      <c r="D1770" s="5">
        <f t="shared" si="32"/>
        <v>8</v>
      </c>
      <c r="E1770" s="3" t="s">
        <v>14783</v>
      </c>
      <c r="F1770" s="6">
        <v>2.3338200000000003E-2</v>
      </c>
      <c r="G1770" s="6">
        <v>0.1272759</v>
      </c>
      <c r="H1770" s="6">
        <v>0.20562255000000002</v>
      </c>
      <c r="I1770" s="6">
        <v>0.31675180000000003</v>
      </c>
      <c r="J1770" s="6">
        <v>0.79786774999999999</v>
      </c>
      <c r="K1770" s="7">
        <v>-4.4735149999999994E-2</v>
      </c>
      <c r="L1770" s="7">
        <v>0.21115629999999999</v>
      </c>
      <c r="M1770" s="7">
        <v>0.31814686000000003</v>
      </c>
      <c r="N1770" s="7">
        <v>-0.17485714999999999</v>
      </c>
      <c r="O1770" s="7">
        <v>-0.10718530000000001</v>
      </c>
      <c r="P1770" s="7">
        <v>-9.8584999999999923E-3</v>
      </c>
      <c r="Q1770" s="7">
        <v>0.33671299999999993</v>
      </c>
      <c r="R1770" s="7">
        <v>0.1128772</v>
      </c>
      <c r="S1770" s="7">
        <v>0.31366049999999995</v>
      </c>
      <c r="T1770" s="7">
        <v>7.9377000000000003E-2</v>
      </c>
      <c r="U1770" s="7">
        <v>0.79786774999999999</v>
      </c>
    </row>
    <row r="1771" spans="1:21">
      <c r="A1771" s="3" t="s">
        <v>5398</v>
      </c>
      <c r="B1771" s="3" t="s">
        <v>15970</v>
      </c>
      <c r="C1771" s="4" t="s">
        <v>12653</v>
      </c>
      <c r="D1771" s="5">
        <f t="shared" si="32"/>
        <v>8</v>
      </c>
      <c r="E1771" s="3" t="s">
        <v>12654</v>
      </c>
      <c r="F1771" s="6">
        <v>6.3986600000000005E-2</v>
      </c>
      <c r="G1771" s="6">
        <v>0.67237389999999997</v>
      </c>
      <c r="H1771" s="6">
        <v>0.68078055000000004</v>
      </c>
      <c r="I1771" s="6">
        <v>0.41806379999999999</v>
      </c>
      <c r="J1771" s="6">
        <v>1.07803475</v>
      </c>
      <c r="K1771" s="7">
        <v>6.3448050000000006E-2</v>
      </c>
      <c r="L1771" s="7">
        <v>0.16119929999999999</v>
      </c>
      <c r="M1771" s="7">
        <v>0.27276386000000002</v>
      </c>
      <c r="N1771" s="7">
        <v>0.24507585000000001</v>
      </c>
      <c r="O1771" s="7">
        <v>0.12671870000000002</v>
      </c>
      <c r="P1771" s="7">
        <v>-9.166249999999998E-2</v>
      </c>
      <c r="Q1771" s="7">
        <v>-2.6038000000000006E-2</v>
      </c>
      <c r="R1771" s="7">
        <v>-7.0272799999999996E-2</v>
      </c>
      <c r="S1771" s="7">
        <v>5.2154499999999993E-2</v>
      </c>
      <c r="T1771" s="7">
        <v>3.0759000000000009E-2</v>
      </c>
      <c r="U1771" s="7">
        <v>1.07803475</v>
      </c>
    </row>
    <row r="1772" spans="1:21">
      <c r="A1772" s="3" t="s">
        <v>5400</v>
      </c>
      <c r="B1772" s="3" t="s">
        <v>15971</v>
      </c>
      <c r="C1772" s="4" t="s">
        <v>15972</v>
      </c>
      <c r="D1772" s="5">
        <f t="shared" si="32"/>
        <v>8</v>
      </c>
      <c r="E1772" s="3" t="s">
        <v>15973</v>
      </c>
      <c r="F1772" s="6">
        <v>-3.4499999999999947E-3</v>
      </c>
      <c r="G1772" s="6">
        <v>-5.5807229999999999E-2</v>
      </c>
      <c r="H1772" s="6">
        <v>2.501155E-2</v>
      </c>
      <c r="I1772" s="6">
        <v>0.14799780000000001</v>
      </c>
      <c r="J1772" s="6">
        <v>0.49280974999999999</v>
      </c>
      <c r="K1772" s="7">
        <v>-7.8569500000000014E-3</v>
      </c>
      <c r="L1772" s="7">
        <v>2.6305499999999999E-2</v>
      </c>
      <c r="M1772" s="7">
        <v>-0.33409914000000002</v>
      </c>
      <c r="N1772" s="7">
        <v>6.4121650000000002E-2</v>
      </c>
      <c r="O1772" s="7">
        <v>-5.9893500000000002E-2</v>
      </c>
      <c r="P1772" s="7">
        <v>2.9033500000000018E-2</v>
      </c>
      <c r="Q1772" s="7">
        <v>9.8734999999999989E-2</v>
      </c>
      <c r="R1772" s="7">
        <v>-0.1100141</v>
      </c>
      <c r="S1772" s="7">
        <v>-0.1448325</v>
      </c>
      <c r="T1772" s="7">
        <v>1.6540000000000166E-3</v>
      </c>
      <c r="U1772" s="7">
        <v>0.49280974999999999</v>
      </c>
    </row>
    <row r="1773" spans="1:21">
      <c r="A1773" s="3" t="s">
        <v>5404</v>
      </c>
      <c r="B1773" s="3" t="s">
        <v>15974</v>
      </c>
      <c r="C1773" s="4" t="s">
        <v>15975</v>
      </c>
      <c r="D1773" s="5">
        <f t="shared" si="32"/>
        <v>8</v>
      </c>
      <c r="E1773" s="3" t="s">
        <v>12371</v>
      </c>
      <c r="F1773" s="6">
        <v>2.5526530000000002E-2</v>
      </c>
      <c r="G1773" s="6">
        <v>-5.0841773E-2</v>
      </c>
      <c r="H1773" s="6">
        <v>-5.0860849999999999E-2</v>
      </c>
      <c r="I1773" s="6">
        <v>0.10576679999999999</v>
      </c>
      <c r="J1773" s="6">
        <v>0.97564374999999992</v>
      </c>
      <c r="K1773" s="7">
        <v>-1.4455549999999998E-2</v>
      </c>
      <c r="L1773" s="7">
        <v>-7.91216E-2</v>
      </c>
      <c r="M1773" s="7">
        <v>1.2613010000000001E-2</v>
      </c>
      <c r="N1773" s="7">
        <v>0.21889085</v>
      </c>
      <c r="O1773" s="7">
        <v>7.4697800000000009E-2</v>
      </c>
      <c r="P1773" s="7">
        <v>-0.10756949999999998</v>
      </c>
      <c r="Q1773" s="7">
        <v>0.23686700000000002</v>
      </c>
      <c r="R1773" s="7">
        <v>2.3015839999999999E-2</v>
      </c>
      <c r="S1773" s="7">
        <v>-0.23659350000000001</v>
      </c>
      <c r="T1773" s="7">
        <v>0.14328300000000002</v>
      </c>
      <c r="U1773" s="7">
        <v>0.97564374999999992</v>
      </c>
    </row>
    <row r="1774" spans="1:21">
      <c r="A1774" s="3" t="s">
        <v>5406</v>
      </c>
      <c r="B1774" s="3" t="s">
        <v>15976</v>
      </c>
      <c r="C1774" s="4" t="s">
        <v>15977</v>
      </c>
      <c r="D1774" s="5">
        <f t="shared" si="32"/>
        <v>8</v>
      </c>
      <c r="E1774" s="3" t="s">
        <v>12371</v>
      </c>
      <c r="F1774" s="6">
        <v>5.7360800000000003E-2</v>
      </c>
      <c r="G1774" s="6">
        <v>-0.132246</v>
      </c>
      <c r="H1774" s="6">
        <v>-0.14862744999999999</v>
      </c>
      <c r="I1774" s="6">
        <v>-3.7160299999999993E-2</v>
      </c>
      <c r="J1774" s="6">
        <v>1.01708475</v>
      </c>
      <c r="K1774" s="7">
        <v>2.2603450000000001E-2</v>
      </c>
      <c r="L1774" s="7">
        <v>-2.7030300000000004E-2</v>
      </c>
      <c r="M1774" s="7">
        <v>1.263327E-2</v>
      </c>
      <c r="N1774" s="7">
        <v>-0.41230814999999998</v>
      </c>
      <c r="O1774" s="7">
        <v>-0.1512203</v>
      </c>
      <c r="P1774" s="7">
        <v>7.4104500000000018E-2</v>
      </c>
      <c r="Q1774" s="7">
        <v>0.20427999999999999</v>
      </c>
      <c r="R1774" s="7">
        <v>-0.20661309999999999</v>
      </c>
      <c r="S1774" s="7">
        <v>-0.48315350000000001</v>
      </c>
      <c r="T1774" s="7">
        <v>0.151475</v>
      </c>
      <c r="U1774" s="7">
        <v>1.01708475</v>
      </c>
    </row>
    <row r="1775" spans="1:21">
      <c r="A1775" s="3" t="s">
        <v>5408</v>
      </c>
      <c r="B1775" s="3" t="s">
        <v>15978</v>
      </c>
      <c r="C1775" s="4" t="s">
        <v>15979</v>
      </c>
      <c r="D1775" s="5">
        <f t="shared" si="32"/>
        <v>8</v>
      </c>
      <c r="E1775" s="3" t="s">
        <v>12371</v>
      </c>
      <c r="F1775" s="6" t="s">
        <v>12371</v>
      </c>
      <c r="G1775" s="6" t="s">
        <v>12371</v>
      </c>
      <c r="H1775" s="6" t="s">
        <v>12371</v>
      </c>
      <c r="I1775" s="6" t="s">
        <v>12371</v>
      </c>
      <c r="J1775" s="6" t="s">
        <v>12371</v>
      </c>
      <c r="K1775" s="7">
        <v>-0.13177265000000002</v>
      </c>
      <c r="L1775" s="7">
        <v>4.67891E-2</v>
      </c>
      <c r="M1775" s="7">
        <v>0.46424386000000001</v>
      </c>
      <c r="N1775" s="7">
        <v>0.24615085</v>
      </c>
      <c r="O1775" s="7">
        <v>0.29626069999999999</v>
      </c>
      <c r="P1775" s="7">
        <v>0.15306270000000002</v>
      </c>
      <c r="Q1775" s="7">
        <v>0.31578399999999995</v>
      </c>
      <c r="R1775" s="7">
        <v>0.18857989999999999</v>
      </c>
      <c r="S1775" s="7">
        <v>0.84925549999999994</v>
      </c>
      <c r="T1775" s="7">
        <v>0.18991500000000003</v>
      </c>
      <c r="U1775" s="7" t="s">
        <v>12371</v>
      </c>
    </row>
    <row r="1776" spans="1:21">
      <c r="A1776" s="3" t="s">
        <v>5410</v>
      </c>
      <c r="B1776" s="3" t="s">
        <v>15980</v>
      </c>
      <c r="C1776" s="4" t="s">
        <v>15981</v>
      </c>
      <c r="D1776" s="5">
        <f t="shared" si="32"/>
        <v>8</v>
      </c>
      <c r="E1776" s="3" t="s">
        <v>15982</v>
      </c>
      <c r="F1776" s="6">
        <v>0.14535960000000001</v>
      </c>
      <c r="G1776" s="6">
        <v>-3.8665100000000001E-2</v>
      </c>
      <c r="H1776" s="6">
        <v>-4.016115E-2</v>
      </c>
      <c r="I1776" s="6">
        <v>0.1507578</v>
      </c>
      <c r="J1776" s="6">
        <v>0.48534674999999999</v>
      </c>
      <c r="K1776" s="7" t="s">
        <v>12371</v>
      </c>
      <c r="L1776" s="7" t="s">
        <v>12371</v>
      </c>
      <c r="M1776" s="7" t="s">
        <v>12371</v>
      </c>
      <c r="N1776" s="7" t="s">
        <v>12371</v>
      </c>
      <c r="O1776" s="7" t="s">
        <v>12371</v>
      </c>
      <c r="P1776" s="7">
        <v>0.24962030000000002</v>
      </c>
      <c r="Q1776" s="7">
        <v>-8.4205000000000002E-2</v>
      </c>
      <c r="R1776" s="7">
        <v>3.6298299999999999E-2</v>
      </c>
      <c r="S1776" s="7">
        <v>-0.25388749999999999</v>
      </c>
      <c r="T1776" s="7">
        <v>0.19456199999999998</v>
      </c>
      <c r="U1776" s="7">
        <v>0.48534674999999999</v>
      </c>
    </row>
    <row r="1777" spans="1:21">
      <c r="A1777" s="3" t="s">
        <v>5414</v>
      </c>
      <c r="B1777" s="3" t="s">
        <v>15983</v>
      </c>
      <c r="C1777" s="4" t="s">
        <v>15984</v>
      </c>
      <c r="D1777" s="5">
        <f t="shared" si="32"/>
        <v>8</v>
      </c>
      <c r="E1777" s="3" t="s">
        <v>12371</v>
      </c>
      <c r="F1777" s="6">
        <v>-1.2418599999999995E-2</v>
      </c>
      <c r="G1777" s="6">
        <v>-9.9007399999999995E-2</v>
      </c>
      <c r="H1777" s="6">
        <v>-0.20103545</v>
      </c>
      <c r="I1777" s="6">
        <v>-0.46466819999999998</v>
      </c>
      <c r="J1777" s="6">
        <v>0.90513874999999999</v>
      </c>
      <c r="K1777" s="7">
        <v>-3.1641049999999997E-2</v>
      </c>
      <c r="L1777" s="7">
        <v>-2.5229400000000003E-2</v>
      </c>
      <c r="M1777" s="7">
        <v>-0.20099113999999998</v>
      </c>
      <c r="N1777" s="7">
        <v>-0.11743914999999999</v>
      </c>
      <c r="O1777" s="7">
        <v>-0.22200529999999999</v>
      </c>
      <c r="P1777" s="7">
        <v>-1.0244999999999838E-3</v>
      </c>
      <c r="Q1777" s="7">
        <v>-0.36979400000000001</v>
      </c>
      <c r="R1777" s="7">
        <v>-0.10039010000000001</v>
      </c>
      <c r="S1777" s="7">
        <v>-1.2898425</v>
      </c>
      <c r="T1777" s="7">
        <v>-0.59968299999999997</v>
      </c>
      <c r="U1777" s="7">
        <v>0.90513874999999999</v>
      </c>
    </row>
    <row r="1778" spans="1:21">
      <c r="A1778" s="3" t="s">
        <v>5424</v>
      </c>
      <c r="B1778" s="3" t="s">
        <v>15985</v>
      </c>
      <c r="C1778" s="4" t="s">
        <v>15986</v>
      </c>
      <c r="D1778" s="5">
        <f t="shared" si="32"/>
        <v>8</v>
      </c>
      <c r="E1778" s="3" t="s">
        <v>12371</v>
      </c>
      <c r="F1778" s="6">
        <v>-2.2943099999999994E-2</v>
      </c>
      <c r="G1778" s="6">
        <v>-0.15895009999999998</v>
      </c>
      <c r="H1778" s="6">
        <v>-0.30750745000000002</v>
      </c>
      <c r="I1778" s="6">
        <v>-0.17301420000000001</v>
      </c>
      <c r="J1778" s="6">
        <v>0.87537874999999998</v>
      </c>
      <c r="K1778" s="7">
        <v>-0.10491365</v>
      </c>
      <c r="L1778" s="7">
        <v>8.7819099999999997E-2</v>
      </c>
      <c r="M1778" s="7">
        <v>-0.20605113999999999</v>
      </c>
      <c r="N1778" s="7">
        <v>-9.0942149999999999E-2</v>
      </c>
      <c r="O1778" s="7">
        <v>1.9364960000000001E-2</v>
      </c>
      <c r="P1778" s="7">
        <v>-3.9724499999999996E-2</v>
      </c>
      <c r="Q1778" s="7">
        <v>-0.260766</v>
      </c>
      <c r="R1778" s="7">
        <v>9.48851E-2</v>
      </c>
      <c r="S1778" s="7">
        <v>-1.1425295</v>
      </c>
      <c r="T1778" s="7">
        <v>-0.56883099999999998</v>
      </c>
      <c r="U1778" s="7">
        <v>0.87537874999999998</v>
      </c>
    </row>
    <row r="1779" spans="1:21">
      <c r="A1779" s="3" t="s">
        <v>5430</v>
      </c>
      <c r="B1779" s="3" t="s">
        <v>5430</v>
      </c>
      <c r="C1779" s="4" t="s">
        <v>15987</v>
      </c>
      <c r="D1779" s="5">
        <f t="shared" si="32"/>
        <v>8</v>
      </c>
      <c r="E1779" s="3" t="s">
        <v>12371</v>
      </c>
      <c r="F1779" s="6">
        <v>7.8103000000000027E-3</v>
      </c>
      <c r="G1779" s="6">
        <v>-0.1992921</v>
      </c>
      <c r="H1779" s="6">
        <v>-8.3974870000000004E-3</v>
      </c>
      <c r="I1779" s="6">
        <v>-0.23660319999999999</v>
      </c>
      <c r="J1779" s="6">
        <v>0.88679074999999996</v>
      </c>
      <c r="K1779" s="7">
        <v>0.12184485</v>
      </c>
      <c r="L1779" s="7">
        <v>-3.4948000000000007E-2</v>
      </c>
      <c r="M1779" s="7">
        <v>0.33018286000000002</v>
      </c>
      <c r="N1779" s="7">
        <v>0.18823385000000001</v>
      </c>
      <c r="O1779" s="7">
        <v>0.76677170000000006</v>
      </c>
      <c r="P1779" s="7">
        <v>-3.0945499999999987E-2</v>
      </c>
      <c r="Q1779" s="7">
        <v>-0.10352699999999999</v>
      </c>
      <c r="R1779" s="7">
        <v>0.23830290000000001</v>
      </c>
      <c r="S1779" s="7">
        <v>9.7955499999999973E-2</v>
      </c>
      <c r="T1779" s="7">
        <v>-0.2052377</v>
      </c>
      <c r="U1779" s="7">
        <v>0.88679074999999996</v>
      </c>
    </row>
    <row r="1780" spans="1:21">
      <c r="A1780" s="3" t="s">
        <v>5432</v>
      </c>
      <c r="B1780" s="3" t="s">
        <v>15988</v>
      </c>
      <c r="C1780" s="4" t="s">
        <v>15989</v>
      </c>
      <c r="D1780" s="5">
        <f t="shared" si="32"/>
        <v>8</v>
      </c>
      <c r="E1780" s="3" t="s">
        <v>12371</v>
      </c>
      <c r="F1780" s="6">
        <v>-3.4504699999999999E-2</v>
      </c>
      <c r="G1780" s="6">
        <v>-0.1162086</v>
      </c>
      <c r="H1780" s="6">
        <v>7.5157849999999998E-2</v>
      </c>
      <c r="I1780" s="6">
        <v>0.2317208</v>
      </c>
      <c r="J1780" s="6">
        <v>0.60119674999999995</v>
      </c>
      <c r="K1780" s="7">
        <v>-8.5136650000000008E-2</v>
      </c>
      <c r="L1780" s="7">
        <v>-5.0824800000000003E-2</v>
      </c>
      <c r="M1780" s="7">
        <v>-0.15588813999999998</v>
      </c>
      <c r="N1780" s="7">
        <v>0.17493785000000001</v>
      </c>
      <c r="O1780" s="7">
        <v>-0.48521830000000005</v>
      </c>
      <c r="P1780" s="7">
        <v>4.620150000000002E-2</v>
      </c>
      <c r="Q1780" s="7">
        <v>-0.36380099999999999</v>
      </c>
      <c r="R1780" s="7">
        <v>0.26048189999999999</v>
      </c>
      <c r="S1780" s="7">
        <v>-4.5680500000000013E-2</v>
      </c>
      <c r="T1780" s="7">
        <v>-0.39360200000000001</v>
      </c>
      <c r="U1780" s="7">
        <v>0.60119674999999995</v>
      </c>
    </row>
    <row r="1781" spans="1:21">
      <c r="A1781" s="3" t="s">
        <v>5438</v>
      </c>
      <c r="B1781" s="3" t="s">
        <v>15990</v>
      </c>
      <c r="C1781" s="4" t="s">
        <v>15991</v>
      </c>
      <c r="D1781" s="5">
        <f t="shared" si="32"/>
        <v>8</v>
      </c>
      <c r="E1781" s="3" t="s">
        <v>15992</v>
      </c>
      <c r="F1781" s="6">
        <v>-0.10281939999999999</v>
      </c>
      <c r="G1781" s="6">
        <v>-6.5703000000000011E-3</v>
      </c>
      <c r="H1781" s="6">
        <v>3.7635950000000001E-2</v>
      </c>
      <c r="I1781" s="6">
        <v>-8.4247799999999998E-2</v>
      </c>
      <c r="J1781" s="6">
        <v>0.82026874999999999</v>
      </c>
      <c r="K1781" s="7">
        <v>3.7459354E-2</v>
      </c>
      <c r="L1781" s="7">
        <v>0.19815730000000001</v>
      </c>
      <c r="M1781" s="7">
        <v>0.53612085999999992</v>
      </c>
      <c r="N1781" s="7">
        <v>9.2218949999999994E-2</v>
      </c>
      <c r="O1781" s="7">
        <v>0.21053769999999999</v>
      </c>
      <c r="P1781" s="7">
        <v>7.3202300000000012E-2</v>
      </c>
      <c r="Q1781" s="7">
        <v>-0.102008</v>
      </c>
      <c r="R1781" s="7">
        <v>-9.9337100000000012E-2</v>
      </c>
      <c r="S1781" s="7">
        <v>6.0307500000000014E-2</v>
      </c>
      <c r="T1781" s="7">
        <v>-0.11938869999999999</v>
      </c>
      <c r="U1781" s="7">
        <v>0.82026874999999999</v>
      </c>
    </row>
    <row r="1782" spans="1:21">
      <c r="A1782" s="3" t="s">
        <v>5442</v>
      </c>
      <c r="B1782" s="3" t="s">
        <v>15993</v>
      </c>
      <c r="C1782" s="4" t="s">
        <v>15994</v>
      </c>
      <c r="D1782" s="5">
        <f t="shared" si="32"/>
        <v>8</v>
      </c>
      <c r="E1782" s="3" t="s">
        <v>14132</v>
      </c>
      <c r="F1782" s="6">
        <v>-0.1116584</v>
      </c>
      <c r="G1782" s="6">
        <v>-0.1339282</v>
      </c>
      <c r="H1782" s="6">
        <v>-0.20814944999999999</v>
      </c>
      <c r="I1782" s="6">
        <v>-3.4985299999999997E-2</v>
      </c>
      <c r="J1782" s="6">
        <v>0.48637575</v>
      </c>
      <c r="K1782" s="7">
        <v>-6.934665000000001E-2</v>
      </c>
      <c r="L1782" s="7">
        <v>-0.19129870000000002</v>
      </c>
      <c r="M1782" s="7">
        <v>-6.2339140000000001E-2</v>
      </c>
      <c r="N1782" s="7">
        <v>-0.20248415</v>
      </c>
      <c r="O1782" s="7">
        <v>-5.0784899999999994E-2</v>
      </c>
      <c r="P1782" s="7">
        <v>0.18189780000000003</v>
      </c>
      <c r="Q1782" s="7">
        <v>7.9460000000000086E-3</v>
      </c>
      <c r="R1782" s="7">
        <v>-6.4123600000000003E-2</v>
      </c>
      <c r="S1782" s="7">
        <v>4.4742500000000018E-2</v>
      </c>
      <c r="T1782" s="7">
        <v>9.1744999999999993E-2</v>
      </c>
      <c r="U1782" s="7">
        <v>0.48637575</v>
      </c>
    </row>
    <row r="1783" spans="1:21">
      <c r="A1783" s="3" t="s">
        <v>5446</v>
      </c>
      <c r="B1783" s="3" t="s">
        <v>15995</v>
      </c>
      <c r="C1783" s="4" t="s">
        <v>15996</v>
      </c>
      <c r="D1783" s="5">
        <f t="shared" si="32"/>
        <v>8</v>
      </c>
      <c r="E1783" s="3" t="s">
        <v>12371</v>
      </c>
      <c r="F1783" s="6">
        <v>-5.3750999999999993E-2</v>
      </c>
      <c r="G1783" s="6">
        <v>2.233999999999986E-4</v>
      </c>
      <c r="H1783" s="6">
        <v>0.15534955</v>
      </c>
      <c r="I1783" s="6">
        <v>0.27782580000000001</v>
      </c>
      <c r="J1783" s="6">
        <v>1.0554347500000001</v>
      </c>
      <c r="K1783" s="7">
        <v>-3.4447150000000003E-2</v>
      </c>
      <c r="L1783" s="7">
        <v>6.1366699999999996E-2</v>
      </c>
      <c r="M1783" s="7">
        <v>0.18778786</v>
      </c>
      <c r="N1783" s="7">
        <v>-0.24733515</v>
      </c>
      <c r="O1783" s="7">
        <v>0.25804969999999999</v>
      </c>
      <c r="P1783" s="7">
        <v>-8.0142499999999978E-2</v>
      </c>
      <c r="Q1783" s="7">
        <v>0.11044899999999999</v>
      </c>
      <c r="R1783" s="7">
        <v>0.14296889999999998</v>
      </c>
      <c r="S1783" s="7">
        <v>0.15322249999999998</v>
      </c>
      <c r="T1783" s="7">
        <v>6.5725000000000006E-2</v>
      </c>
      <c r="U1783" s="7">
        <v>1.0554347500000001</v>
      </c>
    </row>
    <row r="1784" spans="1:21">
      <c r="A1784" s="3" t="s">
        <v>5450</v>
      </c>
      <c r="B1784" s="3" t="s">
        <v>5450</v>
      </c>
      <c r="C1784" s="4" t="s">
        <v>15997</v>
      </c>
      <c r="D1784" s="5">
        <f t="shared" si="32"/>
        <v>8</v>
      </c>
      <c r="E1784" s="3" t="s">
        <v>12371</v>
      </c>
      <c r="F1784" s="6">
        <v>-3.98728E-2</v>
      </c>
      <c r="G1784" s="6">
        <v>-1.0399699999999998E-2</v>
      </c>
      <c r="H1784" s="6">
        <v>0.26190054999999995</v>
      </c>
      <c r="I1784" s="6">
        <v>0.37134679999999998</v>
      </c>
      <c r="J1784" s="6">
        <v>1.0839347500000001</v>
      </c>
      <c r="K1784" s="7">
        <v>-0.16515865000000002</v>
      </c>
      <c r="L1784" s="7">
        <v>7.8709999999999891E-4</v>
      </c>
      <c r="M1784" s="7">
        <v>6.2889059999999997E-2</v>
      </c>
      <c r="N1784" s="7">
        <v>-0.26345515000000003</v>
      </c>
      <c r="O1784" s="7">
        <v>-3.8506100000000001E-2</v>
      </c>
      <c r="P1784" s="7">
        <v>1.3430500000000012E-2</v>
      </c>
      <c r="Q1784" s="7">
        <v>0.24326600000000001</v>
      </c>
      <c r="R1784" s="7">
        <v>0.24421190000000001</v>
      </c>
      <c r="S1784" s="7">
        <v>9.9106499999999986E-2</v>
      </c>
      <c r="T1784" s="7">
        <v>0.23483000000000001</v>
      </c>
      <c r="U1784" s="7">
        <v>1.0839347500000001</v>
      </c>
    </row>
    <row r="1785" spans="1:21">
      <c r="A1785" s="3" t="s">
        <v>5452</v>
      </c>
      <c r="B1785" s="3" t="s">
        <v>15998</v>
      </c>
      <c r="C1785" s="4" t="s">
        <v>15999</v>
      </c>
      <c r="D1785" s="5">
        <f t="shared" si="32"/>
        <v>8</v>
      </c>
      <c r="E1785" s="3" t="s">
        <v>14022</v>
      </c>
      <c r="F1785" s="6">
        <v>-6.2454999999999941E-3</v>
      </c>
      <c r="G1785" s="6">
        <v>-0.1561871</v>
      </c>
      <c r="H1785" s="6">
        <v>-0.21923745</v>
      </c>
      <c r="I1785" s="6">
        <v>-0.4226992</v>
      </c>
      <c r="J1785" s="6">
        <v>0.17962175000000002</v>
      </c>
      <c r="K1785" s="7">
        <v>-1.2725750000000001E-2</v>
      </c>
      <c r="L1785" s="7">
        <v>-0.1952807</v>
      </c>
      <c r="M1785" s="7">
        <v>-0.46646314</v>
      </c>
      <c r="N1785" s="7">
        <v>-0.28209315000000001</v>
      </c>
      <c r="O1785" s="7">
        <v>4.6635900000000001E-2</v>
      </c>
      <c r="P1785" s="7">
        <v>4.5456500000000011E-2</v>
      </c>
      <c r="Q1785" s="7">
        <v>-0.40159299999999998</v>
      </c>
      <c r="R1785" s="7">
        <v>-0.32031710000000002</v>
      </c>
      <c r="S1785" s="7">
        <v>-0.59505949999999996</v>
      </c>
      <c r="T1785" s="7">
        <v>0.20311900000000002</v>
      </c>
      <c r="U1785" s="7">
        <v>0.17962175000000002</v>
      </c>
    </row>
    <row r="1786" spans="1:21">
      <c r="A1786" s="3" t="s">
        <v>5456</v>
      </c>
      <c r="B1786" s="3" t="s">
        <v>16000</v>
      </c>
      <c r="C1786" s="4" t="s">
        <v>16001</v>
      </c>
      <c r="D1786" s="5">
        <f t="shared" si="32"/>
        <v>8</v>
      </c>
      <c r="E1786" s="3" t="s">
        <v>12506</v>
      </c>
      <c r="F1786" s="6">
        <v>2.4670750000000005E-2</v>
      </c>
      <c r="G1786" s="6">
        <v>6.5162899999999996E-2</v>
      </c>
      <c r="H1786" s="6">
        <v>0.14624355</v>
      </c>
      <c r="I1786" s="6">
        <v>-0.1523448</v>
      </c>
      <c r="J1786" s="6">
        <v>0.90920875000000001</v>
      </c>
      <c r="K1786" s="7">
        <v>0.17662834999999999</v>
      </c>
      <c r="L1786" s="7">
        <v>-0.23507870000000003</v>
      </c>
      <c r="M1786" s="7">
        <v>-0.25680313999999999</v>
      </c>
      <c r="N1786" s="7">
        <v>0.15855685</v>
      </c>
      <c r="O1786" s="7">
        <v>0.42588870000000001</v>
      </c>
      <c r="P1786" s="7">
        <v>-3.4075499999999981E-2</v>
      </c>
      <c r="Q1786" s="7">
        <v>-3.0771999999999994E-2</v>
      </c>
      <c r="R1786" s="7">
        <v>-7.3698100000000002E-2</v>
      </c>
      <c r="S1786" s="7">
        <v>0.44917550000000001</v>
      </c>
      <c r="T1786" s="7">
        <v>5.2956000000000003E-2</v>
      </c>
      <c r="U1786" s="7">
        <v>0.90920875000000001</v>
      </c>
    </row>
    <row r="1787" spans="1:21">
      <c r="A1787" s="3" t="s">
        <v>5458</v>
      </c>
      <c r="B1787" s="3" t="s">
        <v>16002</v>
      </c>
      <c r="C1787" s="4" t="s">
        <v>14290</v>
      </c>
      <c r="D1787" s="5">
        <f t="shared" si="32"/>
        <v>8</v>
      </c>
      <c r="E1787" s="3" t="s">
        <v>14119</v>
      </c>
      <c r="F1787" s="6">
        <v>-1.7643199999999998E-2</v>
      </c>
      <c r="G1787" s="6">
        <v>8.805289999999999E-2</v>
      </c>
      <c r="H1787" s="6">
        <v>6.4263999999999988E-4</v>
      </c>
      <c r="I1787" s="6">
        <v>0.10404179999999999</v>
      </c>
      <c r="J1787" s="6">
        <v>1.05864475</v>
      </c>
      <c r="K1787" s="7">
        <v>-2.8567050000000004E-2</v>
      </c>
      <c r="L1787" s="7">
        <v>6.0723100000000002E-2</v>
      </c>
      <c r="M1787" s="7">
        <v>6.3152459999999994E-2</v>
      </c>
      <c r="N1787" s="7">
        <v>3.8359249999999998E-2</v>
      </c>
      <c r="O1787" s="7">
        <v>0.32405270000000003</v>
      </c>
      <c r="P1787" s="7">
        <v>-8.4721500000000005E-2</v>
      </c>
      <c r="Q1787" s="7">
        <v>3.503199999999998E-2</v>
      </c>
      <c r="R1787" s="7">
        <v>-0.16519110000000001</v>
      </c>
      <c r="S1787" s="7">
        <v>-7.0715499999999987E-2</v>
      </c>
      <c r="T1787" s="7">
        <v>0.12552100000000002</v>
      </c>
      <c r="U1787" s="7">
        <v>1.05864475</v>
      </c>
    </row>
    <row r="1788" spans="1:21">
      <c r="A1788" s="3" t="s">
        <v>5460</v>
      </c>
      <c r="B1788" s="3" t="s">
        <v>16003</v>
      </c>
      <c r="C1788" s="4" t="s">
        <v>16004</v>
      </c>
      <c r="D1788" s="5">
        <f t="shared" si="32"/>
        <v>8</v>
      </c>
      <c r="E1788" s="3" t="s">
        <v>15856</v>
      </c>
      <c r="F1788" s="6">
        <v>8.0637000000000035E-3</v>
      </c>
      <c r="G1788" s="6">
        <v>-8.7692600000000009E-2</v>
      </c>
      <c r="H1788" s="6">
        <v>-0.22600845</v>
      </c>
      <c r="I1788" s="6">
        <v>-3.2123399999999996E-2</v>
      </c>
      <c r="J1788" s="6">
        <v>0.42582675000000003</v>
      </c>
      <c r="K1788" s="7">
        <v>-6.0691749999999996E-2</v>
      </c>
      <c r="L1788" s="7">
        <v>3.2876000000000002E-2</v>
      </c>
      <c r="M1788" s="7">
        <v>-5.4729239999999998E-2</v>
      </c>
      <c r="N1788" s="7">
        <v>-0.14758215</v>
      </c>
      <c r="O1788" s="7">
        <v>0.2394657</v>
      </c>
      <c r="P1788" s="7">
        <v>-2.180749999999998E-2</v>
      </c>
      <c r="Q1788" s="7">
        <v>0.142655</v>
      </c>
      <c r="R1788" s="7">
        <v>0.44546990000000003</v>
      </c>
      <c r="S1788" s="7">
        <v>4.9537500000000012E-2</v>
      </c>
      <c r="T1788" s="7">
        <v>0.33885200000000004</v>
      </c>
      <c r="U1788" s="7">
        <v>0.42582675000000003</v>
      </c>
    </row>
    <row r="1789" spans="1:21">
      <c r="A1789" s="3" t="s">
        <v>5462</v>
      </c>
      <c r="B1789" s="3" t="s">
        <v>16005</v>
      </c>
      <c r="C1789" s="4" t="s">
        <v>14642</v>
      </c>
      <c r="D1789" s="5">
        <f t="shared" si="32"/>
        <v>8</v>
      </c>
      <c r="E1789" s="3" t="s">
        <v>12371</v>
      </c>
      <c r="F1789" s="6">
        <v>5.6867200000000007E-2</v>
      </c>
      <c r="G1789" s="6">
        <v>4.5807E-2</v>
      </c>
      <c r="H1789" s="6">
        <v>1.1495750000000001E-2</v>
      </c>
      <c r="I1789" s="6">
        <v>-0.13690659999999999</v>
      </c>
      <c r="J1789" s="6">
        <v>0.75649875</v>
      </c>
      <c r="K1789" s="7">
        <v>-1.8120850000000001E-2</v>
      </c>
      <c r="L1789" s="7">
        <v>3.7443400000000002E-2</v>
      </c>
      <c r="M1789" s="7">
        <v>-0.29302114000000001</v>
      </c>
      <c r="N1789" s="7">
        <v>0.18559085</v>
      </c>
      <c r="O1789" s="7">
        <v>-1.2209143</v>
      </c>
      <c r="P1789" s="7">
        <v>0.15145600000000001</v>
      </c>
      <c r="Q1789" s="7">
        <v>0.22721100000000002</v>
      </c>
      <c r="R1789" s="7">
        <v>-0.1524721</v>
      </c>
      <c r="S1789" s="7">
        <v>7.2603499999999987E-2</v>
      </c>
      <c r="T1789" s="7">
        <v>6.018900000000002E-2</v>
      </c>
      <c r="U1789" s="7">
        <v>0.75649875</v>
      </c>
    </row>
    <row r="1790" spans="1:21">
      <c r="A1790" s="3" t="s">
        <v>5464</v>
      </c>
      <c r="B1790" s="3" t="s">
        <v>16006</v>
      </c>
      <c r="C1790" s="4" t="s">
        <v>14642</v>
      </c>
      <c r="D1790" s="5">
        <f t="shared" si="32"/>
        <v>8</v>
      </c>
      <c r="E1790" s="3" t="s">
        <v>12371</v>
      </c>
      <c r="F1790" s="6">
        <v>9.0829699999999999E-2</v>
      </c>
      <c r="G1790" s="6">
        <v>0.24734690000000001</v>
      </c>
      <c r="H1790" s="6">
        <v>0.11249155000000001</v>
      </c>
      <c r="I1790" s="6">
        <v>0.44343879999999997</v>
      </c>
      <c r="J1790" s="6">
        <v>1.0093047500000001</v>
      </c>
      <c r="K1790" s="7">
        <v>-8.5741650000000003E-2</v>
      </c>
      <c r="L1790" s="7">
        <v>-8.4685999999999997E-3</v>
      </c>
      <c r="M1790" s="7">
        <v>-0.41903414</v>
      </c>
      <c r="N1790" s="7">
        <v>-0.12265914999999999</v>
      </c>
      <c r="O1790" s="7">
        <v>-0.15516830000000001</v>
      </c>
      <c r="P1790" s="7">
        <v>-4.5560499999999976E-2</v>
      </c>
      <c r="Q1790" s="7">
        <v>-0.16370950000000001</v>
      </c>
      <c r="R1790" s="7">
        <v>3.5385069999999998E-2</v>
      </c>
      <c r="S1790" s="7">
        <v>-0.17987649999999999</v>
      </c>
      <c r="T1790" s="7">
        <v>-4.0044999999999997E-2</v>
      </c>
      <c r="U1790" s="7">
        <v>1.0093047500000001</v>
      </c>
    </row>
    <row r="1791" spans="1:21">
      <c r="A1791" s="3" t="s">
        <v>16007</v>
      </c>
      <c r="B1791" s="3" t="s">
        <v>16008</v>
      </c>
      <c r="C1791" s="4" t="s">
        <v>16009</v>
      </c>
      <c r="D1791" s="5">
        <f t="shared" si="32"/>
        <v>8</v>
      </c>
      <c r="E1791" s="3" t="s">
        <v>12371</v>
      </c>
      <c r="F1791" s="6" t="s">
        <v>12371</v>
      </c>
      <c r="G1791" s="6" t="s">
        <v>12371</v>
      </c>
      <c r="H1791" s="6" t="s">
        <v>12371</v>
      </c>
      <c r="I1791" s="6" t="s">
        <v>12371</v>
      </c>
      <c r="J1791" s="6" t="s">
        <v>12371</v>
      </c>
      <c r="K1791" s="7">
        <v>2.8058619999999999E-2</v>
      </c>
      <c r="L1791" s="7">
        <v>0.1287083</v>
      </c>
      <c r="M1791" s="7">
        <v>0.41873786000000002</v>
      </c>
      <c r="N1791" s="7">
        <v>0.27123785</v>
      </c>
      <c r="O1791" s="7">
        <v>-0.12711629999999999</v>
      </c>
      <c r="P1791" s="7" t="s">
        <v>12371</v>
      </c>
      <c r="Q1791" s="7" t="s">
        <v>12371</v>
      </c>
      <c r="R1791" s="7" t="s">
        <v>12371</v>
      </c>
      <c r="S1791" s="7" t="s">
        <v>12371</v>
      </c>
      <c r="T1791" s="7" t="s">
        <v>12371</v>
      </c>
      <c r="U1791" s="7" t="s">
        <v>12371</v>
      </c>
    </row>
    <row r="1792" spans="1:21">
      <c r="A1792" s="3" t="s">
        <v>5466</v>
      </c>
      <c r="B1792" s="3" t="s">
        <v>16010</v>
      </c>
      <c r="C1792" s="4" t="s">
        <v>16011</v>
      </c>
      <c r="D1792" s="5">
        <f t="shared" si="32"/>
        <v>8</v>
      </c>
      <c r="E1792" s="3" t="s">
        <v>13332</v>
      </c>
      <c r="F1792" s="6">
        <v>-0.13119540000000002</v>
      </c>
      <c r="G1792" s="6">
        <v>0.26134990000000002</v>
      </c>
      <c r="H1792" s="6">
        <v>0.38824654999999997</v>
      </c>
      <c r="I1792" s="6">
        <v>0.3254708</v>
      </c>
      <c r="J1792" s="6">
        <v>0.93140774999999998</v>
      </c>
      <c r="K1792" s="7">
        <v>2.506595E-2</v>
      </c>
      <c r="L1792" s="7">
        <v>0.26544230000000002</v>
      </c>
      <c r="M1792" s="7">
        <v>0.27741885999999999</v>
      </c>
      <c r="N1792" s="7">
        <v>0.15633985</v>
      </c>
      <c r="O1792" s="7">
        <v>0.24219170000000001</v>
      </c>
      <c r="P1792" s="7">
        <v>-0.2473785</v>
      </c>
      <c r="Q1792" s="7">
        <v>0.17047599999999999</v>
      </c>
      <c r="R1792" s="7">
        <v>0.1262093</v>
      </c>
      <c r="S1792" s="7">
        <v>-0.51375349999999997</v>
      </c>
      <c r="T1792" s="7">
        <v>0.25177099999999997</v>
      </c>
      <c r="U1792" s="7">
        <v>0.93140774999999998</v>
      </c>
    </row>
    <row r="1793" spans="1:21">
      <c r="A1793" s="3" t="s">
        <v>5468</v>
      </c>
      <c r="B1793" s="3" t="s">
        <v>16012</v>
      </c>
      <c r="C1793" s="4" t="s">
        <v>16013</v>
      </c>
      <c r="D1793" s="5">
        <f t="shared" si="32"/>
        <v>8</v>
      </c>
      <c r="E1793" s="3" t="s">
        <v>12371</v>
      </c>
      <c r="F1793" s="6">
        <v>3.1398130000000003E-2</v>
      </c>
      <c r="G1793" s="6">
        <v>0.52074189999999998</v>
      </c>
      <c r="H1793" s="6">
        <v>0.58140955000000005</v>
      </c>
      <c r="I1793" s="6">
        <v>0.3502498</v>
      </c>
      <c r="J1793" s="6">
        <v>1.46526475</v>
      </c>
      <c r="K1793" s="7">
        <v>7.5642149999999991E-2</v>
      </c>
      <c r="L1793" s="7">
        <v>0.57609730000000003</v>
      </c>
      <c r="M1793" s="7">
        <v>0.43521386000000001</v>
      </c>
      <c r="N1793" s="7">
        <v>0.19678085000000001</v>
      </c>
      <c r="O1793" s="7">
        <v>0.36722369999999999</v>
      </c>
      <c r="P1793" s="7">
        <v>-1.5448499999999976E-2</v>
      </c>
      <c r="Q1793" s="7">
        <v>0.75420599999999993</v>
      </c>
      <c r="R1793" s="7">
        <v>0.46848990000000001</v>
      </c>
      <c r="S1793" s="7">
        <v>0.14370449999999996</v>
      </c>
      <c r="T1793" s="7">
        <v>0.33703000000000005</v>
      </c>
      <c r="U1793" s="7">
        <v>1.46526475</v>
      </c>
    </row>
    <row r="1794" spans="1:21">
      <c r="A1794" s="3" t="s">
        <v>5472</v>
      </c>
      <c r="B1794" s="3" t="s">
        <v>16014</v>
      </c>
      <c r="C1794" s="4" t="s">
        <v>16015</v>
      </c>
      <c r="D1794" s="5">
        <f t="shared" si="32"/>
        <v>8</v>
      </c>
      <c r="E1794" s="3" t="s">
        <v>12637</v>
      </c>
      <c r="F1794" s="6">
        <v>-1.6337299999999999E-2</v>
      </c>
      <c r="G1794" s="6">
        <v>0.15412005000000001</v>
      </c>
      <c r="H1794" s="6">
        <v>6.8897635000000013E-2</v>
      </c>
      <c r="I1794" s="6">
        <v>9.9377599999999983E-2</v>
      </c>
      <c r="J1794" s="6">
        <v>0.17845375000000002</v>
      </c>
      <c r="K1794" s="7">
        <v>-1.9077299999999998E-2</v>
      </c>
      <c r="L1794" s="7">
        <v>0.23863779999999998</v>
      </c>
      <c r="M1794" s="7">
        <v>0.23996916999999998</v>
      </c>
      <c r="N1794" s="7">
        <v>0.1216371</v>
      </c>
      <c r="O1794" s="7">
        <v>6.462190000000001E-2</v>
      </c>
      <c r="P1794" s="7">
        <v>1.0657E-2</v>
      </c>
      <c r="Q1794" s="7">
        <v>-0.46770749999999994</v>
      </c>
      <c r="R1794" s="7">
        <v>7.8828300000000004E-2</v>
      </c>
      <c r="S1794" s="7">
        <v>-0.4070994</v>
      </c>
      <c r="T1794" s="7">
        <v>-0.36281399999999997</v>
      </c>
      <c r="U1794" s="7">
        <v>0.17845375000000002</v>
      </c>
    </row>
    <row r="1795" spans="1:21">
      <c r="A1795" s="3" t="s">
        <v>5476</v>
      </c>
      <c r="B1795" s="3" t="s">
        <v>16016</v>
      </c>
      <c r="C1795" s="4" t="s">
        <v>16017</v>
      </c>
      <c r="D1795" s="5">
        <f t="shared" si="32"/>
        <v>8</v>
      </c>
      <c r="E1795" s="3" t="s">
        <v>12371</v>
      </c>
      <c r="F1795" s="6">
        <v>0.11437650000000001</v>
      </c>
      <c r="G1795" s="6">
        <v>0.22179089999999999</v>
      </c>
      <c r="H1795" s="6">
        <v>0.19794355</v>
      </c>
      <c r="I1795" s="6">
        <v>0.14822180000000001</v>
      </c>
      <c r="J1795" s="6">
        <v>1.23502475</v>
      </c>
      <c r="K1795" s="7">
        <v>3.7562500000000026E-3</v>
      </c>
      <c r="L1795" s="7">
        <v>0.2052553</v>
      </c>
      <c r="M1795" s="7">
        <v>0.30703086000000002</v>
      </c>
      <c r="N1795" s="7">
        <v>7.6137549999999998E-2</v>
      </c>
      <c r="O1795" s="7">
        <v>0.22609170000000001</v>
      </c>
      <c r="P1795" s="7">
        <v>0.15346510000000002</v>
      </c>
      <c r="Q1795" s="7">
        <v>-0.1780127</v>
      </c>
      <c r="R1795" s="7">
        <v>0.31075190000000003</v>
      </c>
      <c r="S1795" s="7">
        <v>0.12951450000000003</v>
      </c>
      <c r="T1795" s="7">
        <v>0.24607999999999999</v>
      </c>
      <c r="U1795" s="7">
        <v>1.23502475</v>
      </c>
    </row>
    <row r="1796" spans="1:21">
      <c r="A1796" s="3" t="s">
        <v>5478</v>
      </c>
      <c r="B1796" s="3" t="s">
        <v>16018</v>
      </c>
      <c r="C1796" s="4" t="s">
        <v>16019</v>
      </c>
      <c r="D1796" s="5">
        <f t="shared" si="32"/>
        <v>8</v>
      </c>
      <c r="E1796" s="3" t="s">
        <v>12371</v>
      </c>
      <c r="F1796" s="6">
        <v>0.18324659999999998</v>
      </c>
      <c r="G1796" s="6">
        <v>7.3263900000000007E-2</v>
      </c>
      <c r="H1796" s="6">
        <v>-0.11597344999999999</v>
      </c>
      <c r="I1796" s="6">
        <v>0.1358878</v>
      </c>
      <c r="J1796" s="6">
        <v>0.89030374999999995</v>
      </c>
      <c r="K1796" s="7">
        <v>0.18438535</v>
      </c>
      <c r="L1796" s="7">
        <v>-2.2962000000000017E-3</v>
      </c>
      <c r="M1796" s="7">
        <v>4.5419660000000001E-2</v>
      </c>
      <c r="N1796" s="7">
        <v>-0.14174714999999999</v>
      </c>
      <c r="O1796" s="7">
        <v>0.11798740000000001</v>
      </c>
      <c r="P1796" s="7">
        <v>-7.9824499999999993E-2</v>
      </c>
      <c r="Q1796" s="7">
        <v>0.14741299999999999</v>
      </c>
      <c r="R1796" s="7">
        <v>-0.1118151</v>
      </c>
      <c r="S1796" s="7">
        <v>7.7433499999999988E-2</v>
      </c>
      <c r="T1796" s="7">
        <v>8.2126000000000005E-2</v>
      </c>
      <c r="U1796" s="7">
        <v>0.89030374999999995</v>
      </c>
    </row>
    <row r="1797" spans="1:21">
      <c r="A1797" s="3" t="s">
        <v>5480</v>
      </c>
      <c r="B1797" s="3" t="s">
        <v>16020</v>
      </c>
      <c r="C1797" s="4" t="s">
        <v>16021</v>
      </c>
      <c r="D1797" s="5">
        <f t="shared" si="32"/>
        <v>8</v>
      </c>
      <c r="E1797" s="3" t="s">
        <v>12371</v>
      </c>
      <c r="F1797" s="6">
        <v>2.7936990000000002E-2</v>
      </c>
      <c r="G1797" s="6">
        <v>-0.18715309999999999</v>
      </c>
      <c r="H1797" s="6">
        <v>-0.30505645000000003</v>
      </c>
      <c r="I1797" s="6">
        <v>-0.1068481</v>
      </c>
      <c r="J1797" s="6">
        <v>0.95092274999999993</v>
      </c>
      <c r="K1797" s="7">
        <v>1.725515E-2</v>
      </c>
      <c r="L1797" s="7">
        <v>-7.6456500000000011E-2</v>
      </c>
      <c r="M1797" s="7">
        <v>4.7025259999999999E-2</v>
      </c>
      <c r="N1797" s="7">
        <v>6.4724150000000008E-2</v>
      </c>
      <c r="O1797" s="7">
        <v>0.64348469999999991</v>
      </c>
      <c r="P1797" s="7">
        <v>-4.5662499999999995E-2</v>
      </c>
      <c r="Q1797" s="7">
        <v>-0.35620399999999997</v>
      </c>
      <c r="R1797" s="7">
        <v>7.7696899999999999E-2</v>
      </c>
      <c r="S1797" s="7">
        <v>-0.1813845</v>
      </c>
      <c r="T1797" s="7">
        <v>7.2653999999999996E-2</v>
      </c>
      <c r="U1797" s="7">
        <v>0.95092274999999993</v>
      </c>
    </row>
    <row r="1798" spans="1:21">
      <c r="A1798" s="3" t="s">
        <v>5482</v>
      </c>
      <c r="B1798" s="3" t="s">
        <v>16022</v>
      </c>
      <c r="C1798" s="4" t="s">
        <v>16023</v>
      </c>
      <c r="D1798" s="5">
        <f t="shared" si="32"/>
        <v>8</v>
      </c>
      <c r="E1798" s="3" t="s">
        <v>12371</v>
      </c>
      <c r="F1798" s="6">
        <v>-3.4922999999999968E-3</v>
      </c>
      <c r="G1798" s="6">
        <v>-0.27117610000000003</v>
      </c>
      <c r="H1798" s="6">
        <v>-0.36753645000000001</v>
      </c>
      <c r="I1798" s="6">
        <v>-7.2837239999999998E-2</v>
      </c>
      <c r="J1798" s="6">
        <v>0.87269774999999994</v>
      </c>
      <c r="K1798" s="7">
        <v>-2.9284849999999994E-2</v>
      </c>
      <c r="L1798" s="7">
        <v>-0.53731569999999995</v>
      </c>
      <c r="M1798" s="7">
        <v>-0.19240314</v>
      </c>
      <c r="N1798" s="7">
        <v>0.21436485</v>
      </c>
      <c r="O1798" s="7">
        <v>0.2978867</v>
      </c>
      <c r="P1798" s="7">
        <v>-4.4821499999999986E-2</v>
      </c>
      <c r="Q1798" s="7">
        <v>-1.1940629999999999</v>
      </c>
      <c r="R1798" s="7">
        <v>0.31022490000000003</v>
      </c>
      <c r="S1798" s="7">
        <v>-1.2773494999999999</v>
      </c>
      <c r="T1798" s="7">
        <v>-0.77885699999999991</v>
      </c>
      <c r="U1798" s="7">
        <v>0.87269774999999994</v>
      </c>
    </row>
    <row r="1799" spans="1:21">
      <c r="A1799" s="3" t="s">
        <v>5484</v>
      </c>
      <c r="B1799" s="3" t="s">
        <v>16024</v>
      </c>
      <c r="C1799" s="4" t="s">
        <v>16025</v>
      </c>
      <c r="D1799" s="5">
        <f t="shared" si="32"/>
        <v>8</v>
      </c>
      <c r="E1799" s="3" t="s">
        <v>12371</v>
      </c>
      <c r="F1799" s="6">
        <v>-2.5881399999999999E-2</v>
      </c>
      <c r="G1799" s="6">
        <v>0.48376390000000002</v>
      </c>
      <c r="H1799" s="6">
        <v>0.66301955000000001</v>
      </c>
      <c r="I1799" s="6">
        <v>-0.58571419999999996</v>
      </c>
      <c r="J1799" s="6">
        <v>1.5193847500000002</v>
      </c>
      <c r="K1799" s="7">
        <v>-5.9068550000000004E-2</v>
      </c>
      <c r="L1799" s="7">
        <v>0.68554430000000011</v>
      </c>
      <c r="M1799" s="7">
        <v>1.0673918600000001</v>
      </c>
      <c r="N1799" s="7">
        <v>1.0914038499999998</v>
      </c>
      <c r="O1799" s="7">
        <v>1.4906557</v>
      </c>
      <c r="P1799" s="7">
        <v>-0.1086915</v>
      </c>
      <c r="Q1799" s="7">
        <v>-0.62670400000000004</v>
      </c>
      <c r="R1799" s="7">
        <v>0.57971190000000006</v>
      </c>
      <c r="S1799" s="7">
        <v>2.2410355000000002</v>
      </c>
      <c r="T1799" s="7">
        <v>0.48822900000000002</v>
      </c>
      <c r="U1799" s="7">
        <v>1.5193847500000002</v>
      </c>
    </row>
    <row r="1800" spans="1:21">
      <c r="A1800" s="3" t="s">
        <v>5498</v>
      </c>
      <c r="B1800" s="3" t="s">
        <v>16026</v>
      </c>
      <c r="C1800" s="4" t="s">
        <v>16027</v>
      </c>
      <c r="D1800" s="5">
        <f t="shared" ref="D1800:D1863" si="33">CODE(MID(A1800,2,1))-64</f>
        <v>8</v>
      </c>
      <c r="E1800" s="3" t="s">
        <v>12371</v>
      </c>
      <c r="F1800" s="6">
        <v>-8.9870999999999979E-3</v>
      </c>
      <c r="G1800" s="6">
        <v>0.16323805</v>
      </c>
      <c r="H1800" s="6">
        <v>-2.1438454650000001</v>
      </c>
      <c r="I1800" s="6">
        <v>-1.8206903999999999</v>
      </c>
      <c r="J1800" s="6">
        <v>0.48143675000000002</v>
      </c>
      <c r="K1800" s="7">
        <v>-8.2920000000000008E-3</v>
      </c>
      <c r="L1800" s="7">
        <v>-1.1517832000000001</v>
      </c>
      <c r="M1800" s="7">
        <v>-2.9280078299999999</v>
      </c>
      <c r="N1800" s="7">
        <v>-0.39090279999999999</v>
      </c>
      <c r="O1800" s="7">
        <v>0.1232729</v>
      </c>
      <c r="P1800" s="7">
        <v>-9.9670999999999982E-2</v>
      </c>
      <c r="Q1800" s="7">
        <v>-2.2135585</v>
      </c>
      <c r="R1800" s="7">
        <v>-0.962256</v>
      </c>
      <c r="S1800" s="7">
        <v>-1.3291899999999999</v>
      </c>
      <c r="T1800" s="7">
        <v>-1.6970750000000001</v>
      </c>
      <c r="U1800" s="7">
        <v>0.48143675000000002</v>
      </c>
    </row>
    <row r="1801" spans="1:21">
      <c r="A1801" s="3" t="s">
        <v>5500</v>
      </c>
      <c r="B1801" s="3" t="s">
        <v>16028</v>
      </c>
      <c r="C1801" s="4" t="s">
        <v>16029</v>
      </c>
      <c r="D1801" s="5">
        <f t="shared" si="33"/>
        <v>8</v>
      </c>
      <c r="E1801" s="3" t="s">
        <v>12371</v>
      </c>
      <c r="F1801" s="6">
        <v>1.5769600000000002E-2</v>
      </c>
      <c r="G1801" s="6">
        <v>0.49708989999999997</v>
      </c>
      <c r="H1801" s="6">
        <v>-1.1427144499999999</v>
      </c>
      <c r="I1801" s="6">
        <v>-1.2056571999999999</v>
      </c>
      <c r="J1801" s="6">
        <v>0.11659975</v>
      </c>
      <c r="K1801" s="7">
        <v>7.0192950000000004E-2</v>
      </c>
      <c r="L1801" s="7">
        <v>2.3439349999999998E-2</v>
      </c>
      <c r="M1801" s="7">
        <v>0.81640086000000001</v>
      </c>
      <c r="N1801" s="7">
        <v>-0.30750614999999998</v>
      </c>
      <c r="O1801" s="7">
        <v>0.70885369999999992</v>
      </c>
      <c r="P1801" s="7">
        <v>0.21529490000000001</v>
      </c>
      <c r="Q1801" s="7">
        <v>-1.5932109999999999</v>
      </c>
      <c r="R1801" s="7">
        <v>0.78195590000000004</v>
      </c>
      <c r="S1801" s="7">
        <v>-1.2149245</v>
      </c>
      <c r="T1801" s="7">
        <v>0.12839700000000001</v>
      </c>
      <c r="U1801" s="7">
        <v>0.11659975</v>
      </c>
    </row>
    <row r="1802" spans="1:21">
      <c r="A1802" s="3" t="s">
        <v>5510</v>
      </c>
      <c r="B1802" s="3" t="s">
        <v>16030</v>
      </c>
      <c r="C1802" s="4" t="s">
        <v>16031</v>
      </c>
      <c r="D1802" s="5">
        <f t="shared" si="33"/>
        <v>9</v>
      </c>
      <c r="E1802" s="3" t="s">
        <v>12371</v>
      </c>
      <c r="F1802" s="6">
        <v>0.3546376</v>
      </c>
      <c r="G1802" s="6">
        <v>0.20585089999999998</v>
      </c>
      <c r="H1802" s="6">
        <v>0.56026355000000005</v>
      </c>
      <c r="I1802" s="6">
        <v>5.3958800000000001E-2</v>
      </c>
      <c r="J1802" s="6">
        <v>0.94222675</v>
      </c>
      <c r="K1802" s="7" t="s">
        <v>12371</v>
      </c>
      <c r="L1802" s="7" t="s">
        <v>12371</v>
      </c>
      <c r="M1802" s="7" t="s">
        <v>12371</v>
      </c>
      <c r="N1802" s="7" t="s">
        <v>12371</v>
      </c>
      <c r="O1802" s="7" t="s">
        <v>12371</v>
      </c>
      <c r="P1802" s="7" t="s">
        <v>12371</v>
      </c>
      <c r="Q1802" s="7" t="s">
        <v>12371</v>
      </c>
      <c r="R1802" s="7" t="s">
        <v>12371</v>
      </c>
      <c r="S1802" s="7" t="s">
        <v>12371</v>
      </c>
      <c r="T1802" s="7" t="s">
        <v>12371</v>
      </c>
      <c r="U1802" s="7" t="s">
        <v>12371</v>
      </c>
    </row>
    <row r="1803" spans="1:21">
      <c r="A1803" s="3" t="s">
        <v>16032</v>
      </c>
      <c r="B1803" s="3" t="s">
        <v>16032</v>
      </c>
      <c r="C1803" s="4" t="s">
        <v>16033</v>
      </c>
      <c r="D1803" s="5">
        <f t="shared" si="33"/>
        <v>9</v>
      </c>
      <c r="E1803" s="3" t="s">
        <v>12371</v>
      </c>
      <c r="F1803" s="6">
        <v>-0.16146939999999999</v>
      </c>
      <c r="G1803" s="6">
        <v>2.2534499999999999E-2</v>
      </c>
      <c r="H1803" s="6">
        <v>-0.21406944999999999</v>
      </c>
      <c r="I1803" s="6">
        <v>0.3091758</v>
      </c>
      <c r="J1803" s="6">
        <v>-0.24734724999999999</v>
      </c>
      <c r="K1803" s="7">
        <v>1.8109650000000001E-2</v>
      </c>
      <c r="L1803" s="7">
        <v>0.85320430000000003</v>
      </c>
      <c r="M1803" s="7">
        <v>-0.11138814</v>
      </c>
      <c r="N1803" s="7">
        <v>0.71174985000000002</v>
      </c>
      <c r="O1803" s="7">
        <v>-0.56066529999999992</v>
      </c>
      <c r="P1803" s="7">
        <v>0.1433933</v>
      </c>
      <c r="Q1803" s="7">
        <v>-0.28912959999999999</v>
      </c>
      <c r="R1803" s="7">
        <v>-0.1278561</v>
      </c>
      <c r="S1803" s="7">
        <v>-0.77258450000000001</v>
      </c>
      <c r="T1803" s="7">
        <v>0.13904000000000002</v>
      </c>
      <c r="U1803" s="7">
        <v>0.85320430000000003</v>
      </c>
    </row>
    <row r="1804" spans="1:21">
      <c r="A1804" s="3" t="s">
        <v>5512</v>
      </c>
      <c r="B1804" s="3" t="s">
        <v>16034</v>
      </c>
      <c r="C1804" s="4" t="s">
        <v>16035</v>
      </c>
      <c r="D1804" s="5">
        <f t="shared" si="33"/>
        <v>9</v>
      </c>
      <c r="E1804" s="3" t="s">
        <v>12371</v>
      </c>
      <c r="F1804" s="6">
        <v>0.1238129</v>
      </c>
      <c r="G1804" s="6">
        <v>0.1096799</v>
      </c>
      <c r="H1804" s="6">
        <v>-0.21661844999999999</v>
      </c>
      <c r="I1804" s="6">
        <v>0.14145479999999999</v>
      </c>
      <c r="J1804" s="6">
        <v>7.9715499999999991E-3</v>
      </c>
      <c r="K1804" s="7">
        <v>-0.18121765000000001</v>
      </c>
      <c r="L1804" s="7">
        <v>1.0216863</v>
      </c>
      <c r="M1804" s="7">
        <v>-0.31464913999999999</v>
      </c>
      <c r="N1804" s="7">
        <v>-0.14969315</v>
      </c>
      <c r="O1804" s="7">
        <v>-0.45241629999999999</v>
      </c>
      <c r="P1804" s="7">
        <v>0.15087340000000002</v>
      </c>
      <c r="Q1804" s="7">
        <v>5.0949999999999884E-3</v>
      </c>
      <c r="R1804" s="7">
        <v>0.21246390000000001</v>
      </c>
      <c r="S1804" s="7">
        <v>-0.93491849999999999</v>
      </c>
      <c r="T1804" s="7">
        <v>8.9358999999999994E-2</v>
      </c>
      <c r="U1804" s="7">
        <v>1.0216863</v>
      </c>
    </row>
    <row r="1805" spans="1:21">
      <c r="A1805" s="3" t="s">
        <v>5516</v>
      </c>
      <c r="B1805" s="3" t="s">
        <v>16036</v>
      </c>
      <c r="C1805" s="4" t="s">
        <v>16037</v>
      </c>
      <c r="D1805" s="5">
        <f t="shared" si="33"/>
        <v>9</v>
      </c>
      <c r="E1805" s="3" t="s">
        <v>12371</v>
      </c>
      <c r="F1805" s="6">
        <v>0.1437176</v>
      </c>
      <c r="G1805" s="6">
        <v>-7.0115399999999994E-2</v>
      </c>
      <c r="H1805" s="6">
        <v>-3.249055E-2</v>
      </c>
      <c r="I1805" s="6">
        <v>7.1736799999999989E-2</v>
      </c>
      <c r="J1805" s="6">
        <v>-7.7376650000000005E-2</v>
      </c>
      <c r="K1805" s="7">
        <v>-5.1435450000000001E-2</v>
      </c>
      <c r="L1805" s="7">
        <v>1.0035353</v>
      </c>
      <c r="M1805" s="7">
        <v>-5.7725239999999997E-2</v>
      </c>
      <c r="N1805" s="7">
        <v>-3.9155050000000004E-2</v>
      </c>
      <c r="O1805" s="7">
        <v>-0.28047430000000001</v>
      </c>
      <c r="P1805" s="7">
        <v>3.4915000000000085E-3</v>
      </c>
      <c r="Q1805" s="7">
        <v>6.6476000000000007E-2</v>
      </c>
      <c r="R1805" s="7">
        <v>-3.9897699999999994E-2</v>
      </c>
      <c r="S1805" s="7">
        <v>0.25531750000000003</v>
      </c>
      <c r="T1805" s="7">
        <v>4.9893999999999994E-2</v>
      </c>
      <c r="U1805" s="7">
        <v>1.0035353</v>
      </c>
    </row>
    <row r="1806" spans="1:21">
      <c r="A1806" s="3" t="s">
        <v>5520</v>
      </c>
      <c r="B1806" s="3" t="s">
        <v>16038</v>
      </c>
      <c r="C1806" s="4" t="s">
        <v>16039</v>
      </c>
      <c r="D1806" s="5">
        <f t="shared" si="33"/>
        <v>9</v>
      </c>
      <c r="E1806" s="3" t="s">
        <v>12371</v>
      </c>
      <c r="F1806" s="6">
        <v>-7.3109999999999981E-3</v>
      </c>
      <c r="G1806" s="6">
        <v>-1.0732699999999998E-2</v>
      </c>
      <c r="H1806" s="6">
        <v>0.32617554999999998</v>
      </c>
      <c r="I1806" s="6">
        <v>-5.8579069999999997E-2</v>
      </c>
      <c r="J1806" s="6">
        <v>-0.14234224999999998</v>
      </c>
      <c r="K1806" s="7">
        <v>-7.5945650000000003E-2</v>
      </c>
      <c r="L1806" s="7">
        <v>0.74778630000000001</v>
      </c>
      <c r="M1806" s="7">
        <v>-0.10014914</v>
      </c>
      <c r="N1806" s="7">
        <v>-0.30941215</v>
      </c>
      <c r="O1806" s="7">
        <v>6.5405500000000005E-2</v>
      </c>
      <c r="P1806" s="7">
        <v>0.11200980000000002</v>
      </c>
      <c r="Q1806" s="7">
        <v>2.6543000000000011E-2</v>
      </c>
      <c r="R1806" s="7">
        <v>-0.17308109999999999</v>
      </c>
      <c r="S1806" s="7">
        <v>0.13895149999999995</v>
      </c>
      <c r="T1806" s="7">
        <v>0.19903899999999999</v>
      </c>
      <c r="U1806" s="7">
        <v>0.74778630000000001</v>
      </c>
    </row>
    <row r="1807" spans="1:21">
      <c r="A1807" s="3" t="s">
        <v>5526</v>
      </c>
      <c r="B1807" s="3" t="s">
        <v>16040</v>
      </c>
      <c r="C1807" s="4" t="s">
        <v>16041</v>
      </c>
      <c r="D1807" s="5">
        <f t="shared" si="33"/>
        <v>9</v>
      </c>
      <c r="E1807" s="3" t="s">
        <v>12371</v>
      </c>
      <c r="F1807" s="6">
        <v>7.6269300000000012E-2</v>
      </c>
      <c r="G1807" s="6">
        <v>-0.133322</v>
      </c>
      <c r="H1807" s="6">
        <v>-0.47407845000000004</v>
      </c>
      <c r="I1807" s="6">
        <v>-0.30457219999999996</v>
      </c>
      <c r="J1807" s="6">
        <v>-0.21896125</v>
      </c>
      <c r="K1807" s="7">
        <v>-2.3040249999999998E-2</v>
      </c>
      <c r="L1807" s="7">
        <v>0.80171530000000002</v>
      </c>
      <c r="M1807" s="7">
        <v>-2.015074E-2</v>
      </c>
      <c r="N1807" s="7">
        <v>-0.69740115000000003</v>
      </c>
      <c r="O1807" s="7">
        <v>-0.82222729999999999</v>
      </c>
      <c r="P1807" s="7">
        <v>-5.4862499999999981E-2</v>
      </c>
      <c r="Q1807" s="7">
        <v>-0.90529999999999999</v>
      </c>
      <c r="R1807" s="7">
        <v>8.4286999999999973E-3</v>
      </c>
      <c r="S1807" s="7">
        <v>-0.97295949999999998</v>
      </c>
      <c r="T1807" s="7">
        <v>-0.51820699999999997</v>
      </c>
      <c r="U1807" s="7">
        <v>0.80171530000000002</v>
      </c>
    </row>
    <row r="1808" spans="1:21">
      <c r="A1808" s="3" t="s">
        <v>5528</v>
      </c>
      <c r="B1808" s="3" t="s">
        <v>16042</v>
      </c>
      <c r="C1808" s="4" t="s">
        <v>16043</v>
      </c>
      <c r="D1808" s="5">
        <f t="shared" si="33"/>
        <v>9</v>
      </c>
      <c r="E1808" s="3" t="s">
        <v>12371</v>
      </c>
      <c r="F1808" s="6">
        <v>-2.7934999999999974E-3</v>
      </c>
      <c r="G1808" s="6">
        <v>8.5050900000000013E-2</v>
      </c>
      <c r="H1808" s="6">
        <v>0.32422055</v>
      </c>
      <c r="I1808" s="6">
        <v>0.45574480000000001</v>
      </c>
      <c r="J1808" s="6">
        <v>-1.9537949999999998E-2</v>
      </c>
      <c r="K1808" s="7">
        <v>0.14138434999999999</v>
      </c>
      <c r="L1808" s="7">
        <v>1.0644563</v>
      </c>
      <c r="M1808" s="7">
        <v>8.9455259999999995E-2</v>
      </c>
      <c r="N1808" s="7">
        <v>0.37612184999999998</v>
      </c>
      <c r="O1808" s="7">
        <v>7.2087299999999993E-2</v>
      </c>
      <c r="P1808" s="7">
        <v>7.7543400000000012E-2</v>
      </c>
      <c r="Q1808" s="7">
        <v>2.3661999999999989E-2</v>
      </c>
      <c r="R1808" s="7">
        <v>0.15776490000000001</v>
      </c>
      <c r="S1808" s="7">
        <v>0.63763550000000002</v>
      </c>
      <c r="T1808" s="7">
        <v>0.15367600000000001</v>
      </c>
      <c r="U1808" s="7">
        <v>1.0644563</v>
      </c>
    </row>
    <row r="1809" spans="1:21">
      <c r="A1809" s="3" t="s">
        <v>5538</v>
      </c>
      <c r="B1809" s="3" t="s">
        <v>16044</v>
      </c>
      <c r="C1809" s="4" t="s">
        <v>16045</v>
      </c>
      <c r="D1809" s="5">
        <f t="shared" si="33"/>
        <v>9</v>
      </c>
      <c r="E1809" s="3" t="s">
        <v>12371</v>
      </c>
      <c r="F1809" s="6">
        <v>3.0523430000000004E-2</v>
      </c>
      <c r="G1809" s="6">
        <v>-0.12315089999999999</v>
      </c>
      <c r="H1809" s="6">
        <v>3.6915749999999997E-2</v>
      </c>
      <c r="I1809" s="6">
        <v>-0.18948120000000002</v>
      </c>
      <c r="J1809" s="6">
        <v>-0.16896124999999998</v>
      </c>
      <c r="K1809" s="7">
        <v>-9.9566650000000007E-2</v>
      </c>
      <c r="L1809" s="7">
        <v>1.0296763</v>
      </c>
      <c r="M1809" s="7">
        <v>-0.33136714</v>
      </c>
      <c r="N1809" s="7">
        <v>-0.10669215000000001</v>
      </c>
      <c r="O1809" s="7">
        <v>-0.16266330000000001</v>
      </c>
      <c r="P1809" s="7">
        <v>-0.15742249999999997</v>
      </c>
      <c r="Q1809" s="7">
        <v>2.2819000000000006E-2</v>
      </c>
      <c r="R1809" s="7">
        <v>-0.30209809999999998</v>
      </c>
      <c r="S1809" s="7">
        <v>0.15158650000000001</v>
      </c>
      <c r="T1809" s="7">
        <v>2.1250000000000019E-2</v>
      </c>
      <c r="U1809" s="7">
        <v>1.0296763</v>
      </c>
    </row>
    <row r="1810" spans="1:21">
      <c r="A1810" s="3" t="s">
        <v>5540</v>
      </c>
      <c r="B1810" s="3" t="s">
        <v>16046</v>
      </c>
      <c r="C1810" s="4" t="s">
        <v>16047</v>
      </c>
      <c r="D1810" s="5">
        <f t="shared" si="33"/>
        <v>9</v>
      </c>
      <c r="E1810" s="3" t="s">
        <v>12371</v>
      </c>
      <c r="F1810" s="6">
        <v>9.395980000000001E-2</v>
      </c>
      <c r="G1810" s="6">
        <v>5.5747900000000003E-2</v>
      </c>
      <c r="H1810" s="6">
        <v>-0.63101744999999998</v>
      </c>
      <c r="I1810" s="6">
        <v>-0.36320619999999998</v>
      </c>
      <c r="J1810" s="6">
        <v>-0.50082125</v>
      </c>
      <c r="K1810" s="7">
        <v>-0.14378165000000001</v>
      </c>
      <c r="L1810" s="7">
        <v>0.63538830000000002</v>
      </c>
      <c r="M1810" s="7">
        <v>-7.1858740000000004E-2</v>
      </c>
      <c r="N1810" s="7">
        <v>-0.67220215000000005</v>
      </c>
      <c r="O1810" s="7">
        <v>-0.54232130000000001</v>
      </c>
      <c r="P1810" s="7">
        <v>-0.11537049999999999</v>
      </c>
      <c r="Q1810" s="7">
        <v>-1.2378209999999998</v>
      </c>
      <c r="R1810" s="7">
        <v>-0.67004710000000001</v>
      </c>
      <c r="S1810" s="7">
        <v>0.95842549999999993</v>
      </c>
      <c r="T1810" s="7">
        <v>-0.98119599999999996</v>
      </c>
      <c r="U1810" s="7">
        <v>0.63538830000000002</v>
      </c>
    </row>
    <row r="1811" spans="1:21">
      <c r="A1811" s="3" t="s">
        <v>5542</v>
      </c>
      <c r="B1811" s="3" t="s">
        <v>16048</v>
      </c>
      <c r="C1811" s="4" t="s">
        <v>16049</v>
      </c>
      <c r="D1811" s="5">
        <f t="shared" si="33"/>
        <v>9</v>
      </c>
      <c r="E1811" s="3" t="s">
        <v>12371</v>
      </c>
      <c r="F1811" s="6">
        <v>-9.35304E-2</v>
      </c>
      <c r="G1811" s="6">
        <v>-0.1649651</v>
      </c>
      <c r="H1811" s="6">
        <v>-8.4218549999999989E-2</v>
      </c>
      <c r="I1811" s="6">
        <v>1.6410800000000003E-2</v>
      </c>
      <c r="J1811" s="6">
        <v>-0.22152924999999998</v>
      </c>
      <c r="K1811" s="7">
        <v>-0.14600465000000001</v>
      </c>
      <c r="L1811" s="7">
        <v>1.0563362999999999</v>
      </c>
      <c r="M1811" s="7">
        <v>-0.12546414</v>
      </c>
      <c r="N1811" s="7">
        <v>-0.27922615000000001</v>
      </c>
      <c r="O1811" s="7">
        <v>4.9698800000000001E-2</v>
      </c>
      <c r="P1811" s="7">
        <v>9.2185000000000183E-3</v>
      </c>
      <c r="Q1811" s="7">
        <v>0.34079899999999996</v>
      </c>
      <c r="R1811" s="7">
        <v>-1.1870800000000004E-2</v>
      </c>
      <c r="S1811" s="7">
        <v>-0.26057950000000002</v>
      </c>
      <c r="T1811" s="7">
        <v>0.46268700000000007</v>
      </c>
      <c r="U1811" s="7">
        <v>1.0563362999999999</v>
      </c>
    </row>
    <row r="1812" spans="1:21">
      <c r="A1812" s="3" t="s">
        <v>5544</v>
      </c>
      <c r="B1812" s="3" t="s">
        <v>16050</v>
      </c>
      <c r="C1812" s="4" t="s">
        <v>16051</v>
      </c>
      <c r="D1812" s="5">
        <f t="shared" si="33"/>
        <v>9</v>
      </c>
      <c r="E1812" s="3" t="s">
        <v>13171</v>
      </c>
      <c r="F1812" s="6">
        <v>-6.54835E-2</v>
      </c>
      <c r="G1812" s="6">
        <v>0.19304589999999999</v>
      </c>
      <c r="H1812" s="6">
        <v>0.36903154999999999</v>
      </c>
      <c r="I1812" s="6">
        <v>-6.1740859999999995E-2</v>
      </c>
      <c r="J1812" s="6">
        <v>-2.4239450000000003E-2</v>
      </c>
      <c r="K1812" s="7">
        <v>-2.7568349999999998E-2</v>
      </c>
      <c r="L1812" s="7">
        <v>0.94228830000000008</v>
      </c>
      <c r="M1812" s="7">
        <v>0.19098786000000001</v>
      </c>
      <c r="N1812" s="7">
        <v>5.4817650000000002E-2</v>
      </c>
      <c r="O1812" s="7">
        <v>-1.6729099999999997E-2</v>
      </c>
      <c r="P1812" s="7">
        <v>0.13499370000000002</v>
      </c>
      <c r="Q1812" s="7">
        <v>0.43174899999999994</v>
      </c>
      <c r="R1812" s="7">
        <v>0.31812489999999999</v>
      </c>
      <c r="S1812" s="7">
        <v>0.67332550000000002</v>
      </c>
      <c r="T1812" s="7">
        <v>0.432342</v>
      </c>
      <c r="U1812" s="7">
        <v>0.94228830000000008</v>
      </c>
    </row>
    <row r="1813" spans="1:21">
      <c r="A1813" s="3" t="s">
        <v>5546</v>
      </c>
      <c r="B1813" s="3" t="s">
        <v>16052</v>
      </c>
      <c r="C1813" s="4" t="s">
        <v>16053</v>
      </c>
      <c r="D1813" s="5">
        <f t="shared" si="33"/>
        <v>9</v>
      </c>
      <c r="E1813" s="3" t="s">
        <v>12561</v>
      </c>
      <c r="F1813" s="6">
        <v>-1.2604999999999977E-3</v>
      </c>
      <c r="G1813" s="6">
        <v>-0.10257435000000001</v>
      </c>
      <c r="H1813" s="6">
        <v>-0.17744146500000002</v>
      </c>
      <c r="I1813" s="6">
        <v>-0.24888840000000001</v>
      </c>
      <c r="J1813" s="6">
        <v>-0.16210424999999998</v>
      </c>
      <c r="K1813" s="7">
        <v>-1.3497999999999982E-3</v>
      </c>
      <c r="L1813" s="7">
        <v>2.1568090000000002E-2</v>
      </c>
      <c r="M1813" s="7">
        <v>-0.12109083000000001</v>
      </c>
      <c r="N1813" s="7">
        <v>2.1417739999999998E-2</v>
      </c>
      <c r="O1813" s="7">
        <v>-0.11379210000000001</v>
      </c>
      <c r="P1813" s="7">
        <v>2.6324000000000014E-2</v>
      </c>
      <c r="Q1813" s="7">
        <v>-0.30393789999999998</v>
      </c>
      <c r="R1813" s="7">
        <v>-0.12970900000000002</v>
      </c>
      <c r="S1813" s="7">
        <v>-0.44021440000000001</v>
      </c>
      <c r="T1813" s="7">
        <v>-0.194685</v>
      </c>
      <c r="U1813" s="7">
        <v>2.1568090000000002E-2</v>
      </c>
    </row>
    <row r="1814" spans="1:21">
      <c r="A1814" s="3" t="s">
        <v>5548</v>
      </c>
      <c r="B1814" s="3" t="s">
        <v>16054</v>
      </c>
      <c r="C1814" s="4" t="s">
        <v>16055</v>
      </c>
      <c r="D1814" s="5">
        <f t="shared" si="33"/>
        <v>9</v>
      </c>
      <c r="E1814" s="3" t="s">
        <v>12371</v>
      </c>
      <c r="F1814" s="6">
        <v>0.1233066</v>
      </c>
      <c r="G1814" s="6">
        <v>2.6761500000000008E-2</v>
      </c>
      <c r="H1814" s="6">
        <v>-0.20549244999999999</v>
      </c>
      <c r="I1814" s="6">
        <v>8.2856800000000008E-2</v>
      </c>
      <c r="J1814" s="6">
        <v>0.17201175000000002</v>
      </c>
      <c r="K1814" s="7">
        <v>-5.7941650000000004E-2</v>
      </c>
      <c r="L1814" s="7">
        <v>0.8147723</v>
      </c>
      <c r="M1814" s="7">
        <v>8.0263799999999996E-3</v>
      </c>
      <c r="N1814" s="7">
        <v>2.691501E-2</v>
      </c>
      <c r="O1814" s="7">
        <v>9.65535E-2</v>
      </c>
      <c r="P1814" s="7">
        <v>-7.1049999999997504E-4</v>
      </c>
      <c r="Q1814" s="7">
        <v>2.1143999999999996E-2</v>
      </c>
      <c r="R1814" s="7">
        <v>0.12120410000000001</v>
      </c>
      <c r="S1814" s="7">
        <v>-0.39746340000000002</v>
      </c>
      <c r="T1814" s="7">
        <v>6.253800000000001E-2</v>
      </c>
      <c r="U1814" s="7">
        <v>0.8147723</v>
      </c>
    </row>
    <row r="1815" spans="1:21">
      <c r="A1815" s="3" t="s">
        <v>5550</v>
      </c>
      <c r="B1815" s="3" t="s">
        <v>16056</v>
      </c>
      <c r="C1815" s="4" t="s">
        <v>16057</v>
      </c>
      <c r="D1815" s="5">
        <f t="shared" si="33"/>
        <v>9</v>
      </c>
      <c r="E1815" s="3" t="s">
        <v>12371</v>
      </c>
      <c r="F1815" s="6">
        <v>-9.2651400000000009E-2</v>
      </c>
      <c r="G1815" s="6">
        <v>-0.1622711</v>
      </c>
      <c r="H1815" s="6">
        <v>-0.51818644999999997</v>
      </c>
      <c r="I1815" s="6">
        <v>-8.4174499999999999E-2</v>
      </c>
      <c r="J1815" s="6">
        <v>-0.32423025</v>
      </c>
      <c r="K1815" s="7">
        <v>-7.5825000000000198E-4</v>
      </c>
      <c r="L1815" s="7">
        <v>0.94897930000000008</v>
      </c>
      <c r="M1815" s="7">
        <v>-0.17256713999999998</v>
      </c>
      <c r="N1815" s="7">
        <v>-1.0282449999999999E-2</v>
      </c>
      <c r="O1815" s="7">
        <v>-9.2846299999999993E-2</v>
      </c>
      <c r="P1815" s="7">
        <v>2.0469500000000002E-2</v>
      </c>
      <c r="Q1815" s="7">
        <v>0.31449399999999994</v>
      </c>
      <c r="R1815" s="7">
        <v>-0.38980409999999999</v>
      </c>
      <c r="S1815" s="7">
        <v>-0.59968149999999998</v>
      </c>
      <c r="T1815" s="7">
        <v>-0.41243699999999994</v>
      </c>
      <c r="U1815" s="7">
        <v>0.94897930000000008</v>
      </c>
    </row>
    <row r="1816" spans="1:21">
      <c r="A1816" s="3" t="s">
        <v>5552</v>
      </c>
      <c r="B1816" s="3" t="s">
        <v>16058</v>
      </c>
      <c r="C1816" s="4" t="s">
        <v>16059</v>
      </c>
      <c r="D1816" s="5">
        <f t="shared" si="33"/>
        <v>9</v>
      </c>
      <c r="E1816" s="3" t="s">
        <v>13519</v>
      </c>
      <c r="F1816" s="6">
        <v>-3.5955999999999974E-3</v>
      </c>
      <c r="G1816" s="6">
        <v>-6.9104200000000005E-2</v>
      </c>
      <c r="H1816" s="6">
        <v>7.6143500000000006E-3</v>
      </c>
      <c r="I1816" s="6">
        <v>1.1343000000000006E-2</v>
      </c>
      <c r="J1816" s="6">
        <v>-0.18231724999999999</v>
      </c>
      <c r="K1816" s="7">
        <v>7.5670249999999994E-2</v>
      </c>
      <c r="L1816" s="7">
        <v>0.50458530000000001</v>
      </c>
      <c r="M1816" s="7">
        <v>-0.47503413999999999</v>
      </c>
      <c r="N1816" s="7">
        <v>-0.21534415000000001</v>
      </c>
      <c r="O1816" s="7">
        <v>9.7528600000000007E-2</v>
      </c>
      <c r="P1816" s="7">
        <v>2.8861500000000012E-2</v>
      </c>
      <c r="Q1816" s="7">
        <v>-0.15526670000000001</v>
      </c>
      <c r="R1816" s="7">
        <v>-8.7272099999999991E-2</v>
      </c>
      <c r="S1816" s="7">
        <v>-0.1985825</v>
      </c>
      <c r="T1816" s="7">
        <v>-5.1930099999999993E-2</v>
      </c>
      <c r="U1816" s="7">
        <v>0.50458530000000001</v>
      </c>
    </row>
    <row r="1817" spans="1:21">
      <c r="A1817" s="3" t="s">
        <v>5554</v>
      </c>
      <c r="B1817" s="3" t="s">
        <v>16060</v>
      </c>
      <c r="C1817" s="4" t="s">
        <v>16061</v>
      </c>
      <c r="D1817" s="5">
        <f t="shared" si="33"/>
        <v>9</v>
      </c>
      <c r="E1817" s="3" t="s">
        <v>16062</v>
      </c>
      <c r="F1817" s="6">
        <v>2.5286430000000002E-2</v>
      </c>
      <c r="G1817" s="6">
        <v>5.1790900000000001E-2</v>
      </c>
      <c r="H1817" s="6">
        <v>2.4529349999999998E-2</v>
      </c>
      <c r="I1817" s="6">
        <v>6.3879800000000014E-2</v>
      </c>
      <c r="J1817" s="6">
        <v>-7.4883050000000007E-2</v>
      </c>
      <c r="K1817" s="7">
        <v>-9.2845650000000002E-2</v>
      </c>
      <c r="L1817" s="7">
        <v>1.0656763</v>
      </c>
      <c r="M1817" s="7">
        <v>-0.22655213999999999</v>
      </c>
      <c r="N1817" s="7">
        <v>0.17181885</v>
      </c>
      <c r="O1817" s="7">
        <v>-0.25681029999999999</v>
      </c>
      <c r="P1817" s="7">
        <v>-7.6049499999999992E-2</v>
      </c>
      <c r="Q1817" s="7">
        <v>5.5251999999999996E-2</v>
      </c>
      <c r="R1817" s="7">
        <v>-7.8888100000000003E-2</v>
      </c>
      <c r="S1817" s="7">
        <v>6.3644499999999993E-2</v>
      </c>
      <c r="T1817" s="7">
        <v>-0.12640409999999999</v>
      </c>
      <c r="U1817" s="7">
        <v>1.0656763</v>
      </c>
    </row>
    <row r="1818" spans="1:21">
      <c r="A1818" s="3" t="s">
        <v>5562</v>
      </c>
      <c r="B1818" s="3" t="s">
        <v>16063</v>
      </c>
      <c r="C1818" s="4" t="s">
        <v>16064</v>
      </c>
      <c r="D1818" s="5">
        <f t="shared" si="33"/>
        <v>9</v>
      </c>
      <c r="E1818" s="3" t="s">
        <v>13324</v>
      </c>
      <c r="F1818" s="6">
        <v>0.10253430000000001</v>
      </c>
      <c r="G1818" s="6">
        <v>0.80174289999999993</v>
      </c>
      <c r="H1818" s="6">
        <v>0.48696655</v>
      </c>
      <c r="I1818" s="6">
        <v>0.75675580000000009</v>
      </c>
      <c r="J1818" s="6">
        <v>0.28610875000000002</v>
      </c>
      <c r="K1818" s="7">
        <v>-0.13381465000000001</v>
      </c>
      <c r="L1818" s="7">
        <v>0.9025993000000001</v>
      </c>
      <c r="M1818" s="7">
        <v>-0.10417314</v>
      </c>
      <c r="N1818" s="7">
        <v>0.10445155</v>
      </c>
      <c r="O1818" s="7">
        <v>-5.3536E-2</v>
      </c>
      <c r="P1818" s="7">
        <v>-2.1193499999999976E-2</v>
      </c>
      <c r="Q1818" s="7">
        <v>-8.3783999999999997E-2</v>
      </c>
      <c r="R1818" s="7">
        <v>-0.22090309999999999</v>
      </c>
      <c r="S1818" s="7">
        <v>9.9023499999999987E-2</v>
      </c>
      <c r="T1818" s="7">
        <v>0.20914600000000003</v>
      </c>
      <c r="U1818" s="7">
        <v>0.9025993000000001</v>
      </c>
    </row>
    <row r="1819" spans="1:21">
      <c r="A1819" s="3" t="s">
        <v>5564</v>
      </c>
      <c r="B1819" s="3" t="s">
        <v>16065</v>
      </c>
      <c r="C1819" s="4" t="s">
        <v>16066</v>
      </c>
      <c r="D1819" s="5">
        <f t="shared" si="33"/>
        <v>9</v>
      </c>
      <c r="E1819" s="3" t="s">
        <v>12371</v>
      </c>
      <c r="F1819" s="6">
        <v>3.4813950000000003E-2</v>
      </c>
      <c r="G1819" s="6">
        <v>6.6780999999999993E-3</v>
      </c>
      <c r="H1819" s="6">
        <v>0.10142455</v>
      </c>
      <c r="I1819" s="6">
        <v>1.2526200000000001E-2</v>
      </c>
      <c r="J1819" s="6">
        <v>0.16348275000000001</v>
      </c>
      <c r="K1819" s="7">
        <v>-4.9327450000000002E-2</v>
      </c>
      <c r="L1819" s="7">
        <v>0.73224330000000004</v>
      </c>
      <c r="M1819" s="7">
        <v>0.65594685999999991</v>
      </c>
      <c r="N1819" s="7">
        <v>-0.15910815</v>
      </c>
      <c r="O1819" s="7">
        <v>0.39436070000000001</v>
      </c>
      <c r="P1819" s="7">
        <v>-0.2087405</v>
      </c>
      <c r="Q1819" s="7">
        <v>7.9101999999999978E-2</v>
      </c>
      <c r="R1819" s="7">
        <v>0.56052789999999997</v>
      </c>
      <c r="S1819" s="7">
        <v>-0.2007255</v>
      </c>
      <c r="T1819" s="7">
        <v>-8.8218699999999983E-2</v>
      </c>
      <c r="U1819" s="7">
        <v>0.73224330000000004</v>
      </c>
    </row>
    <row r="1820" spans="1:21">
      <c r="A1820" s="3" t="s">
        <v>5570</v>
      </c>
      <c r="B1820" s="3" t="s">
        <v>16067</v>
      </c>
      <c r="C1820" s="4" t="s">
        <v>16068</v>
      </c>
      <c r="D1820" s="5">
        <f t="shared" si="33"/>
        <v>9</v>
      </c>
      <c r="E1820" s="3" t="s">
        <v>12371</v>
      </c>
      <c r="F1820" s="6">
        <v>-0.15183839999999998</v>
      </c>
      <c r="G1820" s="6">
        <v>4.8810900000000004E-2</v>
      </c>
      <c r="H1820" s="6">
        <v>0.18902955000000002</v>
      </c>
      <c r="I1820" s="6">
        <v>0.67371779999999992</v>
      </c>
      <c r="J1820" s="6">
        <v>0.22829075000000001</v>
      </c>
      <c r="K1820" s="7">
        <v>-0.15104865000000001</v>
      </c>
      <c r="L1820" s="7">
        <v>0.91874330000000004</v>
      </c>
      <c r="M1820" s="7">
        <v>0.17313686</v>
      </c>
      <c r="N1820" s="7">
        <v>-2.7161850000000001E-2</v>
      </c>
      <c r="O1820" s="7">
        <v>9.3579000000000023E-3</v>
      </c>
      <c r="P1820" s="7">
        <v>-0.1634235</v>
      </c>
      <c r="Q1820" s="7">
        <v>-0.23049429999999999</v>
      </c>
      <c r="R1820" s="7">
        <v>-2.6313300000000001E-2</v>
      </c>
      <c r="S1820" s="7">
        <v>-0.1320365</v>
      </c>
      <c r="T1820" s="7">
        <v>-7.4587699999999993E-2</v>
      </c>
      <c r="U1820" s="7">
        <v>0.91874330000000004</v>
      </c>
    </row>
    <row r="1821" spans="1:21">
      <c r="A1821" s="3" t="s">
        <v>5572</v>
      </c>
      <c r="B1821" s="3" t="s">
        <v>16069</v>
      </c>
      <c r="C1821" s="4" t="s">
        <v>16070</v>
      </c>
      <c r="D1821" s="5">
        <f t="shared" si="33"/>
        <v>9</v>
      </c>
      <c r="E1821" s="3" t="s">
        <v>12371</v>
      </c>
      <c r="F1821" s="6" t="s">
        <v>12371</v>
      </c>
      <c r="G1821" s="6" t="s">
        <v>12371</v>
      </c>
      <c r="H1821" s="6" t="s">
        <v>12371</v>
      </c>
      <c r="I1821" s="6" t="s">
        <v>12371</v>
      </c>
      <c r="J1821" s="6" t="s">
        <v>12371</v>
      </c>
      <c r="K1821" s="7">
        <v>-6.1751499999999973E-3</v>
      </c>
      <c r="L1821" s="7">
        <v>0.27060030000000002</v>
      </c>
      <c r="M1821" s="7">
        <v>0.46388785999999999</v>
      </c>
      <c r="N1821" s="7">
        <v>0.65349685000000002</v>
      </c>
      <c r="O1821" s="7">
        <v>-5.6599399999999994E-2</v>
      </c>
      <c r="P1821" s="7">
        <v>0.11739620000000001</v>
      </c>
      <c r="Q1821" s="7">
        <v>1.0688000000000003E-2</v>
      </c>
      <c r="R1821" s="7">
        <v>1.1664499999999998E-2</v>
      </c>
      <c r="S1821" s="7">
        <v>0.24543050000000005</v>
      </c>
      <c r="T1821" s="7">
        <v>7.0028000000000007E-2</v>
      </c>
      <c r="U1821" s="7">
        <v>0.27060030000000002</v>
      </c>
    </row>
    <row r="1822" spans="1:21">
      <c r="A1822" s="3" t="s">
        <v>5576</v>
      </c>
      <c r="B1822" s="3" t="s">
        <v>16071</v>
      </c>
      <c r="C1822" s="4" t="s">
        <v>16072</v>
      </c>
      <c r="D1822" s="5">
        <f t="shared" si="33"/>
        <v>9</v>
      </c>
      <c r="E1822" s="3" t="s">
        <v>16073</v>
      </c>
      <c r="F1822" s="6">
        <v>1.0306000000000003E-2</v>
      </c>
      <c r="G1822" s="6">
        <v>-9.6171999999999994E-3</v>
      </c>
      <c r="H1822" s="6">
        <v>0.20391955</v>
      </c>
      <c r="I1822" s="6">
        <v>-0.1705682</v>
      </c>
      <c r="J1822" s="6">
        <v>2.7597749999999997E-2</v>
      </c>
      <c r="K1822" s="7">
        <v>-5.3164549999999998E-2</v>
      </c>
      <c r="L1822" s="7">
        <v>0.98068130000000009</v>
      </c>
      <c r="M1822" s="7">
        <v>-0.16619813999999999</v>
      </c>
      <c r="N1822" s="7">
        <v>-2.2470150000000001E-2</v>
      </c>
      <c r="O1822" s="7">
        <v>-0.17070730000000001</v>
      </c>
      <c r="P1822" s="7">
        <v>-5.7084999999999775E-3</v>
      </c>
      <c r="Q1822" s="7">
        <v>0.13347600000000001</v>
      </c>
      <c r="R1822" s="7">
        <v>-1.8268900000000001E-2</v>
      </c>
      <c r="S1822" s="7">
        <v>0.46291049999999995</v>
      </c>
      <c r="T1822" s="7">
        <v>1.5712000000000004E-2</v>
      </c>
      <c r="U1822" s="7">
        <v>0.98068130000000009</v>
      </c>
    </row>
    <row r="1823" spans="1:21">
      <c r="A1823" s="3" t="s">
        <v>5578</v>
      </c>
      <c r="B1823" s="3" t="s">
        <v>16074</v>
      </c>
      <c r="C1823" s="4" t="s">
        <v>16075</v>
      </c>
      <c r="D1823" s="5">
        <f t="shared" si="33"/>
        <v>9</v>
      </c>
      <c r="E1823" s="3" t="s">
        <v>12371</v>
      </c>
      <c r="F1823" s="6">
        <v>4.8640000000000037E-3</v>
      </c>
      <c r="G1823" s="6">
        <v>7.7827900000000005E-2</v>
      </c>
      <c r="H1823" s="6">
        <v>2.878725E-2</v>
      </c>
      <c r="I1823" s="6">
        <v>0.1591648</v>
      </c>
      <c r="J1823" s="6">
        <v>-0.17834424999999998</v>
      </c>
      <c r="K1823" s="7">
        <v>7.0113449999999994E-2</v>
      </c>
      <c r="L1823" s="7">
        <v>0.51052030000000004</v>
      </c>
      <c r="M1823" s="7">
        <v>-0.24041414</v>
      </c>
      <c r="N1823" s="7">
        <v>-0.10631715</v>
      </c>
      <c r="O1823" s="7">
        <v>6.2748499999999999E-2</v>
      </c>
      <c r="P1823" s="7">
        <v>4.4876500000000014E-2</v>
      </c>
      <c r="Q1823" s="7">
        <v>0.15684400000000001</v>
      </c>
      <c r="R1823" s="7">
        <v>7.0676699999999995E-2</v>
      </c>
      <c r="S1823" s="7">
        <v>0.16715949999999996</v>
      </c>
      <c r="T1823" s="7">
        <v>0.12746199999999999</v>
      </c>
      <c r="U1823" s="7">
        <v>0.51052030000000004</v>
      </c>
    </row>
    <row r="1824" spans="1:21">
      <c r="A1824" s="3" t="s">
        <v>5580</v>
      </c>
      <c r="B1824" s="3" t="s">
        <v>16076</v>
      </c>
      <c r="C1824" s="4" t="s">
        <v>16077</v>
      </c>
      <c r="D1824" s="5">
        <f t="shared" si="33"/>
        <v>9</v>
      </c>
      <c r="E1824" s="3" t="s">
        <v>14983</v>
      </c>
      <c r="F1824" s="6">
        <v>-7.2279399999999994E-2</v>
      </c>
      <c r="G1824" s="6">
        <v>-1.4288200000000001E-2</v>
      </c>
      <c r="H1824" s="6">
        <v>-7.7483449999999995E-2</v>
      </c>
      <c r="I1824" s="6">
        <v>8.2084800000000013E-2</v>
      </c>
      <c r="J1824" s="6">
        <v>4.1360499999999988E-3</v>
      </c>
      <c r="K1824" s="7">
        <v>-6.9313650000000004E-2</v>
      </c>
      <c r="L1824" s="7">
        <v>0.95612930000000007</v>
      </c>
      <c r="M1824" s="7">
        <v>-0.11287014000000001</v>
      </c>
      <c r="N1824" s="7">
        <v>7.9233449999999997E-2</v>
      </c>
      <c r="O1824" s="7">
        <v>4.3797600000000006E-2</v>
      </c>
      <c r="P1824" s="7">
        <v>-2.3653499999999994E-2</v>
      </c>
      <c r="Q1824" s="7">
        <v>-0.109482</v>
      </c>
      <c r="R1824" s="7">
        <v>2.887702E-2</v>
      </c>
      <c r="S1824" s="7">
        <v>8.2337500000000008E-2</v>
      </c>
      <c r="T1824" s="7">
        <v>2.7832999999999997E-2</v>
      </c>
      <c r="U1824" s="7">
        <v>0.95612930000000007</v>
      </c>
    </row>
    <row r="1825" spans="1:21">
      <c r="A1825" s="3" t="s">
        <v>5582</v>
      </c>
      <c r="B1825" s="3" t="s">
        <v>16078</v>
      </c>
      <c r="C1825" s="4" t="s">
        <v>16079</v>
      </c>
      <c r="D1825" s="5">
        <f t="shared" si="33"/>
        <v>9</v>
      </c>
      <c r="E1825" s="3" t="s">
        <v>12371</v>
      </c>
      <c r="F1825" s="6">
        <v>7.9324200000000011E-2</v>
      </c>
      <c r="G1825" s="6">
        <v>-1.9623299999999996E-2</v>
      </c>
      <c r="H1825" s="6">
        <v>0.11240655000000001</v>
      </c>
      <c r="I1825" s="6">
        <v>4.4984800000000005E-2</v>
      </c>
      <c r="J1825" s="6">
        <v>0.16873575000000002</v>
      </c>
      <c r="K1825" s="7">
        <v>4.5351610000000001E-2</v>
      </c>
      <c r="L1825" s="7">
        <v>0.95482330000000004</v>
      </c>
      <c r="M1825" s="7">
        <v>-0.26247413999999997</v>
      </c>
      <c r="N1825" s="7">
        <v>0.14944584999999999</v>
      </c>
      <c r="O1825" s="7">
        <v>-1.4817799999999999E-2</v>
      </c>
      <c r="P1825" s="7">
        <v>2.8622500000000023E-2</v>
      </c>
      <c r="Q1825" s="7">
        <v>0.31649099999999997</v>
      </c>
      <c r="R1825" s="7">
        <v>0.1389649</v>
      </c>
      <c r="S1825" s="7">
        <v>0.28197149999999999</v>
      </c>
      <c r="T1825" s="7">
        <v>-9.8850000000000049E-3</v>
      </c>
      <c r="U1825" s="7">
        <v>0.95482330000000004</v>
      </c>
    </row>
    <row r="1826" spans="1:21">
      <c r="A1826" s="3" t="s">
        <v>5586</v>
      </c>
      <c r="B1826" s="3" t="s">
        <v>16080</v>
      </c>
      <c r="C1826" s="4" t="s">
        <v>16081</v>
      </c>
      <c r="D1826" s="5">
        <f t="shared" si="33"/>
        <v>9</v>
      </c>
      <c r="E1826" s="3" t="s">
        <v>13310</v>
      </c>
      <c r="F1826" s="6">
        <v>9.639700000000001E-3</v>
      </c>
      <c r="G1826" s="6">
        <v>7.3087999999999972E-3</v>
      </c>
      <c r="H1826" s="6">
        <v>-0.21386744999999999</v>
      </c>
      <c r="I1826" s="6">
        <v>2.1918500000000007E-2</v>
      </c>
      <c r="J1826" s="6">
        <v>-8.9859350000000004E-2</v>
      </c>
      <c r="K1826" s="7">
        <v>-6.6199499999999994E-3</v>
      </c>
      <c r="L1826" s="7">
        <v>0.44665830000000001</v>
      </c>
      <c r="M1826" s="7">
        <v>-9.1858540000000002E-2</v>
      </c>
      <c r="N1826" s="7">
        <v>-5.1576949999999996E-2</v>
      </c>
      <c r="O1826" s="7">
        <v>0.17961569999999999</v>
      </c>
      <c r="P1826" s="7">
        <v>-3.1949999999997258E-4</v>
      </c>
      <c r="Q1826" s="7">
        <v>-8.1809999999999994E-2</v>
      </c>
      <c r="R1826" s="7">
        <v>-0.15814809999999999</v>
      </c>
      <c r="S1826" s="7">
        <v>-0.2299205</v>
      </c>
      <c r="T1826" s="7">
        <v>-0.20023379999999999</v>
      </c>
      <c r="U1826" s="7">
        <v>0.44665830000000001</v>
      </c>
    </row>
    <row r="1827" spans="1:21">
      <c r="A1827" s="3" t="s">
        <v>5588</v>
      </c>
      <c r="B1827" s="3" t="s">
        <v>16082</v>
      </c>
      <c r="C1827" s="4" t="s">
        <v>16083</v>
      </c>
      <c r="D1827" s="5">
        <f t="shared" si="33"/>
        <v>9</v>
      </c>
      <c r="E1827" s="3" t="s">
        <v>12371</v>
      </c>
      <c r="F1827" s="6">
        <v>8.8610600000000012E-2</v>
      </c>
      <c r="G1827" s="6">
        <v>-0.30366910000000003</v>
      </c>
      <c r="H1827" s="6">
        <v>0.12528555</v>
      </c>
      <c r="I1827" s="6">
        <v>-0.11044989999999999</v>
      </c>
      <c r="J1827" s="6">
        <v>-6.2200450000000004E-2</v>
      </c>
      <c r="K1827" s="7">
        <v>-5.0273350000000001E-2</v>
      </c>
      <c r="L1827" s="7">
        <v>1.1008163</v>
      </c>
      <c r="M1827" s="7">
        <v>0.14656386000000002</v>
      </c>
      <c r="N1827" s="7">
        <v>-0.12052214999999999</v>
      </c>
      <c r="O1827" s="7">
        <v>-4.2677199999999998E-2</v>
      </c>
      <c r="P1827" s="7">
        <v>-0.18272050000000001</v>
      </c>
      <c r="Q1827" s="7">
        <v>-8.2106000000000012E-2</v>
      </c>
      <c r="R1827" s="7">
        <v>-4.4807399999999997E-2</v>
      </c>
      <c r="S1827" s="7">
        <v>-0.21879950000000001</v>
      </c>
      <c r="T1827" s="7">
        <v>-0.19613419999999998</v>
      </c>
      <c r="U1827" s="7">
        <v>1.1008163</v>
      </c>
    </row>
    <row r="1828" spans="1:21">
      <c r="A1828" s="3" t="s">
        <v>5592</v>
      </c>
      <c r="B1828" s="3" t="s">
        <v>16084</v>
      </c>
      <c r="C1828" s="4" t="s">
        <v>16085</v>
      </c>
      <c r="D1828" s="5">
        <f t="shared" si="33"/>
        <v>9</v>
      </c>
      <c r="E1828" s="3" t="s">
        <v>12371</v>
      </c>
      <c r="F1828" s="6">
        <v>-1.6405799999999998E-2</v>
      </c>
      <c r="G1828" s="6">
        <v>-9.4580400000000009E-2</v>
      </c>
      <c r="H1828" s="6">
        <v>6.8242350000000007E-2</v>
      </c>
      <c r="I1828" s="6">
        <v>2.5290800000000002E-2</v>
      </c>
      <c r="J1828" s="6">
        <v>-8.8781949999999998E-2</v>
      </c>
      <c r="K1828" s="7">
        <v>2.1241949999999999E-2</v>
      </c>
      <c r="L1828" s="7">
        <v>0.96830530000000004</v>
      </c>
      <c r="M1828" s="7">
        <v>-0.26755414</v>
      </c>
      <c r="N1828" s="7">
        <v>-1.971345E-2</v>
      </c>
      <c r="O1828" s="7">
        <v>-0.21531130000000001</v>
      </c>
      <c r="P1828" s="7">
        <v>3.9699500000000026E-2</v>
      </c>
      <c r="Q1828" s="7">
        <v>3.6846000000000018E-2</v>
      </c>
      <c r="R1828" s="7">
        <v>-0.1243301</v>
      </c>
      <c r="S1828" s="7">
        <v>-5.9310499999999988E-2</v>
      </c>
      <c r="T1828" s="7">
        <v>0.147421</v>
      </c>
      <c r="U1828" s="7">
        <v>0.96830530000000004</v>
      </c>
    </row>
    <row r="1829" spans="1:21">
      <c r="A1829" s="3" t="s">
        <v>5596</v>
      </c>
      <c r="B1829" s="3" t="s">
        <v>16086</v>
      </c>
      <c r="C1829" s="4" t="s">
        <v>16087</v>
      </c>
      <c r="D1829" s="5">
        <f t="shared" si="33"/>
        <v>9</v>
      </c>
      <c r="E1829" s="3" t="s">
        <v>12371</v>
      </c>
      <c r="F1829" s="6">
        <v>5.2681100000000002E-2</v>
      </c>
      <c r="G1829" s="6">
        <v>-0.10253190000000001</v>
      </c>
      <c r="H1829" s="6">
        <v>-0.14761644999999998</v>
      </c>
      <c r="I1829" s="6">
        <v>-0.32516719999999999</v>
      </c>
      <c r="J1829" s="6">
        <v>-2.3828000000000044E-4</v>
      </c>
      <c r="K1829" s="7">
        <v>-7.6765649999999991E-2</v>
      </c>
      <c r="L1829" s="7">
        <v>0.96161830000000004</v>
      </c>
      <c r="M1829" s="7">
        <v>-7.5588940000000007E-2</v>
      </c>
      <c r="N1829" s="7">
        <v>0.13863385</v>
      </c>
      <c r="O1829" s="7">
        <v>5.7378700000000005E-2</v>
      </c>
      <c r="P1829" s="7">
        <v>-0.12478349999999999</v>
      </c>
      <c r="Q1829" s="7">
        <v>-0.27057180000000003</v>
      </c>
      <c r="R1829" s="7">
        <v>-2.31705E-2</v>
      </c>
      <c r="S1829" s="7">
        <v>-0.34069919999999998</v>
      </c>
      <c r="T1829" s="7">
        <v>-6.7888399999999988E-2</v>
      </c>
      <c r="U1829" s="7">
        <v>0.96161830000000004</v>
      </c>
    </row>
    <row r="1830" spans="1:21">
      <c r="A1830" s="3" t="s">
        <v>5598</v>
      </c>
      <c r="B1830" s="3" t="s">
        <v>16088</v>
      </c>
      <c r="C1830" s="4" t="s">
        <v>16089</v>
      </c>
      <c r="D1830" s="5">
        <f t="shared" si="33"/>
        <v>9</v>
      </c>
      <c r="E1830" s="3" t="s">
        <v>12371</v>
      </c>
      <c r="F1830" s="6">
        <v>2.4157040000000005E-2</v>
      </c>
      <c r="G1830" s="6">
        <v>-0.18265409999999999</v>
      </c>
      <c r="H1830" s="6">
        <v>-7.2477050000000001E-2</v>
      </c>
      <c r="I1830" s="6">
        <v>9.4692799999999994E-2</v>
      </c>
      <c r="J1830" s="6">
        <v>-0.24561724999999998</v>
      </c>
      <c r="K1830" s="7">
        <v>-2.9841150000000004E-2</v>
      </c>
      <c r="L1830" s="7">
        <v>0.71118130000000002</v>
      </c>
      <c r="M1830" s="7">
        <v>-0.28088313999999998</v>
      </c>
      <c r="N1830" s="7">
        <v>-0.21244215</v>
      </c>
      <c r="O1830" s="7">
        <v>-0.18624930000000001</v>
      </c>
      <c r="P1830" s="7">
        <v>3.8616500000000026E-2</v>
      </c>
      <c r="Q1830" s="7">
        <v>-0.100065</v>
      </c>
      <c r="R1830" s="7">
        <v>-9.8480099999999987E-2</v>
      </c>
      <c r="S1830" s="7">
        <v>-0.36481629999999998</v>
      </c>
      <c r="T1830" s="7">
        <v>-8.9381199999999994E-2</v>
      </c>
      <c r="U1830" s="7">
        <v>0.71118130000000002</v>
      </c>
    </row>
    <row r="1831" spans="1:21">
      <c r="A1831" s="3" t="s">
        <v>5602</v>
      </c>
      <c r="B1831" s="3" t="s">
        <v>16090</v>
      </c>
      <c r="C1831" s="4" t="s">
        <v>16091</v>
      </c>
      <c r="D1831" s="5">
        <f t="shared" si="33"/>
        <v>9</v>
      </c>
      <c r="E1831" s="3" t="s">
        <v>12371</v>
      </c>
      <c r="F1831" s="6" t="s">
        <v>12371</v>
      </c>
      <c r="G1831" s="6" t="s">
        <v>12371</v>
      </c>
      <c r="H1831" s="6" t="s">
        <v>12371</v>
      </c>
      <c r="I1831" s="6" t="s">
        <v>12371</v>
      </c>
      <c r="J1831" s="6" t="s">
        <v>12371</v>
      </c>
      <c r="K1831" s="7" t="s">
        <v>12371</v>
      </c>
      <c r="L1831" s="7" t="s">
        <v>12371</v>
      </c>
      <c r="M1831" s="7" t="s">
        <v>12371</v>
      </c>
      <c r="N1831" s="7" t="s">
        <v>12371</v>
      </c>
      <c r="O1831" s="7" t="s">
        <v>12371</v>
      </c>
      <c r="P1831" s="7">
        <v>9.9292200000000011E-2</v>
      </c>
      <c r="Q1831" s="7">
        <v>0.34412699999999996</v>
      </c>
      <c r="R1831" s="7">
        <v>0.15975690000000001</v>
      </c>
      <c r="S1831" s="7">
        <v>-4.0895499999999974E-2</v>
      </c>
      <c r="T1831" s="7">
        <v>-0.11533569999999999</v>
      </c>
      <c r="U1831" s="7" t="s">
        <v>12371</v>
      </c>
    </row>
    <row r="1832" spans="1:21">
      <c r="A1832" s="3" t="s">
        <v>5604</v>
      </c>
      <c r="B1832" s="3" t="s">
        <v>16092</v>
      </c>
      <c r="C1832" s="4" t="s">
        <v>16093</v>
      </c>
      <c r="D1832" s="5">
        <f t="shared" si="33"/>
        <v>9</v>
      </c>
      <c r="E1832" s="3" t="s">
        <v>12371</v>
      </c>
      <c r="F1832" s="6" t="s">
        <v>12371</v>
      </c>
      <c r="G1832" s="6" t="s">
        <v>12371</v>
      </c>
      <c r="H1832" s="6" t="s">
        <v>12371</v>
      </c>
      <c r="I1832" s="6" t="s">
        <v>12371</v>
      </c>
      <c r="J1832" s="6" t="s">
        <v>12371</v>
      </c>
      <c r="K1832" s="7">
        <v>4.6164030000000002E-2</v>
      </c>
      <c r="L1832" s="7">
        <v>1.0953462999999999</v>
      </c>
      <c r="M1832" s="7">
        <v>0.26296686000000002</v>
      </c>
      <c r="N1832" s="7">
        <v>-0.24701115000000001</v>
      </c>
      <c r="O1832" s="7">
        <v>2.8315720000000003E-2</v>
      </c>
      <c r="P1832" s="7">
        <v>3.8929500000000006E-2</v>
      </c>
      <c r="Q1832" s="7">
        <v>-0.35640899999999998</v>
      </c>
      <c r="R1832" s="7">
        <v>6.7335300000000001E-2</v>
      </c>
      <c r="S1832" s="7">
        <v>0.21997950000000005</v>
      </c>
      <c r="T1832" s="7">
        <v>0.62095100000000003</v>
      </c>
      <c r="U1832" s="7">
        <v>1.0953462999999999</v>
      </c>
    </row>
    <row r="1833" spans="1:21">
      <c r="A1833" s="3" t="s">
        <v>5606</v>
      </c>
      <c r="B1833" s="3" t="s">
        <v>16094</v>
      </c>
      <c r="C1833" s="4" t="s">
        <v>16095</v>
      </c>
      <c r="D1833" s="5">
        <f t="shared" si="33"/>
        <v>9</v>
      </c>
      <c r="E1833" s="3" t="s">
        <v>12371</v>
      </c>
      <c r="F1833" s="6">
        <v>0.11294420000000001</v>
      </c>
      <c r="G1833" s="6">
        <v>9.6761900000000012E-2</v>
      </c>
      <c r="H1833" s="6">
        <v>-6.3082150000000003E-2</v>
      </c>
      <c r="I1833" s="6">
        <v>0.21803679999999998</v>
      </c>
      <c r="J1833" s="6">
        <v>3.185325E-2</v>
      </c>
      <c r="K1833" s="7">
        <v>-0.11320065000000001</v>
      </c>
      <c r="L1833" s="7">
        <v>1.0911462999999999</v>
      </c>
      <c r="M1833" s="7">
        <v>-2.6877139999999997E-2</v>
      </c>
      <c r="N1833" s="7">
        <v>7.9150250000000005E-2</v>
      </c>
      <c r="O1833" s="7">
        <v>0.1197063</v>
      </c>
      <c r="P1833" s="7">
        <v>-1.4048499999999992E-2</v>
      </c>
      <c r="Q1833" s="7">
        <v>6.5924999999999984E-2</v>
      </c>
      <c r="R1833" s="7">
        <v>-3.6109999999999996E-3</v>
      </c>
      <c r="S1833" s="7">
        <v>7.1696499999999996E-2</v>
      </c>
      <c r="T1833" s="7">
        <v>0.17844299999999999</v>
      </c>
      <c r="U1833" s="7">
        <v>1.0911462999999999</v>
      </c>
    </row>
    <row r="1834" spans="1:21">
      <c r="A1834" s="3" t="s">
        <v>5612</v>
      </c>
      <c r="B1834" s="3" t="s">
        <v>16096</v>
      </c>
      <c r="C1834" s="4" t="s">
        <v>16097</v>
      </c>
      <c r="D1834" s="5">
        <f t="shared" si="33"/>
        <v>9</v>
      </c>
      <c r="E1834" s="3" t="s">
        <v>12371</v>
      </c>
      <c r="F1834" s="6">
        <v>-1.2017E-3</v>
      </c>
      <c r="G1834" s="6">
        <v>-1.1174700000000003E-2</v>
      </c>
      <c r="H1834" s="6">
        <v>-0.22910644999999999</v>
      </c>
      <c r="I1834" s="6">
        <v>-0.57544020000000007</v>
      </c>
      <c r="J1834" s="6">
        <v>-0.37431924999999999</v>
      </c>
      <c r="K1834" s="7">
        <v>-9.3663650000000015E-2</v>
      </c>
      <c r="L1834" s="7">
        <v>0.83722530000000006</v>
      </c>
      <c r="M1834" s="7">
        <v>-0.26002713999999999</v>
      </c>
      <c r="N1834" s="7">
        <v>-0.16286015000000001</v>
      </c>
      <c r="O1834" s="7">
        <v>-0.18423029999999999</v>
      </c>
      <c r="P1834" s="7">
        <v>-7.1892499999999998E-2</v>
      </c>
      <c r="Q1834" s="7">
        <v>-0.489838</v>
      </c>
      <c r="R1834" s="7">
        <v>-0.55299710000000002</v>
      </c>
      <c r="S1834" s="7">
        <v>-0.46168389999999998</v>
      </c>
      <c r="T1834" s="7">
        <v>-0.45671200000000001</v>
      </c>
      <c r="U1834" s="7">
        <v>0.83722530000000006</v>
      </c>
    </row>
    <row r="1835" spans="1:21">
      <c r="A1835" s="3" t="s">
        <v>5614</v>
      </c>
      <c r="B1835" s="3" t="s">
        <v>16098</v>
      </c>
      <c r="C1835" s="4" t="s">
        <v>16099</v>
      </c>
      <c r="D1835" s="5">
        <f t="shared" si="33"/>
        <v>9</v>
      </c>
      <c r="E1835" s="3" t="s">
        <v>12561</v>
      </c>
      <c r="F1835" s="6">
        <v>-6.5339999999999981E-3</v>
      </c>
      <c r="G1835" s="6">
        <v>-8.9078900000000003E-2</v>
      </c>
      <c r="H1835" s="6">
        <v>-0.23488344999999999</v>
      </c>
      <c r="I1835" s="6">
        <v>-0.99763819999999992</v>
      </c>
      <c r="J1835" s="6">
        <v>-0.16297524999999999</v>
      </c>
      <c r="K1835" s="7">
        <v>-2.8524749999999995E-2</v>
      </c>
      <c r="L1835" s="7">
        <v>0.30808429999999998</v>
      </c>
      <c r="M1835" s="7">
        <v>-0.19078113999999999</v>
      </c>
      <c r="N1835" s="7">
        <v>0.17461185000000001</v>
      </c>
      <c r="O1835" s="7">
        <v>-0.1355643</v>
      </c>
      <c r="P1835" s="7">
        <v>-0.14073049999999998</v>
      </c>
      <c r="Q1835" s="7">
        <v>-0.38952999999999999</v>
      </c>
      <c r="R1835" s="7">
        <v>-0.32190609999999997</v>
      </c>
      <c r="S1835" s="7">
        <v>-0.70338450000000008</v>
      </c>
      <c r="T1835" s="7">
        <v>-0.33675500000000003</v>
      </c>
      <c r="U1835" s="7">
        <v>0.30808429999999998</v>
      </c>
    </row>
    <row r="1836" spans="1:21">
      <c r="A1836" s="3" t="s">
        <v>5616</v>
      </c>
      <c r="B1836" s="3" t="s">
        <v>16100</v>
      </c>
      <c r="C1836" s="4" t="s">
        <v>16101</v>
      </c>
      <c r="D1836" s="5">
        <f t="shared" si="33"/>
        <v>9</v>
      </c>
      <c r="E1836" s="3" t="s">
        <v>12371</v>
      </c>
      <c r="F1836" s="6">
        <v>-7.2839999999999711E-4</v>
      </c>
      <c r="G1836" s="6">
        <v>0.15040590000000001</v>
      </c>
      <c r="H1836" s="6">
        <v>-0.18431144999999999</v>
      </c>
      <c r="I1836" s="6">
        <v>-0.74786620000000004</v>
      </c>
      <c r="J1836" s="6">
        <v>0.39547575000000001</v>
      </c>
      <c r="K1836" s="7">
        <v>-1.1004350000000003E-2</v>
      </c>
      <c r="L1836" s="7">
        <v>1.5153763</v>
      </c>
      <c r="M1836" s="7">
        <v>-0.13932513999999999</v>
      </c>
      <c r="N1836" s="7">
        <v>9.0594949999999994E-2</v>
      </c>
      <c r="O1836" s="7">
        <v>0.87273170000000011</v>
      </c>
      <c r="P1836" s="7">
        <v>-1.0998499999999994E-2</v>
      </c>
      <c r="Q1836" s="7">
        <v>0.65756300000000001</v>
      </c>
      <c r="R1836" s="7">
        <v>-9.62031E-2</v>
      </c>
      <c r="S1836" s="7">
        <v>-1.4033045</v>
      </c>
      <c r="T1836" s="7">
        <v>-0.82861600000000002</v>
      </c>
      <c r="U1836" s="7">
        <v>1.5153763</v>
      </c>
    </row>
    <row r="1837" spans="1:21">
      <c r="A1837" s="3" t="s">
        <v>5622</v>
      </c>
      <c r="B1837" s="3" t="s">
        <v>16102</v>
      </c>
      <c r="C1837" s="4" t="s">
        <v>16103</v>
      </c>
      <c r="D1837" s="5">
        <f t="shared" si="33"/>
        <v>9</v>
      </c>
      <c r="E1837" s="3" t="s">
        <v>12371</v>
      </c>
      <c r="F1837" s="6">
        <v>0.12613580000000002</v>
      </c>
      <c r="G1837" s="6">
        <v>-1.8643300000000002E-2</v>
      </c>
      <c r="H1837" s="6">
        <v>-0.37157345000000003</v>
      </c>
      <c r="I1837" s="6">
        <v>-1.8020700000000001E-2</v>
      </c>
      <c r="J1837" s="6">
        <v>7.6809050000000004E-2</v>
      </c>
      <c r="K1837" s="7">
        <v>-8.9584650000000016E-2</v>
      </c>
      <c r="L1837" s="7">
        <v>0.37154429999999999</v>
      </c>
      <c r="M1837" s="7">
        <v>-0.71899014000000006</v>
      </c>
      <c r="N1837" s="7">
        <v>0.13267485000000001</v>
      </c>
      <c r="O1837" s="7">
        <v>0.18083769999999999</v>
      </c>
      <c r="P1837" s="7">
        <v>0.18115450000000002</v>
      </c>
      <c r="Q1837" s="7">
        <v>-4.4508999999999993E-2</v>
      </c>
      <c r="R1837" s="7">
        <v>-9.6348099999999992E-2</v>
      </c>
      <c r="S1837" s="7">
        <v>-0.84312450000000005</v>
      </c>
      <c r="T1837" s="7">
        <v>-0.2279552</v>
      </c>
      <c r="U1837" s="7">
        <v>0.37154429999999999</v>
      </c>
    </row>
    <row r="1838" spans="1:21">
      <c r="A1838" s="3" t="s">
        <v>5632</v>
      </c>
      <c r="B1838" s="3" t="s">
        <v>16104</v>
      </c>
      <c r="C1838" s="4" t="s">
        <v>16105</v>
      </c>
      <c r="D1838" s="5">
        <f t="shared" si="33"/>
        <v>9</v>
      </c>
      <c r="E1838" s="3" t="s">
        <v>12870</v>
      </c>
      <c r="F1838" s="6">
        <v>9.4262499999999999E-2</v>
      </c>
      <c r="G1838" s="6">
        <v>-1.9644700000000001E-2</v>
      </c>
      <c r="H1838" s="6">
        <v>-4.1563550000000005E-2</v>
      </c>
      <c r="I1838" s="6">
        <v>-0.18158819999999998</v>
      </c>
      <c r="J1838" s="6">
        <v>-6.0022650000000004E-2</v>
      </c>
      <c r="K1838" s="7">
        <v>-5.8111249999999996E-2</v>
      </c>
      <c r="L1838" s="7">
        <v>0.18674930000000001</v>
      </c>
      <c r="M1838" s="7">
        <v>-0.32775514</v>
      </c>
      <c r="N1838" s="7">
        <v>-0.21771415</v>
      </c>
      <c r="O1838" s="7">
        <v>-0.41863030000000001</v>
      </c>
      <c r="P1838" s="7">
        <v>0.27014749999999998</v>
      </c>
      <c r="Q1838" s="7">
        <v>0.17651599999999998</v>
      </c>
      <c r="R1838" s="7">
        <v>0.47380490000000003</v>
      </c>
      <c r="S1838" s="7">
        <v>0.22001750000000003</v>
      </c>
      <c r="T1838" s="7">
        <v>0.41262100000000002</v>
      </c>
      <c r="U1838" s="7">
        <v>0.18674930000000001</v>
      </c>
    </row>
    <row r="1839" spans="1:21">
      <c r="A1839" s="3" t="s">
        <v>5634</v>
      </c>
      <c r="B1839" s="3" t="s">
        <v>16106</v>
      </c>
      <c r="C1839" s="4" t="s">
        <v>16107</v>
      </c>
      <c r="D1839" s="5">
        <f t="shared" si="33"/>
        <v>9</v>
      </c>
      <c r="E1839" s="3" t="s">
        <v>13043</v>
      </c>
      <c r="F1839" s="6">
        <v>-3.1691399999999995E-2</v>
      </c>
      <c r="G1839" s="6">
        <v>2.7770900000000001E-2</v>
      </c>
      <c r="H1839" s="6">
        <v>0.10225255000000001</v>
      </c>
      <c r="I1839" s="6">
        <v>0.49854680000000001</v>
      </c>
      <c r="J1839" s="6">
        <v>-0.11590525</v>
      </c>
      <c r="K1839" s="7">
        <v>-0.13919565</v>
      </c>
      <c r="L1839" s="7">
        <v>0.27301829999999999</v>
      </c>
      <c r="M1839" s="7">
        <v>-0.22664113999999999</v>
      </c>
      <c r="N1839" s="7">
        <v>0.19458585</v>
      </c>
      <c r="O1839" s="7">
        <v>-5.3969400000000001E-2</v>
      </c>
      <c r="P1839" s="7">
        <v>-0.10475049999999997</v>
      </c>
      <c r="Q1839" s="7">
        <v>-0.26063520000000001</v>
      </c>
      <c r="R1839" s="7">
        <v>-3.0175999999999998E-2</v>
      </c>
      <c r="S1839" s="7">
        <v>0.17166949999999997</v>
      </c>
      <c r="T1839" s="7">
        <v>-7.5286799999999987E-2</v>
      </c>
      <c r="U1839" s="7">
        <v>0.27301829999999999</v>
      </c>
    </row>
    <row r="1840" spans="1:21">
      <c r="A1840" s="3" t="s">
        <v>5636</v>
      </c>
      <c r="B1840" s="3" t="s">
        <v>16108</v>
      </c>
      <c r="C1840" s="4" t="s">
        <v>16109</v>
      </c>
      <c r="D1840" s="5">
        <f t="shared" si="33"/>
        <v>9</v>
      </c>
      <c r="E1840" s="3" t="s">
        <v>12371</v>
      </c>
      <c r="F1840" s="6">
        <v>7.4102600000000005E-2</v>
      </c>
      <c r="G1840" s="6">
        <v>1.28659E-2</v>
      </c>
      <c r="H1840" s="6">
        <v>0.17867954999999999</v>
      </c>
      <c r="I1840" s="6">
        <v>4.3762800000000004E-2</v>
      </c>
      <c r="J1840" s="6">
        <v>-0.12208125</v>
      </c>
      <c r="K1840" s="7">
        <v>3.6076410000000003E-2</v>
      </c>
      <c r="L1840" s="7">
        <v>0.98705930000000008</v>
      </c>
      <c r="M1840" s="7">
        <v>-0.41772714</v>
      </c>
      <c r="N1840" s="7">
        <v>-5.7220350000000003E-2</v>
      </c>
      <c r="O1840" s="7">
        <v>0.2660247</v>
      </c>
      <c r="P1840" s="7">
        <v>3.9509500000000003E-2</v>
      </c>
      <c r="Q1840" s="7">
        <v>-0.1598483</v>
      </c>
      <c r="R1840" s="7">
        <v>-2.9423899999999999E-2</v>
      </c>
      <c r="S1840" s="7">
        <v>-0.16310849999999999</v>
      </c>
      <c r="T1840" s="7">
        <v>-5.5636999999999992E-2</v>
      </c>
      <c r="U1840" s="7">
        <v>0.98705930000000008</v>
      </c>
    </row>
    <row r="1841" spans="1:21">
      <c r="A1841" s="3" t="s">
        <v>5638</v>
      </c>
      <c r="B1841" s="3" t="s">
        <v>16110</v>
      </c>
      <c r="C1841" s="4" t="s">
        <v>16111</v>
      </c>
      <c r="D1841" s="5">
        <f t="shared" si="33"/>
        <v>9</v>
      </c>
      <c r="E1841" s="3" t="s">
        <v>12371</v>
      </c>
      <c r="F1841" s="6">
        <v>3.7281890000000005E-2</v>
      </c>
      <c r="G1841" s="6">
        <v>0.80222989999999994</v>
      </c>
      <c r="H1841" s="6">
        <v>1.1672555500000001</v>
      </c>
      <c r="I1841" s="6">
        <v>0.33606980000000003</v>
      </c>
      <c r="J1841" s="6">
        <v>1.38947475</v>
      </c>
      <c r="K1841" s="7">
        <v>-3.7150549999999997E-2</v>
      </c>
      <c r="L1841" s="7">
        <v>1.7867062999999999</v>
      </c>
      <c r="M1841" s="7">
        <v>-0.19764614</v>
      </c>
      <c r="N1841" s="7">
        <v>0.29601185000000002</v>
      </c>
      <c r="O1841" s="7">
        <v>0.61444070000000006</v>
      </c>
      <c r="P1841" s="7">
        <v>0.10180250000000002</v>
      </c>
      <c r="Q1841" s="7">
        <v>0.84275899999999992</v>
      </c>
      <c r="R1841" s="7">
        <v>0.18071390000000001</v>
      </c>
      <c r="S1841" s="7">
        <v>0.63184549999999984</v>
      </c>
      <c r="T1841" s="7">
        <v>0.55739400000000006</v>
      </c>
      <c r="U1841" s="7">
        <v>1.7867062999999999</v>
      </c>
    </row>
    <row r="1842" spans="1:21">
      <c r="A1842" s="3" t="s">
        <v>5640</v>
      </c>
      <c r="B1842" s="3" t="s">
        <v>16112</v>
      </c>
      <c r="C1842" s="4" t="s">
        <v>16113</v>
      </c>
      <c r="D1842" s="5">
        <f t="shared" si="33"/>
        <v>9</v>
      </c>
      <c r="E1842" s="3" t="s">
        <v>12371</v>
      </c>
      <c r="F1842" s="6">
        <v>3.3659027000000001E-2</v>
      </c>
      <c r="G1842" s="6">
        <v>0.1495369</v>
      </c>
      <c r="H1842" s="6">
        <v>0.44809654999999998</v>
      </c>
      <c r="I1842" s="6">
        <v>0.42636580000000002</v>
      </c>
      <c r="J1842" s="6">
        <v>0.17491375000000001</v>
      </c>
      <c r="K1842" s="7">
        <v>-0.11680665000000001</v>
      </c>
      <c r="L1842" s="7">
        <v>1.3246062999999999</v>
      </c>
      <c r="M1842" s="7">
        <v>0.33953485999999999</v>
      </c>
      <c r="N1842" s="7">
        <v>0.35064584999999998</v>
      </c>
      <c r="O1842" s="7">
        <v>0.1129904</v>
      </c>
      <c r="P1842" s="7">
        <v>4.9506500000000009E-2</v>
      </c>
      <c r="Q1842" s="7">
        <v>7.9401000000000027E-2</v>
      </c>
      <c r="R1842" s="7">
        <v>0.1208708</v>
      </c>
      <c r="S1842" s="7">
        <v>0.75352549999999985</v>
      </c>
      <c r="T1842" s="7">
        <v>-0.19556689999999999</v>
      </c>
      <c r="U1842" s="7">
        <v>1.3246062999999999</v>
      </c>
    </row>
    <row r="1843" spans="1:21">
      <c r="A1843" s="3" t="s">
        <v>5642</v>
      </c>
      <c r="B1843" s="3" t="s">
        <v>16114</v>
      </c>
      <c r="C1843" s="4" t="s">
        <v>16115</v>
      </c>
      <c r="D1843" s="5">
        <f t="shared" si="33"/>
        <v>9</v>
      </c>
      <c r="E1843" s="3" t="s">
        <v>12371</v>
      </c>
      <c r="F1843" s="6">
        <v>-1.0292999999999969E-3</v>
      </c>
      <c r="G1843" s="6">
        <v>0.25237104999999999</v>
      </c>
      <c r="H1843" s="6">
        <v>-9.1645364999999993E-2</v>
      </c>
      <c r="I1843" s="6">
        <v>0.89650560000000001</v>
      </c>
      <c r="J1843" s="6">
        <v>-0.25996425000000001</v>
      </c>
      <c r="K1843" s="7">
        <v>0.18797269999999999</v>
      </c>
      <c r="L1843" s="7">
        <v>0.28731580000000001</v>
      </c>
      <c r="M1843" s="7">
        <v>-9.067923E-2</v>
      </c>
      <c r="N1843" s="7">
        <v>-0.27530280000000001</v>
      </c>
      <c r="O1843" s="7">
        <v>-0.1912191</v>
      </c>
      <c r="P1843" s="7">
        <v>-9.7157999999999994E-2</v>
      </c>
      <c r="Q1843" s="7">
        <v>-9.7765499999999991E-2</v>
      </c>
      <c r="R1843" s="7">
        <v>-0.22853699999999999</v>
      </c>
      <c r="S1843" s="7">
        <v>-0.17380899999999996</v>
      </c>
      <c r="T1843" s="7">
        <v>-0.5544929999999999</v>
      </c>
      <c r="U1843" s="7">
        <v>0.28731580000000001</v>
      </c>
    </row>
    <row r="1844" spans="1:21">
      <c r="A1844" s="3" t="s">
        <v>5646</v>
      </c>
      <c r="B1844" s="3" t="s">
        <v>16116</v>
      </c>
      <c r="C1844" s="4" t="s">
        <v>16117</v>
      </c>
      <c r="D1844" s="5">
        <f t="shared" si="33"/>
        <v>9</v>
      </c>
      <c r="E1844" s="3" t="s">
        <v>12839</v>
      </c>
      <c r="F1844" s="6">
        <v>5.0096000000000029E-3</v>
      </c>
      <c r="G1844" s="6">
        <v>2.5271200000000008E-2</v>
      </c>
      <c r="H1844" s="6">
        <v>5.749365E-2</v>
      </c>
      <c r="I1844" s="6">
        <v>7.9481799999999991E-2</v>
      </c>
      <c r="J1844" s="6">
        <v>5.367715E-2</v>
      </c>
      <c r="K1844" s="7">
        <v>6.2236449999999999E-2</v>
      </c>
      <c r="L1844" s="7">
        <v>0.62809330000000008</v>
      </c>
      <c r="M1844" s="7">
        <v>3.9427160000000003E-2</v>
      </c>
      <c r="N1844" s="7">
        <v>-2.740915E-2</v>
      </c>
      <c r="O1844" s="7">
        <v>0.33724270000000001</v>
      </c>
      <c r="P1844" s="7">
        <v>-5.7534999999999947E-3</v>
      </c>
      <c r="Q1844" s="7">
        <v>-6.3632999999999995E-2</v>
      </c>
      <c r="R1844" s="7">
        <v>0.1191189</v>
      </c>
      <c r="S1844" s="7">
        <v>0.18689649999999997</v>
      </c>
      <c r="T1844" s="7">
        <v>9.2549999999999993E-2</v>
      </c>
      <c r="U1844" s="7">
        <v>0.62809330000000008</v>
      </c>
    </row>
    <row r="1845" spans="1:21">
      <c r="A1845" s="3" t="s">
        <v>5648</v>
      </c>
      <c r="B1845" s="3" t="s">
        <v>16118</v>
      </c>
      <c r="C1845" s="4" t="s">
        <v>16119</v>
      </c>
      <c r="D1845" s="5">
        <f t="shared" si="33"/>
        <v>9</v>
      </c>
      <c r="E1845" s="3" t="s">
        <v>12637</v>
      </c>
      <c r="F1845" s="6">
        <v>1.4501300000000002E-2</v>
      </c>
      <c r="G1845" s="6">
        <v>-4.5385641000000004E-2</v>
      </c>
      <c r="H1845" s="6">
        <v>-0.14996146500000002</v>
      </c>
      <c r="I1845" s="6">
        <v>-0.17365139999999998</v>
      </c>
      <c r="J1845" s="6">
        <v>-0.21431824999999999</v>
      </c>
      <c r="K1845" s="7">
        <v>1.7086899999999999E-2</v>
      </c>
      <c r="L1845" s="7">
        <v>-3.6836300000000002E-2</v>
      </c>
      <c r="M1845" s="7">
        <v>-0.23211883</v>
      </c>
      <c r="N1845" s="7">
        <v>1.4386999999999999E-2</v>
      </c>
      <c r="O1845" s="7">
        <v>-0.26508410000000004</v>
      </c>
      <c r="P1845" s="7">
        <v>-1.0853999999999975E-2</v>
      </c>
      <c r="Q1845" s="7">
        <v>-0.29637999999999998</v>
      </c>
      <c r="R1845" s="7">
        <v>-0.261818</v>
      </c>
      <c r="S1845" s="7">
        <v>-0.73403700000000005</v>
      </c>
      <c r="T1845" s="7">
        <v>-0.31565799999999999</v>
      </c>
      <c r="U1845" s="7">
        <v>-3.6836300000000002E-2</v>
      </c>
    </row>
    <row r="1846" spans="1:21">
      <c r="A1846" s="3" t="s">
        <v>5650</v>
      </c>
      <c r="B1846" s="3" t="s">
        <v>16120</v>
      </c>
      <c r="C1846" s="4" t="s">
        <v>16121</v>
      </c>
      <c r="D1846" s="5">
        <f t="shared" si="33"/>
        <v>9</v>
      </c>
      <c r="E1846" s="3" t="s">
        <v>12371</v>
      </c>
      <c r="F1846" s="6">
        <v>0.19412859999999998</v>
      </c>
      <c r="G1846" s="6">
        <v>-0.1122624</v>
      </c>
      <c r="H1846" s="6">
        <v>0.46741754999999996</v>
      </c>
      <c r="I1846" s="6">
        <v>-0.36317919999999998</v>
      </c>
      <c r="J1846" s="6">
        <v>-0.17536325</v>
      </c>
      <c r="K1846" s="7">
        <v>-8.2255650000000013E-2</v>
      </c>
      <c r="L1846" s="7">
        <v>1.0875063</v>
      </c>
      <c r="M1846" s="7">
        <v>-0.85759914000000004</v>
      </c>
      <c r="N1846" s="7">
        <v>0.37259585000000001</v>
      </c>
      <c r="O1846" s="7">
        <v>-1.3506142999999999</v>
      </c>
      <c r="P1846" s="7">
        <v>-0.12777949999999999</v>
      </c>
      <c r="Q1846" s="7">
        <v>0.41070299999999993</v>
      </c>
      <c r="R1846" s="7">
        <v>-0.38523010000000002</v>
      </c>
      <c r="S1846" s="7">
        <v>5.0289499999999987E-2</v>
      </c>
      <c r="T1846" s="7">
        <v>-0.49081799999999998</v>
      </c>
      <c r="U1846" s="7">
        <v>1.0875063</v>
      </c>
    </row>
    <row r="1847" spans="1:21">
      <c r="A1847" s="3" t="s">
        <v>5658</v>
      </c>
      <c r="B1847" s="3" t="s">
        <v>16122</v>
      </c>
      <c r="C1847" s="4" t="s">
        <v>16123</v>
      </c>
      <c r="D1847" s="5">
        <f t="shared" si="33"/>
        <v>9</v>
      </c>
      <c r="E1847" s="3" t="s">
        <v>12371</v>
      </c>
      <c r="F1847" s="6">
        <v>7.3528000000000031E-3</v>
      </c>
      <c r="G1847" s="6">
        <v>-0.14173150000000001</v>
      </c>
      <c r="H1847" s="6">
        <v>-0.12840545</v>
      </c>
      <c r="I1847" s="6">
        <v>-0.16709019999999999</v>
      </c>
      <c r="J1847" s="6">
        <v>7.8869149999999999E-2</v>
      </c>
      <c r="K1847" s="7">
        <v>4.4789080000000002E-2</v>
      </c>
      <c r="L1847" s="7">
        <v>0.93694530000000009</v>
      </c>
      <c r="M1847" s="7">
        <v>-0.59341814000000004</v>
      </c>
      <c r="N1847" s="7">
        <v>0.14927285000000001</v>
      </c>
      <c r="O1847" s="7">
        <v>-0.32085330000000001</v>
      </c>
      <c r="P1847" s="7">
        <v>8.2346700000000009E-2</v>
      </c>
      <c r="Q1847" s="7">
        <v>-0.55901900000000004</v>
      </c>
      <c r="R1847" s="7">
        <v>-9.4003099999999992E-2</v>
      </c>
      <c r="S1847" s="7">
        <v>-0.75325350000000002</v>
      </c>
      <c r="T1847" s="7">
        <v>-0.57732799999999995</v>
      </c>
      <c r="U1847" s="7">
        <v>0.93694530000000009</v>
      </c>
    </row>
    <row r="1848" spans="1:21">
      <c r="A1848" s="3" t="s">
        <v>5660</v>
      </c>
      <c r="B1848" s="3" t="s">
        <v>16124</v>
      </c>
      <c r="C1848" s="4" t="s">
        <v>16125</v>
      </c>
      <c r="D1848" s="5">
        <f t="shared" si="33"/>
        <v>9</v>
      </c>
      <c r="E1848" s="3" t="s">
        <v>13332</v>
      </c>
      <c r="F1848" s="6">
        <v>-1.4050999999999994E-2</v>
      </c>
      <c r="G1848" s="6">
        <v>6.6891900000000004E-2</v>
      </c>
      <c r="H1848" s="6">
        <v>0.10957155</v>
      </c>
      <c r="I1848" s="6">
        <v>9.3827799999999989E-2</v>
      </c>
      <c r="J1848" s="6">
        <v>0.11121775</v>
      </c>
      <c r="K1848" s="7">
        <v>-3.6724849999999996E-2</v>
      </c>
      <c r="L1848" s="7">
        <v>0.80188130000000002</v>
      </c>
      <c r="M1848" s="7">
        <v>0.21406986</v>
      </c>
      <c r="N1848" s="7">
        <v>-1.5579499999999989E-3</v>
      </c>
      <c r="O1848" s="7">
        <v>0.14612170000000002</v>
      </c>
      <c r="P1848" s="7">
        <v>5.0415000000000043E-3</v>
      </c>
      <c r="Q1848" s="7">
        <v>0.11521600000000001</v>
      </c>
      <c r="R1848" s="7">
        <v>0.28409190000000001</v>
      </c>
      <c r="S1848" s="7">
        <v>0.18368250000000003</v>
      </c>
      <c r="T1848" s="7">
        <v>7.3908000000000001E-2</v>
      </c>
      <c r="U1848" s="7">
        <v>0.80188130000000002</v>
      </c>
    </row>
    <row r="1849" spans="1:21">
      <c r="A1849" s="3" t="s">
        <v>5662</v>
      </c>
      <c r="B1849" s="3" t="s">
        <v>16126</v>
      </c>
      <c r="C1849" s="4" t="s">
        <v>16127</v>
      </c>
      <c r="D1849" s="5">
        <f t="shared" si="33"/>
        <v>9</v>
      </c>
      <c r="E1849" s="3" t="s">
        <v>13528</v>
      </c>
      <c r="F1849" s="6">
        <v>-8.3029400000000003E-2</v>
      </c>
      <c r="G1849" s="6">
        <v>-8.553100000000001E-3</v>
      </c>
      <c r="H1849" s="6">
        <v>-4.2839499999999999E-3</v>
      </c>
      <c r="I1849" s="6">
        <v>-9.2764700000000005E-2</v>
      </c>
      <c r="J1849" s="6">
        <v>-9.1968750000000002E-2</v>
      </c>
      <c r="K1849" s="7">
        <v>-2.8457500000000011E-3</v>
      </c>
      <c r="L1849" s="7">
        <v>0.33335730000000002</v>
      </c>
      <c r="M1849" s="7">
        <v>-0.23659813999999998</v>
      </c>
      <c r="N1849" s="7">
        <v>-0.45125215000000002</v>
      </c>
      <c r="O1849" s="7">
        <v>-0.34824929999999998</v>
      </c>
      <c r="P1849" s="7">
        <v>-6.3833499999999987E-2</v>
      </c>
      <c r="Q1849" s="7">
        <v>-6.859599999999999E-2</v>
      </c>
      <c r="R1849" s="7">
        <v>-0.18525710000000001</v>
      </c>
      <c r="S1849" s="7">
        <v>-0.12212450000000002</v>
      </c>
      <c r="T1849" s="7">
        <v>-0.15071829</v>
      </c>
      <c r="U1849" s="7">
        <v>0.33335730000000002</v>
      </c>
    </row>
    <row r="1850" spans="1:21">
      <c r="A1850" s="3" t="s">
        <v>5664</v>
      </c>
      <c r="B1850" s="3" t="s">
        <v>5664</v>
      </c>
      <c r="C1850" s="4" t="s">
        <v>16128</v>
      </c>
      <c r="D1850" s="5">
        <f t="shared" si="33"/>
        <v>9</v>
      </c>
      <c r="E1850" s="3" t="s">
        <v>12371</v>
      </c>
      <c r="F1850" s="6" t="s">
        <v>12371</v>
      </c>
      <c r="G1850" s="6" t="s">
        <v>12371</v>
      </c>
      <c r="H1850" s="6" t="s">
        <v>12371</v>
      </c>
      <c r="I1850" s="6" t="s">
        <v>12371</v>
      </c>
      <c r="J1850" s="6" t="s">
        <v>12371</v>
      </c>
      <c r="K1850" s="7">
        <v>4.4128460000000001E-2</v>
      </c>
      <c r="L1850" s="7">
        <v>0.14343729999999999</v>
      </c>
      <c r="M1850" s="7">
        <v>0.68867886</v>
      </c>
      <c r="N1850" s="7">
        <v>3.8701650000000004E-2</v>
      </c>
      <c r="O1850" s="7">
        <v>-0.46011829999999998</v>
      </c>
      <c r="P1850" s="7">
        <v>-0.25069649999999999</v>
      </c>
      <c r="Q1850" s="7">
        <v>-0.471163</v>
      </c>
      <c r="R1850" s="7">
        <v>-0.35283209999999998</v>
      </c>
      <c r="S1850" s="7">
        <v>-1.6595645000000001</v>
      </c>
      <c r="T1850" s="7">
        <v>-0.95633400000000002</v>
      </c>
      <c r="U1850" s="7">
        <v>0.14343729999999999</v>
      </c>
    </row>
    <row r="1851" spans="1:21">
      <c r="A1851" s="3" t="s">
        <v>5666</v>
      </c>
      <c r="B1851" s="3" t="s">
        <v>16129</v>
      </c>
      <c r="C1851" s="4" t="s">
        <v>16130</v>
      </c>
      <c r="D1851" s="5">
        <f t="shared" si="33"/>
        <v>9</v>
      </c>
      <c r="E1851" s="3" t="s">
        <v>12371</v>
      </c>
      <c r="F1851" s="6">
        <v>1.9264000000000017E-3</v>
      </c>
      <c r="G1851" s="6">
        <v>-2.3728900000000001E-2</v>
      </c>
      <c r="H1851" s="6">
        <v>-0.12762945000000001</v>
      </c>
      <c r="I1851" s="6">
        <v>-6.9302019999999992E-2</v>
      </c>
      <c r="J1851" s="6">
        <v>2.0200950000000002E-2</v>
      </c>
      <c r="K1851" s="7">
        <v>-3.7811749999999998E-2</v>
      </c>
      <c r="L1851" s="7">
        <v>0.96805930000000007</v>
      </c>
      <c r="M1851" s="7">
        <v>-8.3273840000000002E-2</v>
      </c>
      <c r="N1851" s="7">
        <v>-6.6410449999999996E-2</v>
      </c>
      <c r="O1851" s="7">
        <v>0.1200577</v>
      </c>
      <c r="P1851" s="7">
        <v>-1.2385499999999994E-2</v>
      </c>
      <c r="Q1851" s="7">
        <v>-0.116633</v>
      </c>
      <c r="R1851" s="7">
        <v>0.12194530000000001</v>
      </c>
      <c r="S1851" s="7">
        <v>-0.33602949999999998</v>
      </c>
      <c r="T1851" s="7">
        <v>-9.2021099999999995E-2</v>
      </c>
      <c r="U1851" s="7">
        <v>0.96805930000000007</v>
      </c>
    </row>
    <row r="1852" spans="1:21">
      <c r="A1852" s="3" t="s">
        <v>5668</v>
      </c>
      <c r="B1852" s="3" t="s">
        <v>16131</v>
      </c>
      <c r="C1852" s="4" t="s">
        <v>16132</v>
      </c>
      <c r="D1852" s="5">
        <f t="shared" si="33"/>
        <v>9</v>
      </c>
      <c r="E1852" s="3" t="s">
        <v>16133</v>
      </c>
      <c r="F1852" s="6">
        <v>5.9736300000000006E-2</v>
      </c>
      <c r="G1852" s="6">
        <v>-8.8157700000000006E-2</v>
      </c>
      <c r="H1852" s="6">
        <v>-0.20868444999999999</v>
      </c>
      <c r="I1852" s="6">
        <v>0.21634779999999998</v>
      </c>
      <c r="J1852" s="6">
        <v>0.14220475000000002</v>
      </c>
      <c r="K1852" s="7" t="s">
        <v>12371</v>
      </c>
      <c r="L1852" s="7" t="s">
        <v>12371</v>
      </c>
      <c r="M1852" s="7" t="s">
        <v>12371</v>
      </c>
      <c r="N1852" s="7" t="s">
        <v>12371</v>
      </c>
      <c r="O1852" s="7" t="s">
        <v>12371</v>
      </c>
      <c r="P1852" s="7">
        <v>0.13918450000000002</v>
      </c>
      <c r="Q1852" s="7">
        <v>0.11818900000000002</v>
      </c>
      <c r="R1852" s="7">
        <v>0.1668589</v>
      </c>
      <c r="S1852" s="7">
        <v>-0.36314109999999999</v>
      </c>
      <c r="T1852" s="7">
        <v>8.6182000000000009E-2</v>
      </c>
      <c r="U1852" s="7" t="s">
        <v>12371</v>
      </c>
    </row>
    <row r="1853" spans="1:21">
      <c r="A1853" s="3" t="s">
        <v>5674</v>
      </c>
      <c r="B1853" s="3" t="s">
        <v>16134</v>
      </c>
      <c r="C1853" s="4" t="s">
        <v>16135</v>
      </c>
      <c r="D1853" s="5">
        <f t="shared" si="33"/>
        <v>9</v>
      </c>
      <c r="E1853" s="3" t="s">
        <v>12371</v>
      </c>
      <c r="F1853" s="6">
        <v>6.4065300000000006E-2</v>
      </c>
      <c r="G1853" s="6">
        <v>-0.12582119999999999</v>
      </c>
      <c r="H1853" s="6">
        <v>0.15229955000000001</v>
      </c>
      <c r="I1853" s="6">
        <v>9.5212800000000014E-2</v>
      </c>
      <c r="J1853" s="6">
        <v>0.16832075000000002</v>
      </c>
      <c r="K1853" s="7">
        <v>3.4536629999999999E-2</v>
      </c>
      <c r="L1853" s="7">
        <v>1.0786662999999999</v>
      </c>
      <c r="M1853" s="7">
        <v>0.21473586</v>
      </c>
      <c r="N1853" s="7">
        <v>4.071375E-2</v>
      </c>
      <c r="O1853" s="7">
        <v>0.47368670000000002</v>
      </c>
      <c r="P1853" s="7">
        <v>2.0639500000000005E-2</v>
      </c>
      <c r="Q1853" s="7">
        <v>-0.2693643</v>
      </c>
      <c r="R1853" s="7">
        <v>0.47138790000000003</v>
      </c>
      <c r="S1853" s="7">
        <v>0.10233949999999997</v>
      </c>
      <c r="T1853" s="7">
        <v>0.11507399999999998</v>
      </c>
      <c r="U1853" s="7">
        <v>1.0786662999999999</v>
      </c>
    </row>
    <row r="1854" spans="1:21">
      <c r="A1854" s="3" t="s">
        <v>5676</v>
      </c>
      <c r="B1854" s="3" t="s">
        <v>16136</v>
      </c>
      <c r="C1854" s="4" t="s">
        <v>16137</v>
      </c>
      <c r="D1854" s="5">
        <f t="shared" si="33"/>
        <v>9</v>
      </c>
      <c r="E1854" s="3" t="s">
        <v>12388</v>
      </c>
      <c r="F1854" s="6">
        <v>-0.11757340000000001</v>
      </c>
      <c r="G1854" s="6">
        <v>0.30879690000000004</v>
      </c>
      <c r="H1854" s="6">
        <v>-3.4336449999999998E-2</v>
      </c>
      <c r="I1854" s="6">
        <v>4.94898E-2</v>
      </c>
      <c r="J1854" s="6">
        <v>-0.12374825</v>
      </c>
      <c r="K1854" s="7" t="s">
        <v>12371</v>
      </c>
      <c r="L1854" s="7" t="s">
        <v>12371</v>
      </c>
      <c r="M1854" s="7" t="s">
        <v>12371</v>
      </c>
      <c r="N1854" s="7" t="s">
        <v>12371</v>
      </c>
      <c r="O1854" s="7" t="s">
        <v>12371</v>
      </c>
      <c r="P1854" s="7">
        <v>0.10807890000000001</v>
      </c>
      <c r="Q1854" s="7">
        <v>9.0522000000000019E-2</v>
      </c>
      <c r="R1854" s="7">
        <v>0.1759839</v>
      </c>
      <c r="S1854" s="7">
        <v>6.8115000000000259E-3</v>
      </c>
      <c r="T1854" s="7">
        <v>0.123138</v>
      </c>
      <c r="U1854" s="7" t="s">
        <v>12371</v>
      </c>
    </row>
    <row r="1855" spans="1:21">
      <c r="A1855" s="3" t="s">
        <v>5678</v>
      </c>
      <c r="B1855" s="3" t="s">
        <v>16138</v>
      </c>
      <c r="C1855" s="4" t="s">
        <v>12994</v>
      </c>
      <c r="D1855" s="5">
        <f t="shared" si="33"/>
        <v>9</v>
      </c>
      <c r="E1855" s="3" t="s">
        <v>12371</v>
      </c>
      <c r="F1855" s="6">
        <v>-3.0097399999999996E-2</v>
      </c>
      <c r="G1855" s="6">
        <v>-0.14898810000000001</v>
      </c>
      <c r="H1855" s="6">
        <v>-0.54897644999999995</v>
      </c>
      <c r="I1855" s="6">
        <v>7.4043799999999993E-2</v>
      </c>
      <c r="J1855" s="6">
        <v>-5.1063650000000002E-2</v>
      </c>
      <c r="K1855" s="7">
        <v>-0.16647965000000001</v>
      </c>
      <c r="L1855" s="7">
        <v>1.1023763</v>
      </c>
      <c r="M1855" s="7">
        <v>-0.12997313999999999</v>
      </c>
      <c r="N1855" s="7">
        <v>1.6279120000000001E-2</v>
      </c>
      <c r="O1855" s="7">
        <v>8.8218500000000005E-2</v>
      </c>
      <c r="P1855" s="7">
        <v>-7.1863499999999997E-2</v>
      </c>
      <c r="Q1855" s="7">
        <v>-0.57060699999999998</v>
      </c>
      <c r="R1855" s="7">
        <v>-7.1653599999999998E-2</v>
      </c>
      <c r="S1855" s="7">
        <v>-0.92353350000000001</v>
      </c>
      <c r="T1855" s="7">
        <v>0.21082199999999998</v>
      </c>
      <c r="U1855" s="7">
        <v>1.1023763</v>
      </c>
    </row>
    <row r="1856" spans="1:21">
      <c r="A1856" s="3" t="s">
        <v>5688</v>
      </c>
      <c r="B1856" s="3" t="s">
        <v>16139</v>
      </c>
      <c r="C1856" s="4" t="s">
        <v>16140</v>
      </c>
      <c r="D1856" s="5">
        <f t="shared" si="33"/>
        <v>9</v>
      </c>
      <c r="E1856" s="3" t="s">
        <v>12371</v>
      </c>
      <c r="F1856" s="6">
        <v>1.3509400000000001E-2</v>
      </c>
      <c r="G1856" s="6">
        <v>5.4961899999999994E-2</v>
      </c>
      <c r="H1856" s="6">
        <v>0.21383055000000001</v>
      </c>
      <c r="I1856" s="6">
        <v>0.39521479999999998</v>
      </c>
      <c r="J1856" s="6">
        <v>0.19099975000000002</v>
      </c>
      <c r="K1856" s="7">
        <v>-6.598865000000001E-2</v>
      </c>
      <c r="L1856" s="7">
        <v>1.4694463</v>
      </c>
      <c r="M1856" s="7">
        <v>0.45152786</v>
      </c>
      <c r="N1856" s="7">
        <v>-0.11112315</v>
      </c>
      <c r="O1856" s="7">
        <v>0.2898637</v>
      </c>
      <c r="P1856" s="7" t="s">
        <v>12371</v>
      </c>
      <c r="Q1856" s="7" t="s">
        <v>12371</v>
      </c>
      <c r="R1856" s="7" t="s">
        <v>12371</v>
      </c>
      <c r="S1856" s="7" t="s">
        <v>12371</v>
      </c>
      <c r="T1856" s="7" t="s">
        <v>12371</v>
      </c>
      <c r="U1856" s="7">
        <v>1.4694463</v>
      </c>
    </row>
    <row r="1857" spans="1:21">
      <c r="A1857" s="3" t="s">
        <v>5690</v>
      </c>
      <c r="B1857" s="3" t="s">
        <v>5690</v>
      </c>
      <c r="C1857" s="4" t="s">
        <v>16141</v>
      </c>
      <c r="D1857" s="5">
        <f t="shared" si="33"/>
        <v>9</v>
      </c>
      <c r="E1857" s="3" t="s">
        <v>12371</v>
      </c>
      <c r="F1857" s="6">
        <v>3.3070000000000321E-4</v>
      </c>
      <c r="G1857" s="6">
        <v>-2.73137E-2</v>
      </c>
      <c r="H1857" s="6">
        <v>-4.3863249999999999E-2</v>
      </c>
      <c r="I1857" s="6">
        <v>0.11672979999999999</v>
      </c>
      <c r="J1857" s="6">
        <v>0.23880875000000001</v>
      </c>
      <c r="K1857" s="7">
        <v>-4.2680500000000024E-3</v>
      </c>
      <c r="L1857" s="7">
        <v>1.0689362999999998</v>
      </c>
      <c r="M1857" s="7">
        <v>7.9831700000000012E-3</v>
      </c>
      <c r="N1857" s="7">
        <v>-7.3542499999999997E-3</v>
      </c>
      <c r="O1857" s="7">
        <v>0.25829069999999998</v>
      </c>
      <c r="P1857" s="7">
        <v>-0.1504355</v>
      </c>
      <c r="Q1857" s="7">
        <v>0.15857400000000002</v>
      </c>
      <c r="R1857" s="7">
        <v>-3.8507699999999992E-2</v>
      </c>
      <c r="S1857" s="7">
        <v>-0.18475250000000001</v>
      </c>
      <c r="T1857" s="7">
        <v>-4.6979999999999994E-2</v>
      </c>
      <c r="U1857" s="7">
        <v>1.0689362999999998</v>
      </c>
    </row>
    <row r="1858" spans="1:21">
      <c r="A1858" s="3" t="s">
        <v>5694</v>
      </c>
      <c r="B1858" s="3" t="s">
        <v>16142</v>
      </c>
      <c r="C1858" s="4" t="s">
        <v>12913</v>
      </c>
      <c r="D1858" s="5">
        <f t="shared" si="33"/>
        <v>9</v>
      </c>
      <c r="E1858" s="3" t="s">
        <v>12661</v>
      </c>
      <c r="F1858" s="6">
        <v>-5.3048899999999996E-2</v>
      </c>
      <c r="G1858" s="6">
        <v>-2.8321300000000001E-2</v>
      </c>
      <c r="H1858" s="6">
        <v>1.0528250000000001E-2</v>
      </c>
      <c r="I1858" s="6">
        <v>-0.10037940000000001</v>
      </c>
      <c r="J1858" s="6">
        <v>-0.26714424999999997</v>
      </c>
      <c r="K1858" s="7">
        <v>5.773905E-2</v>
      </c>
      <c r="L1858" s="7">
        <v>0.20887929999999999</v>
      </c>
      <c r="M1858" s="7">
        <v>-0.43270513999999999</v>
      </c>
      <c r="N1858" s="7">
        <v>5.3092550000000002E-2</v>
      </c>
      <c r="O1858" s="7">
        <v>-0.8138723000000001</v>
      </c>
      <c r="P1858" s="7">
        <v>-5.7338499999999987E-2</v>
      </c>
      <c r="Q1858" s="7">
        <v>0.41806599999999994</v>
      </c>
      <c r="R1858" s="7">
        <v>-0.40518609999999999</v>
      </c>
      <c r="S1858" s="7">
        <v>0.13604049999999995</v>
      </c>
      <c r="T1858" s="7">
        <v>-0.19881349999999998</v>
      </c>
      <c r="U1858" s="7">
        <v>0.20887929999999999</v>
      </c>
    </row>
    <row r="1859" spans="1:21">
      <c r="A1859" s="3" t="s">
        <v>5696</v>
      </c>
      <c r="B1859" s="3" t="s">
        <v>16143</v>
      </c>
      <c r="C1859" s="4" t="s">
        <v>16144</v>
      </c>
      <c r="D1859" s="5">
        <f t="shared" si="33"/>
        <v>9</v>
      </c>
      <c r="E1859" s="3" t="s">
        <v>12371</v>
      </c>
      <c r="F1859" s="6">
        <v>-8.7594999999999965E-3</v>
      </c>
      <c r="G1859" s="6">
        <v>0.73078189999999998</v>
      </c>
      <c r="H1859" s="6">
        <v>-0.24355545000000001</v>
      </c>
      <c r="I1859" s="6">
        <v>0.30868180000000001</v>
      </c>
      <c r="J1859" s="6">
        <v>0.64643275</v>
      </c>
      <c r="K1859" s="7">
        <v>-0.10808365</v>
      </c>
      <c r="L1859" s="7">
        <v>1.6822562999999999</v>
      </c>
      <c r="M1859" s="7">
        <v>0.37618785999999999</v>
      </c>
      <c r="N1859" s="7">
        <v>0.56168585000000004</v>
      </c>
      <c r="O1859" s="7">
        <v>0.74993170000000009</v>
      </c>
      <c r="P1859" s="7">
        <v>3.2474500000000017E-2</v>
      </c>
      <c r="Q1859" s="7">
        <v>-6.8300000000000027E-3</v>
      </c>
      <c r="R1859" s="7">
        <v>0.38106590000000001</v>
      </c>
      <c r="S1859" s="7">
        <v>-0.1517945</v>
      </c>
      <c r="T1859" s="7">
        <v>9.3637999999999999E-2</v>
      </c>
      <c r="U1859" s="7">
        <v>1.6822562999999999</v>
      </c>
    </row>
    <row r="1860" spans="1:21">
      <c r="A1860" s="3" t="s">
        <v>5698</v>
      </c>
      <c r="B1860" s="3" t="s">
        <v>16145</v>
      </c>
      <c r="C1860" s="4" t="s">
        <v>16146</v>
      </c>
      <c r="D1860" s="5">
        <f t="shared" si="33"/>
        <v>9</v>
      </c>
      <c r="E1860" s="3" t="s">
        <v>12371</v>
      </c>
      <c r="F1860" s="6">
        <v>-2.7609999999999996E-3</v>
      </c>
      <c r="G1860" s="6">
        <v>-0.18353610000000001</v>
      </c>
      <c r="H1860" s="6">
        <v>0.18270155000000002</v>
      </c>
      <c r="I1860" s="6">
        <v>0.1576948</v>
      </c>
      <c r="J1860" s="6">
        <v>7.3472549999999998E-2</v>
      </c>
      <c r="K1860" s="7">
        <v>-3.5414549999999996E-2</v>
      </c>
      <c r="L1860" s="7">
        <v>1.0059483</v>
      </c>
      <c r="M1860" s="7">
        <v>-0.10709314</v>
      </c>
      <c r="N1860" s="7">
        <v>-1.5890950000000001E-2</v>
      </c>
      <c r="O1860" s="7">
        <v>7.2632200000000008E-2</v>
      </c>
      <c r="P1860" s="7">
        <v>-4.6572499999999989E-2</v>
      </c>
      <c r="Q1860" s="7">
        <v>-0.21501132000000001</v>
      </c>
      <c r="R1860" s="7">
        <v>0.14788489999999999</v>
      </c>
      <c r="S1860" s="7">
        <v>7.4239500000000014E-2</v>
      </c>
      <c r="T1860" s="7">
        <v>-0.20839469999999999</v>
      </c>
      <c r="U1860" s="7">
        <v>1.0059483</v>
      </c>
    </row>
    <row r="1861" spans="1:21">
      <c r="A1861" s="3" t="s">
        <v>5700</v>
      </c>
      <c r="B1861" s="3" t="s">
        <v>5700</v>
      </c>
      <c r="C1861" s="4" t="s">
        <v>16147</v>
      </c>
      <c r="D1861" s="5">
        <f t="shared" si="33"/>
        <v>9</v>
      </c>
      <c r="E1861" s="3" t="s">
        <v>12371</v>
      </c>
      <c r="F1861" s="6">
        <v>-4.1782E-2</v>
      </c>
      <c r="G1861" s="6">
        <v>-9.9327300000000007E-2</v>
      </c>
      <c r="H1861" s="6">
        <v>-4.542935E-2</v>
      </c>
      <c r="I1861" s="6">
        <v>1.7239900000000002E-2</v>
      </c>
      <c r="J1861" s="6">
        <v>0.17666475000000001</v>
      </c>
      <c r="K1861" s="7">
        <v>3.8053699000000003E-2</v>
      </c>
      <c r="L1861" s="7">
        <v>0.92291230000000002</v>
      </c>
      <c r="M1861" s="7">
        <v>0.27868386000000001</v>
      </c>
      <c r="N1861" s="7">
        <v>8.5804249999999999E-2</v>
      </c>
      <c r="O1861" s="7">
        <v>-6.4186900000000005E-2</v>
      </c>
      <c r="P1861" s="7">
        <v>1.4547500000000019E-2</v>
      </c>
      <c r="Q1861" s="7">
        <v>5.1432999999999979E-2</v>
      </c>
      <c r="R1861" s="7">
        <v>0.17482490000000001</v>
      </c>
      <c r="S1861" s="7">
        <v>-0.40515370000000001</v>
      </c>
      <c r="T1861" s="7">
        <v>0.10672299999999998</v>
      </c>
      <c r="U1861" s="7">
        <v>0.92291230000000002</v>
      </c>
    </row>
    <row r="1862" spans="1:21">
      <c r="A1862" s="3" t="s">
        <v>5702</v>
      </c>
      <c r="B1862" s="3" t="s">
        <v>16148</v>
      </c>
      <c r="C1862" s="4" t="s">
        <v>16149</v>
      </c>
      <c r="D1862" s="5">
        <f t="shared" si="33"/>
        <v>9</v>
      </c>
      <c r="E1862" s="3" t="s">
        <v>13171</v>
      </c>
      <c r="F1862" s="6">
        <v>-3.2518199999999997E-2</v>
      </c>
      <c r="G1862" s="6">
        <v>2.4395500000000001E-2</v>
      </c>
      <c r="H1862" s="6">
        <v>6.9512450000000003E-2</v>
      </c>
      <c r="I1862" s="6">
        <v>-6.6764229999999994E-2</v>
      </c>
      <c r="J1862" s="6">
        <v>0.20135575</v>
      </c>
      <c r="K1862" s="7" t="s">
        <v>12371</v>
      </c>
      <c r="L1862" s="7" t="s">
        <v>12371</v>
      </c>
      <c r="M1862" s="7" t="s">
        <v>12371</v>
      </c>
      <c r="N1862" s="7" t="s">
        <v>12371</v>
      </c>
      <c r="O1862" s="7" t="s">
        <v>12371</v>
      </c>
      <c r="P1862" s="7">
        <v>-2.6887499999999981E-2</v>
      </c>
      <c r="Q1862" s="7">
        <v>0.28000100000000006</v>
      </c>
      <c r="R1862" s="7">
        <v>0.2150939</v>
      </c>
      <c r="S1862" s="7">
        <v>0.58913550000000003</v>
      </c>
      <c r="T1862" s="7">
        <v>0.19038200000000002</v>
      </c>
      <c r="U1862" s="7" t="s">
        <v>12371</v>
      </c>
    </row>
    <row r="1863" spans="1:21">
      <c r="A1863" s="3" t="s">
        <v>5704</v>
      </c>
      <c r="B1863" s="3" t="s">
        <v>16150</v>
      </c>
      <c r="C1863" s="4" t="s">
        <v>16151</v>
      </c>
      <c r="D1863" s="5">
        <f t="shared" si="33"/>
        <v>9</v>
      </c>
      <c r="E1863" s="3" t="s">
        <v>12371</v>
      </c>
      <c r="F1863" s="6">
        <v>-4.4536999999999979E-3</v>
      </c>
      <c r="G1863" s="6">
        <v>-7.6576099999999994E-2</v>
      </c>
      <c r="H1863" s="6">
        <v>0.17540755</v>
      </c>
      <c r="I1863" s="6">
        <v>-0.32865820000000001</v>
      </c>
      <c r="J1863" s="6">
        <v>-0.29588924999999999</v>
      </c>
      <c r="K1863" s="7">
        <v>0.24219535</v>
      </c>
      <c r="L1863" s="7">
        <v>0.58396730000000008</v>
      </c>
      <c r="M1863" s="7">
        <v>0.20960986000000001</v>
      </c>
      <c r="N1863" s="7">
        <v>0.41671485000000003</v>
      </c>
      <c r="O1863" s="7">
        <v>-0.81385229999999997</v>
      </c>
      <c r="P1863" s="7">
        <v>0.30778250000000001</v>
      </c>
      <c r="Q1863" s="7">
        <v>0.47737699999999994</v>
      </c>
      <c r="R1863" s="7">
        <v>0.39536090000000002</v>
      </c>
      <c r="S1863" s="7">
        <v>0.36833849999999996</v>
      </c>
      <c r="T1863" s="7">
        <v>3.6770999999999998E-2</v>
      </c>
      <c r="U1863" s="7">
        <v>0.58396730000000008</v>
      </c>
    </row>
    <row r="1864" spans="1:21">
      <c r="A1864" s="3" t="s">
        <v>5714</v>
      </c>
      <c r="B1864" s="3" t="s">
        <v>16152</v>
      </c>
      <c r="C1864" s="4" t="s">
        <v>16153</v>
      </c>
      <c r="D1864" s="5">
        <f t="shared" ref="D1864:D1927" si="34">CODE(MID(A1864,2,1))-64</f>
        <v>9</v>
      </c>
      <c r="E1864" s="3" t="s">
        <v>12371</v>
      </c>
      <c r="F1864" s="6">
        <v>-7.2045399999999996E-2</v>
      </c>
      <c r="G1864" s="6">
        <v>-2.21307E-2</v>
      </c>
      <c r="H1864" s="6">
        <v>0.13635055000000001</v>
      </c>
      <c r="I1864" s="6">
        <v>4.0375800000000003E-2</v>
      </c>
      <c r="J1864" s="6">
        <v>0.22389975000000001</v>
      </c>
      <c r="K1864" s="7">
        <v>2.957719E-2</v>
      </c>
      <c r="L1864" s="7">
        <v>0.76347830000000005</v>
      </c>
      <c r="M1864" s="7">
        <v>0.23439686000000001</v>
      </c>
      <c r="N1864" s="7">
        <v>0.10904345</v>
      </c>
      <c r="O1864" s="7">
        <v>-0.1052343</v>
      </c>
      <c r="P1864" s="7">
        <v>0.11500890000000002</v>
      </c>
      <c r="Q1864" s="7">
        <v>0.27460499999999999</v>
      </c>
      <c r="R1864" s="7">
        <v>-5.8818999999999989E-3</v>
      </c>
      <c r="S1864" s="7">
        <v>3.224500000000019E-3</v>
      </c>
      <c r="T1864" s="7">
        <v>0.19794599999999998</v>
      </c>
      <c r="U1864" s="7">
        <v>0.76347830000000005</v>
      </c>
    </row>
    <row r="1865" spans="1:21">
      <c r="A1865" s="3" t="s">
        <v>5716</v>
      </c>
      <c r="B1865" s="3" t="s">
        <v>16154</v>
      </c>
      <c r="C1865" s="4" t="s">
        <v>16155</v>
      </c>
      <c r="D1865" s="5">
        <f t="shared" si="34"/>
        <v>9</v>
      </c>
      <c r="E1865" s="3" t="s">
        <v>16156</v>
      </c>
      <c r="F1865" s="6">
        <v>-9.9389999999999964E-3</v>
      </c>
      <c r="G1865" s="6">
        <v>5.1231899999999997E-2</v>
      </c>
      <c r="H1865" s="6">
        <v>-8.164384999999999E-2</v>
      </c>
      <c r="I1865" s="6">
        <v>-2.25367E-2</v>
      </c>
      <c r="J1865" s="6">
        <v>7.9010949999999996E-2</v>
      </c>
      <c r="K1865" s="7">
        <v>-9.1784499999999977E-3</v>
      </c>
      <c r="L1865" s="7">
        <v>0.90110630000000003</v>
      </c>
      <c r="M1865" s="7">
        <v>-6.331624000000001E-2</v>
      </c>
      <c r="N1865" s="7">
        <v>1.2405989999999999E-2</v>
      </c>
      <c r="O1865" s="7">
        <v>0.34145370000000003</v>
      </c>
      <c r="P1865" s="7">
        <v>8.1123700000000021E-2</v>
      </c>
      <c r="Q1865" s="7">
        <v>0.14644300000000002</v>
      </c>
      <c r="R1865" s="7">
        <v>7.9200499999999993E-2</v>
      </c>
      <c r="S1865" s="7">
        <v>-0.12522149999999999</v>
      </c>
      <c r="T1865" s="7">
        <v>-1.7549999999999982E-2</v>
      </c>
      <c r="U1865" s="7">
        <v>0.90110630000000003</v>
      </c>
    </row>
    <row r="1866" spans="1:21">
      <c r="A1866" s="3" t="s">
        <v>5718</v>
      </c>
      <c r="B1866" s="3" t="s">
        <v>16157</v>
      </c>
      <c r="C1866" s="4" t="s">
        <v>16158</v>
      </c>
      <c r="D1866" s="5">
        <f t="shared" si="34"/>
        <v>9</v>
      </c>
      <c r="E1866" s="3" t="s">
        <v>14668</v>
      </c>
      <c r="F1866" s="6">
        <v>5.2151100000000006E-2</v>
      </c>
      <c r="G1866" s="6">
        <v>0.12171090000000001</v>
      </c>
      <c r="H1866" s="6">
        <v>0.11503855</v>
      </c>
      <c r="I1866" s="6">
        <v>0.50769280000000006</v>
      </c>
      <c r="J1866" s="6">
        <v>0.24021575000000001</v>
      </c>
      <c r="K1866" s="7">
        <v>-5.9184149999999998E-2</v>
      </c>
      <c r="L1866" s="7">
        <v>1.0407062999999999</v>
      </c>
      <c r="M1866" s="7">
        <v>7.794036E-2</v>
      </c>
      <c r="N1866" s="7">
        <v>-5.4365750000000004E-2</v>
      </c>
      <c r="O1866" s="7">
        <v>-0.31941829999999999</v>
      </c>
      <c r="P1866" s="7">
        <v>-1.7514499999999988E-2</v>
      </c>
      <c r="Q1866" s="7">
        <v>0.48990400000000001</v>
      </c>
      <c r="R1866" s="7">
        <v>0.17150889999999999</v>
      </c>
      <c r="S1866" s="7">
        <v>8.5971499999999978E-2</v>
      </c>
      <c r="T1866" s="7">
        <v>0.29261899999999996</v>
      </c>
      <c r="U1866" s="7">
        <v>1.0407062999999999</v>
      </c>
    </row>
    <row r="1867" spans="1:21">
      <c r="A1867" s="3" t="s">
        <v>5720</v>
      </c>
      <c r="B1867" s="3" t="s">
        <v>16159</v>
      </c>
      <c r="C1867" s="4" t="s">
        <v>16160</v>
      </c>
      <c r="D1867" s="5">
        <f t="shared" si="34"/>
        <v>9</v>
      </c>
      <c r="E1867" s="3" t="s">
        <v>15402</v>
      </c>
      <c r="F1867" s="6">
        <v>-5.6796100000000002E-2</v>
      </c>
      <c r="G1867" s="6">
        <v>0.33659989999999995</v>
      </c>
      <c r="H1867" s="6">
        <v>0.51283055</v>
      </c>
      <c r="I1867" s="6">
        <v>0.85968479999999992</v>
      </c>
      <c r="J1867" s="6">
        <v>0.48926675000000003</v>
      </c>
      <c r="K1867" s="7">
        <v>0.12101845</v>
      </c>
      <c r="L1867" s="7">
        <v>0.65207330000000008</v>
      </c>
      <c r="M1867" s="7">
        <v>-1.7175340000000001E-2</v>
      </c>
      <c r="N1867" s="7">
        <v>0.23092584999999999</v>
      </c>
      <c r="O1867" s="7">
        <v>0.25657070000000004</v>
      </c>
      <c r="P1867" s="7">
        <v>7.1584300000000017E-2</v>
      </c>
      <c r="Q1867" s="7">
        <v>9.0813000000000005E-2</v>
      </c>
      <c r="R1867" s="7">
        <v>0.37464190000000003</v>
      </c>
      <c r="S1867" s="7">
        <v>0.43864050000000004</v>
      </c>
      <c r="T1867" s="7">
        <v>0.51582300000000003</v>
      </c>
      <c r="U1867" s="7">
        <v>0.65207330000000008</v>
      </c>
    </row>
    <row r="1868" spans="1:21">
      <c r="A1868" s="3" t="s">
        <v>5722</v>
      </c>
      <c r="B1868" s="3" t="s">
        <v>16161</v>
      </c>
      <c r="C1868" s="4" t="s">
        <v>16162</v>
      </c>
      <c r="D1868" s="5">
        <f t="shared" si="34"/>
        <v>9</v>
      </c>
      <c r="E1868" s="3" t="s">
        <v>12371</v>
      </c>
      <c r="F1868" s="6">
        <v>3.0562440000000003E-2</v>
      </c>
      <c r="G1868" s="6">
        <v>0.28432690000000005</v>
      </c>
      <c r="H1868" s="6">
        <v>0.40609154999999997</v>
      </c>
      <c r="I1868" s="6">
        <v>-0.16968220000000001</v>
      </c>
      <c r="J1868" s="6">
        <v>0.30917275</v>
      </c>
      <c r="K1868" s="7">
        <v>-8.0019649999999998E-2</v>
      </c>
      <c r="L1868" s="7">
        <v>1.0037323</v>
      </c>
      <c r="M1868" s="7">
        <v>0.15394986000000002</v>
      </c>
      <c r="N1868" s="7">
        <v>0.19131185000000001</v>
      </c>
      <c r="O1868" s="7">
        <v>0.42090569999999999</v>
      </c>
      <c r="P1868" s="7">
        <v>-9.6325500000000008E-2</v>
      </c>
      <c r="Q1868" s="7">
        <v>-0.44969100000000001</v>
      </c>
      <c r="R1868" s="7">
        <v>9.6962599999999996E-2</v>
      </c>
      <c r="S1868" s="7">
        <v>0.56653949999999997</v>
      </c>
      <c r="T1868" s="7">
        <v>-0.34599299999999999</v>
      </c>
      <c r="U1868" s="7">
        <v>1.0037323</v>
      </c>
    </row>
    <row r="1869" spans="1:21">
      <c r="A1869" s="3" t="s">
        <v>5724</v>
      </c>
      <c r="B1869" s="3" t="s">
        <v>5724</v>
      </c>
      <c r="C1869" s="4" t="s">
        <v>12787</v>
      </c>
      <c r="D1869" s="5">
        <f t="shared" si="34"/>
        <v>9</v>
      </c>
      <c r="E1869" s="3" t="s">
        <v>12371</v>
      </c>
      <c r="F1869" s="6">
        <v>-6.89134E-2</v>
      </c>
      <c r="G1869" s="6">
        <v>0.22069789999999997</v>
      </c>
      <c r="H1869" s="6">
        <v>-3.1133149999999998E-2</v>
      </c>
      <c r="I1869" s="6">
        <v>-8.8279700000000003E-2</v>
      </c>
      <c r="J1869" s="6">
        <v>0.24841875000000002</v>
      </c>
      <c r="K1869" s="7">
        <v>-5.0508050000000006E-2</v>
      </c>
      <c r="L1869" s="7">
        <v>1.3162262999999998</v>
      </c>
      <c r="M1869" s="7">
        <v>0.39033286</v>
      </c>
      <c r="N1869" s="7">
        <v>0.52727084999999996</v>
      </c>
      <c r="O1869" s="7">
        <v>0.93175769999999991</v>
      </c>
      <c r="P1869" s="7">
        <v>6.7498900000000014E-2</v>
      </c>
      <c r="Q1869" s="7">
        <v>-3.8791999999999993E-2</v>
      </c>
      <c r="R1869" s="7">
        <v>0.26807789999999998</v>
      </c>
      <c r="S1869" s="7">
        <v>0.65450549999999996</v>
      </c>
      <c r="T1869" s="7">
        <v>0.17648700000000003</v>
      </c>
      <c r="U1869" s="7">
        <v>1.3162262999999998</v>
      </c>
    </row>
    <row r="1870" spans="1:21">
      <c r="A1870" s="3" t="s">
        <v>5726</v>
      </c>
      <c r="B1870" s="3" t="s">
        <v>16163</v>
      </c>
      <c r="C1870" s="4" t="s">
        <v>16164</v>
      </c>
      <c r="D1870" s="5">
        <f t="shared" si="34"/>
        <v>9</v>
      </c>
      <c r="E1870" s="3" t="s">
        <v>12380</v>
      </c>
      <c r="F1870" s="6">
        <v>-2.0831199999999994E-2</v>
      </c>
      <c r="G1870" s="6">
        <v>5.8365899999999998E-2</v>
      </c>
      <c r="H1870" s="6">
        <v>1.4706749999999999E-2</v>
      </c>
      <c r="I1870" s="6">
        <v>0.17176379999999999</v>
      </c>
      <c r="J1870" s="6">
        <v>2.0679450000000002E-2</v>
      </c>
      <c r="K1870" s="7">
        <v>-5.9425349999999995E-2</v>
      </c>
      <c r="L1870" s="7">
        <v>1.1873163</v>
      </c>
      <c r="M1870" s="7">
        <v>2.314076E-2</v>
      </c>
      <c r="N1870" s="7">
        <v>2.9521909999999998E-2</v>
      </c>
      <c r="O1870" s="7">
        <v>0.1154324</v>
      </c>
      <c r="P1870" s="7">
        <v>-9.4511499999999971E-2</v>
      </c>
      <c r="Q1870" s="7">
        <v>-0.105536</v>
      </c>
      <c r="R1870" s="7">
        <v>0.10160380000000001</v>
      </c>
      <c r="S1870" s="7">
        <v>-0.11357850000000003</v>
      </c>
      <c r="T1870" s="7">
        <v>2.5065000000000004E-2</v>
      </c>
      <c r="U1870" s="7">
        <v>1.1873163</v>
      </c>
    </row>
    <row r="1871" spans="1:21">
      <c r="A1871" s="3" t="s">
        <v>5728</v>
      </c>
      <c r="B1871" s="3" t="s">
        <v>16165</v>
      </c>
      <c r="C1871" s="4" t="s">
        <v>16166</v>
      </c>
      <c r="D1871" s="5">
        <f t="shared" si="34"/>
        <v>9</v>
      </c>
      <c r="E1871" s="3" t="s">
        <v>12371</v>
      </c>
      <c r="F1871" s="6">
        <v>9.3903E-2</v>
      </c>
      <c r="G1871" s="6">
        <v>0.53045389999999992</v>
      </c>
      <c r="H1871" s="6">
        <v>0.67500055000000003</v>
      </c>
      <c r="I1871" s="6">
        <v>0.28947679999999998</v>
      </c>
      <c r="J1871" s="6">
        <v>0.75889974999999998</v>
      </c>
      <c r="K1871" s="7">
        <v>-4.6482749999999996E-2</v>
      </c>
      <c r="L1871" s="7">
        <v>1.5440962999999999</v>
      </c>
      <c r="M1871" s="7">
        <v>-1.3409040000000001E-2</v>
      </c>
      <c r="N1871" s="7">
        <v>-0.11426715000000001</v>
      </c>
      <c r="O1871" s="7">
        <v>0.56272870000000008</v>
      </c>
      <c r="P1871" s="7">
        <v>0.15330890000000003</v>
      </c>
      <c r="Q1871" s="7">
        <v>0.56289899999999993</v>
      </c>
      <c r="R1871" s="7">
        <v>0.65864990000000001</v>
      </c>
      <c r="S1871" s="7">
        <v>0.35322550000000003</v>
      </c>
      <c r="T1871" s="7">
        <v>0.67749599999999999</v>
      </c>
      <c r="U1871" s="7">
        <v>1.5440962999999999</v>
      </c>
    </row>
    <row r="1872" spans="1:21">
      <c r="A1872" s="3" t="s">
        <v>5730</v>
      </c>
      <c r="B1872" s="3" t="s">
        <v>16167</v>
      </c>
      <c r="C1872" s="4" t="s">
        <v>16168</v>
      </c>
      <c r="D1872" s="5">
        <f t="shared" si="34"/>
        <v>9</v>
      </c>
      <c r="E1872" s="3" t="s">
        <v>12371</v>
      </c>
      <c r="F1872" s="6">
        <v>-0.13040839999999998</v>
      </c>
      <c r="G1872" s="6">
        <v>-0.2254871</v>
      </c>
      <c r="H1872" s="6">
        <v>-9.5002149999999994E-2</v>
      </c>
      <c r="I1872" s="6">
        <v>-0.11074809999999999</v>
      </c>
      <c r="J1872" s="6">
        <v>0.21350375000000002</v>
      </c>
      <c r="K1872" s="7">
        <v>7.4981450000000005E-2</v>
      </c>
      <c r="L1872" s="7">
        <v>0.80335530000000011</v>
      </c>
      <c r="M1872" s="7">
        <v>-0.49952614000000001</v>
      </c>
      <c r="N1872" s="7">
        <v>0.18745785000000001</v>
      </c>
      <c r="O1872" s="7">
        <v>-0.4522833</v>
      </c>
      <c r="P1872" s="7">
        <v>1.1475705</v>
      </c>
      <c r="Q1872" s="7">
        <v>1.164339</v>
      </c>
      <c r="R1872" s="7">
        <v>2.2741229000000001</v>
      </c>
      <c r="S1872" s="7">
        <v>1.0150355</v>
      </c>
      <c r="T1872" s="7">
        <v>3.4784419999999998</v>
      </c>
      <c r="U1872" s="7">
        <v>0.80335530000000011</v>
      </c>
    </row>
    <row r="1873" spans="1:21">
      <c r="A1873" s="3" t="s">
        <v>5732</v>
      </c>
      <c r="B1873" s="3" t="s">
        <v>16169</v>
      </c>
      <c r="C1873" s="4" t="s">
        <v>16170</v>
      </c>
      <c r="D1873" s="5">
        <f t="shared" si="34"/>
        <v>9</v>
      </c>
      <c r="E1873" s="3" t="s">
        <v>12842</v>
      </c>
      <c r="F1873" s="6">
        <v>-2.6868400000000001E-2</v>
      </c>
      <c r="G1873" s="6">
        <v>0.10853090000000001</v>
      </c>
      <c r="H1873" s="6">
        <v>0.17632755</v>
      </c>
      <c r="I1873" s="6">
        <v>0.33258880000000002</v>
      </c>
      <c r="J1873" s="6">
        <v>-0.15814924999999999</v>
      </c>
      <c r="K1873" s="7">
        <v>0.10157635000000001</v>
      </c>
      <c r="L1873" s="7">
        <v>0.53698030000000008</v>
      </c>
      <c r="M1873" s="7">
        <v>0.31383886</v>
      </c>
      <c r="N1873" s="7">
        <v>-2.229565E-2</v>
      </c>
      <c r="O1873" s="7">
        <v>-4.3916799999999992E-2</v>
      </c>
      <c r="P1873" s="7">
        <v>0.13083560000000002</v>
      </c>
      <c r="Q1873" s="7">
        <v>0.20508699999999999</v>
      </c>
      <c r="R1873" s="7">
        <v>-9.0115100000000004E-2</v>
      </c>
      <c r="S1873" s="7">
        <v>8.387349999999999E-2</v>
      </c>
      <c r="T1873" s="7">
        <v>0.11203100000000002</v>
      </c>
      <c r="U1873" s="7">
        <v>0.53698030000000008</v>
      </c>
    </row>
    <row r="1874" spans="1:21">
      <c r="A1874" s="3" t="s">
        <v>5738</v>
      </c>
      <c r="B1874" s="3" t="s">
        <v>16171</v>
      </c>
      <c r="C1874" s="4" t="s">
        <v>16172</v>
      </c>
      <c r="D1874" s="5">
        <f t="shared" si="34"/>
        <v>9</v>
      </c>
      <c r="E1874" s="3" t="s">
        <v>13607</v>
      </c>
      <c r="F1874" s="6">
        <v>-5.2488999999999938E-3</v>
      </c>
      <c r="G1874" s="6">
        <v>-2.4096900000000001E-2</v>
      </c>
      <c r="H1874" s="6">
        <v>-0.12742545</v>
      </c>
      <c r="I1874" s="6">
        <v>-0.22555919999999999</v>
      </c>
      <c r="J1874" s="6">
        <v>6.5842499999999998E-3</v>
      </c>
      <c r="K1874" s="7">
        <v>4.3912979999999997E-2</v>
      </c>
      <c r="L1874" s="7">
        <v>0.39248630000000001</v>
      </c>
      <c r="M1874" s="7">
        <v>-5.3685739999999996E-2</v>
      </c>
      <c r="N1874" s="7">
        <v>-4.9539150000000004E-2</v>
      </c>
      <c r="O1874" s="7">
        <v>3.4003989999999998E-2</v>
      </c>
      <c r="P1874" s="7">
        <v>-3.916349999999999E-2</v>
      </c>
      <c r="Q1874" s="7">
        <v>-0.21694495699999999</v>
      </c>
      <c r="R1874" s="7">
        <v>-0.15417710000000001</v>
      </c>
      <c r="S1874" s="7">
        <v>-0.11889050000000001</v>
      </c>
      <c r="T1874" s="7">
        <v>-0.2472164</v>
      </c>
      <c r="U1874" s="7">
        <v>0.39248630000000001</v>
      </c>
    </row>
    <row r="1875" spans="1:21">
      <c r="A1875" s="3" t="s">
        <v>5740</v>
      </c>
      <c r="B1875" s="3" t="s">
        <v>16173</v>
      </c>
      <c r="C1875" s="4" t="s">
        <v>16174</v>
      </c>
      <c r="D1875" s="5">
        <f t="shared" si="34"/>
        <v>9</v>
      </c>
      <c r="E1875" s="3" t="s">
        <v>12371</v>
      </c>
      <c r="F1875" s="6">
        <v>8.4737699999999999E-2</v>
      </c>
      <c r="G1875" s="6">
        <v>-0.18315909999999999</v>
      </c>
      <c r="H1875" s="6">
        <v>-0.34388245000000001</v>
      </c>
      <c r="I1875" s="6">
        <v>-1.5612999999999995E-2</v>
      </c>
      <c r="J1875" s="6">
        <v>-0.11394025000000001</v>
      </c>
      <c r="K1875" s="7">
        <v>-4.2534549999999997E-2</v>
      </c>
      <c r="L1875" s="7">
        <v>0.93172330000000003</v>
      </c>
      <c r="M1875" s="7">
        <v>-0.67077313999999999</v>
      </c>
      <c r="N1875" s="7">
        <v>0.40483285000000002</v>
      </c>
      <c r="O1875" s="7">
        <v>1.2121057</v>
      </c>
      <c r="P1875" s="7">
        <v>-9.6149999999997626E-4</v>
      </c>
      <c r="Q1875" s="7">
        <v>-1.2808809999999999</v>
      </c>
      <c r="R1875" s="7">
        <v>0.72724390000000005</v>
      </c>
      <c r="S1875" s="7">
        <v>-0.78640850000000007</v>
      </c>
      <c r="T1875" s="7">
        <v>-0.35641599999999996</v>
      </c>
      <c r="U1875" s="7">
        <v>0.93172330000000003</v>
      </c>
    </row>
    <row r="1876" spans="1:21">
      <c r="A1876" s="3" t="s">
        <v>5742</v>
      </c>
      <c r="B1876" s="3" t="s">
        <v>16175</v>
      </c>
      <c r="C1876" s="4" t="s">
        <v>16176</v>
      </c>
      <c r="D1876" s="5">
        <f t="shared" si="34"/>
        <v>9</v>
      </c>
      <c r="E1876" s="3" t="s">
        <v>12371</v>
      </c>
      <c r="F1876" s="6">
        <v>-5.5006699999999992E-2</v>
      </c>
      <c r="G1876" s="6">
        <v>0.1880049</v>
      </c>
      <c r="H1876" s="6">
        <v>0.60581255000000001</v>
      </c>
      <c r="I1876" s="6">
        <v>-0.17307719999999999</v>
      </c>
      <c r="J1876" s="6">
        <v>0.71741774999999997</v>
      </c>
      <c r="K1876" s="7">
        <v>5.4688499999999973E-3</v>
      </c>
      <c r="L1876" s="7">
        <v>1.0815063</v>
      </c>
      <c r="M1876" s="7">
        <v>1.2259918600000002</v>
      </c>
      <c r="N1876" s="7">
        <v>0.16622785000000001</v>
      </c>
      <c r="O1876" s="7">
        <v>1.4137357000000002</v>
      </c>
      <c r="P1876" s="7">
        <v>-0.12265149999999997</v>
      </c>
      <c r="Q1876" s="7">
        <v>-1.6798109999999999</v>
      </c>
      <c r="R1876" s="7">
        <v>0.61932290000000001</v>
      </c>
      <c r="S1876" s="7">
        <v>2.0269655000000002</v>
      </c>
      <c r="T1876" s="7">
        <v>0.46984000000000004</v>
      </c>
      <c r="U1876" s="7">
        <v>1.0815063</v>
      </c>
    </row>
    <row r="1877" spans="1:21">
      <c r="A1877" s="3" t="s">
        <v>5744</v>
      </c>
      <c r="B1877" s="3" t="s">
        <v>16177</v>
      </c>
      <c r="C1877" s="4" t="s">
        <v>16178</v>
      </c>
      <c r="D1877" s="5">
        <f t="shared" si="34"/>
        <v>9</v>
      </c>
      <c r="E1877" s="3" t="s">
        <v>12371</v>
      </c>
      <c r="F1877" s="6">
        <v>9.4121499999999997E-2</v>
      </c>
      <c r="G1877" s="6">
        <v>2.9408900000000002E-2</v>
      </c>
      <c r="H1877" s="6">
        <v>0.14512754999999999</v>
      </c>
      <c r="I1877" s="6">
        <v>0.16185479999999999</v>
      </c>
      <c r="J1877" s="6">
        <v>-0.11596025</v>
      </c>
      <c r="K1877" s="7">
        <v>-1.7049999999997623E-5</v>
      </c>
      <c r="L1877" s="7">
        <v>0.9562423000000001</v>
      </c>
      <c r="M1877" s="7">
        <v>-0.47214314000000002</v>
      </c>
      <c r="N1877" s="7">
        <v>-0.20209515</v>
      </c>
      <c r="O1877" s="7">
        <v>-0.1284603</v>
      </c>
      <c r="P1877" s="7">
        <v>-5.5914499999999978E-2</v>
      </c>
      <c r="Q1877" s="7">
        <v>-0.13539419999999999</v>
      </c>
      <c r="R1877" s="7">
        <v>-0.23895709999999998</v>
      </c>
      <c r="S1877" s="7">
        <v>-0.51731850000000001</v>
      </c>
      <c r="T1877" s="7">
        <v>4.9968000000000012E-2</v>
      </c>
      <c r="U1877" s="7">
        <v>0.9562423000000001</v>
      </c>
    </row>
    <row r="1878" spans="1:21">
      <c r="A1878" s="3" t="s">
        <v>5754</v>
      </c>
      <c r="B1878" s="3" t="s">
        <v>16179</v>
      </c>
      <c r="C1878" s="4" t="s">
        <v>16180</v>
      </c>
      <c r="D1878" s="5">
        <f t="shared" si="34"/>
        <v>9</v>
      </c>
      <c r="E1878" s="3" t="s">
        <v>12371</v>
      </c>
      <c r="F1878" s="6">
        <v>9.1299600000000009E-2</v>
      </c>
      <c r="G1878" s="6">
        <v>8.2629900000000006E-2</v>
      </c>
      <c r="H1878" s="6">
        <v>0.22148855000000001</v>
      </c>
      <c r="I1878" s="6">
        <v>0.29147279999999998</v>
      </c>
      <c r="J1878" s="6">
        <v>0.16547775000000001</v>
      </c>
      <c r="K1878" s="7">
        <v>8.1966650000000002E-2</v>
      </c>
      <c r="L1878" s="7">
        <v>1.0589963</v>
      </c>
      <c r="M1878" s="7">
        <v>-0.11284214000000001</v>
      </c>
      <c r="N1878" s="7">
        <v>3.155235E-2</v>
      </c>
      <c r="O1878" s="7">
        <v>1.0776057000000001</v>
      </c>
      <c r="P1878" s="7">
        <v>-9.7344999999999793E-3</v>
      </c>
      <c r="Q1878" s="7">
        <v>-0.94928600000000007</v>
      </c>
      <c r="R1878" s="7">
        <v>0.58493689999999998</v>
      </c>
      <c r="S1878" s="7">
        <v>0.76655549999999995</v>
      </c>
      <c r="T1878" s="7">
        <v>0.28057600000000005</v>
      </c>
      <c r="U1878" s="7">
        <v>1.0589963</v>
      </c>
    </row>
    <row r="1879" spans="1:21">
      <c r="A1879" s="3" t="s">
        <v>5756</v>
      </c>
      <c r="B1879" s="3" t="s">
        <v>16181</v>
      </c>
      <c r="C1879" s="4" t="s">
        <v>16182</v>
      </c>
      <c r="D1879" s="5">
        <f t="shared" si="34"/>
        <v>9</v>
      </c>
      <c r="E1879" s="3" t="s">
        <v>12371</v>
      </c>
      <c r="F1879" s="6">
        <v>0.13457659999999999</v>
      </c>
      <c r="G1879" s="6">
        <v>-0.39209709999999998</v>
      </c>
      <c r="H1879" s="6">
        <v>9.1908550000000006E-2</v>
      </c>
      <c r="I1879" s="6">
        <v>0.29617280000000001</v>
      </c>
      <c r="J1879" s="6">
        <v>-0.61228525</v>
      </c>
      <c r="K1879" s="7">
        <v>-0.12757965000000002</v>
      </c>
      <c r="L1879" s="7">
        <v>0.58625130000000003</v>
      </c>
      <c r="M1879" s="7">
        <v>-0.28265214</v>
      </c>
      <c r="N1879" s="7">
        <v>-0.19519615000000001</v>
      </c>
      <c r="O1879" s="7">
        <v>-0.20618629999999999</v>
      </c>
      <c r="P1879" s="7">
        <v>-9.8418499999999964E-2</v>
      </c>
      <c r="Q1879" s="7">
        <v>0.116563</v>
      </c>
      <c r="R1879" s="7">
        <v>-5.81425E-2</v>
      </c>
      <c r="S1879" s="7">
        <v>7.4698500000000001E-2</v>
      </c>
      <c r="T1879" s="7">
        <v>0.26588500000000004</v>
      </c>
      <c r="U1879" s="7">
        <v>0.58625130000000003</v>
      </c>
    </row>
    <row r="1880" spans="1:21">
      <c r="A1880" s="3" t="s">
        <v>5758</v>
      </c>
      <c r="B1880" s="3" t="s">
        <v>16183</v>
      </c>
      <c r="C1880" s="4" t="s">
        <v>16184</v>
      </c>
      <c r="D1880" s="5">
        <f t="shared" si="34"/>
        <v>9</v>
      </c>
      <c r="E1880" s="3" t="s">
        <v>13857</v>
      </c>
      <c r="F1880" s="6">
        <v>-3.5661600000000002E-2</v>
      </c>
      <c r="G1880" s="6">
        <v>5.8614899999999998E-2</v>
      </c>
      <c r="H1880" s="6">
        <v>0.11711255000000001</v>
      </c>
      <c r="I1880" s="6">
        <v>-7.6690800000000003E-2</v>
      </c>
      <c r="J1880" s="6">
        <v>1.6058900000000004E-3</v>
      </c>
      <c r="K1880" s="7">
        <v>-2.8400849999999998E-2</v>
      </c>
      <c r="L1880" s="7">
        <v>0.95867530000000001</v>
      </c>
      <c r="M1880" s="7">
        <v>0.13390986000000002</v>
      </c>
      <c r="N1880" s="7">
        <v>5.4080749999999997E-2</v>
      </c>
      <c r="O1880" s="7">
        <v>-0.28839429999999999</v>
      </c>
      <c r="P1880" s="7">
        <v>3.5186500000000009E-2</v>
      </c>
      <c r="Q1880" s="7">
        <v>0.219718</v>
      </c>
      <c r="R1880" s="7">
        <v>6.6914199999999993E-2</v>
      </c>
      <c r="S1880" s="7">
        <v>0.51163950000000002</v>
      </c>
      <c r="T1880" s="7">
        <v>-0.12592019999999998</v>
      </c>
      <c r="U1880" s="7">
        <v>0.95867530000000001</v>
      </c>
    </row>
    <row r="1881" spans="1:21">
      <c r="A1881" s="3" t="s">
        <v>5760</v>
      </c>
      <c r="B1881" s="3" t="s">
        <v>16185</v>
      </c>
      <c r="C1881" s="4" t="s">
        <v>16186</v>
      </c>
      <c r="D1881" s="5">
        <f t="shared" si="34"/>
        <v>9</v>
      </c>
      <c r="E1881" s="3" t="s">
        <v>12523</v>
      </c>
      <c r="F1881" s="6">
        <v>-1.5333899999999998E-2</v>
      </c>
      <c r="G1881" s="6">
        <v>5.6972900000000007E-2</v>
      </c>
      <c r="H1881" s="6">
        <v>-0.11558845</v>
      </c>
      <c r="I1881" s="6">
        <v>5.1691799999999996E-2</v>
      </c>
      <c r="J1881" s="6">
        <v>-0.12980724999999999</v>
      </c>
      <c r="K1881" s="7">
        <v>7.2556349999999992E-2</v>
      </c>
      <c r="L1881" s="7">
        <v>0.38257429999999998</v>
      </c>
      <c r="M1881" s="7">
        <v>-0.21878813999999999</v>
      </c>
      <c r="N1881" s="7">
        <v>-0.28199914999999998</v>
      </c>
      <c r="O1881" s="7">
        <v>-0.11487529999999999</v>
      </c>
      <c r="P1881" s="7">
        <v>7.7894900000000017E-2</v>
      </c>
      <c r="Q1881" s="7">
        <v>-6.1239999999999906E-3</v>
      </c>
      <c r="R1881" s="7">
        <v>-7.5053099999999998E-2</v>
      </c>
      <c r="S1881" s="7">
        <v>-0.33073089999999999</v>
      </c>
      <c r="T1881" s="7">
        <v>0.15011500000000003</v>
      </c>
      <c r="U1881" s="7">
        <v>0.38257429999999998</v>
      </c>
    </row>
    <row r="1882" spans="1:21">
      <c r="A1882" s="3" t="s">
        <v>5762</v>
      </c>
      <c r="B1882" s="3" t="s">
        <v>16187</v>
      </c>
      <c r="C1882" s="4" t="s">
        <v>16188</v>
      </c>
      <c r="D1882" s="5">
        <f t="shared" si="34"/>
        <v>9</v>
      </c>
      <c r="E1882" s="3" t="s">
        <v>12371</v>
      </c>
      <c r="F1882" s="6">
        <v>5.9434200000000006E-2</v>
      </c>
      <c r="G1882" s="6">
        <v>-2.8251499999999999E-2</v>
      </c>
      <c r="H1882" s="6">
        <v>-3.5773949999999999E-2</v>
      </c>
      <c r="I1882" s="6">
        <v>-0.2096682</v>
      </c>
      <c r="J1882" s="6">
        <v>4.9465249999999995E-2</v>
      </c>
      <c r="K1882" s="7">
        <v>-4.8768150000000003E-2</v>
      </c>
      <c r="L1882" s="7">
        <v>0.42431029999999997</v>
      </c>
      <c r="M1882" s="7">
        <v>-0.15429314</v>
      </c>
      <c r="N1882" s="7">
        <v>5.1891649999999998E-2</v>
      </c>
      <c r="O1882" s="7">
        <v>0.2245337</v>
      </c>
      <c r="P1882" s="7">
        <v>-1.2826499999999991E-2</v>
      </c>
      <c r="Q1882" s="7">
        <v>1.5803000000000011E-2</v>
      </c>
      <c r="R1882" s="7">
        <v>-1.3409000000000001E-2</v>
      </c>
      <c r="S1882" s="7">
        <v>-0.1117995</v>
      </c>
      <c r="T1882" s="7">
        <v>5.3390000000000104E-3</v>
      </c>
      <c r="U1882" s="7">
        <v>0.42431029999999997</v>
      </c>
    </row>
    <row r="1883" spans="1:21">
      <c r="A1883" s="3" t="s">
        <v>5764</v>
      </c>
      <c r="B1883" s="3" t="s">
        <v>16189</v>
      </c>
      <c r="C1883" s="4" t="s">
        <v>16190</v>
      </c>
      <c r="D1883" s="5">
        <f t="shared" si="34"/>
        <v>9</v>
      </c>
      <c r="E1883" s="3" t="s">
        <v>12371</v>
      </c>
      <c r="F1883" s="6">
        <v>-2.1668E-2</v>
      </c>
      <c r="G1883" s="6">
        <v>2.6107599999999995E-2</v>
      </c>
      <c r="H1883" s="6">
        <v>0.30555654999999998</v>
      </c>
      <c r="I1883" s="6">
        <v>0.41930080000000003</v>
      </c>
      <c r="J1883" s="6">
        <v>7.1211499999999997E-3</v>
      </c>
      <c r="K1883" s="7">
        <v>3.3126990000000002E-2</v>
      </c>
      <c r="L1883" s="7">
        <v>1.0751563</v>
      </c>
      <c r="M1883" s="7">
        <v>0.28231686</v>
      </c>
      <c r="N1883" s="7">
        <v>8.8938249999999996E-2</v>
      </c>
      <c r="O1883" s="7">
        <v>-8.3374299999999998E-2</v>
      </c>
      <c r="P1883" s="7">
        <v>-5.2181499999999992E-2</v>
      </c>
      <c r="Q1883" s="7">
        <v>0.28148799999999996</v>
      </c>
      <c r="R1883" s="7">
        <v>5.6331300000000001E-2</v>
      </c>
      <c r="S1883" s="7">
        <v>-5.2201500000000012E-2</v>
      </c>
      <c r="T1883" s="7">
        <v>3.8031000000000009E-2</v>
      </c>
      <c r="U1883" s="7">
        <v>1.0751563</v>
      </c>
    </row>
    <row r="1884" spans="1:21">
      <c r="A1884" s="3" t="s">
        <v>5766</v>
      </c>
      <c r="B1884" s="3" t="s">
        <v>16191</v>
      </c>
      <c r="C1884" s="4" t="s">
        <v>16192</v>
      </c>
      <c r="D1884" s="5">
        <f t="shared" si="34"/>
        <v>9</v>
      </c>
      <c r="E1884" s="3" t="s">
        <v>12371</v>
      </c>
      <c r="F1884" s="6">
        <v>3.6404270000000002E-2</v>
      </c>
      <c r="G1884" s="6">
        <v>0.1181989</v>
      </c>
      <c r="H1884" s="6">
        <v>6.9649050000000004E-2</v>
      </c>
      <c r="I1884" s="6">
        <v>-0.1749272</v>
      </c>
      <c r="J1884" s="6">
        <v>0.19044675</v>
      </c>
      <c r="K1884" s="7">
        <v>5.565005E-2</v>
      </c>
      <c r="L1884" s="7">
        <v>1.1168463</v>
      </c>
      <c r="M1884" s="7">
        <v>0.33546186</v>
      </c>
      <c r="N1884" s="7">
        <v>0.25952785</v>
      </c>
      <c r="O1884" s="7">
        <v>0.3960977</v>
      </c>
      <c r="P1884" s="7">
        <v>-3.7855499999999986E-2</v>
      </c>
      <c r="Q1884" s="7">
        <v>0.15173099999999998</v>
      </c>
      <c r="R1884" s="7">
        <v>0.24609790000000001</v>
      </c>
      <c r="S1884" s="7">
        <v>0.16367749999999998</v>
      </c>
      <c r="T1884" s="7">
        <v>-0.2002728</v>
      </c>
      <c r="U1884" s="7">
        <v>1.1168463</v>
      </c>
    </row>
    <row r="1885" spans="1:21">
      <c r="A1885" s="3" t="s">
        <v>5768</v>
      </c>
      <c r="B1885" s="3" t="s">
        <v>16193</v>
      </c>
      <c r="C1885" s="4" t="s">
        <v>16194</v>
      </c>
      <c r="D1885" s="5">
        <f t="shared" si="34"/>
        <v>9</v>
      </c>
      <c r="E1885" s="3" t="s">
        <v>12371</v>
      </c>
      <c r="F1885" s="6">
        <v>7.5966100000000009E-2</v>
      </c>
      <c r="G1885" s="6">
        <v>0.26732089999999997</v>
      </c>
      <c r="H1885" s="6">
        <v>8.035249999999999E-3</v>
      </c>
      <c r="I1885" s="6">
        <v>0.26922279999999998</v>
      </c>
      <c r="J1885" s="6">
        <v>7.6549499999999989E-3</v>
      </c>
      <c r="K1885" s="7">
        <v>-2.1428849999999999E-2</v>
      </c>
      <c r="L1885" s="7">
        <v>1.1459462999999999</v>
      </c>
      <c r="M1885" s="7">
        <v>-0.27850513999999998</v>
      </c>
      <c r="N1885" s="7">
        <v>-5.7265500000000004E-3</v>
      </c>
      <c r="O1885" s="7">
        <v>-0.47107130000000003</v>
      </c>
      <c r="P1885" s="7">
        <v>-1.8122499999999986E-2</v>
      </c>
      <c r="Q1885" s="7">
        <v>-1.5082999999999985E-2</v>
      </c>
      <c r="R1885" s="7">
        <v>-2.2489800000000001E-2</v>
      </c>
      <c r="S1885" s="7">
        <v>-0.25079050000000003</v>
      </c>
      <c r="T1885" s="7">
        <v>-4.7636999999999999E-2</v>
      </c>
      <c r="U1885" s="7">
        <v>1.1459462999999999</v>
      </c>
    </row>
    <row r="1886" spans="1:21">
      <c r="A1886" s="3" t="s">
        <v>5770</v>
      </c>
      <c r="B1886" s="3" t="s">
        <v>16195</v>
      </c>
      <c r="C1886" s="4" t="s">
        <v>16196</v>
      </c>
      <c r="D1886" s="5">
        <f t="shared" si="34"/>
        <v>9</v>
      </c>
      <c r="E1886" s="3" t="s">
        <v>12371</v>
      </c>
      <c r="F1886" s="6">
        <v>-7.0109400000000002E-2</v>
      </c>
      <c r="G1886" s="6">
        <v>0.14969789999999999</v>
      </c>
      <c r="H1886" s="6">
        <v>4.1389549999999997E-2</v>
      </c>
      <c r="I1886" s="6">
        <v>0.46840679999999996</v>
      </c>
      <c r="J1886" s="6">
        <v>-0.26673025</v>
      </c>
      <c r="K1886" s="7">
        <v>8.6733950000000004E-2</v>
      </c>
      <c r="L1886" s="7">
        <v>0.84162230000000005</v>
      </c>
      <c r="M1886" s="7">
        <v>5.9402060000000007E-2</v>
      </c>
      <c r="N1886" s="7">
        <v>-0.16704315</v>
      </c>
      <c r="O1886" s="7">
        <v>-0.46290429999999999</v>
      </c>
      <c r="P1886" s="7">
        <v>0.12322890000000002</v>
      </c>
      <c r="Q1886" s="7">
        <v>4.9610999999999988E-2</v>
      </c>
      <c r="R1886" s="7">
        <v>0.25187589999999999</v>
      </c>
      <c r="S1886" s="7">
        <v>-0.2581465</v>
      </c>
      <c r="T1886" s="7">
        <v>0.30517700000000003</v>
      </c>
      <c r="U1886" s="7">
        <v>0.84162230000000005</v>
      </c>
    </row>
    <row r="1887" spans="1:21">
      <c r="A1887" s="3" t="s">
        <v>5774</v>
      </c>
      <c r="B1887" s="3" t="s">
        <v>16197</v>
      </c>
      <c r="C1887" s="4" t="s">
        <v>16198</v>
      </c>
      <c r="D1887" s="5">
        <f t="shared" si="34"/>
        <v>9</v>
      </c>
      <c r="E1887" s="3" t="s">
        <v>12561</v>
      </c>
      <c r="F1887" s="6">
        <v>-1.2382799999999999E-2</v>
      </c>
      <c r="G1887" s="6">
        <v>9.8336900000000005E-2</v>
      </c>
      <c r="H1887" s="6">
        <v>-0.11338944999999999</v>
      </c>
      <c r="I1887" s="6">
        <v>-0.1974882</v>
      </c>
      <c r="J1887" s="6">
        <v>-0.10243855</v>
      </c>
      <c r="K1887" s="7">
        <v>1.3892249999999998E-2</v>
      </c>
      <c r="L1887" s="7">
        <v>0.65718930000000009</v>
      </c>
      <c r="M1887" s="7">
        <v>-0.16828714</v>
      </c>
      <c r="N1887" s="7">
        <v>0.15211885</v>
      </c>
      <c r="O1887" s="7">
        <v>-8.9990299999999995E-2</v>
      </c>
      <c r="P1887" s="7">
        <v>-4.8889499999999975E-2</v>
      </c>
      <c r="Q1887" s="7">
        <v>-0.92642500000000005</v>
      </c>
      <c r="R1887" s="7">
        <v>-0.3437791</v>
      </c>
      <c r="S1887" s="7">
        <v>-0.69354650000000007</v>
      </c>
      <c r="T1887" s="7">
        <v>-0.69879899999999995</v>
      </c>
      <c r="U1887" s="7">
        <v>0.65718930000000009</v>
      </c>
    </row>
    <row r="1888" spans="1:21">
      <c r="A1888" s="3" t="s">
        <v>5778</v>
      </c>
      <c r="B1888" s="3" t="s">
        <v>16199</v>
      </c>
      <c r="C1888" s="4" t="s">
        <v>16200</v>
      </c>
      <c r="D1888" s="5">
        <f t="shared" si="34"/>
        <v>9</v>
      </c>
      <c r="E1888" s="3" t="s">
        <v>12371</v>
      </c>
      <c r="F1888" s="6">
        <v>5.1426800000000002E-2</v>
      </c>
      <c r="G1888" s="6">
        <v>-8.5951100000000002E-2</v>
      </c>
      <c r="H1888" s="6">
        <v>0.20661655000000001</v>
      </c>
      <c r="I1888" s="6">
        <v>-8.0116999999999994E-2</v>
      </c>
      <c r="J1888" s="6">
        <v>3.5629250000000001E-2</v>
      </c>
      <c r="K1888" s="7">
        <v>0.11954545</v>
      </c>
      <c r="L1888" s="7">
        <v>0.87189530000000004</v>
      </c>
      <c r="M1888" s="7">
        <v>6.7406960000000002E-2</v>
      </c>
      <c r="N1888" s="7">
        <v>4.5920500000000003E-3</v>
      </c>
      <c r="O1888" s="7">
        <v>9.6403500000000003E-2</v>
      </c>
      <c r="P1888" s="7">
        <v>0.10900030000000002</v>
      </c>
      <c r="Q1888" s="7">
        <v>-0.31122709999999998</v>
      </c>
      <c r="R1888" s="7">
        <v>1.4154999999999999E-2</v>
      </c>
      <c r="S1888" s="7">
        <v>-0.3889263</v>
      </c>
      <c r="T1888" s="7">
        <v>-6.034479999999999E-2</v>
      </c>
      <c r="U1888" s="7">
        <v>0.87189530000000004</v>
      </c>
    </row>
    <row r="1889" spans="1:21">
      <c r="A1889" s="3" t="s">
        <v>5780</v>
      </c>
      <c r="B1889" s="3" t="s">
        <v>16201</v>
      </c>
      <c r="C1889" s="4" t="s">
        <v>16202</v>
      </c>
      <c r="D1889" s="5">
        <f t="shared" si="34"/>
        <v>9</v>
      </c>
      <c r="E1889" s="3" t="s">
        <v>12371</v>
      </c>
      <c r="F1889" s="6">
        <v>-5.33772E-2</v>
      </c>
      <c r="G1889" s="6">
        <v>0.21491089999999999</v>
      </c>
      <c r="H1889" s="6">
        <v>-2.5346350000000004E-2</v>
      </c>
      <c r="I1889" s="6">
        <v>-0.55321719999999996</v>
      </c>
      <c r="J1889" s="6">
        <v>-0.23832424999999999</v>
      </c>
      <c r="K1889" s="7">
        <v>-7.3153649999999987E-2</v>
      </c>
      <c r="L1889" s="7">
        <v>0.99038530000000002</v>
      </c>
      <c r="M1889" s="7">
        <v>-5.0030539999999998E-2</v>
      </c>
      <c r="N1889" s="7">
        <v>-0.46775814999999998</v>
      </c>
      <c r="O1889" s="7">
        <v>-1.5104743</v>
      </c>
      <c r="P1889" s="7">
        <v>3.1849500000000003E-2</v>
      </c>
      <c r="Q1889" s="7">
        <v>-2.2151000000000004E-2</v>
      </c>
      <c r="R1889" s="7">
        <v>-0.49575910000000001</v>
      </c>
      <c r="S1889" s="7">
        <v>0.79043549999999985</v>
      </c>
      <c r="T1889" s="7">
        <v>-0.61570899999999995</v>
      </c>
      <c r="U1889" s="7">
        <v>0.99038530000000002</v>
      </c>
    </row>
    <row r="1890" spans="1:21">
      <c r="A1890" s="3" t="s">
        <v>5782</v>
      </c>
      <c r="B1890" s="3" t="s">
        <v>16203</v>
      </c>
      <c r="C1890" s="4" t="s">
        <v>16204</v>
      </c>
      <c r="D1890" s="5">
        <f t="shared" si="34"/>
        <v>9</v>
      </c>
      <c r="E1890" s="3" t="s">
        <v>12371</v>
      </c>
      <c r="F1890" s="6">
        <v>-6.0529999999999612E-4</v>
      </c>
      <c r="G1890" s="6">
        <v>7.4182899999999996E-2</v>
      </c>
      <c r="H1890" s="6">
        <v>-1.8383030000000002E-2</v>
      </c>
      <c r="I1890" s="6">
        <v>0.19889279999999998</v>
      </c>
      <c r="J1890" s="6">
        <v>6.1791650000000004E-2</v>
      </c>
      <c r="K1890" s="7">
        <v>4.1903009999999997E-2</v>
      </c>
      <c r="L1890" s="7">
        <v>0.89332630000000002</v>
      </c>
      <c r="M1890" s="7">
        <v>1.026442E-2</v>
      </c>
      <c r="N1890" s="7">
        <v>-0.18911615000000001</v>
      </c>
      <c r="O1890" s="7">
        <v>0.14422269999999998</v>
      </c>
      <c r="P1890" s="7">
        <v>3.9892500000000025E-2</v>
      </c>
      <c r="Q1890" s="7">
        <v>-0.111998</v>
      </c>
      <c r="R1890" s="7">
        <v>0.1223765</v>
      </c>
      <c r="S1890" s="7">
        <v>0.11500149999999998</v>
      </c>
      <c r="T1890" s="7">
        <v>-0.11906899999999999</v>
      </c>
      <c r="U1890" s="7">
        <v>0.89332630000000002</v>
      </c>
    </row>
    <row r="1891" spans="1:21">
      <c r="A1891" s="3" t="s">
        <v>5784</v>
      </c>
      <c r="B1891" s="3" t="s">
        <v>16205</v>
      </c>
      <c r="C1891" s="4" t="s">
        <v>16206</v>
      </c>
      <c r="D1891" s="5">
        <f t="shared" si="34"/>
        <v>9</v>
      </c>
      <c r="E1891" s="3" t="s">
        <v>12371</v>
      </c>
      <c r="F1891" s="6">
        <v>-3.2530199999999995E-2</v>
      </c>
      <c r="G1891" s="6">
        <v>-6.1492030000000003E-2</v>
      </c>
      <c r="H1891" s="6">
        <v>0.28660054999999995</v>
      </c>
      <c r="I1891" s="6">
        <v>-1.6903799999999997E-2</v>
      </c>
      <c r="J1891" s="6">
        <v>-5.5064050000000003E-2</v>
      </c>
      <c r="K1891" s="7">
        <v>-8.7640650000000014E-2</v>
      </c>
      <c r="L1891" s="7">
        <v>1.0064903000000001</v>
      </c>
      <c r="M1891" s="7">
        <v>3.6064600000000001E-3</v>
      </c>
      <c r="N1891" s="7">
        <v>-3.4876500000000019E-3</v>
      </c>
      <c r="O1891" s="7">
        <v>-0.1621573</v>
      </c>
      <c r="P1891" s="7">
        <v>-3.0008499999999994E-2</v>
      </c>
      <c r="Q1891" s="7">
        <v>-0.1691657</v>
      </c>
      <c r="R1891" s="7">
        <v>0.1180776</v>
      </c>
      <c r="S1891" s="7">
        <v>-0.33337060000000002</v>
      </c>
      <c r="T1891" s="7">
        <v>-0.1693945</v>
      </c>
      <c r="U1891" s="7">
        <v>1.0064903000000001</v>
      </c>
    </row>
    <row r="1892" spans="1:21">
      <c r="A1892" s="3" t="s">
        <v>5788</v>
      </c>
      <c r="B1892" s="3" t="s">
        <v>16207</v>
      </c>
      <c r="C1892" s="4" t="s">
        <v>16208</v>
      </c>
      <c r="D1892" s="5">
        <f t="shared" si="34"/>
        <v>9</v>
      </c>
      <c r="E1892" s="3" t="s">
        <v>12371</v>
      </c>
      <c r="F1892" s="6">
        <v>-1.6983899999999996E-2</v>
      </c>
      <c r="G1892" s="6">
        <v>7.6627899999999999E-2</v>
      </c>
      <c r="H1892" s="6">
        <v>-3.7083650000000003E-2</v>
      </c>
      <c r="I1892" s="6">
        <v>2.5456199999999998E-2</v>
      </c>
      <c r="J1892" s="6">
        <v>0.13926675000000002</v>
      </c>
      <c r="K1892" s="7">
        <v>-1.9884150000000003E-2</v>
      </c>
      <c r="L1892" s="7">
        <v>1.3007263</v>
      </c>
      <c r="M1892" s="7">
        <v>-3.0833639999999999E-2</v>
      </c>
      <c r="N1892" s="7">
        <v>0.23936484999999999</v>
      </c>
      <c r="O1892" s="7">
        <v>0.19193570000000001</v>
      </c>
      <c r="P1892" s="7">
        <v>-3.9792499999999981E-2</v>
      </c>
      <c r="Q1892" s="7">
        <v>-0.36131199999999997</v>
      </c>
      <c r="R1892" s="7">
        <v>0.28602690000000003</v>
      </c>
      <c r="S1892" s="7">
        <v>0.43515450000000006</v>
      </c>
      <c r="T1892" s="7">
        <v>-0.1212134</v>
      </c>
      <c r="U1892" s="7">
        <v>1.3007263</v>
      </c>
    </row>
    <row r="1893" spans="1:21">
      <c r="A1893" s="3" t="s">
        <v>5792</v>
      </c>
      <c r="B1893" s="3" t="s">
        <v>16209</v>
      </c>
      <c r="C1893" s="4" t="s">
        <v>16210</v>
      </c>
      <c r="D1893" s="5">
        <f t="shared" si="34"/>
        <v>9</v>
      </c>
      <c r="E1893" s="3" t="s">
        <v>13524</v>
      </c>
      <c r="F1893" s="6">
        <v>-1.6397299999999997E-2</v>
      </c>
      <c r="G1893" s="6">
        <v>-9.4569E-2</v>
      </c>
      <c r="H1893" s="6">
        <v>0.12631054999999999</v>
      </c>
      <c r="I1893" s="6">
        <v>-3.4531399999999997E-2</v>
      </c>
      <c r="J1893" s="6">
        <v>-0.11652425</v>
      </c>
      <c r="K1893" s="7">
        <v>-6.2176650000000007E-2</v>
      </c>
      <c r="L1893" s="7">
        <v>0.6116473</v>
      </c>
      <c r="M1893" s="7">
        <v>-4.7503939999999995E-2</v>
      </c>
      <c r="N1893" s="7">
        <v>-1.9766949999999998E-2</v>
      </c>
      <c r="O1893" s="7">
        <v>-2.5041000000000001E-2</v>
      </c>
      <c r="P1893" s="7">
        <v>3.3290500000000028E-2</v>
      </c>
      <c r="Q1893" s="7">
        <v>-2.8883999999999993E-2</v>
      </c>
      <c r="R1893" s="7">
        <v>5.7675999999999998E-2</v>
      </c>
      <c r="S1893" s="7">
        <v>-0.4682346</v>
      </c>
      <c r="T1893" s="7">
        <v>4.9125000000000002E-2</v>
      </c>
      <c r="U1893" s="7">
        <v>0.6116473</v>
      </c>
    </row>
    <row r="1894" spans="1:21">
      <c r="A1894" s="3" t="s">
        <v>5796</v>
      </c>
      <c r="B1894" s="3" t="s">
        <v>16211</v>
      </c>
      <c r="C1894" s="4" t="s">
        <v>16212</v>
      </c>
      <c r="D1894" s="5">
        <f t="shared" si="34"/>
        <v>9</v>
      </c>
      <c r="E1894" s="3" t="s">
        <v>16213</v>
      </c>
      <c r="F1894" s="6">
        <v>0.29619459999999997</v>
      </c>
      <c r="G1894" s="6">
        <v>0.2140349</v>
      </c>
      <c r="H1894" s="6">
        <v>0.18632255</v>
      </c>
      <c r="I1894" s="6">
        <v>0.11436280000000001</v>
      </c>
      <c r="J1894" s="6">
        <v>6.359505E-2</v>
      </c>
      <c r="K1894" s="7">
        <v>0.12105925000000001</v>
      </c>
      <c r="L1894" s="7">
        <v>2.1458410000000001E-2</v>
      </c>
      <c r="M1894" s="7">
        <v>-8.2635399999999998E-3</v>
      </c>
      <c r="N1894" s="7">
        <v>0.48391984999999998</v>
      </c>
      <c r="O1894" s="7">
        <v>9.2834000000000007E-3</v>
      </c>
      <c r="P1894" s="7">
        <v>-0.1976695</v>
      </c>
      <c r="Q1894" s="7">
        <v>-6.5978000000000009E-2</v>
      </c>
      <c r="R1894" s="7">
        <v>-0.27422609999999997</v>
      </c>
      <c r="S1894" s="7">
        <v>-0.20073350000000001</v>
      </c>
      <c r="T1894" s="7">
        <v>-1.0783999999999988E-2</v>
      </c>
      <c r="U1894" s="7">
        <v>2.1458410000000001E-2</v>
      </c>
    </row>
    <row r="1895" spans="1:21">
      <c r="A1895" s="3" t="s">
        <v>5798</v>
      </c>
      <c r="B1895" s="3" t="s">
        <v>16214</v>
      </c>
      <c r="C1895" s="4" t="s">
        <v>16215</v>
      </c>
      <c r="D1895" s="5">
        <f t="shared" si="34"/>
        <v>9</v>
      </c>
      <c r="E1895" s="3" t="s">
        <v>12371</v>
      </c>
      <c r="F1895" s="6">
        <v>7.4607200000000012E-2</v>
      </c>
      <c r="G1895" s="6">
        <v>0.2332409</v>
      </c>
      <c r="H1895" s="6">
        <v>0.32658854999999998</v>
      </c>
      <c r="I1895" s="6">
        <v>6.1283799999999999E-2</v>
      </c>
      <c r="J1895" s="6">
        <v>0.42731975</v>
      </c>
      <c r="K1895" s="7">
        <v>-0.25586265000000002</v>
      </c>
      <c r="L1895" s="7">
        <v>1.3722962999999999</v>
      </c>
      <c r="M1895" s="7">
        <v>-0.25177213999999998</v>
      </c>
      <c r="N1895" s="7">
        <v>-0.45721214999999998</v>
      </c>
      <c r="O1895" s="7">
        <v>-8.3425299999999994E-2</v>
      </c>
      <c r="P1895" s="7">
        <v>-7.7332499999999998E-2</v>
      </c>
      <c r="Q1895" s="7">
        <v>0.29647599999999996</v>
      </c>
      <c r="R1895" s="7">
        <v>3.5694070000000001E-2</v>
      </c>
      <c r="S1895" s="7">
        <v>0.42592950000000002</v>
      </c>
      <c r="T1895" s="7">
        <v>0.15989</v>
      </c>
      <c r="U1895" s="7">
        <v>1.3722962999999999</v>
      </c>
    </row>
    <row r="1896" spans="1:21">
      <c r="A1896" s="3" t="s">
        <v>5802</v>
      </c>
      <c r="B1896" s="3" t="s">
        <v>16216</v>
      </c>
      <c r="C1896" s="4" t="s">
        <v>16217</v>
      </c>
      <c r="D1896" s="5">
        <f t="shared" si="34"/>
        <v>9</v>
      </c>
      <c r="E1896" s="3" t="s">
        <v>12371</v>
      </c>
      <c r="F1896" s="6">
        <v>1.1894100000000001E-2</v>
      </c>
      <c r="G1896" s="6">
        <v>9.4638000000000014E-3</v>
      </c>
      <c r="H1896" s="6">
        <v>-3.809775E-2</v>
      </c>
      <c r="I1896" s="6">
        <v>2.4702600000000005E-2</v>
      </c>
      <c r="J1896" s="6">
        <v>1.2786850000000001E-2</v>
      </c>
      <c r="K1896" s="7">
        <v>-5.3052499999999975E-3</v>
      </c>
      <c r="L1896" s="7">
        <v>0.38920630000000001</v>
      </c>
      <c r="M1896" s="7">
        <v>-3.5397440000000002E-2</v>
      </c>
      <c r="N1896" s="7">
        <v>5.3445549999999994E-2</v>
      </c>
      <c r="O1896" s="7">
        <v>9.3376700000000007E-2</v>
      </c>
      <c r="P1896" s="7">
        <v>0.3169555</v>
      </c>
      <c r="Q1896" s="7">
        <v>-5.4493999999999987E-2</v>
      </c>
      <c r="R1896" s="7">
        <v>0.32375189999999998</v>
      </c>
      <c r="S1896" s="7">
        <v>-6.124449999999998E-2</v>
      </c>
      <c r="T1896" s="7">
        <v>7.1812000000000015E-2</v>
      </c>
      <c r="U1896" s="7">
        <v>0.38920630000000001</v>
      </c>
    </row>
    <row r="1897" spans="1:21">
      <c r="A1897" s="3" t="s">
        <v>5804</v>
      </c>
      <c r="B1897" s="3" t="s">
        <v>16218</v>
      </c>
      <c r="C1897" s="4" t="s">
        <v>16219</v>
      </c>
      <c r="D1897" s="5">
        <f t="shared" si="34"/>
        <v>9</v>
      </c>
      <c r="E1897" s="3" t="s">
        <v>12561</v>
      </c>
      <c r="F1897" s="6">
        <v>-2.1894899999999995E-2</v>
      </c>
      <c r="G1897" s="6">
        <v>-0.13046934999999998</v>
      </c>
      <c r="H1897" s="6">
        <v>-0.30233346499999997</v>
      </c>
      <c r="I1897" s="6">
        <v>-0.36310439999999999</v>
      </c>
      <c r="J1897" s="6">
        <v>-0.27817324999999998</v>
      </c>
      <c r="K1897" s="7">
        <v>-4.7148299999999997E-2</v>
      </c>
      <c r="L1897" s="7">
        <v>1.588115E-2</v>
      </c>
      <c r="M1897" s="7">
        <v>-0.39081182999999997</v>
      </c>
      <c r="N1897" s="7">
        <v>-3.7117000000000018E-3</v>
      </c>
      <c r="O1897" s="7">
        <v>3.9419700000000002E-2</v>
      </c>
      <c r="P1897" s="7">
        <v>-3.1779000000000002E-2</v>
      </c>
      <c r="Q1897" s="7">
        <v>-0.29635270000000002</v>
      </c>
      <c r="R1897" s="7">
        <v>-0.293659</v>
      </c>
      <c r="S1897" s="7">
        <v>-0.47637099999999999</v>
      </c>
      <c r="T1897" s="7">
        <v>-0.35597599999999996</v>
      </c>
      <c r="U1897" s="7">
        <v>1.588115E-2</v>
      </c>
    </row>
    <row r="1898" spans="1:21">
      <c r="A1898" s="3" t="s">
        <v>5806</v>
      </c>
      <c r="B1898" s="3" t="s">
        <v>16220</v>
      </c>
      <c r="C1898" s="4" t="s">
        <v>16221</v>
      </c>
      <c r="D1898" s="5">
        <f t="shared" si="34"/>
        <v>9</v>
      </c>
      <c r="E1898" s="3" t="s">
        <v>12371</v>
      </c>
      <c r="F1898" s="6">
        <v>2.1371300000000003E-2</v>
      </c>
      <c r="G1898" s="6">
        <v>6.6848900000000003E-2</v>
      </c>
      <c r="H1898" s="6">
        <v>-2.8892149999999998E-2</v>
      </c>
      <c r="I1898" s="6">
        <v>-4.39383E-2</v>
      </c>
      <c r="J1898" s="6">
        <v>9.2762749999999991E-2</v>
      </c>
      <c r="K1898" s="7">
        <v>-4.9032650000000004E-2</v>
      </c>
      <c r="L1898" s="7">
        <v>0.70007230000000009</v>
      </c>
      <c r="M1898" s="7">
        <v>-6.610924E-2</v>
      </c>
      <c r="N1898" s="7">
        <v>1.6205000000000039E-4</v>
      </c>
      <c r="O1898" s="7">
        <v>8.081640000000001E-2</v>
      </c>
      <c r="P1898" s="7">
        <v>5.4549500000000015E-2</v>
      </c>
      <c r="Q1898" s="7">
        <v>-1.6719000000000012E-2</v>
      </c>
      <c r="R1898" s="7">
        <v>6.5937800000000005E-2</v>
      </c>
      <c r="S1898" s="7">
        <v>1.038349999999999E-2</v>
      </c>
      <c r="T1898" s="7">
        <v>-8.5873499999999992E-2</v>
      </c>
      <c r="U1898" s="7">
        <v>0.70007230000000009</v>
      </c>
    </row>
    <row r="1899" spans="1:21">
      <c r="A1899" s="3" t="s">
        <v>5808</v>
      </c>
      <c r="B1899" s="3" t="s">
        <v>16222</v>
      </c>
      <c r="C1899" s="4" t="s">
        <v>16223</v>
      </c>
      <c r="D1899" s="5">
        <f t="shared" si="34"/>
        <v>9</v>
      </c>
      <c r="E1899" s="3" t="s">
        <v>12371</v>
      </c>
      <c r="F1899" s="6">
        <v>-0.15247339999999998</v>
      </c>
      <c r="G1899" s="6">
        <v>0.18395990000000001</v>
      </c>
      <c r="H1899" s="6">
        <v>-6.1113850000000004E-2</v>
      </c>
      <c r="I1899" s="6">
        <v>0.20352779999999998</v>
      </c>
      <c r="J1899" s="6">
        <v>0.14431875000000002</v>
      </c>
      <c r="K1899" s="7">
        <v>5.7228349999999997E-2</v>
      </c>
      <c r="L1899" s="7">
        <v>1.0218262999999999</v>
      </c>
      <c r="M1899" s="7">
        <v>-6.3887239999999998E-2</v>
      </c>
      <c r="N1899" s="7">
        <v>-0.27830814999999998</v>
      </c>
      <c r="O1899" s="7">
        <v>-0.19550429999999999</v>
      </c>
      <c r="P1899" s="7">
        <v>0.20070700000000002</v>
      </c>
      <c r="Q1899" s="7">
        <v>0.25581299999999996</v>
      </c>
      <c r="R1899" s="7">
        <v>-0.18431710000000001</v>
      </c>
      <c r="S1899" s="7">
        <v>-9.3856500000000009E-2</v>
      </c>
      <c r="T1899" s="7">
        <v>-7.3834199999999989E-2</v>
      </c>
      <c r="U1899" s="7">
        <v>1.0218262999999999</v>
      </c>
    </row>
    <row r="1900" spans="1:21">
      <c r="A1900" s="3" t="s">
        <v>5814</v>
      </c>
      <c r="B1900" s="3" t="s">
        <v>16224</v>
      </c>
      <c r="C1900" s="4" t="s">
        <v>16225</v>
      </c>
      <c r="D1900" s="5">
        <f t="shared" si="34"/>
        <v>9</v>
      </c>
      <c r="E1900" s="3" t="s">
        <v>16226</v>
      </c>
      <c r="F1900" s="6" t="s">
        <v>12371</v>
      </c>
      <c r="G1900" s="6" t="s">
        <v>12371</v>
      </c>
      <c r="H1900" s="6" t="s">
        <v>12371</v>
      </c>
      <c r="I1900" s="6" t="s">
        <v>12371</v>
      </c>
      <c r="J1900" s="6" t="s">
        <v>12371</v>
      </c>
      <c r="K1900" s="7" t="s">
        <v>12371</v>
      </c>
      <c r="L1900" s="7" t="s">
        <v>12371</v>
      </c>
      <c r="M1900" s="7" t="s">
        <v>12371</v>
      </c>
      <c r="N1900" s="7" t="s">
        <v>12371</v>
      </c>
      <c r="O1900" s="7" t="s">
        <v>12371</v>
      </c>
      <c r="P1900" s="7">
        <v>-3.8408499999999984E-2</v>
      </c>
      <c r="Q1900" s="7">
        <v>0.29055599999999993</v>
      </c>
      <c r="R1900" s="7">
        <v>-4.7151899999999997E-2</v>
      </c>
      <c r="S1900" s="7">
        <v>7.8159499999999993E-2</v>
      </c>
      <c r="T1900" s="7">
        <v>0.26093200000000005</v>
      </c>
      <c r="U1900" s="7" t="s">
        <v>12371</v>
      </c>
    </row>
    <row r="1901" spans="1:21">
      <c r="A1901" s="3" t="s">
        <v>5818</v>
      </c>
      <c r="B1901" s="3" t="s">
        <v>16227</v>
      </c>
      <c r="C1901" s="4" t="s">
        <v>16228</v>
      </c>
      <c r="D1901" s="5">
        <f t="shared" si="34"/>
        <v>9</v>
      </c>
      <c r="E1901" s="3" t="s">
        <v>12371</v>
      </c>
      <c r="F1901" s="6">
        <v>7.15673E-2</v>
      </c>
      <c r="G1901" s="6">
        <v>0.2084309</v>
      </c>
      <c r="H1901" s="6">
        <v>-0.34481645</v>
      </c>
      <c r="I1901" s="6">
        <v>8.1629800000000002E-2</v>
      </c>
      <c r="J1901" s="6">
        <v>0.40169274999999999</v>
      </c>
      <c r="K1901" s="7">
        <v>-0.11192465000000001</v>
      </c>
      <c r="L1901" s="7">
        <v>1.5069562999999999</v>
      </c>
      <c r="M1901" s="7">
        <v>0.11592885999999999</v>
      </c>
      <c r="N1901" s="7">
        <v>0.22369185</v>
      </c>
      <c r="O1901" s="7">
        <v>-0.90197729999999998</v>
      </c>
      <c r="P1901" s="7">
        <v>1.3319500000000012E-2</v>
      </c>
      <c r="Q1901" s="7">
        <v>3.7377999999999995E-2</v>
      </c>
      <c r="R1901" s="7">
        <v>-0.20657609999999998</v>
      </c>
      <c r="S1901" s="7">
        <v>1.0913355</v>
      </c>
      <c r="T1901" s="7">
        <v>-0.22240660000000001</v>
      </c>
      <c r="U1901" s="7">
        <v>1.5069562999999999</v>
      </c>
    </row>
    <row r="1902" spans="1:21">
      <c r="A1902" s="3" t="s">
        <v>5820</v>
      </c>
      <c r="B1902" s="3" t="s">
        <v>16229</v>
      </c>
      <c r="C1902" s="4" t="s">
        <v>16230</v>
      </c>
      <c r="D1902" s="5">
        <f t="shared" si="34"/>
        <v>9</v>
      </c>
      <c r="E1902" s="3" t="s">
        <v>12371</v>
      </c>
      <c r="F1902" s="6">
        <v>0.1190727</v>
      </c>
      <c r="G1902" s="6">
        <v>6.4082000000000028E-3</v>
      </c>
      <c r="H1902" s="6">
        <v>0.52710855000000001</v>
      </c>
      <c r="I1902" s="6">
        <v>-3.2358499999999998E-2</v>
      </c>
      <c r="J1902" s="6">
        <v>5.7252650000000002E-2</v>
      </c>
      <c r="K1902" s="7">
        <v>-9.6574650000000012E-2</v>
      </c>
      <c r="L1902" s="7">
        <v>0.9867783</v>
      </c>
      <c r="M1902" s="7">
        <v>0.12669786</v>
      </c>
      <c r="N1902" s="7">
        <v>0.13899185</v>
      </c>
      <c r="O1902" s="7">
        <v>6.2713199999999997E-2</v>
      </c>
      <c r="P1902" s="7">
        <v>6.0423500000000019E-2</v>
      </c>
      <c r="Q1902" s="7">
        <v>-0.33572599999999997</v>
      </c>
      <c r="R1902" s="7">
        <v>0.2020179</v>
      </c>
      <c r="S1902" s="7">
        <v>1.1674499999999977E-2</v>
      </c>
      <c r="T1902" s="7">
        <v>4.1460999999999998E-2</v>
      </c>
      <c r="U1902" s="7">
        <v>0.9867783</v>
      </c>
    </row>
    <row r="1903" spans="1:21">
      <c r="A1903" s="3" t="s">
        <v>16231</v>
      </c>
      <c r="B1903" s="3" t="s">
        <v>16231</v>
      </c>
      <c r="C1903" s="4" t="s">
        <v>16232</v>
      </c>
      <c r="D1903" s="5">
        <f t="shared" si="34"/>
        <v>9</v>
      </c>
      <c r="E1903" s="3" t="s">
        <v>12371</v>
      </c>
      <c r="F1903" s="6">
        <v>5.80648E-2</v>
      </c>
      <c r="G1903" s="6">
        <v>-0.13971620000000001</v>
      </c>
      <c r="H1903" s="6">
        <v>5.4014550000000001E-2</v>
      </c>
      <c r="I1903" s="6">
        <v>-0.2105542</v>
      </c>
      <c r="J1903" s="6">
        <v>0.16486075</v>
      </c>
      <c r="K1903" s="7">
        <v>-8.8603650000000006E-2</v>
      </c>
      <c r="L1903" s="7">
        <v>1.3508362999999999</v>
      </c>
      <c r="M1903" s="7">
        <v>8.7030559999999993E-2</v>
      </c>
      <c r="N1903" s="7">
        <v>-0.26191514999999999</v>
      </c>
      <c r="O1903" s="7">
        <v>-0.4132863</v>
      </c>
      <c r="P1903" s="7">
        <v>9.1093300000000016E-2</v>
      </c>
      <c r="Q1903" s="7">
        <v>0.43783699999999992</v>
      </c>
      <c r="R1903" s="7">
        <v>0.15185789999999999</v>
      </c>
      <c r="S1903" s="7">
        <v>0.73926549999999991</v>
      </c>
      <c r="T1903" s="7">
        <v>0.59899800000000003</v>
      </c>
      <c r="U1903" s="7">
        <v>1.3508362999999999</v>
      </c>
    </row>
    <row r="1904" spans="1:21">
      <c r="A1904" s="3" t="s">
        <v>5826</v>
      </c>
      <c r="B1904" s="3" t="s">
        <v>16233</v>
      </c>
      <c r="C1904" s="4" t="s">
        <v>16234</v>
      </c>
      <c r="D1904" s="5">
        <f t="shared" si="34"/>
        <v>9</v>
      </c>
      <c r="E1904" s="3" t="s">
        <v>12371</v>
      </c>
      <c r="F1904" s="6">
        <v>-4.6874499999999999E-2</v>
      </c>
      <c r="G1904" s="6">
        <v>8.5864899999999994E-2</v>
      </c>
      <c r="H1904" s="6">
        <v>-9.6336850000000002E-2</v>
      </c>
      <c r="I1904" s="6">
        <v>-3.9878799999999999E-2</v>
      </c>
      <c r="J1904" s="6">
        <v>4.4817449999999995E-2</v>
      </c>
      <c r="K1904" s="7">
        <v>-4.8668449999999995E-2</v>
      </c>
      <c r="L1904" s="7">
        <v>0.64988030000000008</v>
      </c>
      <c r="M1904" s="7">
        <v>-0.41708413999999999</v>
      </c>
      <c r="N1904" s="7">
        <v>-0.17090615000000001</v>
      </c>
      <c r="O1904" s="7">
        <v>4.9626700000000003E-2</v>
      </c>
      <c r="P1904" s="7" t="s">
        <v>12371</v>
      </c>
      <c r="Q1904" s="7" t="s">
        <v>12371</v>
      </c>
      <c r="R1904" s="7" t="s">
        <v>12371</v>
      </c>
      <c r="S1904" s="7" t="s">
        <v>12371</v>
      </c>
      <c r="T1904" s="7" t="s">
        <v>12371</v>
      </c>
      <c r="U1904" s="7">
        <v>0.64988030000000008</v>
      </c>
    </row>
    <row r="1905" spans="1:21">
      <c r="A1905" s="3" t="s">
        <v>5830</v>
      </c>
      <c r="B1905" s="3" t="s">
        <v>5830</v>
      </c>
      <c r="C1905" s="4" t="s">
        <v>16235</v>
      </c>
      <c r="D1905" s="5">
        <f t="shared" si="34"/>
        <v>9</v>
      </c>
      <c r="E1905" s="3" t="s">
        <v>12371</v>
      </c>
      <c r="F1905" s="6">
        <v>4.9612500000000004E-2</v>
      </c>
      <c r="G1905" s="6">
        <v>-1.3063100000000001E-2</v>
      </c>
      <c r="H1905" s="6">
        <v>0.31245455</v>
      </c>
      <c r="I1905" s="6">
        <v>0.23851280000000002</v>
      </c>
      <c r="J1905" s="6">
        <v>0.16553475000000001</v>
      </c>
      <c r="K1905" s="7">
        <v>0.10261745</v>
      </c>
      <c r="L1905" s="7">
        <v>0.55717230000000006</v>
      </c>
      <c r="M1905" s="7">
        <v>0.15575786</v>
      </c>
      <c r="N1905" s="7">
        <v>7.0535550000000002E-2</v>
      </c>
      <c r="O1905" s="7">
        <v>0.34963569999999999</v>
      </c>
      <c r="P1905" s="7">
        <v>4.5679500000000012E-2</v>
      </c>
      <c r="Q1905" s="7">
        <v>0.277617</v>
      </c>
      <c r="R1905" s="7">
        <v>0.53430290000000003</v>
      </c>
      <c r="S1905" s="7">
        <v>3.8750500000000021E-2</v>
      </c>
      <c r="T1905" s="7">
        <v>0.12084700000000001</v>
      </c>
      <c r="U1905" s="7">
        <v>0.55717230000000006</v>
      </c>
    </row>
    <row r="1906" spans="1:21">
      <c r="A1906" s="3" t="s">
        <v>5832</v>
      </c>
      <c r="B1906" s="3" t="s">
        <v>16236</v>
      </c>
      <c r="C1906" s="4" t="s">
        <v>16237</v>
      </c>
      <c r="D1906" s="5">
        <f t="shared" si="34"/>
        <v>9</v>
      </c>
      <c r="E1906" s="3" t="s">
        <v>12371</v>
      </c>
      <c r="F1906" s="6">
        <v>2.6964810000000002E-2</v>
      </c>
      <c r="G1906" s="6">
        <v>-0.25638610000000001</v>
      </c>
      <c r="H1906" s="6">
        <v>4.4228449999999996E-2</v>
      </c>
      <c r="I1906" s="6">
        <v>-0.48639719999999997</v>
      </c>
      <c r="J1906" s="6">
        <v>0.18821875000000002</v>
      </c>
      <c r="K1906" s="7">
        <v>-7.6348499999999986E-3</v>
      </c>
      <c r="L1906" s="7">
        <v>1.5255463</v>
      </c>
      <c r="M1906" s="7">
        <v>8.9557500000000002E-3</v>
      </c>
      <c r="N1906" s="7">
        <v>-0.51258915000000005</v>
      </c>
      <c r="O1906" s="7">
        <v>0.43619770000000002</v>
      </c>
      <c r="P1906" s="7">
        <v>5.1178500000000016E-2</v>
      </c>
      <c r="Q1906" s="7">
        <v>-0.16961319999999999</v>
      </c>
      <c r="R1906" s="7">
        <v>-0.23377209999999998</v>
      </c>
      <c r="S1906" s="7">
        <v>-3.3754999999999757E-3</v>
      </c>
      <c r="T1906" s="7">
        <v>-1.5779999999999988E-2</v>
      </c>
      <c r="U1906" s="7">
        <v>1.5255463</v>
      </c>
    </row>
    <row r="1907" spans="1:21">
      <c r="A1907" s="3" t="s">
        <v>5846</v>
      </c>
      <c r="B1907" s="3" t="s">
        <v>5846</v>
      </c>
      <c r="C1907" s="4" t="s">
        <v>16238</v>
      </c>
      <c r="D1907" s="5">
        <f t="shared" si="34"/>
        <v>9</v>
      </c>
      <c r="E1907" s="3" t="s">
        <v>12371</v>
      </c>
      <c r="F1907" s="6">
        <v>0.16760360000000002</v>
      </c>
      <c r="G1907" s="6">
        <v>-0.15193709999999999</v>
      </c>
      <c r="H1907" s="6">
        <v>-0.45135445000000002</v>
      </c>
      <c r="I1907" s="6">
        <v>-2.5346172</v>
      </c>
      <c r="J1907" s="6">
        <v>-0.36596824999999999</v>
      </c>
      <c r="K1907" s="7">
        <v>0.15903234999999999</v>
      </c>
      <c r="L1907" s="7">
        <v>0.78441130000000003</v>
      </c>
      <c r="M1907" s="7">
        <v>0.95038185999999991</v>
      </c>
      <c r="N1907" s="7">
        <v>3.8678749999999998E-2</v>
      </c>
      <c r="O1907" s="7">
        <v>-1.5145643</v>
      </c>
      <c r="P1907" s="7">
        <v>-0.17069649999999997</v>
      </c>
      <c r="Q1907" s="7">
        <v>-2.607151</v>
      </c>
      <c r="R1907" s="7">
        <v>-0.6280211</v>
      </c>
      <c r="S1907" s="7">
        <v>-0.64106550000000007</v>
      </c>
      <c r="T1907" s="7">
        <v>-0.363346</v>
      </c>
      <c r="U1907" s="7">
        <v>0.78441130000000003</v>
      </c>
    </row>
    <row r="1908" spans="1:21">
      <c r="A1908" s="3" t="s">
        <v>5852</v>
      </c>
      <c r="B1908" s="3" t="s">
        <v>5852</v>
      </c>
      <c r="C1908" s="4" t="s">
        <v>16239</v>
      </c>
      <c r="D1908" s="5">
        <f t="shared" si="34"/>
        <v>9</v>
      </c>
      <c r="E1908" s="3" t="s">
        <v>12371</v>
      </c>
      <c r="F1908" s="6" t="s">
        <v>12371</v>
      </c>
      <c r="G1908" s="6" t="s">
        <v>12371</v>
      </c>
      <c r="H1908" s="6" t="s">
        <v>12371</v>
      </c>
      <c r="I1908" s="6" t="s">
        <v>12371</v>
      </c>
      <c r="J1908" s="6" t="s">
        <v>12371</v>
      </c>
      <c r="K1908" s="7">
        <v>0.3579117</v>
      </c>
      <c r="L1908" s="7">
        <v>0.74630980000000002</v>
      </c>
      <c r="M1908" s="7">
        <v>0.32224117000000002</v>
      </c>
      <c r="N1908" s="7">
        <v>0.52242919999999993</v>
      </c>
      <c r="O1908" s="7">
        <v>1.2271249</v>
      </c>
      <c r="P1908" s="7">
        <v>0.22926600000000003</v>
      </c>
      <c r="Q1908" s="7">
        <v>0.33271650000000008</v>
      </c>
      <c r="R1908" s="7">
        <v>0.36928099999999997</v>
      </c>
      <c r="S1908" s="7">
        <v>0.46998200000000007</v>
      </c>
      <c r="T1908" s="7">
        <v>4.2777000000000009E-2</v>
      </c>
      <c r="U1908" s="7">
        <v>0.74630980000000002</v>
      </c>
    </row>
    <row r="1909" spans="1:21">
      <c r="A1909" s="3" t="s">
        <v>5854</v>
      </c>
      <c r="B1909" s="3" t="s">
        <v>16240</v>
      </c>
      <c r="C1909" s="4" t="s">
        <v>16241</v>
      </c>
      <c r="D1909" s="5">
        <f t="shared" si="34"/>
        <v>9</v>
      </c>
      <c r="E1909" s="3" t="s">
        <v>12371</v>
      </c>
      <c r="F1909" s="6">
        <v>-7.0417199999999985E-2</v>
      </c>
      <c r="G1909" s="6">
        <v>0.16211604999999998</v>
      </c>
      <c r="H1909" s="6">
        <v>-3.1217465E-2</v>
      </c>
      <c r="I1909" s="6">
        <v>-0.43386939999999996</v>
      </c>
      <c r="J1909" s="6">
        <v>0.27549275000000001</v>
      </c>
      <c r="K1909" s="7">
        <v>4.9914420000000001E-2</v>
      </c>
      <c r="L1909" s="7">
        <v>0.39210980000000001</v>
      </c>
      <c r="M1909" s="7">
        <v>0.61991416999999993</v>
      </c>
      <c r="N1909" s="7">
        <v>0.75739519999999994</v>
      </c>
      <c r="O1909" s="7">
        <v>1.8738949</v>
      </c>
      <c r="P1909" s="7">
        <v>4.9223000000000017E-2</v>
      </c>
      <c r="Q1909" s="7">
        <v>-0.44475750000000003</v>
      </c>
      <c r="R1909" s="7">
        <v>0.41689500000000002</v>
      </c>
      <c r="S1909" s="7">
        <v>0.76566000000000001</v>
      </c>
      <c r="T1909" s="7">
        <v>0.11287000000000003</v>
      </c>
      <c r="U1909" s="7">
        <v>0.39210980000000001</v>
      </c>
    </row>
    <row r="1910" spans="1:21">
      <c r="A1910" s="3" t="s">
        <v>5864</v>
      </c>
      <c r="B1910" s="3" t="s">
        <v>16242</v>
      </c>
      <c r="C1910" s="4" t="s">
        <v>16243</v>
      </c>
      <c r="D1910" s="5">
        <f t="shared" si="34"/>
        <v>9</v>
      </c>
      <c r="E1910" s="3" t="s">
        <v>12371</v>
      </c>
      <c r="F1910" s="6">
        <v>-7.1308399999999994E-2</v>
      </c>
      <c r="G1910" s="6">
        <v>-0.1206681</v>
      </c>
      <c r="H1910" s="6">
        <v>-0.16169244999999999</v>
      </c>
      <c r="I1910" s="6">
        <v>-0.10390279999999999</v>
      </c>
      <c r="J1910" s="6">
        <v>-0.12856324999999999</v>
      </c>
      <c r="K1910" s="7">
        <v>7.3471349999999991E-2</v>
      </c>
      <c r="L1910" s="7">
        <v>0.97485530000000009</v>
      </c>
      <c r="M1910" s="7">
        <v>-0.12356614</v>
      </c>
      <c r="N1910" s="7">
        <v>-0.14492915000000001</v>
      </c>
      <c r="O1910" s="7">
        <v>-0.17868629999999999</v>
      </c>
      <c r="P1910" s="7">
        <v>-1.4067499999999983E-2</v>
      </c>
      <c r="Q1910" s="7">
        <v>7.8221000000000013E-2</v>
      </c>
      <c r="R1910" s="7">
        <v>-5.9481900000000004E-2</v>
      </c>
      <c r="S1910" s="7">
        <v>-9.0186500000000003E-2</v>
      </c>
      <c r="T1910" s="7">
        <v>0.25430399999999997</v>
      </c>
      <c r="U1910" s="7">
        <v>0.97485530000000009</v>
      </c>
    </row>
    <row r="1911" spans="1:21">
      <c r="A1911" s="3" t="s">
        <v>5866</v>
      </c>
      <c r="B1911" s="3" t="s">
        <v>16244</v>
      </c>
      <c r="C1911" s="4" t="s">
        <v>16245</v>
      </c>
      <c r="D1911" s="5">
        <f t="shared" si="34"/>
        <v>9</v>
      </c>
      <c r="E1911" s="3" t="s">
        <v>12371</v>
      </c>
      <c r="F1911" s="6">
        <v>-0.1440244</v>
      </c>
      <c r="G1911" s="6">
        <v>7.9434900000000003E-2</v>
      </c>
      <c r="H1911" s="6">
        <v>0.19308554999999999</v>
      </c>
      <c r="I1911" s="6">
        <v>0.1736818</v>
      </c>
      <c r="J1911" s="6">
        <v>-0.12604024999999999</v>
      </c>
      <c r="K1911" s="7">
        <v>-3.7541499999999978E-3</v>
      </c>
      <c r="L1911" s="7">
        <v>0.86289630000000006</v>
      </c>
      <c r="M1911" s="7">
        <v>-0.28997413999999999</v>
      </c>
      <c r="N1911" s="7">
        <v>0.25093584999999996</v>
      </c>
      <c r="O1911" s="7">
        <v>-8.1806299999999998E-2</v>
      </c>
      <c r="P1911" s="7">
        <v>0.11550820000000001</v>
      </c>
      <c r="Q1911" s="7">
        <v>0.11638299999999999</v>
      </c>
      <c r="R1911" s="7">
        <v>0.11838120000000001</v>
      </c>
      <c r="S1911" s="7">
        <v>-0.18953249999999999</v>
      </c>
      <c r="T1911" s="7">
        <v>-1.1339999999999989E-2</v>
      </c>
      <c r="U1911" s="7">
        <v>0.86289630000000006</v>
      </c>
    </row>
    <row r="1912" spans="1:21">
      <c r="A1912" s="3" t="s">
        <v>5868</v>
      </c>
      <c r="B1912" s="3" t="s">
        <v>16246</v>
      </c>
      <c r="C1912" s="4" t="s">
        <v>16247</v>
      </c>
      <c r="D1912" s="5">
        <f t="shared" si="34"/>
        <v>9</v>
      </c>
      <c r="E1912" s="3" t="s">
        <v>12371</v>
      </c>
      <c r="F1912" s="6">
        <v>4.0829900000000002E-2</v>
      </c>
      <c r="G1912" s="6">
        <v>-3.5890599999999995E-2</v>
      </c>
      <c r="H1912" s="6">
        <v>2.7021049999999998E-2</v>
      </c>
      <c r="I1912" s="6">
        <v>0.26386379999999998</v>
      </c>
      <c r="J1912" s="6">
        <v>-0.17404924999999999</v>
      </c>
      <c r="K1912" s="7">
        <v>-5.0006950000000001E-2</v>
      </c>
      <c r="L1912" s="7">
        <v>0.93946130000000005</v>
      </c>
      <c r="M1912" s="7">
        <v>-0.34337113999999996</v>
      </c>
      <c r="N1912" s="7">
        <v>-0.27880215000000003</v>
      </c>
      <c r="O1912" s="7">
        <v>-0.30050929999999998</v>
      </c>
      <c r="P1912" s="7">
        <v>7.748190000000002E-2</v>
      </c>
      <c r="Q1912" s="7">
        <v>9.8093999999999987E-2</v>
      </c>
      <c r="R1912" s="7">
        <v>0.12397560000000001</v>
      </c>
      <c r="S1912" s="7">
        <v>-6.9790499999999978E-2</v>
      </c>
      <c r="T1912" s="7">
        <v>0.12829199999999999</v>
      </c>
      <c r="U1912" s="7">
        <v>0.93946130000000005</v>
      </c>
    </row>
    <row r="1913" spans="1:21">
      <c r="A1913" s="3" t="s">
        <v>5870</v>
      </c>
      <c r="B1913" s="3" t="s">
        <v>16248</v>
      </c>
      <c r="C1913" s="4" t="s">
        <v>16249</v>
      </c>
      <c r="D1913" s="5">
        <f t="shared" si="34"/>
        <v>9</v>
      </c>
      <c r="E1913" s="3" t="s">
        <v>12371</v>
      </c>
      <c r="F1913" s="6">
        <v>-2.41928E-2</v>
      </c>
      <c r="G1913" s="6">
        <v>3.8167400000000004E-2</v>
      </c>
      <c r="H1913" s="6">
        <v>0.26952155</v>
      </c>
      <c r="I1913" s="6">
        <v>-7.1201059999999997E-2</v>
      </c>
      <c r="J1913" s="6">
        <v>5.2197349999999997E-2</v>
      </c>
      <c r="K1913" s="7">
        <v>2.5694999999999885E-4</v>
      </c>
      <c r="L1913" s="7">
        <v>1.0819363</v>
      </c>
      <c r="M1913" s="7">
        <v>-0.16052813999999999</v>
      </c>
      <c r="N1913" s="7">
        <v>0.16603185000000001</v>
      </c>
      <c r="O1913" s="7">
        <v>6.8295899999999993E-2</v>
      </c>
      <c r="P1913" s="7">
        <v>-2.9473499999999986E-2</v>
      </c>
      <c r="Q1913" s="7">
        <v>4.0940999999999977E-2</v>
      </c>
      <c r="R1913" s="7">
        <v>-3.6235199999999995E-2</v>
      </c>
      <c r="S1913" s="7">
        <v>-1.4565500000000009E-2</v>
      </c>
      <c r="T1913" s="7">
        <v>0.15324299999999999</v>
      </c>
      <c r="U1913" s="7">
        <v>1.0819363</v>
      </c>
    </row>
    <row r="1914" spans="1:21">
      <c r="A1914" s="3" t="s">
        <v>5872</v>
      </c>
      <c r="B1914" s="3" t="s">
        <v>16250</v>
      </c>
      <c r="C1914" s="4" t="s">
        <v>16251</v>
      </c>
      <c r="D1914" s="5">
        <f t="shared" si="34"/>
        <v>9</v>
      </c>
      <c r="E1914" s="3" t="s">
        <v>16252</v>
      </c>
      <c r="F1914" s="6">
        <v>4.3997400000000006E-2</v>
      </c>
      <c r="G1914" s="6">
        <v>-0.14531149999999998</v>
      </c>
      <c r="H1914" s="6">
        <v>-0.19364645</v>
      </c>
      <c r="I1914" s="6">
        <v>0.2358248</v>
      </c>
      <c r="J1914" s="6">
        <v>-0.22319724999999999</v>
      </c>
      <c r="K1914" s="7">
        <v>-0.15099765000000001</v>
      </c>
      <c r="L1914" s="7">
        <v>0.16968829999999999</v>
      </c>
      <c r="M1914" s="7">
        <v>-0.35477513999999999</v>
      </c>
      <c r="N1914" s="7">
        <v>8.5833450000000006E-2</v>
      </c>
      <c r="O1914" s="7">
        <v>-0.16940630000000001</v>
      </c>
      <c r="P1914" s="7">
        <v>-4.8656499999999991E-2</v>
      </c>
      <c r="Q1914" s="7">
        <v>-0.101968</v>
      </c>
      <c r="R1914" s="7">
        <v>-0.1198351</v>
      </c>
      <c r="S1914" s="7">
        <v>-0.1467195</v>
      </c>
      <c r="T1914" s="7">
        <v>0.22703399999999999</v>
      </c>
      <c r="U1914" s="7">
        <v>0.16968829999999999</v>
      </c>
    </row>
    <row r="1915" spans="1:21">
      <c r="A1915" s="3" t="s">
        <v>5874</v>
      </c>
      <c r="B1915" s="3" t="s">
        <v>16253</v>
      </c>
      <c r="C1915" s="4" t="s">
        <v>16254</v>
      </c>
      <c r="D1915" s="5">
        <f t="shared" si="34"/>
        <v>9</v>
      </c>
      <c r="E1915" s="3" t="s">
        <v>12526</v>
      </c>
      <c r="F1915" s="6">
        <v>-5.9101500000000001E-2</v>
      </c>
      <c r="G1915" s="6">
        <v>-4.6288240000000001E-2</v>
      </c>
      <c r="H1915" s="6">
        <v>-5.5223350000000004E-2</v>
      </c>
      <c r="I1915" s="6">
        <v>2.383200000000002E-3</v>
      </c>
      <c r="J1915" s="6">
        <v>-0.14110224999999998</v>
      </c>
      <c r="K1915" s="7">
        <v>-5.5308550000000005E-2</v>
      </c>
      <c r="L1915" s="7">
        <v>0.4446793</v>
      </c>
      <c r="M1915" s="7">
        <v>-0.20382313999999999</v>
      </c>
      <c r="N1915" s="7">
        <v>-0.19178415000000001</v>
      </c>
      <c r="O1915" s="7">
        <v>0.12868069999999998</v>
      </c>
      <c r="P1915" s="7">
        <v>-4.8007499999999981E-2</v>
      </c>
      <c r="Q1915" s="7">
        <v>-8.6793000000000009E-2</v>
      </c>
      <c r="R1915" s="7">
        <v>0.40674090000000002</v>
      </c>
      <c r="S1915" s="7">
        <v>-9.0068499999999996E-2</v>
      </c>
      <c r="T1915" s="7">
        <v>-0.1718346</v>
      </c>
      <c r="U1915" s="7">
        <v>0.4446793</v>
      </c>
    </row>
    <row r="1916" spans="1:21">
      <c r="A1916" s="3" t="s">
        <v>5876</v>
      </c>
      <c r="B1916" s="3" t="s">
        <v>5876</v>
      </c>
      <c r="C1916" s="4" t="s">
        <v>16255</v>
      </c>
      <c r="D1916" s="5">
        <f t="shared" si="34"/>
        <v>9</v>
      </c>
      <c r="E1916" s="3" t="s">
        <v>12371</v>
      </c>
      <c r="F1916" s="6">
        <v>-0.10150839999999998</v>
      </c>
      <c r="G1916" s="6">
        <v>-8.0499299999999996E-2</v>
      </c>
      <c r="H1916" s="6">
        <v>-9.4645549999999995E-2</v>
      </c>
      <c r="I1916" s="6">
        <v>-0.1684802</v>
      </c>
      <c r="J1916" s="6">
        <v>4.252645E-2</v>
      </c>
      <c r="K1916" s="7">
        <v>-0.13496565000000002</v>
      </c>
      <c r="L1916" s="7">
        <v>4.8377900000000001E-2</v>
      </c>
      <c r="M1916" s="7">
        <v>0.12622586</v>
      </c>
      <c r="N1916" s="7">
        <v>-0.10405515000000001</v>
      </c>
      <c r="O1916" s="7">
        <v>-0.3759673</v>
      </c>
      <c r="P1916" s="7">
        <v>0.2101499</v>
      </c>
      <c r="Q1916" s="7">
        <v>9.6406999999999993E-2</v>
      </c>
      <c r="R1916" s="7">
        <v>0.2177009</v>
      </c>
      <c r="S1916" s="7">
        <v>0.52308050000000006</v>
      </c>
      <c r="T1916" s="7">
        <v>0.15101800000000001</v>
      </c>
      <c r="U1916" s="7">
        <v>4.8377900000000001E-2</v>
      </c>
    </row>
    <row r="1917" spans="1:21">
      <c r="A1917" s="3" t="s">
        <v>5878</v>
      </c>
      <c r="B1917" s="3" t="s">
        <v>16256</v>
      </c>
      <c r="C1917" s="4" t="s">
        <v>16257</v>
      </c>
      <c r="D1917" s="5">
        <f t="shared" si="34"/>
        <v>9</v>
      </c>
      <c r="E1917" s="3" t="s">
        <v>12576</v>
      </c>
      <c r="F1917" s="6">
        <v>4.31811E-2</v>
      </c>
      <c r="G1917" s="6">
        <v>0.1458409</v>
      </c>
      <c r="H1917" s="6">
        <v>0.20810755</v>
      </c>
      <c r="I1917" s="6">
        <v>1.5290499999999999E-2</v>
      </c>
      <c r="J1917" s="6">
        <v>-4.724445E-2</v>
      </c>
      <c r="K1917" s="7">
        <v>9.4976950000000004E-2</v>
      </c>
      <c r="L1917" s="7">
        <v>1.0410762999999998</v>
      </c>
      <c r="M1917" s="7">
        <v>-0.18266114</v>
      </c>
      <c r="N1917" s="7">
        <v>-0.27521715000000002</v>
      </c>
      <c r="O1917" s="7">
        <v>-1.3849799999999995E-2</v>
      </c>
      <c r="P1917" s="7">
        <v>-9.788150000000001E-2</v>
      </c>
      <c r="Q1917" s="7">
        <v>2.4466999999999989E-2</v>
      </c>
      <c r="R1917" s="7">
        <v>-0.17685209999999998</v>
      </c>
      <c r="S1917" s="7">
        <v>-0.10280050000000002</v>
      </c>
      <c r="T1917" s="7">
        <v>-7.8333699999999992E-2</v>
      </c>
      <c r="U1917" s="7">
        <v>1.0410762999999998</v>
      </c>
    </row>
    <row r="1918" spans="1:21">
      <c r="A1918" s="3" t="s">
        <v>5880</v>
      </c>
      <c r="B1918" s="3" t="s">
        <v>16258</v>
      </c>
      <c r="C1918" s="4" t="s">
        <v>16259</v>
      </c>
      <c r="D1918" s="5">
        <f t="shared" si="34"/>
        <v>9</v>
      </c>
      <c r="E1918" s="3" t="s">
        <v>16260</v>
      </c>
      <c r="F1918" s="6">
        <v>0.42446259999999997</v>
      </c>
      <c r="G1918" s="6">
        <v>0.18393590000000001</v>
      </c>
      <c r="H1918" s="6">
        <v>0.55475954999999999</v>
      </c>
      <c r="I1918" s="6">
        <v>0.70269680000000001</v>
      </c>
      <c r="J1918" s="6">
        <v>0.28576774999999999</v>
      </c>
      <c r="K1918" s="7" t="s">
        <v>12371</v>
      </c>
      <c r="L1918" s="7" t="s">
        <v>12371</v>
      </c>
      <c r="M1918" s="7" t="s">
        <v>12371</v>
      </c>
      <c r="N1918" s="7" t="s">
        <v>12371</v>
      </c>
      <c r="O1918" s="7" t="s">
        <v>12371</v>
      </c>
      <c r="P1918" s="7" t="s">
        <v>12371</v>
      </c>
      <c r="Q1918" s="7" t="s">
        <v>12371</v>
      </c>
      <c r="R1918" s="7" t="s">
        <v>12371</v>
      </c>
      <c r="S1918" s="7" t="s">
        <v>12371</v>
      </c>
      <c r="T1918" s="7" t="s">
        <v>12371</v>
      </c>
      <c r="U1918" s="7" t="s">
        <v>12371</v>
      </c>
    </row>
    <row r="1919" spans="1:21">
      <c r="A1919" s="3" t="s">
        <v>5882</v>
      </c>
      <c r="B1919" s="3" t="s">
        <v>16261</v>
      </c>
      <c r="C1919" s="4" t="s">
        <v>16262</v>
      </c>
      <c r="D1919" s="5">
        <f t="shared" si="34"/>
        <v>9</v>
      </c>
      <c r="E1919" s="3" t="s">
        <v>12429</v>
      </c>
      <c r="F1919" s="6">
        <v>0.1975556</v>
      </c>
      <c r="G1919" s="6">
        <v>0.28650790000000004</v>
      </c>
      <c r="H1919" s="6">
        <v>0.84440654999999998</v>
      </c>
      <c r="I1919" s="6">
        <v>-3.8136599999999993E-2</v>
      </c>
      <c r="J1919" s="6">
        <v>-0.29802924999999997</v>
      </c>
      <c r="K1919" s="7">
        <v>-1.9384350000000002E-2</v>
      </c>
      <c r="L1919" s="7">
        <v>-0.12560670000000002</v>
      </c>
      <c r="M1919" s="7">
        <v>-0.73868714000000002</v>
      </c>
      <c r="N1919" s="7">
        <v>-0.42704415000000001</v>
      </c>
      <c r="O1919" s="7">
        <v>-1.1486843</v>
      </c>
      <c r="P1919" s="7">
        <v>-8.7847499999999967E-2</v>
      </c>
      <c r="Q1919" s="7">
        <v>0.20446499999999998</v>
      </c>
      <c r="R1919" s="7">
        <v>-0.52452310000000002</v>
      </c>
      <c r="S1919" s="7">
        <v>-0.4216859</v>
      </c>
      <c r="T1919" s="7">
        <v>-8.0890599999999993E-2</v>
      </c>
      <c r="U1919" s="7">
        <v>-0.12560670000000002</v>
      </c>
    </row>
    <row r="1920" spans="1:21">
      <c r="A1920" s="3" t="s">
        <v>5886</v>
      </c>
      <c r="B1920" s="3" t="s">
        <v>16263</v>
      </c>
      <c r="C1920" s="4" t="s">
        <v>16264</v>
      </c>
      <c r="D1920" s="5">
        <f t="shared" si="34"/>
        <v>9</v>
      </c>
      <c r="E1920" s="3" t="s">
        <v>12371</v>
      </c>
      <c r="F1920" s="6">
        <v>2.6898240000000004E-2</v>
      </c>
      <c r="G1920" s="6">
        <v>-7.6804999999999998E-2</v>
      </c>
      <c r="H1920" s="6">
        <v>0.10602855</v>
      </c>
      <c r="I1920" s="6">
        <v>0.23351880000000003</v>
      </c>
      <c r="J1920" s="6">
        <v>0.29577375</v>
      </c>
      <c r="K1920" s="7">
        <v>-8.2145000000000135E-4</v>
      </c>
      <c r="L1920" s="7">
        <v>0.99424830000000008</v>
      </c>
      <c r="M1920" s="7">
        <v>-3.129084E-2</v>
      </c>
      <c r="N1920" s="7">
        <v>-9.7850149999999997E-2</v>
      </c>
      <c r="O1920" s="7">
        <v>0.2381337</v>
      </c>
      <c r="P1920" s="7">
        <v>-7.906499999999983E-3</v>
      </c>
      <c r="Q1920" s="7">
        <v>9.4674000000000008E-2</v>
      </c>
      <c r="R1920" s="7">
        <v>0.1074893</v>
      </c>
      <c r="S1920" s="7">
        <v>-0.37455781999999999</v>
      </c>
      <c r="T1920" s="7">
        <v>1.3323000000000002E-2</v>
      </c>
      <c r="U1920" s="7">
        <v>0.99424830000000008</v>
      </c>
    </row>
    <row r="1921" spans="1:21">
      <c r="A1921" s="3" t="s">
        <v>5906</v>
      </c>
      <c r="B1921" s="3" t="s">
        <v>16265</v>
      </c>
      <c r="C1921" s="4" t="s">
        <v>16266</v>
      </c>
      <c r="D1921" s="5">
        <f t="shared" si="34"/>
        <v>9</v>
      </c>
      <c r="E1921" s="3" t="s">
        <v>16267</v>
      </c>
      <c r="F1921" s="6">
        <v>1.9354400000000001E-2</v>
      </c>
      <c r="G1921" s="6">
        <v>-5.325821E-2</v>
      </c>
      <c r="H1921" s="6">
        <v>4.2671549999999996E-2</v>
      </c>
      <c r="I1921" s="6">
        <v>-0.1214388</v>
      </c>
      <c r="J1921" s="6">
        <v>-4.141715E-2</v>
      </c>
      <c r="K1921" s="7">
        <v>-8.5800650000000006E-2</v>
      </c>
      <c r="L1921" s="7">
        <v>0.96797730000000004</v>
      </c>
      <c r="M1921" s="7">
        <v>-0.34469114000000001</v>
      </c>
      <c r="N1921" s="7">
        <v>0.22581085000000001</v>
      </c>
      <c r="O1921" s="7">
        <v>-0.38822329999999999</v>
      </c>
      <c r="P1921" s="7">
        <v>-0.1398025</v>
      </c>
      <c r="Q1921" s="7">
        <v>0.57586700000000002</v>
      </c>
      <c r="R1921" s="7">
        <v>-0.18375910000000001</v>
      </c>
      <c r="S1921" s="7">
        <v>0.44934250000000003</v>
      </c>
      <c r="T1921" s="7">
        <v>-9.9002999999999994E-2</v>
      </c>
      <c r="U1921" s="7">
        <v>0.96797730000000004</v>
      </c>
    </row>
    <row r="1922" spans="1:21">
      <c r="A1922" s="3" t="s">
        <v>5908</v>
      </c>
      <c r="B1922" s="3" t="s">
        <v>16268</v>
      </c>
      <c r="C1922" s="4" t="s">
        <v>16269</v>
      </c>
      <c r="D1922" s="5">
        <f t="shared" si="34"/>
        <v>9</v>
      </c>
      <c r="E1922" s="3" t="s">
        <v>16270</v>
      </c>
      <c r="F1922" s="6">
        <v>-1.7829899999999996E-2</v>
      </c>
      <c r="G1922" s="6">
        <v>-0.10993</v>
      </c>
      <c r="H1922" s="6">
        <v>1.324845E-2</v>
      </c>
      <c r="I1922" s="6">
        <v>-0.15188590000000002</v>
      </c>
      <c r="J1922" s="6">
        <v>-3.462995E-2</v>
      </c>
      <c r="K1922" s="7">
        <v>-7.4530500000000027E-3</v>
      </c>
      <c r="L1922" s="7">
        <v>0.52018030000000004</v>
      </c>
      <c r="M1922" s="7">
        <v>-5.6211540000000004E-2</v>
      </c>
      <c r="N1922" s="7">
        <v>6.7215049999999998E-2</v>
      </c>
      <c r="O1922" s="7">
        <v>0.23831170000000002</v>
      </c>
      <c r="P1922" s="7">
        <v>-0.12914149999999996</v>
      </c>
      <c r="Q1922" s="7">
        <v>0.40219300000000002</v>
      </c>
      <c r="R1922" s="7">
        <v>-3.4222199999999994E-2</v>
      </c>
      <c r="S1922" s="7">
        <v>-0.18419650000000001</v>
      </c>
      <c r="T1922" s="7">
        <v>-5.907649999999999E-2</v>
      </c>
      <c r="U1922" s="7">
        <v>0.52018030000000004</v>
      </c>
    </row>
    <row r="1923" spans="1:21">
      <c r="A1923" s="3" t="s">
        <v>5910</v>
      </c>
      <c r="B1923" s="3" t="s">
        <v>16271</v>
      </c>
      <c r="C1923" s="4" t="s">
        <v>16272</v>
      </c>
      <c r="D1923" s="5">
        <f t="shared" si="34"/>
        <v>9</v>
      </c>
      <c r="E1923" s="3" t="s">
        <v>12371</v>
      </c>
      <c r="F1923" s="6">
        <v>-4.6065800000000004E-2</v>
      </c>
      <c r="G1923" s="6">
        <v>-0.1868041</v>
      </c>
      <c r="H1923" s="6">
        <v>-4.4738900000000003E-3</v>
      </c>
      <c r="I1923" s="6">
        <v>-0.12821299999999999</v>
      </c>
      <c r="J1923" s="6">
        <v>-0.12682525</v>
      </c>
      <c r="K1923" s="7">
        <v>7.2448349999999995E-2</v>
      </c>
      <c r="L1923" s="7">
        <v>1.0680662999999999</v>
      </c>
      <c r="M1923" s="7">
        <v>-0.17317513999999998</v>
      </c>
      <c r="N1923" s="7">
        <v>0.21766985</v>
      </c>
      <c r="O1923" s="7">
        <v>-8.6918300000000004E-2</v>
      </c>
      <c r="P1923" s="7">
        <v>0.34766750000000002</v>
      </c>
      <c r="Q1923" s="7">
        <v>0.12819899999999998</v>
      </c>
      <c r="R1923" s="7">
        <v>0.44754290000000002</v>
      </c>
      <c r="S1923" s="7">
        <v>-6.2376500000000001E-2</v>
      </c>
      <c r="T1923" s="7">
        <v>0.34852400000000006</v>
      </c>
      <c r="U1923" s="7">
        <v>1.0680662999999999</v>
      </c>
    </row>
    <row r="1924" spans="1:21">
      <c r="A1924" s="3" t="s">
        <v>5912</v>
      </c>
      <c r="B1924" s="3" t="s">
        <v>5912</v>
      </c>
      <c r="C1924" s="4" t="s">
        <v>16273</v>
      </c>
      <c r="D1924" s="5">
        <f t="shared" si="34"/>
        <v>9</v>
      </c>
      <c r="E1924" s="3" t="s">
        <v>12371</v>
      </c>
      <c r="F1924" s="6">
        <v>-0.46515040000000002</v>
      </c>
      <c r="G1924" s="6">
        <v>-0.39298509999999998</v>
      </c>
      <c r="H1924" s="6">
        <v>0.57663255000000002</v>
      </c>
      <c r="I1924" s="6">
        <v>-0.22646720000000001</v>
      </c>
      <c r="J1924" s="6">
        <v>0.98416074999999992</v>
      </c>
      <c r="K1924" s="7">
        <v>-4.1910449999999995E-2</v>
      </c>
      <c r="L1924" s="7">
        <v>0.3092493</v>
      </c>
      <c r="M1924" s="7">
        <v>6.3900760000000001E-2</v>
      </c>
      <c r="N1924" s="7">
        <v>0.14124485000000001</v>
      </c>
      <c r="O1924" s="7">
        <v>-0.15206130000000001</v>
      </c>
      <c r="P1924" s="7">
        <v>0.16624934000000002</v>
      </c>
      <c r="Q1924" s="7">
        <v>0.35300100000000001</v>
      </c>
      <c r="R1924" s="7">
        <v>-0.16042709999999999</v>
      </c>
      <c r="S1924" s="7">
        <v>0.3164845</v>
      </c>
      <c r="T1924" s="7">
        <v>0.12136</v>
      </c>
      <c r="U1924" s="7">
        <v>0.3092493</v>
      </c>
    </row>
    <row r="1925" spans="1:21">
      <c r="A1925" s="3" t="s">
        <v>5916</v>
      </c>
      <c r="B1925" s="3" t="s">
        <v>16274</v>
      </c>
      <c r="C1925" s="4" t="s">
        <v>16275</v>
      </c>
      <c r="D1925" s="5">
        <f t="shared" si="34"/>
        <v>9</v>
      </c>
      <c r="E1925" s="3" t="s">
        <v>12371</v>
      </c>
      <c r="F1925" s="6">
        <v>0.10761040000000001</v>
      </c>
      <c r="G1925" s="6">
        <v>-0.22332009999999999</v>
      </c>
      <c r="H1925" s="6">
        <v>-0.11373445</v>
      </c>
      <c r="I1925" s="6">
        <v>-0.16324270000000002</v>
      </c>
      <c r="J1925" s="6">
        <v>7.0769550000000001E-2</v>
      </c>
      <c r="K1925" s="7">
        <v>9.0290349999999991E-2</v>
      </c>
      <c r="L1925" s="7">
        <v>1.0529462999999999</v>
      </c>
      <c r="M1925" s="7">
        <v>0.28670086</v>
      </c>
      <c r="N1925" s="7">
        <v>-0.22125814999999999</v>
      </c>
      <c r="O1925" s="7">
        <v>0.1814067</v>
      </c>
      <c r="P1925" s="7">
        <v>-4.7904999999999753E-3</v>
      </c>
      <c r="Q1925" s="7">
        <v>7.7872999999999998E-2</v>
      </c>
      <c r="R1925" s="7">
        <v>5.5820700000000001E-2</v>
      </c>
      <c r="S1925" s="7">
        <v>-8.1685500000000022E-2</v>
      </c>
      <c r="T1925" s="7">
        <v>0.30531900000000001</v>
      </c>
      <c r="U1925" s="7">
        <v>1.0529462999999999</v>
      </c>
    </row>
    <row r="1926" spans="1:21">
      <c r="A1926" s="3" t="s">
        <v>5924</v>
      </c>
      <c r="B1926" s="3" t="s">
        <v>16276</v>
      </c>
      <c r="C1926" s="4" t="s">
        <v>16277</v>
      </c>
      <c r="D1926" s="5">
        <f t="shared" si="34"/>
        <v>9</v>
      </c>
      <c r="E1926" s="3" t="s">
        <v>12371</v>
      </c>
      <c r="F1926" s="6" t="s">
        <v>12371</v>
      </c>
      <c r="G1926" s="6" t="s">
        <v>12371</v>
      </c>
      <c r="H1926" s="6" t="s">
        <v>12371</v>
      </c>
      <c r="I1926" s="6" t="s">
        <v>12371</v>
      </c>
      <c r="J1926" s="6" t="s">
        <v>12371</v>
      </c>
      <c r="K1926" s="7">
        <v>-6.3457650000000004E-2</v>
      </c>
      <c r="L1926" s="7">
        <v>0.94671230000000006</v>
      </c>
      <c r="M1926" s="7">
        <v>-3.9469299999999995E-3</v>
      </c>
      <c r="N1926" s="7">
        <v>0.36495784999999997</v>
      </c>
      <c r="O1926" s="7">
        <v>0.1149758</v>
      </c>
      <c r="P1926" s="7" t="s">
        <v>12371</v>
      </c>
      <c r="Q1926" s="7" t="s">
        <v>12371</v>
      </c>
      <c r="R1926" s="7" t="s">
        <v>12371</v>
      </c>
      <c r="S1926" s="7" t="s">
        <v>12371</v>
      </c>
      <c r="T1926" s="7" t="s">
        <v>12371</v>
      </c>
      <c r="U1926" s="7">
        <v>0.94671230000000006</v>
      </c>
    </row>
    <row r="1927" spans="1:21">
      <c r="A1927" s="3" t="s">
        <v>5930</v>
      </c>
      <c r="B1927" s="3" t="s">
        <v>16278</v>
      </c>
      <c r="C1927" s="4" t="s">
        <v>16279</v>
      </c>
      <c r="D1927" s="5">
        <f t="shared" si="34"/>
        <v>9</v>
      </c>
      <c r="E1927" s="3" t="s">
        <v>12371</v>
      </c>
      <c r="F1927" s="6">
        <v>3.2701000000000015E-3</v>
      </c>
      <c r="G1927" s="6">
        <v>1.9542100000000007E-2</v>
      </c>
      <c r="H1927" s="6">
        <v>0.15035755000000001</v>
      </c>
      <c r="I1927" s="6">
        <v>0.28198980000000001</v>
      </c>
      <c r="J1927" s="6">
        <v>0.36474475000000001</v>
      </c>
      <c r="K1927" s="7">
        <v>-7.0136649999999995E-2</v>
      </c>
      <c r="L1927" s="7">
        <v>1.0816862999999999</v>
      </c>
      <c r="M1927" s="7">
        <v>0.23115286000000002</v>
      </c>
      <c r="N1927" s="7">
        <v>-0.16577415000000001</v>
      </c>
      <c r="O1927" s="7">
        <v>-8.944599999999997E-3</v>
      </c>
      <c r="P1927" s="7">
        <v>2.6840500000000017E-2</v>
      </c>
      <c r="Q1927" s="7">
        <v>-0.22747500000000001</v>
      </c>
      <c r="R1927" s="7">
        <v>-0.20075609999999999</v>
      </c>
      <c r="S1927" s="7">
        <v>-0.14170550000000001</v>
      </c>
      <c r="T1927" s="7">
        <v>-0.22791129999999998</v>
      </c>
      <c r="U1927" s="7">
        <v>1.0816862999999999</v>
      </c>
    </row>
    <row r="1928" spans="1:21">
      <c r="A1928" s="3" t="s">
        <v>5932</v>
      </c>
      <c r="B1928" s="3" t="s">
        <v>16280</v>
      </c>
      <c r="C1928" s="4" t="s">
        <v>16281</v>
      </c>
      <c r="D1928" s="5">
        <f t="shared" ref="D1928:D1991" si="35">CODE(MID(A1928,2,1))-64</f>
        <v>9</v>
      </c>
      <c r="E1928" s="3" t="s">
        <v>12371</v>
      </c>
      <c r="F1928" s="6">
        <v>-7.0589399999999997E-2</v>
      </c>
      <c r="G1928" s="6">
        <v>1.0547158999999999</v>
      </c>
      <c r="H1928" s="6">
        <v>-0.32707145000000004</v>
      </c>
      <c r="I1928" s="6">
        <v>0.83232679999999992</v>
      </c>
      <c r="J1928" s="6">
        <v>0.95585474999999998</v>
      </c>
      <c r="K1928" s="7">
        <v>-8.1332650000000006E-2</v>
      </c>
      <c r="L1928" s="7">
        <v>1.8242163</v>
      </c>
      <c r="M1928" s="7">
        <v>0.80233685999999993</v>
      </c>
      <c r="N1928" s="7">
        <v>0.99535985000000005</v>
      </c>
      <c r="O1928" s="7">
        <v>1.4385657000000001</v>
      </c>
      <c r="P1928" s="7">
        <v>4.572950000000002E-2</v>
      </c>
      <c r="Q1928" s="7">
        <v>-0.16721459999999999</v>
      </c>
      <c r="R1928" s="7">
        <v>1.1860229</v>
      </c>
      <c r="S1928" s="7">
        <v>0.44358250000000005</v>
      </c>
      <c r="T1928" s="7">
        <v>0.49085200000000007</v>
      </c>
      <c r="U1928" s="7">
        <v>1.8242163</v>
      </c>
    </row>
    <row r="1929" spans="1:21">
      <c r="A1929" s="3" t="s">
        <v>5934</v>
      </c>
      <c r="B1929" s="3" t="s">
        <v>5934</v>
      </c>
      <c r="C1929" s="4" t="s">
        <v>16282</v>
      </c>
      <c r="D1929" s="5">
        <f t="shared" si="35"/>
        <v>9</v>
      </c>
      <c r="E1929" s="3" t="s">
        <v>12371</v>
      </c>
      <c r="F1929" s="6">
        <v>0.14701360000000002</v>
      </c>
      <c r="G1929" s="6">
        <v>0.26740189999999997</v>
      </c>
      <c r="H1929" s="6">
        <v>0.13053455</v>
      </c>
      <c r="I1929" s="6">
        <v>-0.3230422</v>
      </c>
      <c r="J1929" s="6">
        <v>0.59604274999999995</v>
      </c>
      <c r="K1929" s="7">
        <v>0.12938744999999999</v>
      </c>
      <c r="L1929" s="7">
        <v>1.5110162999999999</v>
      </c>
      <c r="M1929" s="7">
        <v>4.8125260000000003E-2</v>
      </c>
      <c r="N1929" s="7">
        <v>-0.17689315</v>
      </c>
      <c r="O1929" s="7">
        <v>-2.8383199999999997E-2</v>
      </c>
      <c r="P1929" s="7">
        <v>5.3903500000000021E-2</v>
      </c>
      <c r="Q1929" s="7">
        <v>0.274393</v>
      </c>
      <c r="R1929" s="7">
        <v>-0.20613110000000001</v>
      </c>
      <c r="S1929" s="7">
        <v>-0.33463759999999998</v>
      </c>
      <c r="T1929" s="7">
        <v>0.86584200000000011</v>
      </c>
      <c r="U1929" s="7">
        <v>1.5110162999999999</v>
      </c>
    </row>
    <row r="1930" spans="1:21">
      <c r="A1930" s="3" t="s">
        <v>5936</v>
      </c>
      <c r="B1930" s="3" t="s">
        <v>16283</v>
      </c>
      <c r="C1930" s="4" t="s">
        <v>16284</v>
      </c>
      <c r="D1930" s="5">
        <f t="shared" si="35"/>
        <v>9</v>
      </c>
      <c r="E1930" s="3" t="s">
        <v>12371</v>
      </c>
      <c r="F1930" s="6">
        <v>-0.15569539999999998</v>
      </c>
      <c r="G1930" s="6">
        <v>0.10211590000000001</v>
      </c>
      <c r="H1930" s="6">
        <v>-0.27233645000000001</v>
      </c>
      <c r="I1930" s="6">
        <v>-0.40945619999999999</v>
      </c>
      <c r="J1930" s="6">
        <v>-0.34177225</v>
      </c>
      <c r="K1930" s="7">
        <v>1.2365950000000001E-2</v>
      </c>
      <c r="L1930" s="7">
        <v>0.92475130000000005</v>
      </c>
      <c r="M1930" s="7">
        <v>-0.23257513999999999</v>
      </c>
      <c r="N1930" s="7">
        <v>6.0958350000000001E-2</v>
      </c>
      <c r="O1930" s="7">
        <v>-0.22550429999999999</v>
      </c>
      <c r="P1930" s="7">
        <v>-6.7793499999999979E-2</v>
      </c>
      <c r="Q1930" s="7">
        <v>-6.3582E-2</v>
      </c>
      <c r="R1930" s="7">
        <v>-0.22629110000000002</v>
      </c>
      <c r="S1930" s="7">
        <v>0.20291050000000005</v>
      </c>
      <c r="T1930" s="7">
        <v>-0.43278799999999995</v>
      </c>
      <c r="U1930" s="7">
        <v>0.92475130000000005</v>
      </c>
    </row>
    <row r="1931" spans="1:21">
      <c r="A1931" s="3" t="s">
        <v>5938</v>
      </c>
      <c r="B1931" s="3" t="s">
        <v>16285</v>
      </c>
      <c r="C1931" s="4" t="s">
        <v>16286</v>
      </c>
      <c r="D1931" s="5">
        <f t="shared" si="35"/>
        <v>9</v>
      </c>
      <c r="E1931" s="3" t="s">
        <v>12371</v>
      </c>
      <c r="F1931" s="6">
        <v>-5.3992499999999999E-2</v>
      </c>
      <c r="G1931" s="6">
        <v>7.1564000000000003E-3</v>
      </c>
      <c r="H1931" s="6">
        <v>3.3753949999999998E-2</v>
      </c>
      <c r="I1931" s="6">
        <v>-0.5954062</v>
      </c>
      <c r="J1931" s="6">
        <v>7.0483549999999992E-2</v>
      </c>
      <c r="K1931" s="7">
        <v>-3.0388549999999993E-2</v>
      </c>
      <c r="L1931" s="7">
        <v>0.9563853000000001</v>
      </c>
      <c r="M1931" s="7">
        <v>-5.2590440000000002E-2</v>
      </c>
      <c r="N1931" s="7">
        <v>-2.2855149999999998E-2</v>
      </c>
      <c r="O1931" s="7">
        <v>0.27593970000000001</v>
      </c>
      <c r="P1931" s="7">
        <v>-3.9810499999999999E-2</v>
      </c>
      <c r="Q1931" s="7">
        <v>-4.3171999999999988E-2</v>
      </c>
      <c r="R1931" s="7">
        <v>-0.23036309999999999</v>
      </c>
      <c r="S1931" s="7">
        <v>-0.2139885</v>
      </c>
      <c r="T1931" s="7">
        <v>-0.36957699999999999</v>
      </c>
      <c r="U1931" s="7">
        <v>0.9563853000000001</v>
      </c>
    </row>
    <row r="1932" spans="1:21">
      <c r="A1932" s="3" t="s">
        <v>5954</v>
      </c>
      <c r="B1932" s="3" t="s">
        <v>16287</v>
      </c>
      <c r="C1932" s="4" t="s">
        <v>16288</v>
      </c>
      <c r="D1932" s="5">
        <f t="shared" si="35"/>
        <v>10</v>
      </c>
      <c r="E1932" s="3" t="s">
        <v>12588</v>
      </c>
      <c r="F1932" s="6">
        <v>-2.6539099999999996E-2</v>
      </c>
      <c r="G1932" s="6">
        <v>6.0057899999999997E-2</v>
      </c>
      <c r="H1932" s="6">
        <v>0.18911755</v>
      </c>
      <c r="I1932" s="6">
        <v>4.4912800000000003E-2</v>
      </c>
      <c r="J1932" s="6">
        <v>6.2949749999999999E-2</v>
      </c>
      <c r="K1932" s="7">
        <v>-5.1789449999999994E-2</v>
      </c>
      <c r="L1932" s="7">
        <v>3.0619399999999998E-2</v>
      </c>
      <c r="M1932" s="7">
        <v>0.61757686000000001</v>
      </c>
      <c r="N1932" s="7">
        <v>9.0594999999999912E-4</v>
      </c>
      <c r="O1932" s="7">
        <v>7.3979299999999998E-2</v>
      </c>
      <c r="P1932" s="7">
        <v>-7.7160499999999993E-2</v>
      </c>
      <c r="Q1932" s="7">
        <v>0.13595100000000002</v>
      </c>
      <c r="R1932" s="7">
        <v>-5.3533499999999998E-2</v>
      </c>
      <c r="S1932" s="7">
        <v>-1.900449999999998E-2</v>
      </c>
      <c r="T1932" s="7">
        <v>0.23761400000000002</v>
      </c>
      <c r="U1932" s="7">
        <v>0.61757686000000001</v>
      </c>
    </row>
    <row r="1933" spans="1:21">
      <c r="A1933" s="3" t="s">
        <v>5956</v>
      </c>
      <c r="B1933" s="3" t="s">
        <v>16289</v>
      </c>
      <c r="C1933" s="4" t="s">
        <v>16290</v>
      </c>
      <c r="D1933" s="5">
        <f t="shared" si="35"/>
        <v>10</v>
      </c>
      <c r="E1933" s="3" t="s">
        <v>14416</v>
      </c>
      <c r="F1933" s="6">
        <v>0.1482126</v>
      </c>
      <c r="G1933" s="6">
        <v>4.4970700000000002E-2</v>
      </c>
      <c r="H1933" s="6">
        <v>-1.7645899999999999E-3</v>
      </c>
      <c r="I1933" s="6">
        <v>0.28040179999999998</v>
      </c>
      <c r="J1933" s="6">
        <v>0.13159375000000001</v>
      </c>
      <c r="K1933" s="7">
        <v>-9.161465000000002E-2</v>
      </c>
      <c r="L1933" s="7">
        <v>0.23912529999999999</v>
      </c>
      <c r="M1933" s="7">
        <v>1.0445118600000001</v>
      </c>
      <c r="N1933" s="7">
        <v>0.19757284999999999</v>
      </c>
      <c r="O1933" s="7">
        <v>0.21546670000000001</v>
      </c>
      <c r="P1933" s="7">
        <v>-5.0249499999999975E-2</v>
      </c>
      <c r="Q1933" s="7">
        <v>-0.30957200000000001</v>
      </c>
      <c r="R1933" s="7">
        <v>-9.6721100000000004E-2</v>
      </c>
      <c r="S1933" s="7">
        <v>0.13741549999999997</v>
      </c>
      <c r="T1933" s="7">
        <v>-2.9009999999999994E-2</v>
      </c>
      <c r="U1933" s="7">
        <v>1.0445118600000001</v>
      </c>
    </row>
    <row r="1934" spans="1:21">
      <c r="A1934" s="3" t="s">
        <v>5962</v>
      </c>
      <c r="B1934" s="3" t="s">
        <v>16291</v>
      </c>
      <c r="C1934" s="4" t="s">
        <v>16292</v>
      </c>
      <c r="D1934" s="5">
        <f t="shared" si="35"/>
        <v>10</v>
      </c>
      <c r="E1934" s="3" t="s">
        <v>16293</v>
      </c>
      <c r="F1934" s="6" t="s">
        <v>12371</v>
      </c>
      <c r="G1934" s="6" t="s">
        <v>12371</v>
      </c>
      <c r="H1934" s="6" t="s">
        <v>12371</v>
      </c>
      <c r="I1934" s="6" t="s">
        <v>12371</v>
      </c>
      <c r="J1934" s="6" t="s">
        <v>12371</v>
      </c>
      <c r="K1934" s="7">
        <v>-1.3626949999999999E-2</v>
      </c>
      <c r="L1934" s="7">
        <v>1.3732659999999999E-2</v>
      </c>
      <c r="M1934" s="7">
        <v>1.0087918600000001</v>
      </c>
      <c r="N1934" s="7">
        <v>4.3770450000000002E-2</v>
      </c>
      <c r="O1934" s="7">
        <v>4.2828400000000003E-2</v>
      </c>
      <c r="P1934" s="7">
        <v>0.19293210000000002</v>
      </c>
      <c r="Q1934" s="7">
        <v>2.801300000000001E-2</v>
      </c>
      <c r="R1934" s="7">
        <v>0.17980489999999999</v>
      </c>
      <c r="S1934" s="7">
        <v>0.56795649999999998</v>
      </c>
      <c r="T1934" s="7">
        <v>7.3915000000000008E-2</v>
      </c>
      <c r="U1934" s="7">
        <v>1.0087918600000001</v>
      </c>
    </row>
    <row r="1935" spans="1:21">
      <c r="A1935" s="3" t="s">
        <v>5964</v>
      </c>
      <c r="B1935" s="3" t="s">
        <v>16294</v>
      </c>
      <c r="C1935" s="4" t="s">
        <v>16295</v>
      </c>
      <c r="D1935" s="5">
        <f t="shared" si="35"/>
        <v>10</v>
      </c>
      <c r="E1935" s="3" t="s">
        <v>16296</v>
      </c>
      <c r="F1935" s="6" t="s">
        <v>12371</v>
      </c>
      <c r="G1935" s="6" t="s">
        <v>12371</v>
      </c>
      <c r="H1935" s="6" t="s">
        <v>12371</v>
      </c>
      <c r="I1935" s="6" t="s">
        <v>12371</v>
      </c>
      <c r="J1935" s="6" t="s">
        <v>12371</v>
      </c>
      <c r="K1935" s="7">
        <v>2.9461299999999999E-2</v>
      </c>
      <c r="L1935" s="7">
        <v>9.533549999999999E-2</v>
      </c>
      <c r="M1935" s="7">
        <v>0.84272085999999991</v>
      </c>
      <c r="N1935" s="7">
        <v>0.30898484999999998</v>
      </c>
      <c r="O1935" s="7">
        <v>0.18039369999999999</v>
      </c>
      <c r="P1935" s="7">
        <v>8.6404800000000018E-2</v>
      </c>
      <c r="Q1935" s="7">
        <v>0.14293599999999998</v>
      </c>
      <c r="R1935" s="7">
        <v>0.35041889999999998</v>
      </c>
      <c r="S1935" s="7">
        <v>0.23940149999999999</v>
      </c>
      <c r="T1935" s="7">
        <v>0.54288100000000006</v>
      </c>
      <c r="U1935" s="7">
        <v>0.84272085999999991</v>
      </c>
    </row>
    <row r="1936" spans="1:21">
      <c r="A1936" s="3" t="s">
        <v>5968</v>
      </c>
      <c r="B1936" s="3" t="s">
        <v>16297</v>
      </c>
      <c r="C1936" s="4" t="s">
        <v>13523</v>
      </c>
      <c r="D1936" s="5">
        <f t="shared" si="35"/>
        <v>10</v>
      </c>
      <c r="E1936" s="3" t="s">
        <v>13524</v>
      </c>
      <c r="F1936" s="6">
        <v>-3.4007399999999993E-2</v>
      </c>
      <c r="G1936" s="6">
        <v>-6.1609999999999998E-3</v>
      </c>
      <c r="H1936" s="6">
        <v>1.8626500000000004E-3</v>
      </c>
      <c r="I1936" s="6">
        <v>3.8872799999999999E-2</v>
      </c>
      <c r="J1936" s="6">
        <v>-5.5796450000000004E-2</v>
      </c>
      <c r="K1936" s="7">
        <v>-5.3226950000000002E-2</v>
      </c>
      <c r="L1936" s="7">
        <v>-1.2768399999999999E-2</v>
      </c>
      <c r="M1936" s="7">
        <v>0.76793385999999997</v>
      </c>
      <c r="N1936" s="7">
        <v>-0.17389415</v>
      </c>
      <c r="O1936" s="7">
        <v>-2.3008000000000001E-2</v>
      </c>
      <c r="P1936" s="7">
        <v>8.059500000000025E-3</v>
      </c>
      <c r="Q1936" s="7">
        <v>-7.2504999999999986E-2</v>
      </c>
      <c r="R1936" s="7">
        <v>-1.2945999999999999E-3</v>
      </c>
      <c r="S1936" s="7">
        <v>-0.3283298</v>
      </c>
      <c r="T1936" s="7">
        <v>2.3428000000000004E-2</v>
      </c>
      <c r="U1936" s="7">
        <v>0.76793385999999997</v>
      </c>
    </row>
    <row r="1937" spans="1:21">
      <c r="A1937" s="3" t="s">
        <v>5972</v>
      </c>
      <c r="B1937" s="3" t="s">
        <v>16298</v>
      </c>
      <c r="C1937" s="4" t="s">
        <v>16299</v>
      </c>
      <c r="D1937" s="5">
        <f t="shared" si="35"/>
        <v>10</v>
      </c>
      <c r="E1937" s="3" t="s">
        <v>12371</v>
      </c>
      <c r="F1937" s="6">
        <v>8.79442E-2</v>
      </c>
      <c r="G1937" s="6">
        <v>-0.11434039999999999</v>
      </c>
      <c r="H1937" s="6">
        <v>-8.7018749999999992E-2</v>
      </c>
      <c r="I1937" s="6">
        <v>-0.1043799</v>
      </c>
      <c r="J1937" s="6">
        <v>5.6838949999999999E-2</v>
      </c>
      <c r="K1937" s="7">
        <v>-3.3509149999999994E-2</v>
      </c>
      <c r="L1937" s="7">
        <v>-8.33319E-2</v>
      </c>
      <c r="M1937" s="7">
        <v>0.8833488599999999</v>
      </c>
      <c r="N1937" s="7">
        <v>-0.25956315000000002</v>
      </c>
      <c r="O1937" s="7">
        <v>0.12234300000000001</v>
      </c>
      <c r="P1937" s="7">
        <v>7.312310000000001E-2</v>
      </c>
      <c r="Q1937" s="7">
        <v>1.3642999999999988E-2</v>
      </c>
      <c r="R1937" s="7">
        <v>0.1630279</v>
      </c>
      <c r="S1937" s="7">
        <v>-0.18775049999999999</v>
      </c>
      <c r="T1937" s="7">
        <v>6.9879999999999998E-2</v>
      </c>
      <c r="U1937" s="7">
        <v>0.8833488599999999</v>
      </c>
    </row>
    <row r="1938" spans="1:21">
      <c r="A1938" s="3" t="s">
        <v>5974</v>
      </c>
      <c r="B1938" s="3" t="s">
        <v>16300</v>
      </c>
      <c r="C1938" s="4" t="s">
        <v>16301</v>
      </c>
      <c r="D1938" s="5">
        <f t="shared" si="35"/>
        <v>10</v>
      </c>
      <c r="E1938" s="3" t="s">
        <v>13538</v>
      </c>
      <c r="F1938" s="6">
        <v>-8.2368999999999984E-3</v>
      </c>
      <c r="G1938" s="6">
        <v>-5.6202990000000001E-2</v>
      </c>
      <c r="H1938" s="6">
        <v>-1.2605950000000001E-2</v>
      </c>
      <c r="I1938" s="6">
        <v>9.9059000000000091E-3</v>
      </c>
      <c r="J1938" s="6">
        <v>-2.677765E-2</v>
      </c>
      <c r="K1938" s="7">
        <v>-5.8745150000000003E-2</v>
      </c>
      <c r="L1938" s="7">
        <v>-0.23567070000000001</v>
      </c>
      <c r="M1938" s="7">
        <v>-0.15281413999999999</v>
      </c>
      <c r="N1938" s="7">
        <v>-3.1438050000000002E-2</v>
      </c>
      <c r="O1938" s="7">
        <v>-3.37936E-2</v>
      </c>
      <c r="P1938" s="7">
        <v>-4.2681499999999983E-2</v>
      </c>
      <c r="Q1938" s="7">
        <v>6.4319999999999933E-3</v>
      </c>
      <c r="R1938" s="7">
        <v>-0.35356609999999999</v>
      </c>
      <c r="S1938" s="7">
        <v>-0.21032049999999999</v>
      </c>
      <c r="T1938" s="7">
        <v>-0.1908396</v>
      </c>
      <c r="U1938" s="7">
        <v>-0.15281413999999999</v>
      </c>
    </row>
    <row r="1939" spans="1:21">
      <c r="A1939" s="3" t="s">
        <v>5976</v>
      </c>
      <c r="B1939" s="3" t="s">
        <v>16302</v>
      </c>
      <c r="C1939" s="4" t="s">
        <v>16303</v>
      </c>
      <c r="D1939" s="5">
        <f t="shared" si="35"/>
        <v>10</v>
      </c>
      <c r="E1939" s="3" t="s">
        <v>14632</v>
      </c>
      <c r="F1939" s="6">
        <v>-5.2593999999999974E-3</v>
      </c>
      <c r="G1939" s="6">
        <v>-5.9798549999999999E-2</v>
      </c>
      <c r="H1939" s="6">
        <v>-0.32240445000000001</v>
      </c>
      <c r="I1939" s="6">
        <v>-8.08363E-2</v>
      </c>
      <c r="J1939" s="6">
        <v>3.2559949999999997E-2</v>
      </c>
      <c r="K1939" s="7">
        <v>-3.2988049999999998E-2</v>
      </c>
      <c r="L1939" s="7">
        <v>-0.31306270000000003</v>
      </c>
      <c r="M1939" s="7">
        <v>-0.87387113999999999</v>
      </c>
      <c r="N1939" s="7">
        <v>-0.36734014999999998</v>
      </c>
      <c r="O1939" s="7">
        <v>-0.1695353</v>
      </c>
      <c r="P1939" s="7">
        <v>-6.334999999999813E-4</v>
      </c>
      <c r="Q1939" s="7">
        <v>-1.6912609999999999</v>
      </c>
      <c r="R1939" s="7">
        <v>-0.4055841</v>
      </c>
      <c r="S1939" s="7">
        <v>-1.8691745</v>
      </c>
      <c r="T1939" s="7">
        <v>-0.85491299999999992</v>
      </c>
      <c r="U1939" s="7">
        <v>-0.87387113999999999</v>
      </c>
    </row>
    <row r="1940" spans="1:21">
      <c r="A1940" s="3" t="s">
        <v>5980</v>
      </c>
      <c r="B1940" s="3" t="s">
        <v>16304</v>
      </c>
      <c r="C1940" s="4" t="s">
        <v>16305</v>
      </c>
      <c r="D1940" s="5">
        <f t="shared" si="35"/>
        <v>10</v>
      </c>
      <c r="E1940" s="3" t="s">
        <v>16306</v>
      </c>
      <c r="F1940" s="6">
        <v>-0.14629940000000002</v>
      </c>
      <c r="G1940" s="6">
        <v>-1.9588500000000002E-2</v>
      </c>
      <c r="H1940" s="6">
        <v>-0.39486745000000001</v>
      </c>
      <c r="I1940" s="6">
        <v>-0.71659319999999993</v>
      </c>
      <c r="J1940" s="6">
        <v>-0.37795924999999997</v>
      </c>
      <c r="K1940" s="7">
        <v>8.5572250000000002E-2</v>
      </c>
      <c r="L1940" s="7">
        <v>-6.8998299999999999E-2</v>
      </c>
      <c r="M1940" s="7">
        <v>1.16089186</v>
      </c>
      <c r="N1940" s="7">
        <v>0.41683585000000001</v>
      </c>
      <c r="O1940" s="7">
        <v>0.86448870000000011</v>
      </c>
      <c r="P1940" s="7">
        <v>-7.0508499999999974E-2</v>
      </c>
      <c r="Q1940" s="7">
        <v>-3.5685999999999996E-2</v>
      </c>
      <c r="R1940" s="7">
        <v>0.54987989999999998</v>
      </c>
      <c r="S1940" s="7">
        <v>0.69290549999999995</v>
      </c>
      <c r="T1940" s="7">
        <v>0.55263400000000007</v>
      </c>
      <c r="U1940" s="7">
        <v>1.16089186</v>
      </c>
    </row>
    <row r="1941" spans="1:21">
      <c r="A1941" s="3" t="s">
        <v>5982</v>
      </c>
      <c r="B1941" s="3" t="s">
        <v>16307</v>
      </c>
      <c r="C1941" s="4" t="s">
        <v>13523</v>
      </c>
      <c r="D1941" s="5">
        <f t="shared" si="35"/>
        <v>10</v>
      </c>
      <c r="E1941" s="3" t="s">
        <v>13524</v>
      </c>
      <c r="F1941" s="6">
        <v>-4.9526899999999999E-2</v>
      </c>
      <c r="G1941" s="6">
        <v>-4.7687239999999999E-2</v>
      </c>
      <c r="H1941" s="6">
        <v>4.636005E-2</v>
      </c>
      <c r="I1941" s="6">
        <v>-3.9483999999999977E-3</v>
      </c>
      <c r="J1941" s="6">
        <v>-0.12056925</v>
      </c>
      <c r="K1941" s="7">
        <v>-3.5226349999999997E-2</v>
      </c>
      <c r="L1941" s="7">
        <v>1.5387999999999999E-3</v>
      </c>
      <c r="M1941" s="7">
        <v>0.70390785999999994</v>
      </c>
      <c r="N1941" s="7">
        <v>-0.18875115000000001</v>
      </c>
      <c r="O1941" s="7">
        <v>5.8681799999999999E-2</v>
      </c>
      <c r="P1941" s="7">
        <v>-8.018249999999999E-2</v>
      </c>
      <c r="Q1941" s="7">
        <v>-0.11620799999999999</v>
      </c>
      <c r="R1941" s="7">
        <v>-3.4205600000000003E-2</v>
      </c>
      <c r="S1941" s="7">
        <v>-0.43523210000000001</v>
      </c>
      <c r="T1941" s="7">
        <v>-0.12983049999999999</v>
      </c>
      <c r="U1941" s="7">
        <v>0.70390785999999994</v>
      </c>
    </row>
    <row r="1942" spans="1:21">
      <c r="A1942" s="3" t="s">
        <v>5992</v>
      </c>
      <c r="B1942" s="3" t="s">
        <v>16308</v>
      </c>
      <c r="C1942" s="4" t="s">
        <v>16309</v>
      </c>
      <c r="D1942" s="5">
        <f t="shared" si="35"/>
        <v>10</v>
      </c>
      <c r="E1942" s="3" t="s">
        <v>12371</v>
      </c>
      <c r="F1942" s="6" t="s">
        <v>12371</v>
      </c>
      <c r="G1942" s="6" t="s">
        <v>12371</v>
      </c>
      <c r="H1942" s="6" t="s">
        <v>12371</v>
      </c>
      <c r="I1942" s="6" t="s">
        <v>12371</v>
      </c>
      <c r="J1942" s="6" t="s">
        <v>12371</v>
      </c>
      <c r="K1942" s="7">
        <v>0.20982935</v>
      </c>
      <c r="L1942" s="7">
        <v>2.8294E-2</v>
      </c>
      <c r="M1942" s="7">
        <v>-6.7641400000000001E-3</v>
      </c>
      <c r="N1942" s="7">
        <v>0.18060984999999999</v>
      </c>
      <c r="O1942" s="7">
        <v>0.29246470000000002</v>
      </c>
      <c r="P1942" s="7" t="s">
        <v>12371</v>
      </c>
      <c r="Q1942" s="7" t="s">
        <v>12371</v>
      </c>
      <c r="R1942" s="7" t="s">
        <v>12371</v>
      </c>
      <c r="S1942" s="7" t="s">
        <v>12371</v>
      </c>
      <c r="T1942" s="7" t="s">
        <v>12371</v>
      </c>
      <c r="U1942" s="7">
        <v>-6.7641400000000001E-3</v>
      </c>
    </row>
    <row r="1943" spans="1:21">
      <c r="A1943" s="3" t="s">
        <v>5994</v>
      </c>
      <c r="B1943" s="3" t="s">
        <v>16310</v>
      </c>
      <c r="C1943" s="4" t="s">
        <v>16311</v>
      </c>
      <c r="D1943" s="5">
        <f t="shared" si="35"/>
        <v>10</v>
      </c>
      <c r="E1943" s="3" t="s">
        <v>12371</v>
      </c>
      <c r="F1943" s="6">
        <v>-2.1671999999999997E-2</v>
      </c>
      <c r="G1943" s="6">
        <v>7.4500900000000009E-2</v>
      </c>
      <c r="H1943" s="6">
        <v>0.24048255000000002</v>
      </c>
      <c r="I1943" s="6">
        <v>0.32229780000000002</v>
      </c>
      <c r="J1943" s="6">
        <v>7.8956650000000003E-2</v>
      </c>
      <c r="K1943" s="7">
        <v>-1.4112550000000001E-2</v>
      </c>
      <c r="L1943" s="7">
        <v>6.1310100000000006E-2</v>
      </c>
      <c r="M1943" s="7">
        <v>1.03660186</v>
      </c>
      <c r="N1943" s="7">
        <v>-0.28048814999999999</v>
      </c>
      <c r="O1943" s="7">
        <v>-3.43819E-2</v>
      </c>
      <c r="P1943" s="7">
        <v>-3.0564499999999994E-2</v>
      </c>
      <c r="Q1943" s="7">
        <v>-9.0744999999999992E-2</v>
      </c>
      <c r="R1943" s="7">
        <v>0.45022390000000001</v>
      </c>
      <c r="S1943" s="7">
        <v>0.37525049999999999</v>
      </c>
      <c r="T1943" s="7">
        <v>-0.15964039999999999</v>
      </c>
      <c r="U1943" s="7">
        <v>1.03660186</v>
      </c>
    </row>
    <row r="1944" spans="1:21">
      <c r="A1944" s="3" t="s">
        <v>6000</v>
      </c>
      <c r="B1944" s="3" t="s">
        <v>16312</v>
      </c>
      <c r="C1944" s="4" t="s">
        <v>16313</v>
      </c>
      <c r="D1944" s="5">
        <f t="shared" si="35"/>
        <v>10</v>
      </c>
      <c r="E1944" s="3" t="s">
        <v>13121</v>
      </c>
      <c r="F1944" s="6">
        <v>-9.1539399999999993E-2</v>
      </c>
      <c r="G1944" s="6">
        <v>5.7628899999999997E-2</v>
      </c>
      <c r="H1944" s="6">
        <v>0.11196755</v>
      </c>
      <c r="I1944" s="6">
        <v>0.1698258</v>
      </c>
      <c r="J1944" s="6">
        <v>1.8706699999999996E-3</v>
      </c>
      <c r="K1944" s="7" t="s">
        <v>12371</v>
      </c>
      <c r="L1944" s="7" t="s">
        <v>12371</v>
      </c>
      <c r="M1944" s="7" t="s">
        <v>12371</v>
      </c>
      <c r="N1944" s="7" t="s">
        <v>12371</v>
      </c>
      <c r="O1944" s="7" t="s">
        <v>12371</v>
      </c>
      <c r="P1944" s="7" t="s">
        <v>12371</v>
      </c>
      <c r="Q1944" s="7" t="s">
        <v>12371</v>
      </c>
      <c r="R1944" s="7" t="s">
        <v>12371</v>
      </c>
      <c r="S1944" s="7" t="s">
        <v>12371</v>
      </c>
      <c r="T1944" s="7" t="s">
        <v>12371</v>
      </c>
      <c r="U1944" s="7" t="s">
        <v>12371</v>
      </c>
    </row>
    <row r="1945" spans="1:21">
      <c r="A1945" s="3" t="s">
        <v>6004</v>
      </c>
      <c r="B1945" s="3" t="s">
        <v>16314</v>
      </c>
      <c r="C1945" s="4" t="s">
        <v>15515</v>
      </c>
      <c r="D1945" s="5">
        <f t="shared" si="35"/>
        <v>10</v>
      </c>
      <c r="E1945" s="3" t="s">
        <v>14628</v>
      </c>
      <c r="F1945" s="6">
        <v>-2.8637799999999998E-2</v>
      </c>
      <c r="G1945" s="6">
        <v>-0.20067109999999999</v>
      </c>
      <c r="H1945" s="6">
        <v>-0.26759145000000001</v>
      </c>
      <c r="I1945" s="6">
        <v>-0.29614019999999996</v>
      </c>
      <c r="J1945" s="6">
        <v>0.13567375000000001</v>
      </c>
      <c r="K1945" s="7">
        <v>2.9701560000000002E-2</v>
      </c>
      <c r="L1945" s="7">
        <v>-0.1967757</v>
      </c>
      <c r="M1945" s="7">
        <v>0.80216885999999998</v>
      </c>
      <c r="N1945" s="7">
        <v>0.25402785</v>
      </c>
      <c r="O1945" s="7">
        <v>0.17206070000000001</v>
      </c>
      <c r="P1945" s="7">
        <v>2.6091500000000017E-2</v>
      </c>
      <c r="Q1945" s="7">
        <v>-0.27319939999999998</v>
      </c>
      <c r="R1945" s="7">
        <v>0.13215189999999999</v>
      </c>
      <c r="S1945" s="7">
        <v>0.30228050000000001</v>
      </c>
      <c r="T1945" s="7">
        <v>-7.97654E-2</v>
      </c>
      <c r="U1945" s="7">
        <v>0.80216885999999998</v>
      </c>
    </row>
    <row r="1946" spans="1:21">
      <c r="A1946" s="3" t="s">
        <v>6010</v>
      </c>
      <c r="B1946" s="3" t="s">
        <v>16315</v>
      </c>
      <c r="C1946" s="4" t="s">
        <v>16316</v>
      </c>
      <c r="D1946" s="5">
        <f t="shared" si="35"/>
        <v>10</v>
      </c>
      <c r="E1946" s="3" t="s">
        <v>13680</v>
      </c>
      <c r="F1946" s="6">
        <v>0.18680059999999998</v>
      </c>
      <c r="G1946" s="6">
        <v>8.1723899999999988E-2</v>
      </c>
      <c r="H1946" s="6">
        <v>0.35291154999999996</v>
      </c>
      <c r="I1946" s="6">
        <v>-5.4662999999999996E-2</v>
      </c>
      <c r="J1946" s="6">
        <v>0.11837075000000001</v>
      </c>
      <c r="K1946" s="7">
        <v>5.3864549999999997E-2</v>
      </c>
      <c r="L1946" s="7">
        <v>0.11471379999999999</v>
      </c>
      <c r="M1946" s="7">
        <v>0.86842885999999997</v>
      </c>
      <c r="N1946" s="7">
        <v>0.21006385</v>
      </c>
      <c r="O1946" s="7">
        <v>0.21496770000000001</v>
      </c>
      <c r="P1946" s="7">
        <v>0.15167530000000001</v>
      </c>
      <c r="Q1946" s="7">
        <v>-1.6369999999999996E-2</v>
      </c>
      <c r="R1946" s="7">
        <v>0.30416890000000002</v>
      </c>
      <c r="S1946" s="7">
        <v>4.5309500000000003E-2</v>
      </c>
      <c r="T1946" s="7">
        <v>0.17826400000000001</v>
      </c>
      <c r="U1946" s="7">
        <v>0.86842885999999997</v>
      </c>
    </row>
    <row r="1947" spans="1:21">
      <c r="A1947" s="3" t="s">
        <v>6012</v>
      </c>
      <c r="B1947" s="3" t="s">
        <v>16317</v>
      </c>
      <c r="C1947" s="4" t="s">
        <v>16318</v>
      </c>
      <c r="D1947" s="5">
        <f t="shared" si="35"/>
        <v>10</v>
      </c>
      <c r="E1947" s="3" t="s">
        <v>16319</v>
      </c>
      <c r="F1947" s="6">
        <v>-4.627199999999998E-3</v>
      </c>
      <c r="G1947" s="6">
        <v>0.33278090000000005</v>
      </c>
      <c r="H1947" s="6">
        <v>0.14747055000000001</v>
      </c>
      <c r="I1947" s="6">
        <v>0.2928248</v>
      </c>
      <c r="J1947" s="6">
        <v>0.76999874999999995</v>
      </c>
      <c r="K1947" s="7" t="s">
        <v>12371</v>
      </c>
      <c r="L1947" s="7" t="s">
        <v>12371</v>
      </c>
      <c r="M1947" s="7" t="s">
        <v>12371</v>
      </c>
      <c r="N1947" s="7" t="s">
        <v>12371</v>
      </c>
      <c r="O1947" s="7" t="s">
        <v>12371</v>
      </c>
      <c r="P1947" s="7">
        <v>0.17098017000000001</v>
      </c>
      <c r="Q1947" s="7">
        <v>-6.3452000000000008E-2</v>
      </c>
      <c r="R1947" s="7">
        <v>0.1484289</v>
      </c>
      <c r="S1947" s="7">
        <v>0.27430349999999998</v>
      </c>
      <c r="T1947" s="7">
        <v>0.15510199999999999</v>
      </c>
      <c r="U1947" s="7" t="s">
        <v>12371</v>
      </c>
    </row>
    <row r="1948" spans="1:21">
      <c r="A1948" s="3" t="s">
        <v>6014</v>
      </c>
      <c r="B1948" s="3" t="s">
        <v>16320</v>
      </c>
      <c r="C1948" s="4" t="s">
        <v>16321</v>
      </c>
      <c r="D1948" s="5">
        <f t="shared" si="35"/>
        <v>10</v>
      </c>
      <c r="E1948" s="3" t="s">
        <v>16322</v>
      </c>
      <c r="F1948" s="6">
        <v>0.17856759999999999</v>
      </c>
      <c r="G1948" s="6">
        <v>7.9696899999999987E-2</v>
      </c>
      <c r="H1948" s="6">
        <v>0.11668455</v>
      </c>
      <c r="I1948" s="6">
        <v>0.33098179999999999</v>
      </c>
      <c r="J1948" s="6">
        <v>8.9718949999999992E-2</v>
      </c>
      <c r="K1948" s="7">
        <v>1.0857950000000002E-2</v>
      </c>
      <c r="L1948" s="7">
        <v>3.4828600000000001E-2</v>
      </c>
      <c r="M1948" s="7">
        <v>0.84106485999999991</v>
      </c>
      <c r="N1948" s="7">
        <v>-1.0896650000000001E-2</v>
      </c>
      <c r="O1948" s="7">
        <v>0.13265969999999999</v>
      </c>
      <c r="P1948" s="7">
        <v>-0.16250149999999997</v>
      </c>
      <c r="Q1948" s="7">
        <v>0.23885599999999998</v>
      </c>
      <c r="R1948" s="7">
        <v>-0.14026910000000001</v>
      </c>
      <c r="S1948" s="7">
        <v>5.0900500000000015E-2</v>
      </c>
      <c r="T1948" s="7">
        <v>0.17081700000000002</v>
      </c>
      <c r="U1948" s="7">
        <v>0.84106485999999991</v>
      </c>
    </row>
    <row r="1949" spans="1:21">
      <c r="A1949" s="3" t="s">
        <v>6018</v>
      </c>
      <c r="B1949" s="3" t="s">
        <v>16323</v>
      </c>
      <c r="C1949" s="4" t="s">
        <v>16324</v>
      </c>
      <c r="D1949" s="5">
        <f t="shared" si="35"/>
        <v>10</v>
      </c>
      <c r="E1949" s="3" t="s">
        <v>12371</v>
      </c>
      <c r="F1949" s="6">
        <v>-6.3289200000000004E-2</v>
      </c>
      <c r="G1949" s="6">
        <v>-7.1526400000000004E-2</v>
      </c>
      <c r="H1949" s="6">
        <v>-0.19241744999999999</v>
      </c>
      <c r="I1949" s="6">
        <v>-0.16173080000000001</v>
      </c>
      <c r="J1949" s="6">
        <v>0.23674075</v>
      </c>
      <c r="K1949" s="7">
        <v>5.6016250000000004E-2</v>
      </c>
      <c r="L1949" s="7">
        <v>-7.9781000000000005E-2</v>
      </c>
      <c r="M1949" s="7">
        <v>0.91800485999999992</v>
      </c>
      <c r="N1949" s="7">
        <v>4.477925E-2</v>
      </c>
      <c r="O1949" s="7">
        <v>0.1494887</v>
      </c>
      <c r="P1949" s="7">
        <v>8.1025000000000125E-3</v>
      </c>
      <c r="Q1949" s="7">
        <v>0.11737899999999998</v>
      </c>
      <c r="R1949" s="7">
        <v>9.0320600000000001E-2</v>
      </c>
      <c r="S1949" s="7">
        <v>-0.49608550000000001</v>
      </c>
      <c r="T1949" s="7">
        <v>-0.1602104</v>
      </c>
      <c r="U1949" s="7">
        <v>0.91800485999999992</v>
      </c>
    </row>
    <row r="1950" spans="1:21">
      <c r="A1950" s="3" t="s">
        <v>6020</v>
      </c>
      <c r="B1950" s="3" t="s">
        <v>16325</v>
      </c>
      <c r="C1950" s="4" t="s">
        <v>16326</v>
      </c>
      <c r="D1950" s="5">
        <f t="shared" si="35"/>
        <v>10</v>
      </c>
      <c r="E1950" s="3" t="s">
        <v>16327</v>
      </c>
      <c r="F1950" s="6">
        <v>-4.6439999999999954E-3</v>
      </c>
      <c r="G1950" s="6">
        <v>-5.6105429999999998E-2</v>
      </c>
      <c r="H1950" s="6">
        <v>-0.18161245000000001</v>
      </c>
      <c r="I1950" s="6">
        <v>-0.33083319999999999</v>
      </c>
      <c r="J1950" s="6">
        <v>0.21287575</v>
      </c>
      <c r="K1950" s="7">
        <v>-6.2835649999999993E-2</v>
      </c>
      <c r="L1950" s="7">
        <v>-4.0273600000000007E-2</v>
      </c>
      <c r="M1950" s="7">
        <v>1.13371186</v>
      </c>
      <c r="N1950" s="7">
        <v>0.28809085000000001</v>
      </c>
      <c r="O1950" s="7">
        <v>9.2853500000000005E-2</v>
      </c>
      <c r="P1950" s="7">
        <v>-6.8886499999999989E-2</v>
      </c>
      <c r="Q1950" s="7">
        <v>-0.30501620000000002</v>
      </c>
      <c r="R1950" s="7">
        <v>-0.22873909999999997</v>
      </c>
      <c r="S1950" s="7">
        <v>-0.4754005</v>
      </c>
      <c r="T1950" s="7">
        <v>0.29739400000000005</v>
      </c>
      <c r="U1950" s="7">
        <v>1.13371186</v>
      </c>
    </row>
    <row r="1951" spans="1:21">
      <c r="A1951" s="3" t="s">
        <v>6022</v>
      </c>
      <c r="B1951" s="3" t="s">
        <v>16328</v>
      </c>
      <c r="C1951" s="4" t="s">
        <v>16329</v>
      </c>
      <c r="D1951" s="5">
        <f t="shared" si="35"/>
        <v>10</v>
      </c>
      <c r="E1951" s="3" t="s">
        <v>12371</v>
      </c>
      <c r="F1951" s="6">
        <v>0.15884180000000001</v>
      </c>
      <c r="G1951" s="6">
        <v>-0.25160695</v>
      </c>
      <c r="H1951" s="6">
        <v>0.50282753499999999</v>
      </c>
      <c r="I1951" s="6">
        <v>4.3757600000000001E-2</v>
      </c>
      <c r="J1951" s="6">
        <v>4.9025349999999995E-2</v>
      </c>
      <c r="K1951" s="7" t="s">
        <v>12371</v>
      </c>
      <c r="L1951" s="7" t="s">
        <v>12371</v>
      </c>
      <c r="M1951" s="7" t="s">
        <v>12371</v>
      </c>
      <c r="N1951" s="7" t="s">
        <v>12371</v>
      </c>
      <c r="O1951" s="7" t="s">
        <v>12371</v>
      </c>
      <c r="P1951" s="7" t="s">
        <v>12371</v>
      </c>
      <c r="Q1951" s="7" t="s">
        <v>12371</v>
      </c>
      <c r="R1951" s="7" t="s">
        <v>12371</v>
      </c>
      <c r="S1951" s="7" t="s">
        <v>12371</v>
      </c>
      <c r="T1951" s="7" t="s">
        <v>12371</v>
      </c>
      <c r="U1951" s="7" t="s">
        <v>12371</v>
      </c>
    </row>
    <row r="1952" spans="1:21">
      <c r="A1952" s="3" t="s">
        <v>6024</v>
      </c>
      <c r="B1952" s="3" t="s">
        <v>16330</v>
      </c>
      <c r="C1952" s="4" t="s">
        <v>16331</v>
      </c>
      <c r="D1952" s="5">
        <f t="shared" si="35"/>
        <v>10</v>
      </c>
      <c r="E1952" s="3" t="s">
        <v>13480</v>
      </c>
      <c r="F1952" s="6">
        <v>-1.3785799999999994E-2</v>
      </c>
      <c r="G1952" s="6">
        <v>-1.2114899999999998E-2</v>
      </c>
      <c r="H1952" s="6">
        <v>0.20891355</v>
      </c>
      <c r="I1952" s="6">
        <v>-2.4975399999999995E-2</v>
      </c>
      <c r="J1952" s="6">
        <v>-7.4421950000000001E-2</v>
      </c>
      <c r="K1952" s="7">
        <v>-3.8132649999999997E-2</v>
      </c>
      <c r="L1952" s="7">
        <v>2.5002079999999999E-2</v>
      </c>
      <c r="M1952" s="7">
        <v>0.6735328599999999</v>
      </c>
      <c r="N1952" s="7">
        <v>-5.8485549999999997E-2</v>
      </c>
      <c r="O1952" s="7">
        <v>9.7970000000000002E-3</v>
      </c>
      <c r="P1952" s="7">
        <v>-2.3457499999999992E-2</v>
      </c>
      <c r="Q1952" s="7">
        <v>0.11194600000000002</v>
      </c>
      <c r="R1952" s="7">
        <v>0.1437109</v>
      </c>
      <c r="S1952" s="7">
        <v>7.502049999999999E-2</v>
      </c>
      <c r="T1952" s="7">
        <v>-7.7660599999999996E-2</v>
      </c>
      <c r="U1952" s="7">
        <v>0.6735328599999999</v>
      </c>
    </row>
    <row r="1953" spans="1:21">
      <c r="A1953" s="3" t="s">
        <v>6030</v>
      </c>
      <c r="B1953" s="3" t="s">
        <v>16332</v>
      </c>
      <c r="C1953" s="4" t="s">
        <v>16333</v>
      </c>
      <c r="D1953" s="5">
        <f t="shared" si="35"/>
        <v>10</v>
      </c>
      <c r="E1953" s="3" t="s">
        <v>12371</v>
      </c>
      <c r="F1953" s="6">
        <v>1.7924200000000001E-2</v>
      </c>
      <c r="G1953" s="6">
        <v>-3.1746799999999999E-2</v>
      </c>
      <c r="H1953" s="6">
        <v>-0.10563225</v>
      </c>
      <c r="I1953" s="6">
        <v>6.6954800000000009E-2</v>
      </c>
      <c r="J1953" s="6">
        <v>9.3793749999999995E-2</v>
      </c>
      <c r="K1953" s="7">
        <v>2.4441850000000001E-2</v>
      </c>
      <c r="L1953" s="7">
        <v>6.2650899999999995E-2</v>
      </c>
      <c r="M1953" s="7">
        <v>1.02576186</v>
      </c>
      <c r="N1953" s="7">
        <v>-0.29116114999999998</v>
      </c>
      <c r="O1953" s="7">
        <v>8.1612799999999999E-2</v>
      </c>
      <c r="P1953" s="7">
        <v>-1.0486499999999982E-2</v>
      </c>
      <c r="Q1953" s="7">
        <v>7.6050000000000006E-3</v>
      </c>
      <c r="R1953" s="7">
        <v>2.3086659999999998E-2</v>
      </c>
      <c r="S1953" s="7">
        <v>0.20516649999999997</v>
      </c>
      <c r="T1953" s="7">
        <v>0.12003100000000003</v>
      </c>
      <c r="U1953" s="7">
        <v>1.02576186</v>
      </c>
    </row>
    <row r="1954" spans="1:21">
      <c r="A1954" s="3" t="s">
        <v>6032</v>
      </c>
      <c r="B1954" s="3" t="s">
        <v>16334</v>
      </c>
      <c r="C1954" s="4" t="s">
        <v>16335</v>
      </c>
      <c r="D1954" s="5">
        <f t="shared" si="35"/>
        <v>10</v>
      </c>
      <c r="E1954" s="3" t="s">
        <v>16336</v>
      </c>
      <c r="F1954" s="6">
        <v>-5.6251200000000001E-2</v>
      </c>
      <c r="G1954" s="6">
        <v>-4.793186E-2</v>
      </c>
      <c r="H1954" s="6">
        <v>1.4578949999999999E-2</v>
      </c>
      <c r="I1954" s="6">
        <v>-3.9538699999999996E-2</v>
      </c>
      <c r="J1954" s="6">
        <v>-3.3928949999999999E-2</v>
      </c>
      <c r="K1954" s="7">
        <v>5.0144499999999967E-3</v>
      </c>
      <c r="L1954" s="7">
        <v>-0.1928417</v>
      </c>
      <c r="M1954" s="7">
        <v>0.80248685999999991</v>
      </c>
      <c r="N1954" s="7">
        <v>-0.19752015000000001</v>
      </c>
      <c r="O1954" s="7">
        <v>-4.6355199999999999E-2</v>
      </c>
      <c r="P1954" s="7">
        <v>-9.2687499999999978E-2</v>
      </c>
      <c r="Q1954" s="7">
        <v>-9.5907999999999993E-2</v>
      </c>
      <c r="R1954" s="7">
        <v>-6.6036000000000046E-3</v>
      </c>
      <c r="S1954" s="7">
        <v>-0.32680999999999999</v>
      </c>
      <c r="T1954" s="7">
        <v>-3.5011E-2</v>
      </c>
      <c r="U1954" s="7">
        <v>0.80248685999999991</v>
      </c>
    </row>
    <row r="1955" spans="1:21">
      <c r="A1955" s="3" t="s">
        <v>6034</v>
      </c>
      <c r="B1955" s="3" t="s">
        <v>16337</v>
      </c>
      <c r="C1955" s="4" t="s">
        <v>16338</v>
      </c>
      <c r="D1955" s="5">
        <f t="shared" si="35"/>
        <v>10</v>
      </c>
      <c r="E1955" s="3" t="s">
        <v>12371</v>
      </c>
      <c r="F1955" s="6">
        <v>1.3109400000000004E-2</v>
      </c>
      <c r="G1955" s="6">
        <v>0.1031029</v>
      </c>
      <c r="H1955" s="6">
        <v>0.10236555</v>
      </c>
      <c r="I1955" s="6">
        <v>0.1274748</v>
      </c>
      <c r="J1955" s="6">
        <v>0.33751675000000003</v>
      </c>
      <c r="K1955" s="7">
        <v>4.894685E-2</v>
      </c>
      <c r="L1955" s="7">
        <v>0.14592929999999998</v>
      </c>
      <c r="M1955" s="7">
        <v>0.83895385999999994</v>
      </c>
      <c r="N1955" s="7">
        <v>-9.1882149999999996E-2</v>
      </c>
      <c r="O1955" s="7">
        <v>-0.39684229999999998</v>
      </c>
      <c r="P1955" s="7">
        <v>0.1438036</v>
      </c>
      <c r="Q1955" s="7">
        <v>0.25166699999999997</v>
      </c>
      <c r="R1955" s="7">
        <v>0.1756279</v>
      </c>
      <c r="S1955" s="7">
        <v>0.35480850000000003</v>
      </c>
      <c r="T1955" s="7">
        <v>5.0535999999999998E-2</v>
      </c>
      <c r="U1955" s="7">
        <v>0.83895385999999994</v>
      </c>
    </row>
    <row r="1956" spans="1:21">
      <c r="A1956" s="3" t="s">
        <v>6038</v>
      </c>
      <c r="B1956" s="3" t="s">
        <v>16339</v>
      </c>
      <c r="C1956" s="4" t="s">
        <v>16340</v>
      </c>
      <c r="D1956" s="5">
        <f t="shared" si="35"/>
        <v>10</v>
      </c>
      <c r="E1956" s="3" t="s">
        <v>12371</v>
      </c>
      <c r="F1956" s="6">
        <v>-3.0746599999999999E-2</v>
      </c>
      <c r="G1956" s="6">
        <v>-0.1158853</v>
      </c>
      <c r="H1956" s="6">
        <v>0.14875655000000002</v>
      </c>
      <c r="I1956" s="6">
        <v>-0.17862519999999998</v>
      </c>
      <c r="J1956" s="6">
        <v>-2.5943349999999997E-2</v>
      </c>
      <c r="K1956" s="7">
        <v>-0.16075665</v>
      </c>
      <c r="L1956" s="7">
        <v>5.57034E-3</v>
      </c>
      <c r="M1956" s="7">
        <v>1.0099218600000002</v>
      </c>
      <c r="N1956" s="7">
        <v>0.28066885000000003</v>
      </c>
      <c r="O1956" s="7">
        <v>0.4665087</v>
      </c>
      <c r="P1956" s="7">
        <v>1.3768500000000017E-2</v>
      </c>
      <c r="Q1956" s="7">
        <v>-0.49240399999999995</v>
      </c>
      <c r="R1956" s="7">
        <v>-6.0165099999999999E-2</v>
      </c>
      <c r="S1956" s="7">
        <v>0.17104349999999996</v>
      </c>
      <c r="T1956" s="7">
        <v>9.933800000000001E-2</v>
      </c>
      <c r="U1956" s="7">
        <v>1.0099218600000002</v>
      </c>
    </row>
    <row r="1957" spans="1:21">
      <c r="A1957" s="3" t="s">
        <v>6040</v>
      </c>
      <c r="B1957" s="3" t="s">
        <v>6040</v>
      </c>
      <c r="C1957" s="4" t="s">
        <v>16341</v>
      </c>
      <c r="D1957" s="5">
        <f t="shared" si="35"/>
        <v>10</v>
      </c>
      <c r="E1957" s="3" t="s">
        <v>12371</v>
      </c>
      <c r="F1957" s="6">
        <v>1.1793200000000004E-2</v>
      </c>
      <c r="G1957" s="6">
        <v>7.5887900000000008E-2</v>
      </c>
      <c r="H1957" s="6">
        <v>-0.16399144999999998</v>
      </c>
      <c r="I1957" s="6">
        <v>0.23788379999999998</v>
      </c>
      <c r="J1957" s="6">
        <v>0.13714875000000001</v>
      </c>
      <c r="K1957" s="7">
        <v>-5.1763250000000004E-2</v>
      </c>
      <c r="L1957" s="7">
        <v>0.27906029999999998</v>
      </c>
      <c r="M1957" s="7">
        <v>0.52432985999999993</v>
      </c>
      <c r="N1957" s="7">
        <v>0.66687485000000002</v>
      </c>
      <c r="O1957" s="7">
        <v>-1.7541643</v>
      </c>
      <c r="P1957" s="7">
        <v>0.17024602000000003</v>
      </c>
      <c r="Q1957" s="7">
        <v>0.63714499999999996</v>
      </c>
      <c r="R1957" s="7">
        <v>-0.50822610000000001</v>
      </c>
      <c r="S1957" s="7">
        <v>0.84116550000000001</v>
      </c>
      <c r="T1957" s="7">
        <v>2.4042000000000008E-2</v>
      </c>
      <c r="U1957" s="7">
        <v>0.52432985999999993</v>
      </c>
    </row>
    <row r="1958" spans="1:21">
      <c r="A1958" s="3" t="s">
        <v>6044</v>
      </c>
      <c r="B1958" s="3" t="s">
        <v>16342</v>
      </c>
      <c r="C1958" s="4" t="s">
        <v>16343</v>
      </c>
      <c r="D1958" s="5">
        <f t="shared" si="35"/>
        <v>10</v>
      </c>
      <c r="E1958" s="3" t="s">
        <v>12371</v>
      </c>
      <c r="F1958" s="6">
        <v>-0.17567240000000001</v>
      </c>
      <c r="G1958" s="6">
        <v>4.5506099999999994E-2</v>
      </c>
      <c r="H1958" s="6">
        <v>-0.15881545</v>
      </c>
      <c r="I1958" s="6">
        <v>0.11219280000000001</v>
      </c>
      <c r="J1958" s="6">
        <v>-5.878945E-2</v>
      </c>
      <c r="K1958" s="7">
        <v>1.435465E-2</v>
      </c>
      <c r="L1958" s="7">
        <v>7.6152499999999996E-3</v>
      </c>
      <c r="M1958" s="7">
        <v>0.52268786</v>
      </c>
      <c r="N1958" s="7">
        <v>-9.0356149999999996E-2</v>
      </c>
      <c r="O1958" s="7">
        <v>0.1542087</v>
      </c>
      <c r="P1958" s="7">
        <v>4.1680500000000009E-2</v>
      </c>
      <c r="Q1958" s="7">
        <v>-0.1219726</v>
      </c>
      <c r="R1958" s="7">
        <v>8.0808999999999992E-2</v>
      </c>
      <c r="S1958" s="7">
        <v>0.1319495</v>
      </c>
      <c r="T1958" s="7">
        <v>0.15542700000000001</v>
      </c>
      <c r="U1958" s="7">
        <v>0.52268786</v>
      </c>
    </row>
    <row r="1959" spans="1:21">
      <c r="A1959" s="3" t="s">
        <v>6046</v>
      </c>
      <c r="B1959" s="3" t="s">
        <v>16344</v>
      </c>
      <c r="C1959" s="4" t="s">
        <v>16345</v>
      </c>
      <c r="D1959" s="5">
        <f t="shared" si="35"/>
        <v>10</v>
      </c>
      <c r="E1959" s="3" t="s">
        <v>12371</v>
      </c>
      <c r="F1959" s="6">
        <v>-0.13582440000000001</v>
      </c>
      <c r="G1959" s="6">
        <v>-0.1387264</v>
      </c>
      <c r="H1959" s="6">
        <v>-0.24071945</v>
      </c>
      <c r="I1959" s="6">
        <v>0.27450980000000003</v>
      </c>
      <c r="J1959" s="6">
        <v>-0.12102525</v>
      </c>
      <c r="K1959" s="7" t="s">
        <v>12371</v>
      </c>
      <c r="L1959" s="7" t="s">
        <v>12371</v>
      </c>
      <c r="M1959" s="7" t="s">
        <v>12371</v>
      </c>
      <c r="N1959" s="7" t="s">
        <v>12371</v>
      </c>
      <c r="O1959" s="7" t="s">
        <v>12371</v>
      </c>
      <c r="P1959" s="7" t="s">
        <v>12371</v>
      </c>
      <c r="Q1959" s="7" t="s">
        <v>12371</v>
      </c>
      <c r="R1959" s="7" t="s">
        <v>12371</v>
      </c>
      <c r="S1959" s="7" t="s">
        <v>12371</v>
      </c>
      <c r="T1959" s="7" t="s">
        <v>12371</v>
      </c>
      <c r="U1959" s="7" t="s">
        <v>12371</v>
      </c>
    </row>
    <row r="1960" spans="1:21">
      <c r="A1960" s="3" t="s">
        <v>6048</v>
      </c>
      <c r="B1960" s="3" t="s">
        <v>6048</v>
      </c>
      <c r="C1960" s="4" t="s">
        <v>16346</v>
      </c>
      <c r="D1960" s="5">
        <f t="shared" si="35"/>
        <v>10</v>
      </c>
      <c r="E1960" s="3" t="s">
        <v>12371</v>
      </c>
      <c r="F1960" s="6">
        <v>7.0736500000000008E-2</v>
      </c>
      <c r="G1960" s="6">
        <v>8.9063900000000001E-2</v>
      </c>
      <c r="H1960" s="6">
        <v>0.35418454999999999</v>
      </c>
      <c r="I1960" s="6">
        <v>-5.0157399999999998E-2</v>
      </c>
      <c r="J1960" s="6">
        <v>0.28117375</v>
      </c>
      <c r="K1960" s="7">
        <v>7.0119249999999994E-2</v>
      </c>
      <c r="L1960" s="7">
        <v>-5.0285000000000017E-3</v>
      </c>
      <c r="M1960" s="7">
        <v>1.11235186</v>
      </c>
      <c r="N1960" s="7">
        <v>-0.10617715</v>
      </c>
      <c r="O1960" s="7">
        <v>-3.3512300000000002E-2</v>
      </c>
      <c r="P1960" s="7">
        <v>0.11585440000000002</v>
      </c>
      <c r="Q1960" s="7">
        <v>2.6982000000000006E-2</v>
      </c>
      <c r="R1960" s="7">
        <v>0.6607459</v>
      </c>
      <c r="S1960" s="7">
        <v>0.5727945000000001</v>
      </c>
      <c r="T1960" s="7">
        <v>0.31267100000000003</v>
      </c>
      <c r="U1960" s="7">
        <v>1.11235186</v>
      </c>
    </row>
    <row r="1961" spans="1:21">
      <c r="A1961" s="3" t="s">
        <v>6050</v>
      </c>
      <c r="B1961" s="3" t="s">
        <v>16347</v>
      </c>
      <c r="C1961" s="4" t="s">
        <v>16348</v>
      </c>
      <c r="D1961" s="5">
        <f t="shared" si="35"/>
        <v>10</v>
      </c>
      <c r="E1961" s="3" t="s">
        <v>16349</v>
      </c>
      <c r="F1961" s="6">
        <v>-8.457299999999994E-3</v>
      </c>
      <c r="G1961" s="6">
        <v>-0.11240030000000001</v>
      </c>
      <c r="H1961" s="6">
        <v>-0.17422245</v>
      </c>
      <c r="I1961" s="6">
        <v>-0.2210502</v>
      </c>
      <c r="J1961" s="6">
        <v>5.0341749999999998E-2</v>
      </c>
      <c r="K1961" s="7">
        <v>-5.2707650000000002E-2</v>
      </c>
      <c r="L1961" s="7">
        <v>-1.08883E-2</v>
      </c>
      <c r="M1961" s="7">
        <v>1.0047028600000001</v>
      </c>
      <c r="N1961" s="7">
        <v>-0.25103415000000001</v>
      </c>
      <c r="O1961" s="7">
        <v>-0.10305329999999999</v>
      </c>
      <c r="P1961" s="7">
        <v>1.1403500000000011E-2</v>
      </c>
      <c r="Q1961" s="7">
        <v>-0.18049899999999999</v>
      </c>
      <c r="R1961" s="7">
        <v>0.1068003</v>
      </c>
      <c r="S1961" s="7">
        <v>-0.68501649999999992</v>
      </c>
      <c r="T1961" s="7">
        <v>-0.19859929999999998</v>
      </c>
      <c r="U1961" s="7">
        <v>1.0047028600000001</v>
      </c>
    </row>
    <row r="1962" spans="1:21">
      <c r="A1962" s="3" t="s">
        <v>6052</v>
      </c>
      <c r="B1962" s="3" t="s">
        <v>16350</v>
      </c>
      <c r="C1962" s="4" t="s">
        <v>16351</v>
      </c>
      <c r="D1962" s="5">
        <f t="shared" si="35"/>
        <v>10</v>
      </c>
      <c r="E1962" s="3" t="s">
        <v>12371</v>
      </c>
      <c r="F1962" s="6">
        <v>7.4439000000000005E-2</v>
      </c>
      <c r="G1962" s="6">
        <v>7.6692900000000008E-2</v>
      </c>
      <c r="H1962" s="6">
        <v>0.19726855000000001</v>
      </c>
      <c r="I1962" s="6">
        <v>0.19018879999999999</v>
      </c>
      <c r="J1962" s="6">
        <v>-0.11493725</v>
      </c>
      <c r="K1962" s="7">
        <v>-9.3939650000000013E-2</v>
      </c>
      <c r="L1962" s="7">
        <v>3.3331899999999998E-2</v>
      </c>
      <c r="M1962" s="7">
        <v>0.59696785999999991</v>
      </c>
      <c r="N1962" s="7">
        <v>-0.13087715</v>
      </c>
      <c r="O1962" s="7">
        <v>0.52305369999999995</v>
      </c>
      <c r="P1962" s="7" t="s">
        <v>12371</v>
      </c>
      <c r="Q1962" s="7" t="s">
        <v>12371</v>
      </c>
      <c r="R1962" s="7" t="s">
        <v>12371</v>
      </c>
      <c r="S1962" s="7" t="s">
        <v>12371</v>
      </c>
      <c r="T1962" s="7" t="s">
        <v>12371</v>
      </c>
      <c r="U1962" s="7">
        <v>0.59696785999999991</v>
      </c>
    </row>
    <row r="1963" spans="1:21">
      <c r="A1963" s="3" t="s">
        <v>6056</v>
      </c>
      <c r="B1963" s="3" t="s">
        <v>16352</v>
      </c>
      <c r="C1963" s="4" t="s">
        <v>16353</v>
      </c>
      <c r="D1963" s="5">
        <f t="shared" si="35"/>
        <v>10</v>
      </c>
      <c r="E1963" s="3" t="s">
        <v>12371</v>
      </c>
      <c r="F1963" s="6">
        <v>1.1472600000000003E-2</v>
      </c>
      <c r="G1963" s="6">
        <v>0.1879769</v>
      </c>
      <c r="H1963" s="6">
        <v>-0.43023345000000002</v>
      </c>
      <c r="I1963" s="6">
        <v>-0.2441922</v>
      </c>
      <c r="J1963" s="6">
        <v>0.22570475000000001</v>
      </c>
      <c r="K1963" s="7">
        <v>-1.9723449999999997E-2</v>
      </c>
      <c r="L1963" s="7">
        <v>0.45427729999999999</v>
      </c>
      <c r="M1963" s="7">
        <v>1.2663518600000001</v>
      </c>
      <c r="N1963" s="7">
        <v>-9.4397149999999999E-2</v>
      </c>
      <c r="O1963" s="7">
        <v>-0.48263629999999996</v>
      </c>
      <c r="P1963" s="7">
        <v>-7.4469499999999994E-2</v>
      </c>
      <c r="Q1963" s="7">
        <v>-0.61805699999999997</v>
      </c>
      <c r="R1963" s="7">
        <v>-2.1988471000000001</v>
      </c>
      <c r="S1963" s="7">
        <v>-0.82766849999999992</v>
      </c>
      <c r="T1963" s="7">
        <v>-0.44084800000000002</v>
      </c>
      <c r="U1963" s="7">
        <v>1.2663518600000001</v>
      </c>
    </row>
    <row r="1964" spans="1:21">
      <c r="A1964" s="3" t="s">
        <v>6058</v>
      </c>
      <c r="B1964" s="3" t="s">
        <v>16354</v>
      </c>
      <c r="C1964" s="4" t="s">
        <v>16355</v>
      </c>
      <c r="D1964" s="5">
        <f t="shared" si="35"/>
        <v>10</v>
      </c>
      <c r="E1964" s="3" t="s">
        <v>15743</v>
      </c>
      <c r="F1964" s="6">
        <v>0.1099111</v>
      </c>
      <c r="G1964" s="6">
        <v>8.5221899999999989E-2</v>
      </c>
      <c r="H1964" s="6">
        <v>0.17418855</v>
      </c>
      <c r="I1964" s="6">
        <v>0.35179779999999999</v>
      </c>
      <c r="J1964" s="6">
        <v>-1.0097770000000001E-2</v>
      </c>
      <c r="K1964" s="7">
        <v>1.058885E-2</v>
      </c>
      <c r="L1964" s="7">
        <v>-3.6968500000000001E-2</v>
      </c>
      <c r="M1964" s="7">
        <v>1.03396186</v>
      </c>
      <c r="N1964" s="7">
        <v>7.9584450000000001E-2</v>
      </c>
      <c r="O1964" s="7">
        <v>0.17281869999999999</v>
      </c>
      <c r="P1964" s="7">
        <v>-7.2377499999999984E-2</v>
      </c>
      <c r="Q1964" s="7">
        <v>-2.9744999999999994E-2</v>
      </c>
      <c r="R1964" s="7">
        <v>-5.5590500000000001E-2</v>
      </c>
      <c r="S1964" s="7">
        <v>0.10859649999999998</v>
      </c>
      <c r="T1964" s="7">
        <v>0.22622299999999998</v>
      </c>
      <c r="U1964" s="7">
        <v>1.03396186</v>
      </c>
    </row>
    <row r="1965" spans="1:21">
      <c r="A1965" s="3" t="s">
        <v>6060</v>
      </c>
      <c r="B1965" s="3" t="s">
        <v>16356</v>
      </c>
      <c r="C1965" s="4" t="s">
        <v>16357</v>
      </c>
      <c r="D1965" s="5">
        <f t="shared" si="35"/>
        <v>10</v>
      </c>
      <c r="E1965" s="3" t="s">
        <v>12822</v>
      </c>
      <c r="F1965" s="6">
        <v>-7.853899999999997E-3</v>
      </c>
      <c r="G1965" s="6">
        <v>-0.38989910000000005</v>
      </c>
      <c r="H1965" s="6">
        <v>0.13718555000000002</v>
      </c>
      <c r="I1965" s="6">
        <v>-0.1804712</v>
      </c>
      <c r="J1965" s="6">
        <v>-9.9687350000000008E-2</v>
      </c>
      <c r="K1965" s="7">
        <v>-3.3085049999999998E-2</v>
      </c>
      <c r="L1965" s="7">
        <v>-0.10977970000000001</v>
      </c>
      <c r="M1965" s="7">
        <v>1.0494318600000001</v>
      </c>
      <c r="N1965" s="7">
        <v>-0.26029615</v>
      </c>
      <c r="O1965" s="7">
        <v>-0.33266129999999999</v>
      </c>
      <c r="P1965" s="7">
        <v>1.3277500000000025E-2</v>
      </c>
      <c r="Q1965" s="7">
        <v>0.11673999999999998</v>
      </c>
      <c r="R1965" s="7">
        <v>-2.1404300000000005E-2</v>
      </c>
      <c r="S1965" s="7">
        <v>-8.6329500000000003E-2</v>
      </c>
      <c r="T1965" s="7">
        <v>-0.1360017</v>
      </c>
      <c r="U1965" s="7">
        <v>1.0494318600000001</v>
      </c>
    </row>
    <row r="1966" spans="1:21">
      <c r="A1966" s="3" t="s">
        <v>6062</v>
      </c>
      <c r="B1966" s="3" t="s">
        <v>6062</v>
      </c>
      <c r="C1966" s="4" t="s">
        <v>16358</v>
      </c>
      <c r="D1966" s="5">
        <f t="shared" si="35"/>
        <v>10</v>
      </c>
      <c r="E1966" s="3" t="s">
        <v>12371</v>
      </c>
      <c r="F1966" s="6">
        <v>2.9608430000000002E-2</v>
      </c>
      <c r="G1966" s="6">
        <v>0.72806189999999993</v>
      </c>
      <c r="H1966" s="6">
        <v>0.32433455</v>
      </c>
      <c r="I1966" s="6">
        <v>0.10698279999999999</v>
      </c>
      <c r="J1966" s="6">
        <v>0.58940274999999998</v>
      </c>
      <c r="K1966" s="7">
        <v>0.12348134999999999</v>
      </c>
      <c r="L1966" s="7">
        <v>0.65014230000000006</v>
      </c>
      <c r="M1966" s="7">
        <v>1.2965618600000002</v>
      </c>
      <c r="N1966" s="7">
        <v>-3.370385E-2</v>
      </c>
      <c r="O1966" s="7">
        <v>0.13490170000000001</v>
      </c>
      <c r="P1966" s="7">
        <v>3.9735000000000187E-3</v>
      </c>
      <c r="Q1966" s="7">
        <v>1.1056190000000001</v>
      </c>
      <c r="R1966" s="7">
        <v>-8.2172099999999998E-2</v>
      </c>
      <c r="S1966" s="7">
        <v>0.64543550000000005</v>
      </c>
      <c r="T1966" s="7">
        <v>0.36753000000000002</v>
      </c>
      <c r="U1966" s="7">
        <v>1.2965618600000002</v>
      </c>
    </row>
    <row r="1967" spans="1:21">
      <c r="A1967" s="3" t="s">
        <v>6066</v>
      </c>
      <c r="B1967" s="3" t="s">
        <v>16359</v>
      </c>
      <c r="C1967" s="4" t="s">
        <v>16360</v>
      </c>
      <c r="D1967" s="5">
        <f t="shared" si="35"/>
        <v>10</v>
      </c>
      <c r="E1967" s="3" t="s">
        <v>12371</v>
      </c>
      <c r="F1967" s="6" t="s">
        <v>12371</v>
      </c>
      <c r="G1967" s="6" t="s">
        <v>12371</v>
      </c>
      <c r="H1967" s="6" t="s">
        <v>12371</v>
      </c>
      <c r="I1967" s="6" t="s">
        <v>12371</v>
      </c>
      <c r="J1967" s="6" t="s">
        <v>12371</v>
      </c>
      <c r="K1967" s="7">
        <v>0.29923434999999998</v>
      </c>
      <c r="L1967" s="7">
        <v>0.29269230000000002</v>
      </c>
      <c r="M1967" s="7">
        <v>1.3831518600000001</v>
      </c>
      <c r="N1967" s="7">
        <v>0.24021885000000001</v>
      </c>
      <c r="O1967" s="7">
        <v>0.33453870000000002</v>
      </c>
      <c r="P1967" s="7">
        <v>-8.9244999999999741E-3</v>
      </c>
      <c r="Q1967" s="7">
        <v>0.166766</v>
      </c>
      <c r="R1967" s="7">
        <v>-4.35561E-2</v>
      </c>
      <c r="S1967" s="7">
        <v>-1.7069500000000015E-2</v>
      </c>
      <c r="T1967" s="7">
        <v>-0.254826</v>
      </c>
      <c r="U1967" s="7">
        <v>1.3831518600000001</v>
      </c>
    </row>
    <row r="1968" spans="1:21">
      <c r="A1968" s="3" t="s">
        <v>6072</v>
      </c>
      <c r="B1968" s="3" t="s">
        <v>16361</v>
      </c>
      <c r="C1968" s="4" t="s">
        <v>16362</v>
      </c>
      <c r="D1968" s="5">
        <f t="shared" si="35"/>
        <v>10</v>
      </c>
      <c r="E1968" s="3" t="s">
        <v>12371</v>
      </c>
      <c r="F1968" s="6">
        <v>-4.0187100000000003E-2</v>
      </c>
      <c r="G1968" s="6">
        <v>7.7200899999999989E-2</v>
      </c>
      <c r="H1968" s="6">
        <v>4.0307749999999996E-2</v>
      </c>
      <c r="I1968" s="6">
        <v>9.4201800000000002E-2</v>
      </c>
      <c r="J1968" s="6">
        <v>-0.10484655</v>
      </c>
      <c r="K1968" s="7">
        <v>-9.9340650000000003E-2</v>
      </c>
      <c r="L1968" s="7">
        <v>-9.5291700000000007E-2</v>
      </c>
      <c r="M1968" s="7">
        <v>1.00732186</v>
      </c>
      <c r="N1968" s="7">
        <v>-0.21109515000000001</v>
      </c>
      <c r="O1968" s="7">
        <v>-0.75980329999999996</v>
      </c>
      <c r="P1968" s="7">
        <v>-8.9373499999999995E-2</v>
      </c>
      <c r="Q1968" s="7">
        <v>2.2147E-2</v>
      </c>
      <c r="R1968" s="7">
        <v>5.6898699999999997E-2</v>
      </c>
      <c r="S1968" s="7">
        <v>0.31714650000000005</v>
      </c>
      <c r="T1968" s="7">
        <v>-0.40435500000000002</v>
      </c>
      <c r="U1968" s="7">
        <v>1.00732186</v>
      </c>
    </row>
    <row r="1969" spans="1:21">
      <c r="A1969" s="3" t="s">
        <v>6074</v>
      </c>
      <c r="B1969" s="3" t="s">
        <v>16363</v>
      </c>
      <c r="C1969" s="4" t="s">
        <v>16364</v>
      </c>
      <c r="D1969" s="5">
        <f t="shared" si="35"/>
        <v>10</v>
      </c>
      <c r="E1969" s="3" t="s">
        <v>16365</v>
      </c>
      <c r="F1969" s="6">
        <v>1.0018500000000003E-2</v>
      </c>
      <c r="G1969" s="6">
        <v>-1.9792699999999996E-2</v>
      </c>
      <c r="H1969" s="6">
        <v>-2.6490350000000003E-2</v>
      </c>
      <c r="I1969" s="6">
        <v>0.1189248</v>
      </c>
      <c r="J1969" s="6">
        <v>-2.4310350000000001E-2</v>
      </c>
      <c r="K1969" s="7">
        <v>-6.6269650000000013E-2</v>
      </c>
      <c r="L1969" s="7">
        <v>4.6739999999999993E-3</v>
      </c>
      <c r="M1969" s="7">
        <v>1.0805218600000002</v>
      </c>
      <c r="N1969" s="7">
        <v>-6.9668049999999995E-2</v>
      </c>
      <c r="O1969" s="7">
        <v>-1.2231300000000001E-2</v>
      </c>
      <c r="P1969" s="7">
        <v>-1.2592499999999979E-2</v>
      </c>
      <c r="Q1969" s="7">
        <v>-5.2703E-2</v>
      </c>
      <c r="R1969" s="7">
        <v>9.5834799999999998E-2</v>
      </c>
      <c r="S1969" s="7">
        <v>9.4567500000000027E-2</v>
      </c>
      <c r="T1969" s="7">
        <v>6.4837000000000006E-2</v>
      </c>
      <c r="U1969" s="7">
        <v>1.0805218600000002</v>
      </c>
    </row>
    <row r="1970" spans="1:21">
      <c r="A1970" s="3" t="s">
        <v>6080</v>
      </c>
      <c r="B1970" s="3" t="s">
        <v>16366</v>
      </c>
      <c r="C1970" s="4" t="s">
        <v>12582</v>
      </c>
      <c r="D1970" s="5">
        <f t="shared" si="35"/>
        <v>10</v>
      </c>
      <c r="E1970" s="3" t="s">
        <v>12583</v>
      </c>
      <c r="F1970" s="6">
        <v>8.2549800000000007E-2</v>
      </c>
      <c r="G1970" s="6">
        <v>6.6536899999999996E-2</v>
      </c>
      <c r="H1970" s="6">
        <v>0.23235155000000002</v>
      </c>
      <c r="I1970" s="6">
        <v>-0.15464620000000001</v>
      </c>
      <c r="J1970" s="6">
        <v>-8.9393550000000002E-2</v>
      </c>
      <c r="K1970" s="7">
        <v>0.10041634999999999</v>
      </c>
      <c r="L1970" s="7">
        <v>0.12805630000000001</v>
      </c>
      <c r="M1970" s="7">
        <v>0.37435686000000001</v>
      </c>
      <c r="N1970" s="7">
        <v>0.29090785000000002</v>
      </c>
      <c r="O1970" s="7">
        <v>-0.4284193</v>
      </c>
      <c r="P1970" s="7">
        <v>-8.1087499999999979E-2</v>
      </c>
      <c r="Q1970" s="7">
        <v>0.37985999999999998</v>
      </c>
      <c r="R1970" s="7">
        <v>-0.28176509999999999</v>
      </c>
      <c r="S1970" s="7">
        <v>0.26638250000000002</v>
      </c>
      <c r="T1970" s="7">
        <v>-0.22118339999999997</v>
      </c>
      <c r="U1970" s="7">
        <v>0.37435686000000001</v>
      </c>
    </row>
    <row r="1971" spans="1:21">
      <c r="A1971" s="3" t="s">
        <v>6084</v>
      </c>
      <c r="B1971" s="3" t="s">
        <v>16367</v>
      </c>
      <c r="C1971" s="4" t="s">
        <v>16368</v>
      </c>
      <c r="D1971" s="5">
        <f t="shared" si="35"/>
        <v>10</v>
      </c>
      <c r="E1971" s="3" t="s">
        <v>15127</v>
      </c>
      <c r="F1971" s="6">
        <v>-0.20622940000000001</v>
      </c>
      <c r="G1971" s="6">
        <v>-5.5776079999999999E-2</v>
      </c>
      <c r="H1971" s="6">
        <v>-0.22679744999999998</v>
      </c>
      <c r="I1971" s="6">
        <v>0.5944528</v>
      </c>
      <c r="J1971" s="6">
        <v>-0.16990624999999998</v>
      </c>
      <c r="K1971" s="7">
        <v>-0.13148565000000001</v>
      </c>
      <c r="L1971" s="7">
        <v>0.34345829999999999</v>
      </c>
      <c r="M1971" s="7">
        <v>1.03227186</v>
      </c>
      <c r="N1971" s="7">
        <v>-0.40395514999999999</v>
      </c>
      <c r="O1971" s="7">
        <v>0.2252247</v>
      </c>
      <c r="P1971" s="7">
        <v>9.3544300000000011E-2</v>
      </c>
      <c r="Q1971" s="7">
        <v>0.19225299999999998</v>
      </c>
      <c r="R1971" s="7">
        <v>-0.14616109999999999</v>
      </c>
      <c r="S1971" s="7">
        <v>0.31596949999999996</v>
      </c>
      <c r="T1971" s="7">
        <v>0.10883600000000002</v>
      </c>
      <c r="U1971" s="7">
        <v>1.03227186</v>
      </c>
    </row>
    <row r="1972" spans="1:21">
      <c r="A1972" s="3" t="s">
        <v>6086</v>
      </c>
      <c r="B1972" s="3" t="s">
        <v>16369</v>
      </c>
      <c r="C1972" s="4" t="s">
        <v>12761</v>
      </c>
      <c r="D1972" s="5">
        <f t="shared" si="35"/>
        <v>10</v>
      </c>
      <c r="E1972" s="3" t="s">
        <v>12371</v>
      </c>
      <c r="F1972" s="6">
        <v>7.8838700000000012E-2</v>
      </c>
      <c r="G1972" s="6">
        <v>6.1397900000000005E-2</v>
      </c>
      <c r="H1972" s="6">
        <v>0.28481455</v>
      </c>
      <c r="I1972" s="6">
        <v>-0.30507719999999999</v>
      </c>
      <c r="J1972" s="6">
        <v>-4.3178350000000004E-2</v>
      </c>
      <c r="K1972" s="7">
        <v>-8.1254650000000012E-2</v>
      </c>
      <c r="L1972" s="7">
        <v>-4.2492699999999994E-2</v>
      </c>
      <c r="M1972" s="7">
        <v>0.38554085999999999</v>
      </c>
      <c r="N1972" s="7">
        <v>0.22401584999999999</v>
      </c>
      <c r="O1972" s="7">
        <v>-0.48980130000000005</v>
      </c>
      <c r="P1972" s="7">
        <v>3.2863500000000018E-2</v>
      </c>
      <c r="Q1972" s="7">
        <v>-2.185200000000001E-2</v>
      </c>
      <c r="R1972" s="7">
        <v>-0.34006110000000001</v>
      </c>
      <c r="S1972" s="7">
        <v>0.35399350000000002</v>
      </c>
      <c r="T1972" s="7">
        <v>-0.24972899999999998</v>
      </c>
      <c r="U1972" s="7">
        <v>0.38554085999999999</v>
      </c>
    </row>
    <row r="1973" spans="1:21">
      <c r="A1973" s="3" t="s">
        <v>6090</v>
      </c>
      <c r="B1973" s="3" t="s">
        <v>6090</v>
      </c>
      <c r="C1973" s="4" t="s">
        <v>16370</v>
      </c>
      <c r="D1973" s="5">
        <f t="shared" si="35"/>
        <v>10</v>
      </c>
      <c r="E1973" s="3" t="s">
        <v>12371</v>
      </c>
      <c r="F1973" s="6">
        <v>-5.27305E-2</v>
      </c>
      <c r="G1973" s="6">
        <v>0.10233390000000001</v>
      </c>
      <c r="H1973" s="6">
        <v>0.10763255000000001</v>
      </c>
      <c r="I1973" s="6">
        <v>-0.35119519999999999</v>
      </c>
      <c r="J1973" s="6">
        <v>-3.3026949999999999E-2</v>
      </c>
      <c r="K1973" s="7">
        <v>-0.10810264999999999</v>
      </c>
      <c r="L1973" s="7">
        <v>-1.31767E-2</v>
      </c>
      <c r="M1973" s="7">
        <v>1.10110186</v>
      </c>
      <c r="N1973" s="7">
        <v>-0.23536115000000002</v>
      </c>
      <c r="O1973" s="7">
        <v>-0.41276629999999997</v>
      </c>
      <c r="P1973" s="7">
        <v>9.3470600000000015E-2</v>
      </c>
      <c r="Q1973" s="7">
        <v>9.2717000000000022E-2</v>
      </c>
      <c r="R1973" s="7">
        <v>-5.6883099999999992E-2</v>
      </c>
      <c r="S1973" s="7">
        <v>0.15363149999999998</v>
      </c>
      <c r="T1973" s="7">
        <v>-0.11604149999999999</v>
      </c>
      <c r="U1973" s="7">
        <v>1.10110186</v>
      </c>
    </row>
    <row r="1974" spans="1:21">
      <c r="A1974" s="3" t="s">
        <v>6092</v>
      </c>
      <c r="B1974" s="3" t="s">
        <v>16371</v>
      </c>
      <c r="C1974" s="4" t="s">
        <v>15398</v>
      </c>
      <c r="D1974" s="5">
        <f t="shared" si="35"/>
        <v>10</v>
      </c>
      <c r="E1974" s="3" t="s">
        <v>13264</v>
      </c>
      <c r="F1974" s="6">
        <v>1.7938000000000016E-3</v>
      </c>
      <c r="G1974" s="6">
        <v>4.8691000000000012E-3</v>
      </c>
      <c r="H1974" s="6">
        <v>-8.3553749999999996E-2</v>
      </c>
      <c r="I1974" s="6">
        <v>0.13009480000000001</v>
      </c>
      <c r="J1974" s="6">
        <v>0.10198375</v>
      </c>
      <c r="K1974" s="7">
        <v>6.0527350000000001E-2</v>
      </c>
      <c r="L1974" s="7">
        <v>2.1331369999999999E-2</v>
      </c>
      <c r="M1974" s="7">
        <v>0.57299685999999994</v>
      </c>
      <c r="N1974" s="7">
        <v>9.4577049999999996E-2</v>
      </c>
      <c r="O1974" s="7">
        <v>0.1612567</v>
      </c>
      <c r="P1974" s="7">
        <v>7.0722200000000013E-2</v>
      </c>
      <c r="Q1974" s="7">
        <v>4.3628000000000028E-2</v>
      </c>
      <c r="R1974" s="7">
        <v>-0.1398771</v>
      </c>
      <c r="S1974" s="7">
        <v>-0.32564019999999999</v>
      </c>
      <c r="T1974" s="7">
        <v>7.1094000000000018E-2</v>
      </c>
      <c r="U1974" s="7">
        <v>0.57299685999999994</v>
      </c>
    </row>
    <row r="1975" spans="1:21">
      <c r="A1975" s="3" t="s">
        <v>6094</v>
      </c>
      <c r="B1975" s="3" t="s">
        <v>6094</v>
      </c>
      <c r="C1975" s="4" t="s">
        <v>16372</v>
      </c>
      <c r="D1975" s="5">
        <f t="shared" si="35"/>
        <v>10</v>
      </c>
      <c r="E1975" s="3" t="s">
        <v>12371</v>
      </c>
      <c r="F1975" s="6">
        <v>0.41950460000000001</v>
      </c>
      <c r="G1975" s="6">
        <v>0.23365490000000003</v>
      </c>
      <c r="H1975" s="6">
        <v>0.71869355000000001</v>
      </c>
      <c r="I1975" s="6">
        <v>0.1945808</v>
      </c>
      <c r="J1975" s="6">
        <v>0.65422074999999991</v>
      </c>
      <c r="K1975" s="7">
        <v>1.654075E-2</v>
      </c>
      <c r="L1975" s="7">
        <v>-6.7948000000000008E-2</v>
      </c>
      <c r="M1975" s="7">
        <v>1.0799718600000001</v>
      </c>
      <c r="N1975" s="7">
        <v>8.4410149999999989E-2</v>
      </c>
      <c r="O1975" s="7">
        <v>-8.2212300000000002E-2</v>
      </c>
      <c r="P1975" s="7">
        <v>-0.21825249999999996</v>
      </c>
      <c r="Q1975" s="7">
        <v>0.32733899999999994</v>
      </c>
      <c r="R1975" s="7">
        <v>0.2488899</v>
      </c>
      <c r="S1975" s="7">
        <v>0.71583549999999985</v>
      </c>
      <c r="T1975" s="7">
        <v>0.118335</v>
      </c>
      <c r="U1975" s="7">
        <v>1.0799718600000001</v>
      </c>
    </row>
    <row r="1976" spans="1:21">
      <c r="A1976" s="3" t="s">
        <v>6096</v>
      </c>
      <c r="B1976" s="3" t="s">
        <v>16373</v>
      </c>
      <c r="C1976" s="4" t="s">
        <v>16374</v>
      </c>
      <c r="D1976" s="5">
        <f t="shared" si="35"/>
        <v>10</v>
      </c>
      <c r="E1976" s="3" t="s">
        <v>14625</v>
      </c>
      <c r="F1976" s="6">
        <v>7.066130000000001E-2</v>
      </c>
      <c r="G1976" s="6">
        <v>-0.10649749999999999</v>
      </c>
      <c r="H1976" s="6">
        <v>-0.13552744999999999</v>
      </c>
      <c r="I1976" s="6">
        <v>-0.5098492</v>
      </c>
      <c r="J1976" s="6">
        <v>1.042915E-2</v>
      </c>
      <c r="K1976" s="7">
        <v>0.12900985000000001</v>
      </c>
      <c r="L1976" s="7">
        <v>5.0938700000000003E-2</v>
      </c>
      <c r="M1976" s="7">
        <v>0.85677885999999992</v>
      </c>
      <c r="N1976" s="7">
        <v>0.22105485</v>
      </c>
      <c r="O1976" s="7">
        <v>0.3721757</v>
      </c>
      <c r="P1976" s="7">
        <v>0.1869239</v>
      </c>
      <c r="Q1976" s="7">
        <v>-0.43263799999999997</v>
      </c>
      <c r="R1976" s="7">
        <v>0.1471539</v>
      </c>
      <c r="S1976" s="7">
        <v>-2.8944499999999984E-2</v>
      </c>
      <c r="T1976" s="7">
        <v>-8.0368599999999998E-2</v>
      </c>
      <c r="U1976" s="7">
        <v>0.85677885999999992</v>
      </c>
    </row>
    <row r="1977" spans="1:21">
      <c r="A1977" s="3" t="s">
        <v>6100</v>
      </c>
      <c r="B1977" s="3" t="s">
        <v>16375</v>
      </c>
      <c r="C1977" s="4" t="s">
        <v>16376</v>
      </c>
      <c r="D1977" s="5">
        <f t="shared" si="35"/>
        <v>10</v>
      </c>
      <c r="E1977" s="3" t="s">
        <v>12371</v>
      </c>
      <c r="F1977" s="6">
        <v>9.5755000000000007E-2</v>
      </c>
      <c r="G1977" s="6">
        <v>9.2302899999999993E-2</v>
      </c>
      <c r="H1977" s="6">
        <v>4.5401749999999998E-2</v>
      </c>
      <c r="I1977" s="6">
        <v>-0.22286619999999999</v>
      </c>
      <c r="J1977" s="6">
        <v>0.37504674999999998</v>
      </c>
      <c r="K1977" s="7">
        <v>8.7636550000000007E-2</v>
      </c>
      <c r="L1977" s="7">
        <v>0.1568513</v>
      </c>
      <c r="M1977" s="7">
        <v>1.25393186</v>
      </c>
      <c r="N1977" s="7">
        <v>0.28869085</v>
      </c>
      <c r="O1977" s="7">
        <v>0.5279007</v>
      </c>
      <c r="P1977" s="7">
        <v>-4.8908499999999994E-2</v>
      </c>
      <c r="Q1977" s="7">
        <v>-0.26247399999999999</v>
      </c>
      <c r="R1977" s="7">
        <v>0.3041239</v>
      </c>
      <c r="S1977" s="7">
        <v>-5.3916499999999978E-2</v>
      </c>
      <c r="T1977" s="7">
        <v>0.124694</v>
      </c>
      <c r="U1977" s="7">
        <v>1.25393186</v>
      </c>
    </row>
    <row r="1978" spans="1:21">
      <c r="A1978" s="3" t="s">
        <v>6102</v>
      </c>
      <c r="B1978" s="3" t="s">
        <v>16377</v>
      </c>
      <c r="C1978" s="4" t="s">
        <v>16378</v>
      </c>
      <c r="D1978" s="5">
        <f t="shared" si="35"/>
        <v>10</v>
      </c>
      <c r="E1978" s="3" t="s">
        <v>13324</v>
      </c>
      <c r="F1978" s="6">
        <v>-3.0804999999999999E-3</v>
      </c>
      <c r="G1978" s="6">
        <v>6.4397899999999994E-2</v>
      </c>
      <c r="H1978" s="6">
        <v>4.3913049999999995E-2</v>
      </c>
      <c r="I1978" s="6">
        <v>-4.7588599999999995E-2</v>
      </c>
      <c r="J1978" s="6">
        <v>8.2690650000000004E-2</v>
      </c>
      <c r="K1978" s="7">
        <v>2.4705500000000019E-3</v>
      </c>
      <c r="L1978" s="7">
        <v>5.4643600000000001E-2</v>
      </c>
      <c r="M1978" s="7">
        <v>0.72180785999999997</v>
      </c>
      <c r="N1978" s="7">
        <v>-0.11794415</v>
      </c>
      <c r="O1978" s="7">
        <v>-7.9870300000000005E-2</v>
      </c>
      <c r="P1978" s="7">
        <v>-5.7572499999999999E-2</v>
      </c>
      <c r="Q1978" s="7">
        <v>-0.1264584</v>
      </c>
      <c r="R1978" s="7">
        <v>-2.3768000000000001E-2</v>
      </c>
      <c r="S1978" s="7">
        <v>-3.5163500000000014E-2</v>
      </c>
      <c r="T1978" s="7">
        <v>5.1304000000000016E-2</v>
      </c>
      <c r="U1978" s="7">
        <v>0.72180785999999997</v>
      </c>
    </row>
    <row r="1979" spans="1:21">
      <c r="A1979" s="3" t="s">
        <v>6106</v>
      </c>
      <c r="B1979" s="3" t="s">
        <v>16379</v>
      </c>
      <c r="C1979" s="4" t="s">
        <v>16380</v>
      </c>
      <c r="D1979" s="5">
        <f t="shared" si="35"/>
        <v>10</v>
      </c>
      <c r="E1979" s="3" t="s">
        <v>14910</v>
      </c>
      <c r="F1979" s="6">
        <v>8.3855800000000008E-2</v>
      </c>
      <c r="G1979" s="6">
        <v>-3.67503E-2</v>
      </c>
      <c r="H1979" s="6">
        <v>4.6165649999999996E-2</v>
      </c>
      <c r="I1979" s="6">
        <v>8.1796999999999981E-3</v>
      </c>
      <c r="J1979" s="6">
        <v>6.2042949999999999E-2</v>
      </c>
      <c r="K1979" s="7">
        <v>3.2136140000000001E-2</v>
      </c>
      <c r="L1979" s="7">
        <v>-5.8408000000000002E-2</v>
      </c>
      <c r="M1979" s="7">
        <v>1.0290018600000002</v>
      </c>
      <c r="N1979" s="7">
        <v>-0.13072814999999999</v>
      </c>
      <c r="O1979" s="7">
        <v>4.98691E-2</v>
      </c>
      <c r="P1979" s="7">
        <v>1.045950000000001E-2</v>
      </c>
      <c r="Q1979" s="7">
        <v>-0.2817055</v>
      </c>
      <c r="R1979" s="7">
        <v>0.13802690000000001</v>
      </c>
      <c r="S1979" s="7">
        <v>-0.21864349999999999</v>
      </c>
      <c r="T1979" s="7">
        <v>-7.5149099999999996E-2</v>
      </c>
      <c r="U1979" s="7">
        <v>1.0290018600000002</v>
      </c>
    </row>
    <row r="1980" spans="1:21">
      <c r="A1980" s="3" t="s">
        <v>6110</v>
      </c>
      <c r="B1980" s="3" t="s">
        <v>16381</v>
      </c>
      <c r="C1980" s="4" t="s">
        <v>16382</v>
      </c>
      <c r="D1980" s="5">
        <f t="shared" si="35"/>
        <v>10</v>
      </c>
      <c r="E1980" s="3" t="s">
        <v>12371</v>
      </c>
      <c r="F1980" s="6" t="s">
        <v>12371</v>
      </c>
      <c r="G1980" s="6" t="s">
        <v>12371</v>
      </c>
      <c r="H1980" s="6" t="s">
        <v>12371</v>
      </c>
      <c r="I1980" s="6" t="s">
        <v>12371</v>
      </c>
      <c r="J1980" s="6" t="s">
        <v>12371</v>
      </c>
      <c r="K1980" s="7" t="s">
        <v>12371</v>
      </c>
      <c r="L1980" s="7" t="s">
        <v>12371</v>
      </c>
      <c r="M1980" s="7" t="s">
        <v>12371</v>
      </c>
      <c r="N1980" s="7" t="s">
        <v>12371</v>
      </c>
      <c r="O1980" s="7" t="s">
        <v>12371</v>
      </c>
      <c r="P1980" s="7">
        <v>0.2980505</v>
      </c>
      <c r="Q1980" s="7">
        <v>7.2461999999999999E-2</v>
      </c>
      <c r="R1980" s="7">
        <v>-0.13966309999999998</v>
      </c>
      <c r="S1980" s="7">
        <v>-0.79087550000000006</v>
      </c>
      <c r="T1980" s="7">
        <v>0.78772200000000003</v>
      </c>
      <c r="U1980" s="7" t="s">
        <v>12371</v>
      </c>
    </row>
    <row r="1981" spans="1:21">
      <c r="A1981" s="3" t="s">
        <v>6114</v>
      </c>
      <c r="B1981" s="3" t="s">
        <v>16383</v>
      </c>
      <c r="C1981" s="4" t="s">
        <v>16384</v>
      </c>
      <c r="D1981" s="5">
        <f t="shared" si="35"/>
        <v>10</v>
      </c>
      <c r="E1981" s="3" t="s">
        <v>12371</v>
      </c>
      <c r="F1981" s="6">
        <v>-3.8240299999999991E-2</v>
      </c>
      <c r="G1981" s="6">
        <v>-9.5770500000000008E-2</v>
      </c>
      <c r="H1981" s="6">
        <v>-0.20846344999999999</v>
      </c>
      <c r="I1981" s="6">
        <v>-0.33215620000000001</v>
      </c>
      <c r="J1981" s="6">
        <v>-0.21523324999999999</v>
      </c>
      <c r="K1981" s="7">
        <v>-3.4018050000000001E-2</v>
      </c>
      <c r="L1981" s="7">
        <v>-6.2673199999999998E-2</v>
      </c>
      <c r="M1981" s="7">
        <v>0.39316486</v>
      </c>
      <c r="N1981" s="7">
        <v>-0.17971514999999999</v>
      </c>
      <c r="O1981" s="7">
        <v>-0.37428430000000001</v>
      </c>
      <c r="P1981" s="7">
        <v>-1.9890499999999978E-2</v>
      </c>
      <c r="Q1981" s="7">
        <v>-0.31544800000000001</v>
      </c>
      <c r="R1981" s="7">
        <v>-0.2449441</v>
      </c>
      <c r="S1981" s="7">
        <v>-0.51727449999999997</v>
      </c>
      <c r="T1981" s="7">
        <v>-0.32180900000000001</v>
      </c>
      <c r="U1981" s="7">
        <v>0.39316486</v>
      </c>
    </row>
    <row r="1982" spans="1:21">
      <c r="A1982" s="3" t="s">
        <v>6116</v>
      </c>
      <c r="B1982" s="3" t="s">
        <v>16385</v>
      </c>
      <c r="C1982" s="4" t="s">
        <v>16386</v>
      </c>
      <c r="D1982" s="5">
        <f t="shared" si="35"/>
        <v>10</v>
      </c>
      <c r="E1982" s="3" t="s">
        <v>14858</v>
      </c>
      <c r="F1982" s="6">
        <v>-2.9574499999999997E-2</v>
      </c>
      <c r="G1982" s="6">
        <v>0.10136290000000001</v>
      </c>
      <c r="H1982" s="6">
        <v>-4.6061250000000005E-2</v>
      </c>
      <c r="I1982" s="6">
        <v>9.1241800000000012E-2</v>
      </c>
      <c r="J1982" s="6">
        <v>-2.856475E-2</v>
      </c>
      <c r="K1982" s="7">
        <v>7.4809349999999997E-2</v>
      </c>
      <c r="L1982" s="7">
        <v>-9.0052699999999999E-2</v>
      </c>
      <c r="M1982" s="7">
        <v>0.92988185999999995</v>
      </c>
      <c r="N1982" s="7">
        <v>-8.0278150000000006E-2</v>
      </c>
      <c r="O1982" s="7">
        <v>-5.1339300000000004E-2</v>
      </c>
      <c r="P1982" s="7">
        <v>-0.15475949999999999</v>
      </c>
      <c r="Q1982" s="7">
        <v>-3.9761999999999992E-2</v>
      </c>
      <c r="R1982" s="7">
        <v>-0.13784109999999999</v>
      </c>
      <c r="S1982" s="7">
        <v>-2.0378500000000022E-2</v>
      </c>
      <c r="T1982" s="7">
        <v>0.21185600000000002</v>
      </c>
      <c r="U1982" s="7">
        <v>0.92988185999999995</v>
      </c>
    </row>
    <row r="1983" spans="1:21">
      <c r="A1983" s="3" t="s">
        <v>6118</v>
      </c>
      <c r="B1983" s="3" t="s">
        <v>16387</v>
      </c>
      <c r="C1983" s="4" t="s">
        <v>16388</v>
      </c>
      <c r="D1983" s="5">
        <f t="shared" si="35"/>
        <v>10</v>
      </c>
      <c r="E1983" s="3" t="s">
        <v>12371</v>
      </c>
      <c r="F1983" s="6">
        <v>-5.5022999999999947E-3</v>
      </c>
      <c r="G1983" s="6">
        <v>0.28682790000000002</v>
      </c>
      <c r="H1983" s="6">
        <v>-7.647024999999999E-2</v>
      </c>
      <c r="I1983" s="6">
        <v>0.44500979999999996</v>
      </c>
      <c r="J1983" s="6">
        <v>-2.9990650000000001E-2</v>
      </c>
      <c r="K1983" s="7">
        <v>7.0470499999999991E-3</v>
      </c>
      <c r="L1983" s="7">
        <v>0.3888703</v>
      </c>
      <c r="M1983" s="7">
        <v>1.1830818600000002</v>
      </c>
      <c r="N1983" s="7">
        <v>0.68125385000000005</v>
      </c>
      <c r="O1983" s="7">
        <v>0.4692347</v>
      </c>
      <c r="P1983" s="7">
        <v>2.0222500000000004E-2</v>
      </c>
      <c r="Q1983" s="7">
        <v>-0.616568</v>
      </c>
      <c r="R1983" s="7">
        <v>-1.9818400000000003E-2</v>
      </c>
      <c r="S1983" s="7">
        <v>0.90349550000000001</v>
      </c>
      <c r="T1983" s="7">
        <v>-2.1223999999999993E-2</v>
      </c>
      <c r="U1983" s="7">
        <v>1.1830818600000002</v>
      </c>
    </row>
    <row r="1984" spans="1:21">
      <c r="A1984" s="3" t="s">
        <v>6122</v>
      </c>
      <c r="B1984" s="3" t="s">
        <v>16389</v>
      </c>
      <c r="C1984" s="4" t="s">
        <v>16390</v>
      </c>
      <c r="D1984" s="5">
        <f t="shared" si="35"/>
        <v>10</v>
      </c>
      <c r="E1984" s="3" t="s">
        <v>12371</v>
      </c>
      <c r="F1984" s="6">
        <v>0.14106960000000002</v>
      </c>
      <c r="G1984" s="6">
        <v>9.4677999999999984E-3</v>
      </c>
      <c r="H1984" s="6">
        <v>0.37340554999999997</v>
      </c>
      <c r="I1984" s="6">
        <v>0.17374680000000001</v>
      </c>
      <c r="J1984" s="6">
        <v>0.14951475</v>
      </c>
      <c r="K1984" s="7">
        <v>4.2885069999999997E-2</v>
      </c>
      <c r="L1984" s="7">
        <v>0.2320063</v>
      </c>
      <c r="M1984" s="7">
        <v>1.0667518600000001</v>
      </c>
      <c r="N1984" s="7">
        <v>8.5495749999999995E-2</v>
      </c>
      <c r="O1984" s="7">
        <v>-1.7702200000000001E-2</v>
      </c>
      <c r="P1984" s="7">
        <v>-0.14073249999999998</v>
      </c>
      <c r="Q1984" s="7">
        <v>8.4400000000001141E-4</v>
      </c>
      <c r="R1984" s="7">
        <v>-9.6910099999999999E-2</v>
      </c>
      <c r="S1984" s="7">
        <v>0.39105050000000002</v>
      </c>
      <c r="T1984" s="7">
        <v>-6.8851699999999988E-2</v>
      </c>
      <c r="U1984" s="7">
        <v>1.0667518600000001</v>
      </c>
    </row>
    <row r="1985" spans="1:21">
      <c r="A1985" s="3" t="s">
        <v>6124</v>
      </c>
      <c r="B1985" s="3" t="s">
        <v>16391</v>
      </c>
      <c r="C1985" s="4" t="s">
        <v>16392</v>
      </c>
      <c r="D1985" s="5">
        <f t="shared" si="35"/>
        <v>10</v>
      </c>
      <c r="E1985" s="3" t="s">
        <v>12839</v>
      </c>
      <c r="F1985" s="6">
        <v>5.3181800000000001E-2</v>
      </c>
      <c r="G1985" s="6">
        <v>-6.7786100000000002E-2</v>
      </c>
      <c r="H1985" s="6">
        <v>0.12891455000000002</v>
      </c>
      <c r="I1985" s="6">
        <v>0.1106338</v>
      </c>
      <c r="J1985" s="6">
        <v>-4.5048450000000004E-2</v>
      </c>
      <c r="K1985" s="7">
        <v>-5.2738849999999997E-2</v>
      </c>
      <c r="L1985" s="7">
        <v>-6.0655000000000014E-3</v>
      </c>
      <c r="M1985" s="7">
        <v>0.85122785999999995</v>
      </c>
      <c r="N1985" s="7">
        <v>-0.14437515000000001</v>
      </c>
      <c r="O1985" s="7">
        <v>6.7491300000000004E-2</v>
      </c>
      <c r="P1985" s="7">
        <v>6.7220500000000016E-2</v>
      </c>
      <c r="Q1985" s="7">
        <v>7.8194999999999987E-2</v>
      </c>
      <c r="R1985" s="7">
        <v>0.25734489999999999</v>
      </c>
      <c r="S1985" s="7">
        <v>0.26145849999999998</v>
      </c>
      <c r="T1985" s="7">
        <v>0.12735900000000003</v>
      </c>
      <c r="U1985" s="7">
        <v>0.85122785999999995</v>
      </c>
    </row>
    <row r="1986" spans="1:21">
      <c r="A1986" s="3" t="s">
        <v>6128</v>
      </c>
      <c r="B1986" s="3" t="s">
        <v>16393</v>
      </c>
      <c r="C1986" s="4" t="s">
        <v>16394</v>
      </c>
      <c r="D1986" s="5">
        <f t="shared" si="35"/>
        <v>10</v>
      </c>
      <c r="E1986" s="3" t="s">
        <v>12371</v>
      </c>
      <c r="F1986" s="6">
        <v>5.0966700000000004E-2</v>
      </c>
      <c r="G1986" s="6">
        <v>-3.8607900000000001E-2</v>
      </c>
      <c r="H1986" s="6">
        <v>4.4234249999999996E-2</v>
      </c>
      <c r="I1986" s="6">
        <v>-4.5317299999999998E-2</v>
      </c>
      <c r="J1986" s="6">
        <v>-1.2912999999999987E-4</v>
      </c>
      <c r="K1986" s="7">
        <v>9.745115E-2</v>
      </c>
      <c r="L1986" s="7">
        <v>-4.0057800000000005E-2</v>
      </c>
      <c r="M1986" s="7">
        <v>1.0417318600000001</v>
      </c>
      <c r="N1986" s="7">
        <v>-0.31556814999999999</v>
      </c>
      <c r="O1986" s="7">
        <v>-6.7830500000000002E-2</v>
      </c>
      <c r="P1986" s="7">
        <v>-5.2705499999999988E-2</v>
      </c>
      <c r="Q1986" s="7">
        <v>-7.5124999999999997E-2</v>
      </c>
      <c r="R1986" s="7">
        <v>-0.14879010000000001</v>
      </c>
      <c r="S1986" s="7">
        <v>-0.34081709999999998</v>
      </c>
      <c r="T1986" s="7">
        <v>-9.7882799999999992E-2</v>
      </c>
      <c r="U1986" s="7">
        <v>1.0417318600000001</v>
      </c>
    </row>
    <row r="1987" spans="1:21">
      <c r="A1987" s="3" t="s">
        <v>6130</v>
      </c>
      <c r="B1987" s="3" t="s">
        <v>16395</v>
      </c>
      <c r="C1987" s="4" t="s">
        <v>16396</v>
      </c>
      <c r="D1987" s="5">
        <f t="shared" si="35"/>
        <v>10</v>
      </c>
      <c r="E1987" s="3" t="s">
        <v>16397</v>
      </c>
      <c r="F1987" s="6">
        <v>2.4860000000000021E-3</v>
      </c>
      <c r="G1987" s="6">
        <v>-0.55741810000000003</v>
      </c>
      <c r="H1987" s="6">
        <v>-0.80314045000000001</v>
      </c>
      <c r="I1987" s="6">
        <v>-1.0737972</v>
      </c>
      <c r="J1987" s="6">
        <v>-1.20643525</v>
      </c>
      <c r="K1987" s="7">
        <v>-1.4025000000000148E-4</v>
      </c>
      <c r="L1987" s="7">
        <v>-1.6016937</v>
      </c>
      <c r="M1987" s="7">
        <v>-0.19072913999999999</v>
      </c>
      <c r="N1987" s="7">
        <v>-1.3279561499999999</v>
      </c>
      <c r="O1987" s="7">
        <v>-0.39141330000000002</v>
      </c>
      <c r="P1987" s="7">
        <v>-7.4911499999999992E-2</v>
      </c>
      <c r="Q1987" s="7">
        <v>-2.576241</v>
      </c>
      <c r="R1987" s="7">
        <v>-0.50986010000000004</v>
      </c>
      <c r="S1987" s="7">
        <v>-1.3890745</v>
      </c>
      <c r="T1987" s="7">
        <v>6.4924000000000009E-2</v>
      </c>
      <c r="U1987" s="7">
        <v>-0.19072913999999999</v>
      </c>
    </row>
    <row r="1988" spans="1:21">
      <c r="A1988" s="3" t="s">
        <v>6134</v>
      </c>
      <c r="B1988" s="3" t="s">
        <v>16398</v>
      </c>
      <c r="C1988" s="4" t="s">
        <v>16399</v>
      </c>
      <c r="D1988" s="5">
        <f t="shared" si="35"/>
        <v>10</v>
      </c>
      <c r="E1988" s="3" t="s">
        <v>16400</v>
      </c>
      <c r="F1988" s="6" t="s">
        <v>12371</v>
      </c>
      <c r="G1988" s="6" t="s">
        <v>12371</v>
      </c>
      <c r="H1988" s="6" t="s">
        <v>12371</v>
      </c>
      <c r="I1988" s="6" t="s">
        <v>12371</v>
      </c>
      <c r="J1988" s="6" t="s">
        <v>12371</v>
      </c>
      <c r="K1988" s="7">
        <v>-7.8880649999999997E-2</v>
      </c>
      <c r="L1988" s="7">
        <v>-8.1207000000000001E-2</v>
      </c>
      <c r="M1988" s="7">
        <v>1.2973718600000002</v>
      </c>
      <c r="N1988" s="7">
        <v>-0.36268915000000002</v>
      </c>
      <c r="O1988" s="7">
        <v>-2.1669999999999988E-3</v>
      </c>
      <c r="P1988" s="7">
        <v>0.24207380000000001</v>
      </c>
      <c r="Q1988" s="7">
        <v>0.12317500000000001</v>
      </c>
      <c r="R1988" s="7">
        <v>0.14753289999999999</v>
      </c>
      <c r="S1988" s="7">
        <v>9.6517499999999978E-2</v>
      </c>
      <c r="T1988" s="7">
        <v>8.2166000000000017E-2</v>
      </c>
      <c r="U1988" s="7">
        <v>1.2973718600000002</v>
      </c>
    </row>
    <row r="1989" spans="1:21">
      <c r="A1989" s="3" t="s">
        <v>6142</v>
      </c>
      <c r="B1989" s="3" t="s">
        <v>16401</v>
      </c>
      <c r="C1989" s="4" t="s">
        <v>16402</v>
      </c>
      <c r="D1989" s="5">
        <f t="shared" si="35"/>
        <v>10</v>
      </c>
      <c r="E1989" s="3" t="s">
        <v>12371</v>
      </c>
      <c r="F1989" s="6">
        <v>9.3847700000000006E-2</v>
      </c>
      <c r="G1989" s="6">
        <v>-0.15645809999999999</v>
      </c>
      <c r="H1989" s="6">
        <v>-0.34655745000000004</v>
      </c>
      <c r="I1989" s="6">
        <v>-0.11132829999999999</v>
      </c>
      <c r="J1989" s="6">
        <v>-3.6850349999999997E-2</v>
      </c>
      <c r="K1989" s="7">
        <v>0.27977934999999998</v>
      </c>
      <c r="L1989" s="7">
        <v>0.24096429999999999</v>
      </c>
      <c r="M1989" s="7">
        <v>1.5823118600000001</v>
      </c>
      <c r="N1989" s="7">
        <v>-0.12913615000000001</v>
      </c>
      <c r="O1989" s="7">
        <v>0.24958269999999999</v>
      </c>
      <c r="P1989" s="7">
        <v>6.6310500000000008E-2</v>
      </c>
      <c r="Q1989" s="7">
        <v>-2.2252999999999995E-2</v>
      </c>
      <c r="R1989" s="7">
        <v>9.0665900000000008E-2</v>
      </c>
      <c r="S1989" s="7">
        <v>-1.1885499999999993E-2</v>
      </c>
      <c r="T1989" s="7">
        <v>6.9247000000000003E-2</v>
      </c>
      <c r="U1989" s="7">
        <v>1.5823118600000001</v>
      </c>
    </row>
    <row r="1990" spans="1:21">
      <c r="A1990" s="3" t="s">
        <v>6144</v>
      </c>
      <c r="B1990" s="3" t="s">
        <v>16403</v>
      </c>
      <c r="C1990" s="4" t="s">
        <v>16404</v>
      </c>
      <c r="D1990" s="5">
        <f t="shared" si="35"/>
        <v>10</v>
      </c>
      <c r="E1990" s="3" t="s">
        <v>12371</v>
      </c>
      <c r="F1990" s="6">
        <v>-4.5633999999999994E-2</v>
      </c>
      <c r="G1990" s="6">
        <v>-6.079847E-2</v>
      </c>
      <c r="H1990" s="6">
        <v>-0.28779245000000003</v>
      </c>
      <c r="I1990" s="6">
        <v>-0.14435510000000001</v>
      </c>
      <c r="J1990" s="6">
        <v>-0.26571824999999999</v>
      </c>
      <c r="K1990" s="7">
        <v>8.114085E-2</v>
      </c>
      <c r="L1990" s="7">
        <v>-1.9317000000000015E-3</v>
      </c>
      <c r="M1990" s="7">
        <v>0.61915186</v>
      </c>
      <c r="N1990" s="7">
        <v>-0.12634115000000001</v>
      </c>
      <c r="O1990" s="7">
        <v>9.7844299999999995E-2</v>
      </c>
      <c r="P1990" s="7">
        <v>5.3432500000000022E-2</v>
      </c>
      <c r="Q1990" s="7">
        <v>-0.2413429</v>
      </c>
      <c r="R1990" s="7">
        <v>1.8780689999999999E-2</v>
      </c>
      <c r="S1990" s="7">
        <v>0.19134650000000003</v>
      </c>
      <c r="T1990" s="7">
        <v>-0.19480809999999998</v>
      </c>
      <c r="U1990" s="7">
        <v>0.61915186</v>
      </c>
    </row>
    <row r="1991" spans="1:21">
      <c r="A1991" s="3" t="s">
        <v>6146</v>
      </c>
      <c r="B1991" s="3" t="s">
        <v>16405</v>
      </c>
      <c r="C1991" s="4" t="s">
        <v>12582</v>
      </c>
      <c r="D1991" s="5">
        <f t="shared" si="35"/>
        <v>10</v>
      </c>
      <c r="E1991" s="3" t="s">
        <v>12583</v>
      </c>
      <c r="F1991" s="6">
        <v>-5.5365299999999992E-2</v>
      </c>
      <c r="G1991" s="6">
        <v>3.3857999999999999E-2</v>
      </c>
      <c r="H1991" s="6">
        <v>0.23146355000000002</v>
      </c>
      <c r="I1991" s="6">
        <v>-0.23057620000000001</v>
      </c>
      <c r="J1991" s="6">
        <v>-0.18282124999999999</v>
      </c>
      <c r="K1991" s="7">
        <v>0.29230535000000002</v>
      </c>
      <c r="L1991" s="7">
        <v>0.28660229999999998</v>
      </c>
      <c r="M1991" s="7">
        <v>0.38948186000000001</v>
      </c>
      <c r="N1991" s="7">
        <v>0.36911185000000002</v>
      </c>
      <c r="O1991" s="7">
        <v>-0.57616730000000005</v>
      </c>
      <c r="P1991" s="7">
        <v>0.10254580000000002</v>
      </c>
      <c r="Q1991" s="7">
        <v>0.56367199999999995</v>
      </c>
      <c r="R1991" s="7">
        <v>-0.22798809999999997</v>
      </c>
      <c r="S1991" s="7">
        <v>0.37105450000000001</v>
      </c>
      <c r="T1991" s="7">
        <v>-6.5589899999999993E-2</v>
      </c>
      <c r="U1991" s="7">
        <v>0.38948186000000001</v>
      </c>
    </row>
    <row r="1992" spans="1:21">
      <c r="A1992" s="3" t="s">
        <v>6150</v>
      </c>
      <c r="B1992" s="3" t="s">
        <v>16406</v>
      </c>
      <c r="C1992" s="4" t="s">
        <v>16407</v>
      </c>
      <c r="D1992" s="5">
        <f t="shared" ref="D1992:D2055" si="36">CODE(MID(A1992,2,1))-64</f>
        <v>10</v>
      </c>
      <c r="E1992" s="3" t="s">
        <v>16408</v>
      </c>
      <c r="F1992" s="6">
        <v>9.2196500000000001E-2</v>
      </c>
      <c r="G1992" s="6">
        <v>0.11743690000000001</v>
      </c>
      <c r="H1992" s="6">
        <v>-0.11818945</v>
      </c>
      <c r="I1992" s="6">
        <v>-1.6573600000000001E-2</v>
      </c>
      <c r="J1992" s="6">
        <v>5.249699999999996E-4</v>
      </c>
      <c r="K1992" s="7">
        <v>-2.5793050000000005E-2</v>
      </c>
      <c r="L1992" s="7">
        <v>8.7741199999999991E-2</v>
      </c>
      <c r="M1992" s="7">
        <v>0.69380885999999997</v>
      </c>
      <c r="N1992" s="7">
        <v>-0.17844014999999999</v>
      </c>
      <c r="O1992" s="7">
        <v>0.1373607</v>
      </c>
      <c r="P1992" s="7">
        <v>1.1500000000025379E-5</v>
      </c>
      <c r="Q1992" s="7">
        <v>0.17750400000000002</v>
      </c>
      <c r="R1992" s="7">
        <v>-0.12229809999999999</v>
      </c>
      <c r="S1992" s="7">
        <v>-0.2891551</v>
      </c>
      <c r="T1992" s="7">
        <v>-0.19191839999999999</v>
      </c>
      <c r="U1992" s="7">
        <v>0.69380885999999997</v>
      </c>
    </row>
    <row r="1993" spans="1:21">
      <c r="A1993" s="3" t="s">
        <v>6152</v>
      </c>
      <c r="B1993" s="3" t="s">
        <v>16409</v>
      </c>
      <c r="C1993" s="4" t="s">
        <v>16410</v>
      </c>
      <c r="D1993" s="5">
        <f t="shared" si="36"/>
        <v>10</v>
      </c>
      <c r="E1993" s="3" t="s">
        <v>13588</v>
      </c>
      <c r="F1993" s="6" t="s">
        <v>12371</v>
      </c>
      <c r="G1993" s="6" t="s">
        <v>12371</v>
      </c>
      <c r="H1993" s="6" t="s">
        <v>12371</v>
      </c>
      <c r="I1993" s="6" t="s">
        <v>12371</v>
      </c>
      <c r="J1993" s="6" t="s">
        <v>12371</v>
      </c>
      <c r="K1993" s="7">
        <v>3.2495929999999999E-2</v>
      </c>
      <c r="L1993" s="7">
        <v>0.27790330000000002</v>
      </c>
      <c r="M1993" s="7">
        <v>1.57887186</v>
      </c>
      <c r="N1993" s="7">
        <v>0.27067684999999997</v>
      </c>
      <c r="O1993" s="7">
        <v>0.86340670000000008</v>
      </c>
      <c r="P1993" s="7" t="s">
        <v>12371</v>
      </c>
      <c r="Q1993" s="7" t="s">
        <v>12371</v>
      </c>
      <c r="R1993" s="7" t="s">
        <v>12371</v>
      </c>
      <c r="S1993" s="7" t="s">
        <v>12371</v>
      </c>
      <c r="T1993" s="7" t="s">
        <v>12371</v>
      </c>
      <c r="U1993" s="7">
        <v>1.57887186</v>
      </c>
    </row>
    <row r="1994" spans="1:21">
      <c r="A1994" s="3" t="s">
        <v>6154</v>
      </c>
      <c r="B1994" s="3" t="s">
        <v>16411</v>
      </c>
      <c r="C1994" s="4" t="s">
        <v>16412</v>
      </c>
      <c r="D1994" s="5">
        <f t="shared" si="36"/>
        <v>10</v>
      </c>
      <c r="E1994" s="3" t="s">
        <v>12371</v>
      </c>
      <c r="F1994" s="6" t="s">
        <v>12371</v>
      </c>
      <c r="G1994" s="6" t="s">
        <v>12371</v>
      </c>
      <c r="H1994" s="6" t="s">
        <v>12371</v>
      </c>
      <c r="I1994" s="6" t="s">
        <v>12371</v>
      </c>
      <c r="J1994" s="6" t="s">
        <v>12371</v>
      </c>
      <c r="K1994" s="7">
        <v>5.8236949999999996E-2</v>
      </c>
      <c r="L1994" s="7">
        <v>6.2636999999999998E-2</v>
      </c>
      <c r="M1994" s="7">
        <v>1.0949818600000001</v>
      </c>
      <c r="N1994" s="7">
        <v>4.2576050000000004E-2</v>
      </c>
      <c r="O1994" s="7">
        <v>-0.75310129999999997</v>
      </c>
      <c r="P1994" s="7" t="s">
        <v>12371</v>
      </c>
      <c r="Q1994" s="7" t="s">
        <v>12371</v>
      </c>
      <c r="R1994" s="7" t="s">
        <v>12371</v>
      </c>
      <c r="S1994" s="7" t="s">
        <v>12371</v>
      </c>
      <c r="T1994" s="7" t="s">
        <v>12371</v>
      </c>
      <c r="U1994" s="7">
        <v>1.0949818600000001</v>
      </c>
    </row>
    <row r="1995" spans="1:21">
      <c r="A1995" s="3" t="s">
        <v>6156</v>
      </c>
      <c r="B1995" s="3" t="s">
        <v>16413</v>
      </c>
      <c r="C1995" s="4" t="s">
        <v>16414</v>
      </c>
      <c r="D1995" s="5">
        <f t="shared" si="36"/>
        <v>10</v>
      </c>
      <c r="E1995" s="3" t="s">
        <v>12371</v>
      </c>
      <c r="F1995" s="6">
        <v>9.8156199999999999E-2</v>
      </c>
      <c r="G1995" s="6">
        <v>-7.1587800000000007E-2</v>
      </c>
      <c r="H1995" s="6">
        <v>-6.1990650000000001E-2</v>
      </c>
      <c r="I1995" s="6">
        <v>-0.26313719999999996</v>
      </c>
      <c r="J1995" s="6">
        <v>0.23225375000000001</v>
      </c>
      <c r="K1995" s="7">
        <v>-3.8605850000000004E-2</v>
      </c>
      <c r="L1995" s="7">
        <v>4.8892199999999997E-2</v>
      </c>
      <c r="M1995" s="7">
        <v>1.13730186</v>
      </c>
      <c r="N1995" s="7">
        <v>-0.23163214999999998</v>
      </c>
      <c r="O1995" s="7">
        <v>-0.52699830000000003</v>
      </c>
      <c r="P1995" s="7">
        <v>3.907250000000001E-2</v>
      </c>
      <c r="Q1995" s="7">
        <v>0.62505699999999997</v>
      </c>
      <c r="R1995" s="7">
        <v>0.17340990000000001</v>
      </c>
      <c r="S1995" s="7">
        <v>-0.19259950000000001</v>
      </c>
      <c r="T1995" s="7">
        <v>-0.32213400000000003</v>
      </c>
      <c r="U1995" s="7">
        <v>1.13730186</v>
      </c>
    </row>
    <row r="1996" spans="1:21">
      <c r="A1996" s="3" t="s">
        <v>6158</v>
      </c>
      <c r="B1996" s="3" t="s">
        <v>16415</v>
      </c>
      <c r="C1996" s="4" t="s">
        <v>16416</v>
      </c>
      <c r="D1996" s="5">
        <f t="shared" si="36"/>
        <v>10</v>
      </c>
      <c r="E1996" s="3" t="s">
        <v>12371</v>
      </c>
      <c r="F1996" s="6">
        <v>-5.0614800000000001E-2</v>
      </c>
      <c r="G1996" s="6">
        <v>0.10872789999999999</v>
      </c>
      <c r="H1996" s="6">
        <v>2.1855949999999999E-2</v>
      </c>
      <c r="I1996" s="6">
        <v>-0.21940219999999999</v>
      </c>
      <c r="J1996" s="6">
        <v>1.2356547500000001</v>
      </c>
      <c r="K1996" s="7">
        <v>8.2148550000000001E-2</v>
      </c>
      <c r="L1996" s="7">
        <v>-0.12882969999999999</v>
      </c>
      <c r="M1996" s="7">
        <v>-0.23222414</v>
      </c>
      <c r="N1996" s="7">
        <v>0.20703484999999999</v>
      </c>
      <c r="O1996" s="7">
        <v>0.5054997</v>
      </c>
      <c r="P1996" s="7">
        <v>0.19563820000000001</v>
      </c>
      <c r="Q1996" s="7">
        <v>0.311168</v>
      </c>
      <c r="R1996" s="7">
        <v>0.22725790000000001</v>
      </c>
      <c r="S1996" s="7">
        <v>0.49040650000000002</v>
      </c>
      <c r="T1996" s="7">
        <v>7.3799000000000003E-2</v>
      </c>
      <c r="U1996" s="7">
        <v>-0.23222414</v>
      </c>
    </row>
    <row r="1997" spans="1:21">
      <c r="A1997" s="3" t="s">
        <v>6162</v>
      </c>
      <c r="B1997" s="3" t="s">
        <v>16417</v>
      </c>
      <c r="C1997" s="4" t="s">
        <v>16418</v>
      </c>
      <c r="D1997" s="5">
        <f t="shared" si="36"/>
        <v>10</v>
      </c>
      <c r="E1997" s="3" t="s">
        <v>16419</v>
      </c>
      <c r="F1997" s="6">
        <v>-8.0626400000000001E-2</v>
      </c>
      <c r="G1997" s="6">
        <v>-6.6912699999999992E-2</v>
      </c>
      <c r="H1997" s="6">
        <v>5.25225E-3</v>
      </c>
      <c r="I1997" s="6">
        <v>-0.1760372</v>
      </c>
      <c r="J1997" s="6">
        <v>-0.31551324999999997</v>
      </c>
      <c r="K1997" s="7">
        <v>-7.0756650000000004E-2</v>
      </c>
      <c r="L1997" s="7">
        <v>4.2887999999999996E-2</v>
      </c>
      <c r="M1997" s="7">
        <v>0.30365186</v>
      </c>
      <c r="N1997" s="7">
        <v>0.16544785000000001</v>
      </c>
      <c r="O1997" s="7">
        <v>-0.31994929999999999</v>
      </c>
      <c r="P1997" s="7">
        <v>-5.1849999999997731E-4</v>
      </c>
      <c r="Q1997" s="7">
        <v>0.14191499999999999</v>
      </c>
      <c r="R1997" s="7">
        <v>-0.15354209999999999</v>
      </c>
      <c r="S1997" s="7">
        <v>8.2158500000000023E-2</v>
      </c>
      <c r="T1997" s="7">
        <v>-0.13761589999999999</v>
      </c>
      <c r="U1997" s="7">
        <v>0.30365186</v>
      </c>
    </row>
    <row r="1998" spans="1:21">
      <c r="A1998" s="3" t="s">
        <v>6172</v>
      </c>
      <c r="B1998" s="3" t="s">
        <v>16420</v>
      </c>
      <c r="C1998" s="4" t="s">
        <v>16421</v>
      </c>
      <c r="D1998" s="5">
        <f t="shared" si="36"/>
        <v>10</v>
      </c>
      <c r="E1998" s="3" t="s">
        <v>14119</v>
      </c>
      <c r="F1998" s="6">
        <v>2.8513430000000003E-2</v>
      </c>
      <c r="G1998" s="6">
        <v>2.2765800000000003E-2</v>
      </c>
      <c r="H1998" s="6">
        <v>-9.3874249999999992E-2</v>
      </c>
      <c r="I1998" s="6">
        <v>0.18760080000000001</v>
      </c>
      <c r="J1998" s="6">
        <v>0.22295375000000001</v>
      </c>
      <c r="K1998" s="7">
        <v>-1.5332150000000003E-2</v>
      </c>
      <c r="L1998" s="7">
        <v>9.4820599999999991E-2</v>
      </c>
      <c r="M1998" s="7">
        <v>0.81979285999999996</v>
      </c>
      <c r="N1998" s="7">
        <v>-0.11289715</v>
      </c>
      <c r="O1998" s="7">
        <v>0.15250469999999999</v>
      </c>
      <c r="P1998" s="7">
        <v>-3.8259499999999974E-2</v>
      </c>
      <c r="Q1998" s="7">
        <v>0.10534000000000002</v>
      </c>
      <c r="R1998" s="7">
        <v>4.3564099999999994E-2</v>
      </c>
      <c r="S1998" s="7">
        <v>-0.2183245</v>
      </c>
      <c r="T1998" s="7">
        <v>0.24658100000000002</v>
      </c>
      <c r="U1998" s="7">
        <v>0.81979285999999996</v>
      </c>
    </row>
    <row r="1999" spans="1:21">
      <c r="A1999" s="3" t="s">
        <v>6176</v>
      </c>
      <c r="B1999" s="3" t="s">
        <v>16422</v>
      </c>
      <c r="C1999" s="4" t="s">
        <v>16423</v>
      </c>
      <c r="D1999" s="5">
        <f t="shared" si="36"/>
        <v>10</v>
      </c>
      <c r="E1999" s="3" t="s">
        <v>13524</v>
      </c>
      <c r="F1999" s="6">
        <v>1.3452400000000003E-2</v>
      </c>
      <c r="G1999" s="6">
        <v>-5.555616E-2</v>
      </c>
      <c r="H1999" s="6">
        <v>0.12104655</v>
      </c>
      <c r="I1999" s="6">
        <v>-0.19466420000000001</v>
      </c>
      <c r="J1999" s="6">
        <v>-8.5202349999999996E-2</v>
      </c>
      <c r="K1999" s="7">
        <v>-1.7359149999999997E-2</v>
      </c>
      <c r="L1999" s="7">
        <v>-0.1054127</v>
      </c>
      <c r="M1999" s="7">
        <v>0.68775385999999994</v>
      </c>
      <c r="N1999" s="7">
        <v>-0.21152014999999999</v>
      </c>
      <c r="O1999" s="7">
        <v>-0.1289833</v>
      </c>
      <c r="P1999" s="7">
        <v>-4.1274999999999784E-3</v>
      </c>
      <c r="Q1999" s="7">
        <v>-0.2069298</v>
      </c>
      <c r="R1999" s="7">
        <v>-0.13947109999999999</v>
      </c>
      <c r="S1999" s="7">
        <v>-0.4922955</v>
      </c>
      <c r="T1999" s="7">
        <v>-1.9349000000000005E-2</v>
      </c>
      <c r="U1999" s="7">
        <v>0.68775385999999994</v>
      </c>
    </row>
    <row r="2000" spans="1:21">
      <c r="A2000" s="3" t="s">
        <v>6178</v>
      </c>
      <c r="B2000" s="3" t="s">
        <v>16424</v>
      </c>
      <c r="C2000" s="4" t="s">
        <v>16425</v>
      </c>
      <c r="D2000" s="5">
        <f t="shared" si="36"/>
        <v>10</v>
      </c>
      <c r="E2000" s="3" t="s">
        <v>12371</v>
      </c>
      <c r="F2000" s="6">
        <v>6.0428599999999999E-2</v>
      </c>
      <c r="G2000" s="6">
        <v>3.3400200000000005E-2</v>
      </c>
      <c r="H2000" s="6">
        <v>0.29430455</v>
      </c>
      <c r="I2000" s="6">
        <v>0.14844280000000001</v>
      </c>
      <c r="J2000" s="6">
        <v>-9.0337349999999997E-2</v>
      </c>
      <c r="K2000" s="7">
        <v>9.6957499999999995E-3</v>
      </c>
      <c r="L2000" s="7">
        <v>6.9766999999999996E-2</v>
      </c>
      <c r="M2000" s="7">
        <v>0.97365585999999993</v>
      </c>
      <c r="N2000" s="7">
        <v>0.31588685</v>
      </c>
      <c r="O2000" s="7">
        <v>-0.70694830000000008</v>
      </c>
      <c r="P2000" s="7">
        <v>-8.9915499999999982E-2</v>
      </c>
      <c r="Q2000" s="7">
        <v>0.17344800000000002</v>
      </c>
      <c r="R2000" s="7">
        <v>-0.10825309999999999</v>
      </c>
      <c r="S2000" s="7">
        <v>0.11463449999999997</v>
      </c>
      <c r="T2000" s="7">
        <v>-0.11071829999999999</v>
      </c>
      <c r="U2000" s="7">
        <v>0.97365585999999993</v>
      </c>
    </row>
    <row r="2001" spans="1:21">
      <c r="A2001" s="3" t="s">
        <v>6180</v>
      </c>
      <c r="B2001" s="3" t="s">
        <v>16426</v>
      </c>
      <c r="C2001" s="4" t="s">
        <v>16427</v>
      </c>
      <c r="D2001" s="5">
        <f t="shared" si="36"/>
        <v>10</v>
      </c>
      <c r="E2001" s="3" t="s">
        <v>16428</v>
      </c>
      <c r="F2001" s="6">
        <v>-8.9713399999999999E-2</v>
      </c>
      <c r="G2001" s="6">
        <v>-1.3815300000000003E-2</v>
      </c>
      <c r="H2001" s="6">
        <v>0.11982255</v>
      </c>
      <c r="I2001" s="6">
        <v>-5.2843299999999996E-2</v>
      </c>
      <c r="J2001" s="6">
        <v>-9.2161850000000003E-2</v>
      </c>
      <c r="K2001" s="7">
        <v>-0.10213365000000002</v>
      </c>
      <c r="L2001" s="7">
        <v>2.448614E-2</v>
      </c>
      <c r="M2001" s="7">
        <v>0.81564485999999992</v>
      </c>
      <c r="N2001" s="7">
        <v>-0.34022314999999997</v>
      </c>
      <c r="O2001" s="7">
        <v>-0.34523330000000002</v>
      </c>
      <c r="P2001" s="7">
        <v>-4.8393499999999978E-2</v>
      </c>
      <c r="Q2001" s="7">
        <v>4.5324999999999976E-2</v>
      </c>
      <c r="R2001" s="7">
        <v>-6.5534899999999993E-2</v>
      </c>
      <c r="S2001" s="7">
        <v>0.19390550000000001</v>
      </c>
      <c r="T2001" s="7">
        <v>0.35647300000000004</v>
      </c>
      <c r="U2001" s="7">
        <v>0.81564485999999992</v>
      </c>
    </row>
    <row r="2002" spans="1:21">
      <c r="A2002" s="3" t="s">
        <v>6184</v>
      </c>
      <c r="B2002" s="3" t="s">
        <v>16429</v>
      </c>
      <c r="C2002" s="4" t="s">
        <v>16430</v>
      </c>
      <c r="D2002" s="5">
        <f t="shared" si="36"/>
        <v>10</v>
      </c>
      <c r="E2002" s="3" t="s">
        <v>12371</v>
      </c>
      <c r="F2002" s="6">
        <v>-0.1422814</v>
      </c>
      <c r="G2002" s="6">
        <v>0.31109889999999996</v>
      </c>
      <c r="H2002" s="6">
        <v>0.14261155</v>
      </c>
      <c r="I2002" s="6">
        <v>0.67840279999999997</v>
      </c>
      <c r="J2002" s="6">
        <v>0.43866875</v>
      </c>
      <c r="K2002" s="7">
        <v>3.7085641000000003E-2</v>
      </c>
      <c r="L2002" s="7">
        <v>0.34647729999999999</v>
      </c>
      <c r="M2002" s="7">
        <v>1.06467186</v>
      </c>
      <c r="N2002" s="7">
        <v>-0.46916514999999998</v>
      </c>
      <c r="O2002" s="7">
        <v>0.13373770000000001</v>
      </c>
      <c r="P2002" s="7">
        <v>0.5954815</v>
      </c>
      <c r="Q2002" s="7">
        <v>-0.54780300000000004</v>
      </c>
      <c r="R2002" s="7">
        <v>1.0102259</v>
      </c>
      <c r="S2002" s="7">
        <v>-5.1862499999999978E-2</v>
      </c>
      <c r="T2002" s="7">
        <v>0.42355900000000002</v>
      </c>
      <c r="U2002" s="7">
        <v>1.06467186</v>
      </c>
    </row>
    <row r="2003" spans="1:21">
      <c r="A2003" s="3" t="s">
        <v>6192</v>
      </c>
      <c r="B2003" s="3" t="s">
        <v>16431</v>
      </c>
      <c r="C2003" s="4" t="s">
        <v>16432</v>
      </c>
      <c r="D2003" s="5">
        <f t="shared" si="36"/>
        <v>10</v>
      </c>
      <c r="E2003" s="3" t="s">
        <v>12371</v>
      </c>
      <c r="F2003" s="6">
        <v>3.5163470000000002E-2</v>
      </c>
      <c r="G2003" s="6">
        <v>0.27941190000000005</v>
      </c>
      <c r="H2003" s="6">
        <v>0.39643455</v>
      </c>
      <c r="I2003" s="6">
        <v>-1.4374399999999996E-2</v>
      </c>
      <c r="J2003" s="6">
        <v>0.48654975</v>
      </c>
      <c r="K2003" s="7">
        <v>8.3844450000000001E-2</v>
      </c>
      <c r="L2003" s="7">
        <v>0.31600929999999999</v>
      </c>
      <c r="M2003" s="7">
        <v>1.3028818600000001</v>
      </c>
      <c r="N2003" s="7">
        <v>-9.9114149999999998E-2</v>
      </c>
      <c r="O2003" s="7">
        <v>-0.35207929999999998</v>
      </c>
      <c r="P2003" s="7">
        <v>-3.2426499999999997E-2</v>
      </c>
      <c r="Q2003" s="7">
        <v>0.51090800000000003</v>
      </c>
      <c r="R2003" s="7">
        <v>5.6645999999999988E-3</v>
      </c>
      <c r="S2003" s="7">
        <v>-0.36620469999999999</v>
      </c>
      <c r="T2003" s="7">
        <v>5.9026999999999996E-2</v>
      </c>
      <c r="U2003" s="7">
        <v>1.3028818600000001</v>
      </c>
    </row>
    <row r="2004" spans="1:21">
      <c r="A2004" s="3" t="s">
        <v>6194</v>
      </c>
      <c r="B2004" s="3" t="s">
        <v>16433</v>
      </c>
      <c r="C2004" s="4" t="s">
        <v>16434</v>
      </c>
      <c r="D2004" s="5">
        <f t="shared" si="36"/>
        <v>10</v>
      </c>
      <c r="E2004" s="3" t="s">
        <v>12371</v>
      </c>
      <c r="F2004" s="6">
        <v>-6.3581699999999991E-2</v>
      </c>
      <c r="G2004" s="6">
        <v>-0.1530801</v>
      </c>
      <c r="H2004" s="6">
        <v>-1.497506E-2</v>
      </c>
      <c r="I2004" s="6">
        <v>-5.5094199999999996E-2</v>
      </c>
      <c r="J2004" s="6">
        <v>-0.11474825</v>
      </c>
      <c r="K2004" s="7">
        <v>-7.1976650000000003E-2</v>
      </c>
      <c r="L2004" s="7">
        <v>-3.2502000000000003E-2</v>
      </c>
      <c r="M2004" s="7">
        <v>0.21907086000000001</v>
      </c>
      <c r="N2004" s="7">
        <v>-0.14184915000000001</v>
      </c>
      <c r="O2004" s="7">
        <v>-1.6184499999999997E-2</v>
      </c>
      <c r="P2004" s="7">
        <v>-1.2600499999999987E-2</v>
      </c>
      <c r="Q2004" s="7">
        <v>-6.5566999999999986E-2</v>
      </c>
      <c r="R2004" s="7">
        <v>-0.21564810000000001</v>
      </c>
      <c r="S2004" s="7">
        <v>-0.62802049999999998</v>
      </c>
      <c r="T2004" s="7">
        <v>8.8676000000000005E-2</v>
      </c>
      <c r="U2004" s="7">
        <v>0.21907086000000001</v>
      </c>
    </row>
    <row r="2005" spans="1:21">
      <c r="A2005" s="3" t="s">
        <v>6196</v>
      </c>
      <c r="B2005" s="3" t="s">
        <v>16435</v>
      </c>
      <c r="C2005" s="4" t="s">
        <v>16436</v>
      </c>
      <c r="D2005" s="5">
        <f t="shared" si="36"/>
        <v>10</v>
      </c>
      <c r="E2005" s="3" t="s">
        <v>12371</v>
      </c>
      <c r="F2005" s="6">
        <v>2.591000000000003E-3</v>
      </c>
      <c r="G2005" s="6">
        <v>-5.837432E-2</v>
      </c>
      <c r="H2005" s="6">
        <v>-9.5937649999999999E-2</v>
      </c>
      <c r="I2005" s="6">
        <v>-0.100714</v>
      </c>
      <c r="J2005" s="6">
        <v>-0.16976524999999998</v>
      </c>
      <c r="K2005" s="7">
        <v>-0.12240665000000001</v>
      </c>
      <c r="L2005" s="7">
        <v>-7.7552400000000007E-2</v>
      </c>
      <c r="M2005" s="7">
        <v>0.83390885999999997</v>
      </c>
      <c r="N2005" s="7">
        <v>-0.23668814999999999</v>
      </c>
      <c r="O2005" s="7">
        <v>5.7409000000000002E-3</v>
      </c>
      <c r="P2005" s="7">
        <v>-3.2260499999999998E-2</v>
      </c>
      <c r="Q2005" s="7">
        <v>-0.12987100000000001</v>
      </c>
      <c r="R2005" s="7">
        <v>-0.18986809999999998</v>
      </c>
      <c r="S2005" s="7">
        <v>1.4761499999999983E-2</v>
      </c>
      <c r="T2005" s="7">
        <v>4.7325000000000006E-2</v>
      </c>
      <c r="U2005" s="7">
        <v>0.83390885999999997</v>
      </c>
    </row>
    <row r="2006" spans="1:21">
      <c r="A2006" s="3" t="s">
        <v>6198</v>
      </c>
      <c r="B2006" s="3" t="s">
        <v>16437</v>
      </c>
      <c r="C2006" s="4" t="s">
        <v>16438</v>
      </c>
      <c r="D2006" s="5">
        <f t="shared" si="36"/>
        <v>10</v>
      </c>
      <c r="E2006" s="3" t="s">
        <v>12371</v>
      </c>
      <c r="F2006" s="6">
        <v>-9.9411399999999997E-2</v>
      </c>
      <c r="G2006" s="6">
        <v>7.3905899999999997E-2</v>
      </c>
      <c r="H2006" s="6">
        <v>-5.3484549999999999E-2</v>
      </c>
      <c r="I2006" s="6">
        <v>7.7457799999999993E-2</v>
      </c>
      <c r="J2006" s="6">
        <v>-0.25773225</v>
      </c>
      <c r="K2006" s="7">
        <v>2.053265E-2</v>
      </c>
      <c r="L2006" s="7">
        <v>-2.5405E-2</v>
      </c>
      <c r="M2006" s="7">
        <v>0.38779785999999999</v>
      </c>
      <c r="N2006" s="7">
        <v>-0.20041215000000001</v>
      </c>
      <c r="O2006" s="7">
        <v>-0.18267330000000001</v>
      </c>
      <c r="P2006" s="7">
        <v>0.11139150000000002</v>
      </c>
      <c r="Q2006" s="7">
        <v>-0.1818594</v>
      </c>
      <c r="R2006" s="7">
        <v>-0.25062610000000002</v>
      </c>
      <c r="S2006" s="7">
        <v>-0.37927093000000001</v>
      </c>
      <c r="T2006" s="7">
        <v>-5.7875299999999991E-2</v>
      </c>
      <c r="U2006" s="7">
        <v>0.38779785999999999</v>
      </c>
    </row>
    <row r="2007" spans="1:21">
      <c r="A2007" s="3" t="s">
        <v>6200</v>
      </c>
      <c r="B2007" s="3" t="s">
        <v>16439</v>
      </c>
      <c r="C2007" s="4" t="s">
        <v>16440</v>
      </c>
      <c r="D2007" s="5">
        <f t="shared" si="36"/>
        <v>10</v>
      </c>
      <c r="E2007" s="3" t="s">
        <v>16441</v>
      </c>
      <c r="F2007" s="6">
        <v>-1.8093599999999994E-2</v>
      </c>
      <c r="G2007" s="6">
        <v>-6.3800099999999998E-2</v>
      </c>
      <c r="H2007" s="6">
        <v>-0.22134044999999999</v>
      </c>
      <c r="I2007" s="6">
        <v>9.9672800000000006E-2</v>
      </c>
      <c r="J2007" s="6">
        <v>4.2696949999999997E-2</v>
      </c>
      <c r="K2007" s="7">
        <v>-9.2213650000000008E-2</v>
      </c>
      <c r="L2007" s="7">
        <v>3.9671999999999999E-2</v>
      </c>
      <c r="M2007" s="7">
        <v>0.83597885999999999</v>
      </c>
      <c r="N2007" s="7">
        <v>6.4962249999999999E-2</v>
      </c>
      <c r="O2007" s="7">
        <v>8.3901200000000009E-2</v>
      </c>
      <c r="P2007" s="7">
        <v>-9.5147499999999996E-2</v>
      </c>
      <c r="Q2007" s="7">
        <v>0.16326900000000003</v>
      </c>
      <c r="R2007" s="7">
        <v>-0.26039309999999999</v>
      </c>
      <c r="S2007" s="7">
        <v>3.1857499999999983E-2</v>
      </c>
      <c r="T2007" s="7">
        <v>6.6863000000000006E-2</v>
      </c>
      <c r="U2007" s="7">
        <v>0.83597885999999999</v>
      </c>
    </row>
    <row r="2008" spans="1:21">
      <c r="A2008" s="3" t="s">
        <v>6202</v>
      </c>
      <c r="B2008" s="3" t="s">
        <v>16442</v>
      </c>
      <c r="C2008" s="4" t="s">
        <v>16443</v>
      </c>
      <c r="D2008" s="5">
        <f t="shared" si="36"/>
        <v>10</v>
      </c>
      <c r="E2008" s="3" t="s">
        <v>12371</v>
      </c>
      <c r="F2008" s="6">
        <v>1.6906800000000003E-2</v>
      </c>
      <c r="G2008" s="6">
        <v>4.027799999999998E-3</v>
      </c>
      <c r="H2008" s="6">
        <v>0.12609155</v>
      </c>
      <c r="I2008" s="6">
        <v>0.18313979999999999</v>
      </c>
      <c r="J2008" s="6">
        <v>0.11582574999999999</v>
      </c>
      <c r="K2008" s="7">
        <v>0.16788734999999999</v>
      </c>
      <c r="L2008" s="7">
        <v>-6.567110000000001E-2</v>
      </c>
      <c r="M2008" s="7">
        <v>1.1642918600000001</v>
      </c>
      <c r="N2008" s="7">
        <v>7.6151450000000009E-2</v>
      </c>
      <c r="O2008" s="7">
        <v>4.4780399999999998E-2</v>
      </c>
      <c r="P2008" s="7">
        <v>9.6787200000000018E-2</v>
      </c>
      <c r="Q2008" s="7">
        <v>0.16552799999999998</v>
      </c>
      <c r="R2008" s="7">
        <v>0.31306790000000001</v>
      </c>
      <c r="S2008" s="7">
        <v>-2.309650000000002E-2</v>
      </c>
      <c r="T2008" s="7">
        <v>0.17819599999999999</v>
      </c>
      <c r="U2008" s="7">
        <v>1.1642918600000001</v>
      </c>
    </row>
    <row r="2009" spans="1:21">
      <c r="A2009" s="3" t="s">
        <v>6208</v>
      </c>
      <c r="B2009" s="3" t="s">
        <v>16444</v>
      </c>
      <c r="C2009" s="4" t="s">
        <v>16445</v>
      </c>
      <c r="D2009" s="5">
        <f t="shared" si="36"/>
        <v>10</v>
      </c>
      <c r="E2009" s="3" t="s">
        <v>12371</v>
      </c>
      <c r="F2009" s="6">
        <v>1.0197000000000053E-3</v>
      </c>
      <c r="G2009" s="6">
        <v>-1.5530200000000001E-2</v>
      </c>
      <c r="H2009" s="6">
        <v>6.0466550000000001E-2</v>
      </c>
      <c r="I2009" s="6">
        <v>-4.2474799999999993E-2</v>
      </c>
      <c r="J2009" s="6">
        <v>-7.1328650000000007E-2</v>
      </c>
      <c r="K2009" s="7">
        <v>-2.2906950000000002E-2</v>
      </c>
      <c r="L2009" s="7">
        <v>-0.11278969999999999</v>
      </c>
      <c r="M2009" s="7">
        <v>0.84013085999999992</v>
      </c>
      <c r="N2009" s="7">
        <v>-5.239365E-2</v>
      </c>
      <c r="O2009" s="7">
        <v>2.7809940000000002E-2</v>
      </c>
      <c r="P2009" s="7">
        <v>5.1766500000000021E-2</v>
      </c>
      <c r="Q2009" s="7">
        <v>-3.7723000000000007E-2</v>
      </c>
      <c r="R2009" s="7">
        <v>-1.1992400000000004E-2</v>
      </c>
      <c r="S2009" s="7">
        <v>0.20730449999999995</v>
      </c>
      <c r="T2009" s="7">
        <v>6.6428000000000015E-2</v>
      </c>
      <c r="U2009" s="7">
        <v>0.84013085999999992</v>
      </c>
    </row>
    <row r="2010" spans="1:21">
      <c r="A2010" s="3" t="s">
        <v>6212</v>
      </c>
      <c r="B2010" s="3" t="s">
        <v>16446</v>
      </c>
      <c r="C2010" s="4" t="s">
        <v>16447</v>
      </c>
      <c r="D2010" s="5">
        <f t="shared" si="36"/>
        <v>10</v>
      </c>
      <c r="E2010" s="3" t="s">
        <v>12371</v>
      </c>
      <c r="F2010" s="6">
        <v>-2.05877E-2</v>
      </c>
      <c r="G2010" s="6">
        <v>-2.8150999999999999E-2</v>
      </c>
      <c r="H2010" s="6">
        <v>-0.19317645</v>
      </c>
      <c r="I2010" s="6">
        <v>-0.37675819999999999</v>
      </c>
      <c r="J2010" s="6">
        <v>3.424749999999999E-3</v>
      </c>
      <c r="K2010" s="7">
        <v>-4.1636050000000001E-2</v>
      </c>
      <c r="L2010" s="7">
        <v>9.0591999999999992E-2</v>
      </c>
      <c r="M2010" s="7">
        <v>1.15279186</v>
      </c>
      <c r="N2010" s="7">
        <v>-0.14858715</v>
      </c>
      <c r="O2010" s="7">
        <v>0.1917297</v>
      </c>
      <c r="P2010" s="7">
        <v>-2.272349999999998E-2</v>
      </c>
      <c r="Q2010" s="7">
        <v>-0.2893811</v>
      </c>
      <c r="R2010" s="7">
        <v>0.16495689999999999</v>
      </c>
      <c r="S2010" s="7">
        <v>-0.28403290000000003</v>
      </c>
      <c r="T2010" s="7">
        <v>-0.21648239999999999</v>
      </c>
      <c r="U2010" s="7">
        <v>1.15279186</v>
      </c>
    </row>
    <row r="2011" spans="1:21">
      <c r="A2011" s="3" t="s">
        <v>6214</v>
      </c>
      <c r="B2011" s="3" t="s">
        <v>16448</v>
      </c>
      <c r="C2011" s="4" t="s">
        <v>16449</v>
      </c>
      <c r="D2011" s="5">
        <f t="shared" si="36"/>
        <v>10</v>
      </c>
      <c r="E2011" s="3" t="s">
        <v>12371</v>
      </c>
      <c r="F2011" s="6">
        <v>-0.32415939999999999</v>
      </c>
      <c r="G2011" s="6">
        <v>-0.16883609999999999</v>
      </c>
      <c r="H2011" s="6">
        <v>-6.5618650000000001E-2</v>
      </c>
      <c r="I2011" s="6">
        <v>-0.47064719999999999</v>
      </c>
      <c r="J2011" s="6">
        <v>-1.3460630000000001E-2</v>
      </c>
      <c r="K2011" s="7">
        <v>-3.5243050000000005E-2</v>
      </c>
      <c r="L2011" s="7">
        <v>-8.9500700000000002E-2</v>
      </c>
      <c r="M2011" s="7">
        <v>0.68181685999999997</v>
      </c>
      <c r="N2011" s="7">
        <v>6.8166050000000006E-2</v>
      </c>
      <c r="O2011" s="7">
        <v>-0.60702830000000008</v>
      </c>
      <c r="P2011" s="7">
        <v>0.12941440000000001</v>
      </c>
      <c r="Q2011" s="7">
        <v>0.49896399999999996</v>
      </c>
      <c r="R2011" s="7">
        <v>0.18870590000000001</v>
      </c>
      <c r="S2011" s="7">
        <v>0.73977549999999992</v>
      </c>
      <c r="T2011" s="7">
        <v>0.22247599999999998</v>
      </c>
      <c r="U2011" s="7">
        <v>0.68181685999999997</v>
      </c>
    </row>
    <row r="2012" spans="1:21">
      <c r="A2012" s="3" t="s">
        <v>16450</v>
      </c>
      <c r="B2012" s="3" t="s">
        <v>16450</v>
      </c>
      <c r="C2012" s="4" t="s">
        <v>12671</v>
      </c>
      <c r="D2012" s="5">
        <f t="shared" si="36"/>
        <v>10</v>
      </c>
      <c r="E2012" s="3" t="s">
        <v>12371</v>
      </c>
      <c r="F2012" s="6" t="s">
        <v>12371</v>
      </c>
      <c r="G2012" s="6" t="s">
        <v>12371</v>
      </c>
      <c r="H2012" s="6" t="s">
        <v>12371</v>
      </c>
      <c r="I2012" s="6" t="s">
        <v>12371</v>
      </c>
      <c r="J2012" s="6" t="s">
        <v>12371</v>
      </c>
      <c r="K2012" s="7">
        <v>-4.6930950000000006E-2</v>
      </c>
      <c r="L2012" s="7">
        <v>1.3037962999999999</v>
      </c>
      <c r="M2012" s="7">
        <v>1.1375518600000001</v>
      </c>
      <c r="N2012" s="7">
        <v>-0.80135115000000001</v>
      </c>
      <c r="O2012" s="7">
        <v>0.28771970000000002</v>
      </c>
      <c r="P2012" s="7">
        <v>0.19570760000000001</v>
      </c>
      <c r="Q2012" s="7">
        <v>0.11030300000000001</v>
      </c>
      <c r="R2012" s="7">
        <v>0.17712890000000001</v>
      </c>
      <c r="S2012" s="7">
        <v>0.52854350000000005</v>
      </c>
      <c r="T2012" s="7">
        <v>0.163469</v>
      </c>
      <c r="U2012" s="7">
        <v>1.1375518600000001</v>
      </c>
    </row>
    <row r="2013" spans="1:21">
      <c r="A2013" s="3" t="s">
        <v>6218</v>
      </c>
      <c r="B2013" s="3" t="s">
        <v>16451</v>
      </c>
      <c r="C2013" s="4" t="s">
        <v>16452</v>
      </c>
      <c r="D2013" s="5">
        <f t="shared" si="36"/>
        <v>10</v>
      </c>
      <c r="E2013" s="3" t="s">
        <v>12371</v>
      </c>
      <c r="F2013" s="6" t="s">
        <v>12371</v>
      </c>
      <c r="G2013" s="6" t="s">
        <v>12371</v>
      </c>
      <c r="H2013" s="6" t="s">
        <v>12371</v>
      </c>
      <c r="I2013" s="6" t="s">
        <v>12371</v>
      </c>
      <c r="J2013" s="6" t="s">
        <v>12371</v>
      </c>
      <c r="K2013" s="7" t="s">
        <v>12371</v>
      </c>
      <c r="L2013" s="7" t="s">
        <v>12371</v>
      </c>
      <c r="M2013" s="7" t="s">
        <v>12371</v>
      </c>
      <c r="N2013" s="7" t="s">
        <v>12371</v>
      </c>
      <c r="O2013" s="7" t="s">
        <v>12371</v>
      </c>
      <c r="P2013" s="7">
        <v>-1.7007499999999981E-2</v>
      </c>
      <c r="Q2013" s="7">
        <v>0.42083300000000001</v>
      </c>
      <c r="R2013" s="7">
        <v>-0.42694209999999999</v>
      </c>
      <c r="S2013" s="7">
        <v>-0.22832350000000001</v>
      </c>
      <c r="T2013" s="7">
        <v>0.35553699999999999</v>
      </c>
      <c r="U2013" s="7" t="s">
        <v>12371</v>
      </c>
    </row>
    <row r="2014" spans="1:21">
      <c r="A2014" s="3" t="s">
        <v>6222</v>
      </c>
      <c r="B2014" s="3" t="s">
        <v>16453</v>
      </c>
      <c r="C2014" s="4" t="s">
        <v>16454</v>
      </c>
      <c r="D2014" s="5">
        <f t="shared" si="36"/>
        <v>10</v>
      </c>
      <c r="E2014" s="3" t="s">
        <v>12637</v>
      </c>
      <c r="F2014" s="6">
        <v>1.71924E-2</v>
      </c>
      <c r="G2014" s="6">
        <v>-0.10262385</v>
      </c>
      <c r="H2014" s="6">
        <v>-0.29643746499999996</v>
      </c>
      <c r="I2014" s="6">
        <v>-0.35645539999999998</v>
      </c>
      <c r="J2014" s="6">
        <v>-0.33565624999999999</v>
      </c>
      <c r="K2014" s="7">
        <v>2.7720299999999996E-2</v>
      </c>
      <c r="L2014" s="7">
        <v>-0.17827319999999999</v>
      </c>
      <c r="M2014" s="7">
        <v>-0.26422682999999997</v>
      </c>
      <c r="N2014" s="7">
        <v>-8.9345800000000003E-2</v>
      </c>
      <c r="O2014" s="7">
        <v>-0.1290201</v>
      </c>
      <c r="P2014" s="7">
        <v>-9.6741999999999967E-2</v>
      </c>
      <c r="Q2014" s="7">
        <v>-0.54364250000000003</v>
      </c>
      <c r="R2014" s="7">
        <v>-0.49646699999999999</v>
      </c>
      <c r="S2014" s="7">
        <v>-0.80491299999999999</v>
      </c>
      <c r="T2014" s="7">
        <v>-0.66891499999999993</v>
      </c>
      <c r="U2014" s="7">
        <v>-0.26422682999999997</v>
      </c>
    </row>
    <row r="2015" spans="1:21">
      <c r="A2015" s="3" t="s">
        <v>6226</v>
      </c>
      <c r="B2015" s="3" t="s">
        <v>16455</v>
      </c>
      <c r="C2015" s="4" t="s">
        <v>16456</v>
      </c>
      <c r="D2015" s="5">
        <f t="shared" si="36"/>
        <v>10</v>
      </c>
      <c r="E2015" s="3" t="s">
        <v>12371</v>
      </c>
      <c r="F2015" s="6">
        <v>9.2249000000000012E-3</v>
      </c>
      <c r="G2015" s="6">
        <v>7.3630050000000002E-2</v>
      </c>
      <c r="H2015" s="6">
        <v>9.3013035000000008E-2</v>
      </c>
      <c r="I2015" s="6">
        <v>-4.3730999999999999E-2</v>
      </c>
      <c r="J2015" s="6">
        <v>1.4451049999999998E-2</v>
      </c>
      <c r="K2015" s="7">
        <v>-6.8457000000000032E-3</v>
      </c>
      <c r="L2015" s="7">
        <v>0.15120980000000001</v>
      </c>
      <c r="M2015" s="7">
        <v>0.51135617</v>
      </c>
      <c r="N2015" s="7">
        <v>0.40803119999999998</v>
      </c>
      <c r="O2015" s="7">
        <v>-0.23793010000000001</v>
      </c>
      <c r="P2015" s="7">
        <v>-1.4200999999999991E-2</v>
      </c>
      <c r="Q2015" s="7">
        <v>4.0003499999999997E-2</v>
      </c>
      <c r="R2015" s="7">
        <v>4.2291999999999996E-2</v>
      </c>
      <c r="S2015" s="7">
        <v>-0.50665699999999991</v>
      </c>
      <c r="T2015" s="7">
        <v>-0.12354939999999999</v>
      </c>
      <c r="U2015" s="7">
        <v>0.51135617</v>
      </c>
    </row>
    <row r="2016" spans="1:21">
      <c r="A2016" s="3" t="s">
        <v>6228</v>
      </c>
      <c r="B2016" s="3" t="s">
        <v>16457</v>
      </c>
      <c r="C2016" s="4" t="s">
        <v>16458</v>
      </c>
      <c r="D2016" s="5">
        <f t="shared" si="36"/>
        <v>10</v>
      </c>
      <c r="E2016" s="3" t="s">
        <v>12371</v>
      </c>
      <c r="F2016" s="6" t="s">
        <v>12371</v>
      </c>
      <c r="G2016" s="6" t="s">
        <v>12371</v>
      </c>
      <c r="H2016" s="6" t="s">
        <v>12371</v>
      </c>
      <c r="I2016" s="6" t="s">
        <v>12371</v>
      </c>
      <c r="J2016" s="6" t="s">
        <v>12371</v>
      </c>
      <c r="K2016" s="7">
        <v>0.23247034999999999</v>
      </c>
      <c r="L2016" s="7">
        <v>-0.1407687</v>
      </c>
      <c r="M2016" s="7">
        <v>1.14587186</v>
      </c>
      <c r="N2016" s="7">
        <v>0.22543484999999999</v>
      </c>
      <c r="O2016" s="7">
        <v>0.55693569999999992</v>
      </c>
      <c r="P2016" s="7">
        <v>0.2793215</v>
      </c>
      <c r="Q2016" s="7">
        <v>0.29818</v>
      </c>
      <c r="R2016" s="7">
        <v>0.12984189999999998</v>
      </c>
      <c r="S2016" s="7">
        <v>0.13891950000000003</v>
      </c>
      <c r="T2016" s="7">
        <v>0.159944</v>
      </c>
      <c r="U2016" s="7">
        <v>1.14587186</v>
      </c>
    </row>
    <row r="2017" spans="1:21">
      <c r="A2017" s="3" t="s">
        <v>6230</v>
      </c>
      <c r="B2017" s="3" t="s">
        <v>16459</v>
      </c>
      <c r="C2017" s="4" t="s">
        <v>16460</v>
      </c>
      <c r="D2017" s="5">
        <f t="shared" si="36"/>
        <v>10</v>
      </c>
      <c r="E2017" s="3" t="s">
        <v>13519</v>
      </c>
      <c r="F2017" s="6">
        <v>-8.1189999999999735E-4</v>
      </c>
      <c r="G2017" s="6">
        <v>5.3662899999999999E-2</v>
      </c>
      <c r="H2017" s="6">
        <v>1.9401499999999999E-3</v>
      </c>
      <c r="I2017" s="6">
        <v>9.8209999999999964E-4</v>
      </c>
      <c r="J2017" s="6">
        <v>-0.14087824999999998</v>
      </c>
      <c r="K2017" s="7">
        <v>3.9389609999999999E-2</v>
      </c>
      <c r="L2017" s="7">
        <v>-5.76874E-2</v>
      </c>
      <c r="M2017" s="7">
        <v>0.44692086000000003</v>
      </c>
      <c r="N2017" s="7">
        <v>-0.27608315</v>
      </c>
      <c r="O2017" s="7">
        <v>-7.1940299999999999E-2</v>
      </c>
      <c r="P2017" s="7">
        <v>-7.6311499999999977E-2</v>
      </c>
      <c r="Q2017" s="7">
        <v>5.6000000000000494E-5</v>
      </c>
      <c r="R2017" s="7">
        <v>-0.31412410000000002</v>
      </c>
      <c r="S2017" s="7">
        <v>-0.13960449999999999</v>
      </c>
      <c r="T2017" s="7">
        <v>-4.3009999999999993E-3</v>
      </c>
      <c r="U2017" s="7">
        <v>0.44692086000000003</v>
      </c>
    </row>
    <row r="2018" spans="1:21">
      <c r="A2018" s="3" t="s">
        <v>6232</v>
      </c>
      <c r="B2018" s="3" t="s">
        <v>16461</v>
      </c>
      <c r="C2018" s="4" t="s">
        <v>16462</v>
      </c>
      <c r="D2018" s="5">
        <f t="shared" si="36"/>
        <v>10</v>
      </c>
      <c r="E2018" s="3" t="s">
        <v>12371</v>
      </c>
      <c r="F2018" s="6">
        <v>0.40517159999999997</v>
      </c>
      <c r="G2018" s="6">
        <v>0.11511689999999999</v>
      </c>
      <c r="H2018" s="6">
        <v>0.61311355000000001</v>
      </c>
      <c r="I2018" s="6">
        <v>-0.28352620000000001</v>
      </c>
      <c r="J2018" s="6">
        <v>0.42441475000000001</v>
      </c>
      <c r="K2018" s="7">
        <v>-0.19609965000000001</v>
      </c>
      <c r="L2018" s="7">
        <v>-5.9126300000000007E-2</v>
      </c>
      <c r="M2018" s="7">
        <v>0.88016585999999997</v>
      </c>
      <c r="N2018" s="7">
        <v>0.27439485000000002</v>
      </c>
      <c r="O2018" s="7">
        <v>-0.12309629999999999</v>
      </c>
      <c r="P2018" s="7">
        <v>0.19214900000000001</v>
      </c>
      <c r="Q2018" s="7">
        <v>0.38813199999999992</v>
      </c>
      <c r="R2018" s="7">
        <v>0.39826990000000001</v>
      </c>
      <c r="S2018" s="7">
        <v>0.59145950000000003</v>
      </c>
      <c r="T2018" s="7">
        <v>7.0499000000000006E-2</v>
      </c>
      <c r="U2018" s="7">
        <v>0.88016585999999997</v>
      </c>
    </row>
    <row r="2019" spans="1:21">
      <c r="A2019" s="3" t="s">
        <v>6240</v>
      </c>
      <c r="B2019" s="3" t="s">
        <v>16463</v>
      </c>
      <c r="C2019" s="4" t="s">
        <v>16464</v>
      </c>
      <c r="D2019" s="5">
        <f t="shared" si="36"/>
        <v>10</v>
      </c>
      <c r="E2019" s="3" t="s">
        <v>12371</v>
      </c>
      <c r="F2019" s="6">
        <v>1.9786000000000005E-2</v>
      </c>
      <c r="G2019" s="6">
        <v>-0.17882909999999999</v>
      </c>
      <c r="H2019" s="6">
        <v>-0.21957345</v>
      </c>
      <c r="I2019" s="6">
        <v>-0.1410303</v>
      </c>
      <c r="J2019" s="6">
        <v>-7.6568650000000002E-2</v>
      </c>
      <c r="K2019" s="7">
        <v>6.6054499999999988E-3</v>
      </c>
      <c r="L2019" s="7">
        <v>-0.11700669999999999</v>
      </c>
      <c r="M2019" s="7">
        <v>0.77558285999999999</v>
      </c>
      <c r="N2019" s="7">
        <v>-0.23442115000000002</v>
      </c>
      <c r="O2019" s="7">
        <v>9.7251000000000004E-3</v>
      </c>
      <c r="P2019" s="7">
        <v>-2.7546499999999974E-2</v>
      </c>
      <c r="Q2019" s="7">
        <v>-0.20299139999999999</v>
      </c>
      <c r="R2019" s="7">
        <v>-0.1045951</v>
      </c>
      <c r="S2019" s="7">
        <v>-0.39354899999999998</v>
      </c>
      <c r="T2019" s="7">
        <v>-0.15846205999999999</v>
      </c>
      <c r="U2019" s="7">
        <v>0.77558285999999999</v>
      </c>
    </row>
    <row r="2020" spans="1:21">
      <c r="A2020" s="3" t="s">
        <v>6242</v>
      </c>
      <c r="B2020" s="3" t="s">
        <v>16465</v>
      </c>
      <c r="C2020" s="4" t="s">
        <v>16466</v>
      </c>
      <c r="D2020" s="5">
        <f t="shared" si="36"/>
        <v>10</v>
      </c>
      <c r="E2020" s="3" t="s">
        <v>12371</v>
      </c>
      <c r="F2020" s="6" t="s">
        <v>12371</v>
      </c>
      <c r="G2020" s="6" t="s">
        <v>12371</v>
      </c>
      <c r="H2020" s="6" t="s">
        <v>12371</v>
      </c>
      <c r="I2020" s="6" t="s">
        <v>12371</v>
      </c>
      <c r="J2020" s="6" t="s">
        <v>12371</v>
      </c>
      <c r="K2020" s="7">
        <v>-0.37959465000000003</v>
      </c>
      <c r="L2020" s="7">
        <v>-0.31707170000000001</v>
      </c>
      <c r="M2020" s="7">
        <v>0.86078385999999996</v>
      </c>
      <c r="N2020" s="7">
        <v>-0.23856915000000001</v>
      </c>
      <c r="O2020" s="7">
        <v>-0.71532330000000011</v>
      </c>
      <c r="P2020" s="7" t="s">
        <v>12371</v>
      </c>
      <c r="Q2020" s="7" t="s">
        <v>12371</v>
      </c>
      <c r="R2020" s="7" t="s">
        <v>12371</v>
      </c>
      <c r="S2020" s="7" t="s">
        <v>12371</v>
      </c>
      <c r="T2020" s="7" t="s">
        <v>12371</v>
      </c>
      <c r="U2020" s="7">
        <v>0.86078385999999996</v>
      </c>
    </row>
    <row r="2021" spans="1:21">
      <c r="A2021" s="3" t="s">
        <v>6246</v>
      </c>
      <c r="B2021" s="3" t="s">
        <v>16467</v>
      </c>
      <c r="C2021" s="4" t="s">
        <v>16468</v>
      </c>
      <c r="D2021" s="5">
        <f t="shared" si="36"/>
        <v>10</v>
      </c>
      <c r="E2021" s="3" t="s">
        <v>13868</v>
      </c>
      <c r="F2021" s="6">
        <v>-0.11920940000000001</v>
      </c>
      <c r="G2021" s="6">
        <v>-0.17049409999999998</v>
      </c>
      <c r="H2021" s="6">
        <v>-0.41788145000000004</v>
      </c>
      <c r="I2021" s="6">
        <v>-0.2453832</v>
      </c>
      <c r="J2021" s="6">
        <v>-0.23200024999999999</v>
      </c>
      <c r="K2021" s="7">
        <v>-3.5744050000000006E-2</v>
      </c>
      <c r="L2021" s="7">
        <v>-9.2840699999999998E-2</v>
      </c>
      <c r="M2021" s="7">
        <v>0.54091785999999997</v>
      </c>
      <c r="N2021" s="7">
        <v>-7.1919250000000004E-2</v>
      </c>
      <c r="O2021" s="7">
        <v>0.17553869999999999</v>
      </c>
      <c r="P2021" s="7">
        <v>9.3431900000000012E-2</v>
      </c>
      <c r="Q2021" s="7">
        <v>-2.7807999999999999E-2</v>
      </c>
      <c r="R2021" s="7">
        <v>-0.1552181</v>
      </c>
      <c r="S2021" s="7">
        <v>-0.60206349999999997</v>
      </c>
      <c r="T2021" s="7">
        <v>-0.25425700000000001</v>
      </c>
      <c r="U2021" s="7">
        <v>0.54091785999999997</v>
      </c>
    </row>
    <row r="2022" spans="1:21">
      <c r="A2022" s="3" t="s">
        <v>6248</v>
      </c>
      <c r="B2022" s="3" t="s">
        <v>6248</v>
      </c>
      <c r="C2022" s="4" t="s">
        <v>16469</v>
      </c>
      <c r="D2022" s="5">
        <f t="shared" si="36"/>
        <v>10</v>
      </c>
      <c r="E2022" s="3" t="s">
        <v>12371</v>
      </c>
      <c r="F2022" s="6">
        <v>-0.12624740000000001</v>
      </c>
      <c r="G2022" s="6">
        <v>-7.5441800000000003E-2</v>
      </c>
      <c r="H2022" s="6">
        <v>0.33481854999999999</v>
      </c>
      <c r="I2022" s="6">
        <v>0.1353038</v>
      </c>
      <c r="J2022" s="6">
        <v>-3.2031650000000002E-2</v>
      </c>
      <c r="K2022" s="7">
        <v>-5.0242650000000007E-2</v>
      </c>
      <c r="L2022" s="7">
        <v>0.1092161</v>
      </c>
      <c r="M2022" s="7">
        <v>0.34788385999999999</v>
      </c>
      <c r="N2022" s="7">
        <v>0.29449585</v>
      </c>
      <c r="O2022" s="7">
        <v>0.6121456999999999</v>
      </c>
      <c r="P2022" s="7">
        <v>-0.2335835</v>
      </c>
      <c r="Q2022" s="7">
        <v>0.55401800000000001</v>
      </c>
      <c r="R2022" s="7">
        <v>0.10071100000000001</v>
      </c>
      <c r="S2022" s="7">
        <v>0.36747849999999999</v>
      </c>
      <c r="T2022" s="7">
        <v>0.10326199999999999</v>
      </c>
      <c r="U2022" s="7">
        <v>0.34788385999999999</v>
      </c>
    </row>
    <row r="2023" spans="1:21">
      <c r="A2023" s="3" t="s">
        <v>6256</v>
      </c>
      <c r="B2023" s="3" t="s">
        <v>16470</v>
      </c>
      <c r="C2023" s="4" t="s">
        <v>16471</v>
      </c>
      <c r="D2023" s="5">
        <f t="shared" si="36"/>
        <v>10</v>
      </c>
      <c r="E2023" s="3" t="s">
        <v>12371</v>
      </c>
      <c r="F2023" s="6">
        <v>-2.5314399999999994E-2</v>
      </c>
      <c r="G2023" s="6">
        <v>0.30423789999999995</v>
      </c>
      <c r="H2023" s="6">
        <v>-0.49072345000000001</v>
      </c>
      <c r="I2023" s="6">
        <v>0.41914679999999999</v>
      </c>
      <c r="J2023" s="6">
        <v>-0.73584225000000003</v>
      </c>
      <c r="K2023" s="7">
        <v>-9.3767650000000008E-2</v>
      </c>
      <c r="L2023" s="7">
        <v>0.38704630000000001</v>
      </c>
      <c r="M2023" s="7">
        <v>0.88678086</v>
      </c>
      <c r="N2023" s="7">
        <v>0.37440984999999999</v>
      </c>
      <c r="O2023" s="7">
        <v>-0.51583329999999994</v>
      </c>
      <c r="P2023" s="7">
        <v>-2.7787499999999993E-2</v>
      </c>
      <c r="Q2023" s="7">
        <v>-8.1717999999999985E-2</v>
      </c>
      <c r="R2023" s="7">
        <v>-3.4312071</v>
      </c>
      <c r="S2023" s="7">
        <v>-1.4298945000000001</v>
      </c>
      <c r="T2023" s="7">
        <v>-1.4967999999999981E-2</v>
      </c>
      <c r="U2023" s="7">
        <v>0.88678086</v>
      </c>
    </row>
    <row r="2024" spans="1:21">
      <c r="A2024" s="3" t="s">
        <v>6258</v>
      </c>
      <c r="B2024" s="3" t="s">
        <v>16472</v>
      </c>
      <c r="C2024" s="4" t="s">
        <v>16473</v>
      </c>
      <c r="D2024" s="5">
        <f t="shared" si="36"/>
        <v>10</v>
      </c>
      <c r="E2024" s="3" t="s">
        <v>15743</v>
      </c>
      <c r="F2024" s="6" t="s">
        <v>12371</v>
      </c>
      <c r="G2024" s="6" t="s">
        <v>12371</v>
      </c>
      <c r="H2024" s="6" t="s">
        <v>12371</v>
      </c>
      <c r="I2024" s="6" t="s">
        <v>12371</v>
      </c>
      <c r="J2024" s="6" t="s">
        <v>12371</v>
      </c>
      <c r="K2024" s="7">
        <v>2.7475650000000001E-2</v>
      </c>
      <c r="L2024" s="7">
        <v>0.18390029999999999</v>
      </c>
      <c r="M2024" s="7">
        <v>0.94322585999999997</v>
      </c>
      <c r="N2024" s="7">
        <v>-0.40848315000000002</v>
      </c>
      <c r="O2024" s="7">
        <v>0.2406317</v>
      </c>
      <c r="P2024" s="7">
        <v>0.22447670000000003</v>
      </c>
      <c r="Q2024" s="7">
        <v>0.44621100000000002</v>
      </c>
      <c r="R2024" s="7">
        <v>0.61715889999999995</v>
      </c>
      <c r="S2024" s="7">
        <v>0.58434950000000008</v>
      </c>
      <c r="T2024" s="7">
        <v>0.65823900000000002</v>
      </c>
      <c r="U2024" s="7">
        <v>0.94322585999999997</v>
      </c>
    </row>
    <row r="2025" spans="1:21">
      <c r="A2025" s="3" t="s">
        <v>6260</v>
      </c>
      <c r="B2025" s="3" t="s">
        <v>16474</v>
      </c>
      <c r="C2025" s="4" t="s">
        <v>16475</v>
      </c>
      <c r="D2025" s="5">
        <f t="shared" si="36"/>
        <v>10</v>
      </c>
      <c r="E2025" s="3" t="s">
        <v>12371</v>
      </c>
      <c r="F2025" s="6">
        <v>-2.4354899999999999E-2</v>
      </c>
      <c r="G2025" s="6">
        <v>0.18304490000000001</v>
      </c>
      <c r="H2025" s="6">
        <v>0.32788455</v>
      </c>
      <c r="I2025" s="6">
        <v>-9.4108600000000001E-2</v>
      </c>
      <c r="J2025" s="6">
        <v>5.3641049999999996E-2</v>
      </c>
      <c r="K2025" s="7">
        <v>-3.8017349999999998E-2</v>
      </c>
      <c r="L2025" s="7">
        <v>0.19976630000000001</v>
      </c>
      <c r="M2025" s="7">
        <v>1.00118386</v>
      </c>
      <c r="N2025" s="7">
        <v>0.32863785000000001</v>
      </c>
      <c r="O2025" s="7">
        <v>0.80435370000000006</v>
      </c>
      <c r="P2025" s="7">
        <v>1.5613500000000002E-2</v>
      </c>
      <c r="Q2025" s="7">
        <v>0.14097899999999999</v>
      </c>
      <c r="R2025" s="7">
        <v>0.1064452</v>
      </c>
      <c r="S2025" s="7">
        <v>1.1561655</v>
      </c>
      <c r="T2025" s="7">
        <v>0.24996599999999999</v>
      </c>
      <c r="U2025" s="7">
        <v>1.00118386</v>
      </c>
    </row>
    <row r="2026" spans="1:21">
      <c r="A2026" s="3" t="s">
        <v>6262</v>
      </c>
      <c r="B2026" s="3" t="s">
        <v>16476</v>
      </c>
      <c r="C2026" s="4" t="s">
        <v>16477</v>
      </c>
      <c r="D2026" s="5">
        <f t="shared" si="36"/>
        <v>10</v>
      </c>
      <c r="E2026" s="3" t="s">
        <v>12371</v>
      </c>
      <c r="F2026" s="6">
        <v>6.2333700000000006E-2</v>
      </c>
      <c r="G2026" s="6">
        <v>0.1619439</v>
      </c>
      <c r="H2026" s="6">
        <v>-0.34394345000000004</v>
      </c>
      <c r="I2026" s="6">
        <v>-0.13657469999999999</v>
      </c>
      <c r="J2026" s="6">
        <v>0.21655975000000002</v>
      </c>
      <c r="K2026" s="7" t="s">
        <v>12371</v>
      </c>
      <c r="L2026" s="7" t="s">
        <v>12371</v>
      </c>
      <c r="M2026" s="7" t="s">
        <v>12371</v>
      </c>
      <c r="N2026" s="7" t="s">
        <v>12371</v>
      </c>
      <c r="O2026" s="7" t="s">
        <v>12371</v>
      </c>
      <c r="P2026" s="7">
        <v>1.7512500000000014E-2</v>
      </c>
      <c r="Q2026" s="7">
        <v>-0.43579100000000004</v>
      </c>
      <c r="R2026" s="7">
        <v>-0.22282809999999997</v>
      </c>
      <c r="S2026" s="7">
        <v>-0.35781770000000002</v>
      </c>
      <c r="T2026" s="7">
        <v>-5.6389399999999992E-2</v>
      </c>
      <c r="U2026" s="7" t="s">
        <v>12371</v>
      </c>
    </row>
    <row r="2027" spans="1:21">
      <c r="A2027" s="3" t="s">
        <v>6268</v>
      </c>
      <c r="B2027" s="3" t="s">
        <v>16478</v>
      </c>
      <c r="C2027" s="4" t="s">
        <v>16479</v>
      </c>
      <c r="D2027" s="5">
        <f t="shared" si="36"/>
        <v>10</v>
      </c>
      <c r="E2027" s="3" t="s">
        <v>12371</v>
      </c>
      <c r="F2027" s="6">
        <v>-8.6276400000000003E-2</v>
      </c>
      <c r="G2027" s="6">
        <v>-0.1002035</v>
      </c>
      <c r="H2027" s="6">
        <v>-0.11931444999999999</v>
      </c>
      <c r="I2027" s="6">
        <v>-4.3936999999999997E-2</v>
      </c>
      <c r="J2027" s="6">
        <v>-4.9089050000000002E-2</v>
      </c>
      <c r="K2027" s="7">
        <v>3.3740119999999998E-2</v>
      </c>
      <c r="L2027" s="7">
        <v>-3.4329300000000007E-2</v>
      </c>
      <c r="M2027" s="7">
        <v>1.4933718600000001</v>
      </c>
      <c r="N2027" s="7">
        <v>-7.1403450000000007E-2</v>
      </c>
      <c r="O2027" s="7">
        <v>0.7372297000000001</v>
      </c>
      <c r="P2027" s="7">
        <v>-9.632449999999998E-2</v>
      </c>
      <c r="Q2027" s="7">
        <v>-0.702677</v>
      </c>
      <c r="R2027" s="7">
        <v>-0.98840709999999998</v>
      </c>
      <c r="S2027" s="7">
        <v>-0.1434425</v>
      </c>
      <c r="T2027" s="7">
        <v>-0.1009902</v>
      </c>
      <c r="U2027" s="7">
        <v>1.4933718600000001</v>
      </c>
    </row>
    <row r="2028" spans="1:21">
      <c r="A2028" s="3" t="s">
        <v>6270</v>
      </c>
      <c r="B2028" s="3" t="s">
        <v>16480</v>
      </c>
      <c r="C2028" s="4" t="s">
        <v>16481</v>
      </c>
      <c r="D2028" s="5">
        <f t="shared" si="36"/>
        <v>10</v>
      </c>
      <c r="E2028" s="3" t="s">
        <v>12371</v>
      </c>
      <c r="F2028" s="6">
        <v>1.8740300000000001E-2</v>
      </c>
      <c r="G2028" s="6">
        <v>-0.2392561</v>
      </c>
      <c r="H2028" s="6">
        <v>0.32446054999999996</v>
      </c>
      <c r="I2028" s="6">
        <v>-0.92194620000000005</v>
      </c>
      <c r="J2028" s="6">
        <v>-5.6233450000000004E-2</v>
      </c>
      <c r="K2028" s="7">
        <v>5.80315E-3</v>
      </c>
      <c r="L2028" s="7">
        <v>-7.4475200000000005E-2</v>
      </c>
      <c r="M2028" s="7">
        <v>0.74237185999999999</v>
      </c>
      <c r="N2028" s="7">
        <v>0.16475585000000001</v>
      </c>
      <c r="O2028" s="7">
        <v>0.76702469999999989</v>
      </c>
      <c r="P2028" s="7">
        <v>6.4385000000000137E-3</v>
      </c>
      <c r="Q2028" s="7">
        <v>-4.0476999999999985E-2</v>
      </c>
      <c r="R2028" s="7">
        <v>-0.1219141</v>
      </c>
      <c r="S2028" s="7">
        <v>0.13048050000000005</v>
      </c>
      <c r="T2028" s="7">
        <v>0.49079700000000004</v>
      </c>
      <c r="U2028" s="7">
        <v>0.74237185999999999</v>
      </c>
    </row>
    <row r="2029" spans="1:21">
      <c r="A2029" s="3" t="s">
        <v>6276</v>
      </c>
      <c r="B2029" s="3" t="s">
        <v>16482</v>
      </c>
      <c r="C2029" s="4" t="s">
        <v>16483</v>
      </c>
      <c r="D2029" s="5">
        <f t="shared" si="36"/>
        <v>10</v>
      </c>
      <c r="E2029" s="3" t="s">
        <v>12371</v>
      </c>
      <c r="F2029" s="6" t="s">
        <v>12371</v>
      </c>
      <c r="G2029" s="6" t="s">
        <v>12371</v>
      </c>
      <c r="H2029" s="6" t="s">
        <v>12371</v>
      </c>
      <c r="I2029" s="6" t="s">
        <v>12371</v>
      </c>
      <c r="J2029" s="6" t="s">
        <v>12371</v>
      </c>
      <c r="K2029" s="7">
        <v>0.13813634999999999</v>
      </c>
      <c r="L2029" s="7">
        <v>9.0728199999999995E-2</v>
      </c>
      <c r="M2029" s="7">
        <v>0.93800686</v>
      </c>
      <c r="N2029" s="7">
        <v>-1.0980549999999999E-2</v>
      </c>
      <c r="O2029" s="7">
        <v>-0.19033130000000001</v>
      </c>
      <c r="P2029" s="7">
        <v>-0.62608850000000005</v>
      </c>
      <c r="Q2029" s="7">
        <v>-0.339198</v>
      </c>
      <c r="R2029" s="7">
        <v>4.6855899999999999E-2</v>
      </c>
      <c r="S2029" s="7">
        <v>-0.31338489999999997</v>
      </c>
      <c r="T2029" s="7">
        <v>-0.13570879999999999</v>
      </c>
      <c r="U2029" s="7">
        <v>0.93800686</v>
      </c>
    </row>
    <row r="2030" spans="1:21">
      <c r="A2030" s="3" t="s">
        <v>6280</v>
      </c>
      <c r="B2030" s="3" t="s">
        <v>16484</v>
      </c>
      <c r="C2030" s="4" t="s">
        <v>16485</v>
      </c>
      <c r="D2030" s="5">
        <f t="shared" si="36"/>
        <v>10</v>
      </c>
      <c r="E2030" s="3" t="s">
        <v>16073</v>
      </c>
      <c r="F2030" s="6">
        <v>-0.1262752</v>
      </c>
      <c r="G2030" s="6">
        <v>3.3968499999999999E-3</v>
      </c>
      <c r="H2030" s="6">
        <v>-0.117889465</v>
      </c>
      <c r="I2030" s="6">
        <v>-8.1913299999999994E-2</v>
      </c>
      <c r="J2030" s="6">
        <v>-0.14824725</v>
      </c>
      <c r="K2030" s="7">
        <v>0.16391534999999999</v>
      </c>
      <c r="L2030" s="7">
        <v>9.9572899999999992E-2</v>
      </c>
      <c r="M2030" s="7">
        <v>1.23101186</v>
      </c>
      <c r="N2030" s="7">
        <v>7.1460549999999998E-2</v>
      </c>
      <c r="O2030" s="7">
        <v>-1.46622E-2</v>
      </c>
      <c r="P2030" s="7">
        <v>0.27973550000000003</v>
      </c>
      <c r="Q2030" s="7">
        <v>0.60848199999999997</v>
      </c>
      <c r="R2030" s="7">
        <v>0.20647989999999999</v>
      </c>
      <c r="S2030" s="7">
        <v>0.91168549999999993</v>
      </c>
      <c r="T2030" s="7">
        <v>0.24268199999999998</v>
      </c>
      <c r="U2030" s="7">
        <v>1.23101186</v>
      </c>
    </row>
    <row r="2031" spans="1:21">
      <c r="A2031" s="3" t="s">
        <v>6282</v>
      </c>
      <c r="B2031" s="3" t="s">
        <v>16486</v>
      </c>
      <c r="C2031" s="4" t="s">
        <v>16487</v>
      </c>
      <c r="D2031" s="5">
        <f t="shared" si="36"/>
        <v>10</v>
      </c>
      <c r="E2031" s="3" t="s">
        <v>12371</v>
      </c>
      <c r="F2031" s="6">
        <v>6.3169400000000001E-2</v>
      </c>
      <c r="G2031" s="6">
        <v>0.1450979</v>
      </c>
      <c r="H2031" s="6">
        <v>7.7393650000000008E-2</v>
      </c>
      <c r="I2031" s="6">
        <v>0.18443280000000001</v>
      </c>
      <c r="J2031" s="6">
        <v>0.25832375000000002</v>
      </c>
      <c r="K2031" s="7">
        <v>8.2750049999999992E-2</v>
      </c>
      <c r="L2031" s="7">
        <v>3.6135799999999996E-2</v>
      </c>
      <c r="M2031" s="7">
        <v>1.07436186</v>
      </c>
      <c r="N2031" s="7">
        <v>9.4819849999999997E-2</v>
      </c>
      <c r="O2031" s="7">
        <v>0.36965870000000001</v>
      </c>
      <c r="P2031" s="7">
        <v>5.2797500000000011E-2</v>
      </c>
      <c r="Q2031" s="7">
        <v>-2.464999999999995E-3</v>
      </c>
      <c r="R2031" s="7">
        <v>5.4819300000000001E-2</v>
      </c>
      <c r="S2031" s="7">
        <v>0.27138849999999998</v>
      </c>
      <c r="T2031" s="7">
        <v>-1.4242000000000005E-2</v>
      </c>
      <c r="U2031" s="7">
        <v>1.07436186</v>
      </c>
    </row>
    <row r="2032" spans="1:21">
      <c r="A2032" s="3" t="s">
        <v>6284</v>
      </c>
      <c r="B2032" s="3" t="s">
        <v>16488</v>
      </c>
      <c r="C2032" s="4" t="s">
        <v>16489</v>
      </c>
      <c r="D2032" s="5">
        <f t="shared" si="36"/>
        <v>10</v>
      </c>
      <c r="E2032" s="3" t="s">
        <v>12593</v>
      </c>
      <c r="F2032" s="6" t="s">
        <v>12371</v>
      </c>
      <c r="G2032" s="6" t="s">
        <v>12371</v>
      </c>
      <c r="H2032" s="6" t="s">
        <v>12371</v>
      </c>
      <c r="I2032" s="6" t="s">
        <v>12371</v>
      </c>
      <c r="J2032" s="6" t="s">
        <v>12371</v>
      </c>
      <c r="K2032" s="7">
        <v>3.267776E-2</v>
      </c>
      <c r="L2032" s="7">
        <v>-3.1347700000000006E-2</v>
      </c>
      <c r="M2032" s="7">
        <v>-1.602104E-2</v>
      </c>
      <c r="N2032" s="7">
        <v>0.36257984999999998</v>
      </c>
      <c r="O2032" s="7">
        <v>-1.3491142999999999</v>
      </c>
      <c r="P2032" s="7">
        <v>-7.6921499999999976E-2</v>
      </c>
      <c r="Q2032" s="7">
        <v>0.33636299999999997</v>
      </c>
      <c r="R2032" s="7">
        <v>-0.35211110000000001</v>
      </c>
      <c r="S2032" s="7">
        <v>1.0386454999999999</v>
      </c>
      <c r="T2032" s="7">
        <v>1.2491000000000002E-2</v>
      </c>
      <c r="U2032" s="7">
        <v>-1.602104E-2</v>
      </c>
    </row>
    <row r="2033" spans="1:21">
      <c r="A2033" s="3" t="s">
        <v>6286</v>
      </c>
      <c r="B2033" s="3" t="s">
        <v>16490</v>
      </c>
      <c r="C2033" s="4" t="s">
        <v>16491</v>
      </c>
      <c r="D2033" s="5">
        <f t="shared" si="36"/>
        <v>10</v>
      </c>
      <c r="E2033" s="3" t="s">
        <v>12371</v>
      </c>
      <c r="F2033" s="6">
        <v>-4.06445E-2</v>
      </c>
      <c r="G2033" s="6">
        <v>-3.7207400000000002E-2</v>
      </c>
      <c r="H2033" s="6">
        <v>-3.4163700000000002E-3</v>
      </c>
      <c r="I2033" s="6">
        <v>-0.1143323</v>
      </c>
      <c r="J2033" s="6">
        <v>-0.12779825</v>
      </c>
      <c r="K2033" s="7">
        <v>-9.6224649999999995E-2</v>
      </c>
      <c r="L2033" s="7">
        <v>-4.4324000000000002E-2</v>
      </c>
      <c r="M2033" s="7">
        <v>1.19472186</v>
      </c>
      <c r="N2033" s="7">
        <v>-9.3432499999999974E-3</v>
      </c>
      <c r="O2033" s="7">
        <v>-5.0659700000000002E-2</v>
      </c>
      <c r="P2033" s="7">
        <v>2.5591500000000017E-2</v>
      </c>
      <c r="Q2033" s="7">
        <v>-0.12181599999999999</v>
      </c>
      <c r="R2033" s="7">
        <v>0.1085448</v>
      </c>
      <c r="S2033" s="7">
        <v>-6.8705499999999975E-2</v>
      </c>
      <c r="T2033" s="7">
        <v>-0.17509729999999998</v>
      </c>
      <c r="U2033" s="7">
        <v>1.19472186</v>
      </c>
    </row>
    <row r="2034" spans="1:21">
      <c r="A2034" s="3" t="s">
        <v>6288</v>
      </c>
      <c r="B2034" s="3" t="s">
        <v>16492</v>
      </c>
      <c r="C2034" s="4" t="s">
        <v>16493</v>
      </c>
      <c r="D2034" s="5">
        <f t="shared" si="36"/>
        <v>10</v>
      </c>
      <c r="E2034" s="3" t="s">
        <v>12371</v>
      </c>
      <c r="F2034" s="6">
        <v>-7.2737999999999969E-3</v>
      </c>
      <c r="G2034" s="6">
        <v>0.12198990000000001</v>
      </c>
      <c r="H2034" s="6">
        <v>-8.422085E-2</v>
      </c>
      <c r="I2034" s="6">
        <v>-3.3938499999999996E-2</v>
      </c>
      <c r="J2034" s="6">
        <v>-0.64988925000000008</v>
      </c>
      <c r="K2034" s="7">
        <v>7.3621350000000002E-2</v>
      </c>
      <c r="L2034" s="7">
        <v>3.8532200000000003E-2</v>
      </c>
      <c r="M2034" s="7">
        <v>0.77537086</v>
      </c>
      <c r="N2034" s="7">
        <v>-0.18934914999999999</v>
      </c>
      <c r="O2034" s="7">
        <v>-6.7817599999999992E-2</v>
      </c>
      <c r="P2034" s="7">
        <v>3.0815000000000148E-3</v>
      </c>
      <c r="Q2034" s="7">
        <v>-4.2473000000000011E-2</v>
      </c>
      <c r="R2034" s="7">
        <v>-9.0714099999999992E-2</v>
      </c>
      <c r="S2034" s="7">
        <v>-0.31803340000000002</v>
      </c>
      <c r="T2034" s="7">
        <v>-3.5280000000000034E-3</v>
      </c>
      <c r="U2034" s="7">
        <v>0.77537086</v>
      </c>
    </row>
    <row r="2035" spans="1:21">
      <c r="A2035" s="3" t="s">
        <v>6294</v>
      </c>
      <c r="B2035" s="3" t="s">
        <v>6294</v>
      </c>
      <c r="C2035" s="4" t="s">
        <v>16494</v>
      </c>
      <c r="D2035" s="5">
        <f t="shared" si="36"/>
        <v>10</v>
      </c>
      <c r="E2035" s="3" t="s">
        <v>12371</v>
      </c>
      <c r="F2035" s="6">
        <v>-7.6284000000000005E-3</v>
      </c>
      <c r="G2035" s="6">
        <v>-4.5228890000000001E-2</v>
      </c>
      <c r="H2035" s="6">
        <v>-8.5005349999999993E-2</v>
      </c>
      <c r="I2035" s="6">
        <v>-0.20932819999999999</v>
      </c>
      <c r="J2035" s="6">
        <v>-5.4475300000000008E-3</v>
      </c>
      <c r="K2035" s="7">
        <v>-6.4521650000000014E-2</v>
      </c>
      <c r="L2035" s="7">
        <v>0.13430030000000001</v>
      </c>
      <c r="M2035" s="7">
        <v>1.16326186</v>
      </c>
      <c r="N2035" s="7">
        <v>0.19410685</v>
      </c>
      <c r="O2035" s="7">
        <v>0.5260556999999999</v>
      </c>
      <c r="P2035" s="7">
        <v>-5.8792499999999998E-2</v>
      </c>
      <c r="Q2035" s="7">
        <v>-0.1817512</v>
      </c>
      <c r="R2035" s="7">
        <v>0.38154389999999999</v>
      </c>
      <c r="S2035" s="7">
        <v>0.4301565</v>
      </c>
      <c r="T2035" s="7">
        <v>0.26193200000000005</v>
      </c>
      <c r="U2035" s="7">
        <v>1.16326186</v>
      </c>
    </row>
    <row r="2036" spans="1:21">
      <c r="A2036" s="3" t="s">
        <v>6296</v>
      </c>
      <c r="B2036" s="3" t="s">
        <v>16495</v>
      </c>
      <c r="C2036" s="4" t="s">
        <v>16496</v>
      </c>
      <c r="D2036" s="5">
        <f t="shared" si="36"/>
        <v>10</v>
      </c>
      <c r="E2036" s="3" t="s">
        <v>12371</v>
      </c>
      <c r="F2036" s="6">
        <v>1.6623400000000003E-2</v>
      </c>
      <c r="G2036" s="6">
        <v>8.8180000000000203E-4</v>
      </c>
      <c r="H2036" s="6">
        <v>0.14953055000000001</v>
      </c>
      <c r="I2036" s="6">
        <v>-5.7302839999999994E-2</v>
      </c>
      <c r="J2036" s="6">
        <v>-8.3228250000000004E-2</v>
      </c>
      <c r="K2036" s="7">
        <v>-3.0564500000000022E-3</v>
      </c>
      <c r="L2036" s="7">
        <v>3.5680699999999996E-2</v>
      </c>
      <c r="M2036" s="7">
        <v>1.1565718600000001</v>
      </c>
      <c r="N2036" s="7">
        <v>-0.30611814999999998</v>
      </c>
      <c r="O2036" s="7">
        <v>8.1196299999999999E-2</v>
      </c>
      <c r="P2036" s="7">
        <v>-4.9193499999999973E-2</v>
      </c>
      <c r="Q2036" s="7">
        <v>-6.5307000000000004E-2</v>
      </c>
      <c r="R2036" s="7">
        <v>-0.1419251</v>
      </c>
      <c r="S2036" s="7">
        <v>0.27186749999999998</v>
      </c>
      <c r="T2036" s="7">
        <v>-0.41626200000000002</v>
      </c>
      <c r="U2036" s="7">
        <v>1.1565718600000001</v>
      </c>
    </row>
    <row r="2037" spans="1:21">
      <c r="A2037" s="3" t="s">
        <v>6298</v>
      </c>
      <c r="B2037" s="3" t="s">
        <v>16497</v>
      </c>
      <c r="C2037" s="4" t="s">
        <v>16498</v>
      </c>
      <c r="D2037" s="5">
        <f t="shared" si="36"/>
        <v>10</v>
      </c>
      <c r="E2037" s="3" t="s">
        <v>12488</v>
      </c>
      <c r="F2037" s="6">
        <v>-0.12824140000000001</v>
      </c>
      <c r="G2037" s="6">
        <v>0.35527489999999995</v>
      </c>
      <c r="H2037" s="6">
        <v>9.434155000000001E-2</v>
      </c>
      <c r="I2037" s="6">
        <v>-8.9523199999999997E-2</v>
      </c>
      <c r="J2037" s="6">
        <v>-0.18295124999999998</v>
      </c>
      <c r="K2037" s="7">
        <v>-7.9631649999999998E-2</v>
      </c>
      <c r="L2037" s="7">
        <v>0.11922529999999999</v>
      </c>
      <c r="M2037" s="7">
        <v>6.3057559999999999E-2</v>
      </c>
      <c r="N2037" s="7">
        <v>-0.13062114999999999</v>
      </c>
      <c r="O2037" s="7">
        <v>-0.1476393</v>
      </c>
      <c r="P2037" s="7">
        <v>9.1868400000000017E-2</v>
      </c>
      <c r="Q2037" s="7">
        <v>-0.1377815</v>
      </c>
      <c r="R2037" s="7">
        <v>-0.12021109999999999</v>
      </c>
      <c r="S2037" s="7">
        <v>-0.12574449999999998</v>
      </c>
      <c r="T2037" s="7">
        <v>0.30817499999999998</v>
      </c>
      <c r="U2037" s="7">
        <v>6.3057559999999999E-2</v>
      </c>
    </row>
    <row r="2038" spans="1:21">
      <c r="A2038" s="3" t="s">
        <v>6300</v>
      </c>
      <c r="B2038" s="3" t="s">
        <v>16499</v>
      </c>
      <c r="C2038" s="4" t="s">
        <v>16500</v>
      </c>
      <c r="D2038" s="5">
        <f t="shared" si="36"/>
        <v>10</v>
      </c>
      <c r="E2038" s="3" t="s">
        <v>12371</v>
      </c>
      <c r="F2038" s="6">
        <v>-2.4827799999999997E-2</v>
      </c>
      <c r="G2038" s="6">
        <v>-7.5177999999999981E-3</v>
      </c>
      <c r="H2038" s="6">
        <v>3.0037549999999996E-2</v>
      </c>
      <c r="I2038" s="6">
        <v>-0.1764192</v>
      </c>
      <c r="J2038" s="6">
        <v>0.27707975000000001</v>
      </c>
      <c r="K2038" s="7">
        <v>5.3449549999999998E-2</v>
      </c>
      <c r="L2038" s="7">
        <v>1.2388969999999999E-2</v>
      </c>
      <c r="M2038" s="7">
        <v>0.68755585999999991</v>
      </c>
      <c r="N2038" s="7">
        <v>-0.13165715</v>
      </c>
      <c r="O2038" s="7">
        <v>0.2646017</v>
      </c>
      <c r="P2038" s="7">
        <v>2.0742500000000025E-2</v>
      </c>
      <c r="Q2038" s="7">
        <v>6.0374000000000011E-2</v>
      </c>
      <c r="R2038" s="7">
        <v>-2.1337000000000023E-3</v>
      </c>
      <c r="S2038" s="7">
        <v>-6.1290500000000026E-2</v>
      </c>
      <c r="T2038" s="7">
        <v>0.42895300000000003</v>
      </c>
      <c r="U2038" s="7">
        <v>0.68755585999999991</v>
      </c>
    </row>
    <row r="2039" spans="1:21">
      <c r="A2039" s="3" t="s">
        <v>6304</v>
      </c>
      <c r="B2039" s="3" t="s">
        <v>16501</v>
      </c>
      <c r="C2039" s="4" t="s">
        <v>16502</v>
      </c>
      <c r="D2039" s="5">
        <f t="shared" si="36"/>
        <v>10</v>
      </c>
      <c r="E2039" s="3" t="s">
        <v>13124</v>
      </c>
      <c r="F2039" s="6">
        <v>1.4928400000000001E-2</v>
      </c>
      <c r="G2039" s="6">
        <v>6.5581899999999999E-2</v>
      </c>
      <c r="H2039" s="6">
        <v>-5.1253050000000001E-2</v>
      </c>
      <c r="I2039" s="6">
        <v>5.6248800000000002E-2</v>
      </c>
      <c r="J2039" s="6">
        <v>-0.29261224999999996</v>
      </c>
      <c r="K2039" s="7">
        <v>7.4848500000000012E-3</v>
      </c>
      <c r="L2039" s="7">
        <v>-7.9981200000000002E-2</v>
      </c>
      <c r="M2039" s="7">
        <v>0.14085686</v>
      </c>
      <c r="N2039" s="7">
        <v>-4.6548549999999994E-2</v>
      </c>
      <c r="O2039" s="7">
        <v>-0.24270330000000001</v>
      </c>
      <c r="P2039" s="7">
        <v>6.7665900000000015E-2</v>
      </c>
      <c r="Q2039" s="7">
        <v>-3.1859999999999944E-3</v>
      </c>
      <c r="R2039" s="7">
        <v>-9.1241099999999992E-2</v>
      </c>
      <c r="S2039" s="7">
        <v>-5.780550000000001E-2</v>
      </c>
      <c r="T2039" s="7">
        <v>0.15438900000000003</v>
      </c>
      <c r="U2039" s="7">
        <v>0.14085686</v>
      </c>
    </row>
    <row r="2040" spans="1:21">
      <c r="A2040" s="3" t="s">
        <v>6306</v>
      </c>
      <c r="B2040" s="3" t="s">
        <v>16503</v>
      </c>
      <c r="C2040" s="4" t="s">
        <v>16504</v>
      </c>
      <c r="D2040" s="5">
        <f t="shared" si="36"/>
        <v>10</v>
      </c>
      <c r="E2040" s="3" t="s">
        <v>12561</v>
      </c>
      <c r="F2040" s="6">
        <v>-1.2716100000000001E-2</v>
      </c>
      <c r="G2040" s="6">
        <v>-0.13586314999999999</v>
      </c>
      <c r="H2040" s="6">
        <v>-0.20533446499999999</v>
      </c>
      <c r="I2040" s="6">
        <v>-0.26489839999999998</v>
      </c>
      <c r="J2040" s="6">
        <v>-0.19736624999999999</v>
      </c>
      <c r="K2040" s="7">
        <v>-3.4612200000000003E-2</v>
      </c>
      <c r="L2040" s="7">
        <v>-3.3188799999999997E-2</v>
      </c>
      <c r="M2040" s="7">
        <v>-0.15593683</v>
      </c>
      <c r="N2040" s="7">
        <v>0.1290992</v>
      </c>
      <c r="O2040" s="7">
        <v>-0.1131211</v>
      </c>
      <c r="P2040" s="7">
        <v>1.7420000000000213E-3</v>
      </c>
      <c r="Q2040" s="7">
        <v>-0.39732049999999997</v>
      </c>
      <c r="R2040" s="7">
        <v>-0.227684</v>
      </c>
      <c r="S2040" s="7">
        <v>-0.50714999999999999</v>
      </c>
      <c r="T2040" s="7">
        <v>-0.373502</v>
      </c>
      <c r="U2040" s="7">
        <v>-0.15593683</v>
      </c>
    </row>
    <row r="2041" spans="1:21">
      <c r="A2041" s="3" t="s">
        <v>6308</v>
      </c>
      <c r="B2041" s="3" t="s">
        <v>16505</v>
      </c>
      <c r="C2041" s="4" t="s">
        <v>16506</v>
      </c>
      <c r="D2041" s="5">
        <f t="shared" si="36"/>
        <v>10</v>
      </c>
      <c r="E2041" s="3" t="s">
        <v>12371</v>
      </c>
      <c r="F2041" s="6">
        <v>-9.12964E-2</v>
      </c>
      <c r="G2041" s="6">
        <v>-0.36481810000000003</v>
      </c>
      <c r="H2041" s="6">
        <v>-4.8377250000000004E-2</v>
      </c>
      <c r="I2041" s="6">
        <v>-3.0667771999999998</v>
      </c>
      <c r="J2041" s="6">
        <v>-0.41072324999999998</v>
      </c>
      <c r="K2041" s="7">
        <v>-3.7661649999999998E-2</v>
      </c>
      <c r="L2041" s="7">
        <v>-0.29165770000000002</v>
      </c>
      <c r="M2041" s="7">
        <v>0.79717285999999998</v>
      </c>
      <c r="N2041" s="7">
        <v>-0.46690514999999999</v>
      </c>
      <c r="O2041" s="7">
        <v>-0.19289429999999999</v>
      </c>
      <c r="P2041" s="7">
        <v>1.3358500000000023E-2</v>
      </c>
      <c r="Q2041" s="7">
        <v>0.15176500000000001</v>
      </c>
      <c r="R2041" s="7">
        <v>-0.35568309999999997</v>
      </c>
      <c r="S2041" s="7">
        <v>-0.4076804</v>
      </c>
      <c r="T2041" s="7">
        <v>-1.1339999999999989E-2</v>
      </c>
      <c r="U2041" s="7">
        <v>0.79717285999999998</v>
      </c>
    </row>
    <row r="2042" spans="1:21">
      <c r="A2042" s="3" t="s">
        <v>6310</v>
      </c>
      <c r="B2042" s="3" t="s">
        <v>16507</v>
      </c>
      <c r="C2042" s="4" t="s">
        <v>16508</v>
      </c>
      <c r="D2042" s="5">
        <f t="shared" si="36"/>
        <v>10</v>
      </c>
      <c r="E2042" s="3" t="s">
        <v>14419</v>
      </c>
      <c r="F2042" s="6">
        <v>-0.15307939999999998</v>
      </c>
      <c r="G2042" s="6">
        <v>-0.1019014</v>
      </c>
      <c r="H2042" s="6">
        <v>-0.28310545000000004</v>
      </c>
      <c r="I2042" s="6">
        <v>0.15904680000000002</v>
      </c>
      <c r="J2042" s="6">
        <v>-0.15922924999999999</v>
      </c>
      <c r="K2042" s="7">
        <v>-2.5031649999999996E-2</v>
      </c>
      <c r="L2042" s="7">
        <v>-0.16340670000000002</v>
      </c>
      <c r="M2042" s="7">
        <v>-6.8851240000000008E-2</v>
      </c>
      <c r="N2042" s="7">
        <v>-0.12694815000000001</v>
      </c>
      <c r="O2042" s="7">
        <v>8.6790000000000027E-3</v>
      </c>
      <c r="P2042" s="7">
        <v>7.93350000000001E-3</v>
      </c>
      <c r="Q2042" s="7">
        <v>-0.35884199999999999</v>
      </c>
      <c r="R2042" s="7">
        <v>-0.40545910000000002</v>
      </c>
      <c r="S2042" s="7">
        <v>-0.63149250000000001</v>
      </c>
      <c r="T2042" s="7">
        <v>-1.8875000000000003E-2</v>
      </c>
      <c r="U2042" s="7">
        <v>-6.8851240000000008E-2</v>
      </c>
    </row>
    <row r="2043" spans="1:21">
      <c r="A2043" s="3" t="s">
        <v>6312</v>
      </c>
      <c r="B2043" s="3" t="s">
        <v>16509</v>
      </c>
      <c r="C2043" s="4" t="s">
        <v>16510</v>
      </c>
      <c r="D2043" s="5">
        <f t="shared" si="36"/>
        <v>10</v>
      </c>
      <c r="E2043" s="3" t="s">
        <v>12371</v>
      </c>
      <c r="F2043" s="6">
        <v>-0.20198440000000001</v>
      </c>
      <c r="G2043" s="6">
        <v>-2.5669000000000001E-2</v>
      </c>
      <c r="H2043" s="6">
        <v>0.21489255000000002</v>
      </c>
      <c r="I2043" s="6">
        <v>-0.28386420000000001</v>
      </c>
      <c r="J2043" s="6">
        <v>-0.30212525000000001</v>
      </c>
      <c r="K2043" s="7">
        <v>3.040547E-2</v>
      </c>
      <c r="L2043" s="7">
        <v>0.16221730000000001</v>
      </c>
      <c r="M2043" s="7">
        <v>0.50857485999999996</v>
      </c>
      <c r="N2043" s="7">
        <v>0.53534685000000004</v>
      </c>
      <c r="O2043" s="7">
        <v>-0.77351930000000002</v>
      </c>
      <c r="P2043" s="7">
        <v>0.22744140000000002</v>
      </c>
      <c r="Q2043" s="7">
        <v>0.46242300000000003</v>
      </c>
      <c r="R2043" s="7">
        <v>5.2339899999999995E-2</v>
      </c>
      <c r="S2043" s="7">
        <v>0.56362549999999989</v>
      </c>
      <c r="T2043" s="7">
        <v>-3.952399999999999E-2</v>
      </c>
      <c r="U2043" s="7">
        <v>0.50857485999999996</v>
      </c>
    </row>
    <row r="2044" spans="1:21">
      <c r="A2044" s="3" t="s">
        <v>6318</v>
      </c>
      <c r="B2044" s="3" t="s">
        <v>16511</v>
      </c>
      <c r="C2044" s="4" t="s">
        <v>16512</v>
      </c>
      <c r="D2044" s="5">
        <f t="shared" si="36"/>
        <v>10</v>
      </c>
      <c r="E2044" s="3" t="s">
        <v>14014</v>
      </c>
      <c r="F2044" s="6">
        <v>6.2983800000000006E-2</v>
      </c>
      <c r="G2044" s="6">
        <v>-1.9574399999999999E-2</v>
      </c>
      <c r="H2044" s="6">
        <v>1.0371650000000001E-2</v>
      </c>
      <c r="I2044" s="6">
        <v>-3.2823899999999996E-2</v>
      </c>
      <c r="J2044" s="6">
        <v>-4.5712450000000002E-2</v>
      </c>
      <c r="K2044" s="7">
        <v>-0.14174265</v>
      </c>
      <c r="L2044" s="7">
        <v>-4.9170600000000009E-2</v>
      </c>
      <c r="M2044" s="7">
        <v>0.72097886</v>
      </c>
      <c r="N2044" s="7">
        <v>-4.9674350000000006E-2</v>
      </c>
      <c r="O2044" s="7">
        <v>-0.3033363</v>
      </c>
      <c r="P2044" s="7">
        <v>-5.6655499999999998E-2</v>
      </c>
      <c r="Q2044" s="7">
        <v>-6.8153999999999992E-2</v>
      </c>
      <c r="R2044" s="7">
        <v>-9.0234099999999998E-2</v>
      </c>
      <c r="S2044" s="7">
        <v>-0.33784609999999998</v>
      </c>
      <c r="T2044" s="7">
        <v>-0.11508369999999998</v>
      </c>
      <c r="U2044" s="7">
        <v>0.72097886</v>
      </c>
    </row>
    <row r="2045" spans="1:21">
      <c r="A2045" s="3" t="s">
        <v>6320</v>
      </c>
      <c r="B2045" s="3" t="s">
        <v>16513</v>
      </c>
      <c r="C2045" s="4" t="s">
        <v>16514</v>
      </c>
      <c r="D2045" s="5">
        <f t="shared" si="36"/>
        <v>10</v>
      </c>
      <c r="E2045" s="3" t="s">
        <v>15628</v>
      </c>
      <c r="F2045" s="6">
        <v>7.4237799999999993E-2</v>
      </c>
      <c r="G2045" s="6">
        <v>-3.9721099999999995E-2</v>
      </c>
      <c r="H2045" s="6">
        <v>1.4569449999999999E-2</v>
      </c>
      <c r="I2045" s="6">
        <v>-0.1085497</v>
      </c>
      <c r="J2045" s="6">
        <v>-4.452735E-2</v>
      </c>
      <c r="K2045" s="7">
        <v>-9.8028649999999995E-2</v>
      </c>
      <c r="L2045" s="7">
        <v>-0.1646117</v>
      </c>
      <c r="M2045" s="7">
        <v>0.18688986000000002</v>
      </c>
      <c r="N2045" s="7">
        <v>0.41050484999999998</v>
      </c>
      <c r="O2045" s="7">
        <v>1.4322900000000001E-2</v>
      </c>
      <c r="P2045" s="7">
        <v>0.26938050000000002</v>
      </c>
      <c r="Q2045" s="7">
        <v>-0.30233149999999998</v>
      </c>
      <c r="R2045" s="7">
        <v>-0.1137831</v>
      </c>
      <c r="S2045" s="7">
        <v>-0.46742909999999999</v>
      </c>
      <c r="T2045" s="7">
        <v>2.5998999999999994E-2</v>
      </c>
      <c r="U2045" s="7">
        <v>0.18688986000000002</v>
      </c>
    </row>
    <row r="2046" spans="1:21">
      <c r="A2046" s="3" t="s">
        <v>6324</v>
      </c>
      <c r="B2046" s="3" t="s">
        <v>16515</v>
      </c>
      <c r="C2046" s="4" t="s">
        <v>16516</v>
      </c>
      <c r="D2046" s="5">
        <f t="shared" si="36"/>
        <v>10</v>
      </c>
      <c r="E2046" s="3" t="s">
        <v>12371</v>
      </c>
      <c r="F2046" s="6">
        <v>-2.3518899999999995E-2</v>
      </c>
      <c r="G2046" s="6">
        <v>3.0946799999999997E-2</v>
      </c>
      <c r="H2046" s="6">
        <v>-0.32529245000000001</v>
      </c>
      <c r="I2046" s="6">
        <v>0.26488780000000001</v>
      </c>
      <c r="J2046" s="6">
        <v>1.6637149999999996E-2</v>
      </c>
      <c r="K2046" s="7">
        <v>-0.13151665000000001</v>
      </c>
      <c r="L2046" s="7">
        <v>-0.1154627</v>
      </c>
      <c r="M2046" s="7">
        <v>1.1180018600000001</v>
      </c>
      <c r="N2046" s="7">
        <v>-0.13852215000000001</v>
      </c>
      <c r="O2046" s="7">
        <v>-0.18741630000000001</v>
      </c>
      <c r="P2046" s="7">
        <v>8.6539100000000022E-2</v>
      </c>
      <c r="Q2046" s="7">
        <v>0.28426699999999994</v>
      </c>
      <c r="R2046" s="7">
        <v>-8.0969100000000002E-2</v>
      </c>
      <c r="S2046" s="7">
        <v>4.1561499999999973E-2</v>
      </c>
      <c r="T2046" s="7">
        <v>5.5989000000000011E-2</v>
      </c>
      <c r="U2046" s="7">
        <v>1.1180018600000001</v>
      </c>
    </row>
    <row r="2047" spans="1:21">
      <c r="A2047" s="3" t="s">
        <v>6332</v>
      </c>
      <c r="B2047" s="3" t="s">
        <v>16517</v>
      </c>
      <c r="C2047" s="4" t="s">
        <v>16518</v>
      </c>
      <c r="D2047" s="5">
        <f t="shared" si="36"/>
        <v>10</v>
      </c>
      <c r="E2047" s="3" t="s">
        <v>12637</v>
      </c>
      <c r="F2047" s="6">
        <v>2.6140130000000004E-2</v>
      </c>
      <c r="G2047" s="6">
        <v>0.49821189999999993</v>
      </c>
      <c r="H2047" s="6">
        <v>0.16153054999999999</v>
      </c>
      <c r="I2047" s="6">
        <v>0.72130080000000008</v>
      </c>
      <c r="J2047" s="6">
        <v>0.33173575</v>
      </c>
      <c r="K2047" s="7">
        <v>3.4827499999999997E-3</v>
      </c>
      <c r="L2047" s="7">
        <v>0.57697830000000006</v>
      </c>
      <c r="M2047" s="7">
        <v>1.1702318600000001</v>
      </c>
      <c r="N2047" s="7">
        <v>-0.40373314999999999</v>
      </c>
      <c r="O2047" s="7">
        <v>0.34616970000000002</v>
      </c>
      <c r="P2047" s="7">
        <v>5.163050000000001E-2</v>
      </c>
      <c r="Q2047" s="7">
        <v>-1.076614</v>
      </c>
      <c r="R2047" s="7">
        <v>0.25775389999999998</v>
      </c>
      <c r="S2047" s="7">
        <v>-0.52442449999999996</v>
      </c>
      <c r="T2047" s="7">
        <v>-0.48632799999999998</v>
      </c>
      <c r="U2047" s="7">
        <v>1.1702318600000001</v>
      </c>
    </row>
    <row r="2048" spans="1:21">
      <c r="A2048" s="3" t="s">
        <v>6334</v>
      </c>
      <c r="B2048" s="3" t="s">
        <v>16519</v>
      </c>
      <c r="C2048" s="4" t="s">
        <v>16520</v>
      </c>
      <c r="D2048" s="5">
        <f t="shared" si="36"/>
        <v>10</v>
      </c>
      <c r="E2048" s="3" t="s">
        <v>12637</v>
      </c>
      <c r="F2048" s="6">
        <v>-9.1969999999999552E-4</v>
      </c>
      <c r="G2048" s="6">
        <v>-0.18371195000000001</v>
      </c>
      <c r="H2048" s="6">
        <v>-0.27645046499999998</v>
      </c>
      <c r="I2048" s="6">
        <v>-0.32641139999999996</v>
      </c>
      <c r="J2048" s="6">
        <v>-0.25110824999999998</v>
      </c>
      <c r="K2048" s="7">
        <v>1.8415299999999999E-2</v>
      </c>
      <c r="L2048" s="7">
        <v>-7.8586700000000009E-2</v>
      </c>
      <c r="M2048" s="7">
        <v>-0.13414183000000002</v>
      </c>
      <c r="N2048" s="7">
        <v>-0.1080298</v>
      </c>
      <c r="O2048" s="7">
        <v>-0.23764110000000002</v>
      </c>
      <c r="P2048" s="7">
        <v>-0.12847699999999998</v>
      </c>
      <c r="Q2048" s="7">
        <v>-0.31377650000000001</v>
      </c>
      <c r="R2048" s="7">
        <v>-0.225159</v>
      </c>
      <c r="S2048" s="7">
        <v>-0.79302199999999989</v>
      </c>
      <c r="T2048" s="7">
        <v>-0.35048000000000001</v>
      </c>
      <c r="U2048" s="7">
        <v>-0.13414183000000002</v>
      </c>
    </row>
    <row r="2049" spans="1:21">
      <c r="A2049" s="3" t="s">
        <v>6336</v>
      </c>
      <c r="B2049" s="3" t="s">
        <v>16521</v>
      </c>
      <c r="C2049" s="4" t="s">
        <v>16522</v>
      </c>
      <c r="D2049" s="5">
        <f t="shared" si="36"/>
        <v>10</v>
      </c>
      <c r="E2049" s="3" t="s">
        <v>12371</v>
      </c>
      <c r="F2049" s="6">
        <v>-1.2443799999999998E-2</v>
      </c>
      <c r="G2049" s="6">
        <v>-8.2567500000000002E-2</v>
      </c>
      <c r="H2049" s="6">
        <v>0.22699754999999999</v>
      </c>
      <c r="I2049" s="6">
        <v>-0.1256497</v>
      </c>
      <c r="J2049" s="6">
        <v>0.12685875000000002</v>
      </c>
      <c r="K2049" s="7">
        <v>0.11479745</v>
      </c>
      <c r="L2049" s="7">
        <v>-5.0207700000000008E-2</v>
      </c>
      <c r="M2049" s="7">
        <v>0.54577785999999995</v>
      </c>
      <c r="N2049" s="7">
        <v>0.19649585</v>
      </c>
      <c r="O2049" s="7">
        <v>-1.6484399999999996E-2</v>
      </c>
      <c r="P2049" s="7">
        <v>-0.2118005</v>
      </c>
      <c r="Q2049" s="7">
        <v>-0.21634152000000001</v>
      </c>
      <c r="R2049" s="7">
        <v>-3.96093E-2</v>
      </c>
      <c r="S2049" s="7">
        <v>-1.9434999999999869E-3</v>
      </c>
      <c r="T2049" s="7">
        <v>-0.28843399999999997</v>
      </c>
      <c r="U2049" s="7">
        <v>0.54577785999999995</v>
      </c>
    </row>
    <row r="2050" spans="1:21">
      <c r="A2050" s="3" t="s">
        <v>6346</v>
      </c>
      <c r="B2050" s="3" t="s">
        <v>16523</v>
      </c>
      <c r="C2050" s="4" t="s">
        <v>16524</v>
      </c>
      <c r="D2050" s="5">
        <f t="shared" si="36"/>
        <v>10</v>
      </c>
      <c r="E2050" s="3" t="s">
        <v>12371</v>
      </c>
      <c r="F2050" s="6">
        <v>6.9931300000000002E-2</v>
      </c>
      <c r="G2050" s="6">
        <v>4.1590100000000005E-2</v>
      </c>
      <c r="H2050" s="6">
        <v>-3.0353350000000001E-2</v>
      </c>
      <c r="I2050" s="6">
        <v>4.9875799999999998E-2</v>
      </c>
      <c r="J2050" s="6">
        <v>0.21643475000000001</v>
      </c>
      <c r="K2050" s="7">
        <v>7.2295749999999992E-2</v>
      </c>
      <c r="L2050" s="7">
        <v>0.14657829999999999</v>
      </c>
      <c r="M2050" s="7">
        <v>1.19133186</v>
      </c>
      <c r="N2050" s="7">
        <v>0.11021625</v>
      </c>
      <c r="O2050" s="7">
        <v>0.30336669999999999</v>
      </c>
      <c r="P2050" s="7">
        <v>-7.6330499999999996E-2</v>
      </c>
      <c r="Q2050" s="7">
        <v>-4.688500000000001E-2</v>
      </c>
      <c r="R2050" s="7">
        <v>-7.4501100000000001E-2</v>
      </c>
      <c r="S2050" s="7">
        <v>-0.25081750000000003</v>
      </c>
      <c r="T2050" s="7">
        <v>-0.11276</v>
      </c>
      <c r="U2050" s="7">
        <v>1.19133186</v>
      </c>
    </row>
    <row r="2051" spans="1:21">
      <c r="A2051" s="3" t="s">
        <v>6348</v>
      </c>
      <c r="B2051" s="3" t="s">
        <v>16525</v>
      </c>
      <c r="C2051" s="4" t="s">
        <v>16526</v>
      </c>
      <c r="D2051" s="5">
        <f t="shared" si="36"/>
        <v>10</v>
      </c>
      <c r="E2051" s="3" t="s">
        <v>12371</v>
      </c>
      <c r="F2051" s="6">
        <v>-2.2966099999999996E-2</v>
      </c>
      <c r="G2051" s="6">
        <v>7.34509E-2</v>
      </c>
      <c r="H2051" s="6">
        <v>-0.27498045000000004</v>
      </c>
      <c r="I2051" s="6">
        <v>3.9865800000000007E-2</v>
      </c>
      <c r="J2051" s="6">
        <v>-0.18894224999999998</v>
      </c>
      <c r="K2051" s="7">
        <v>-5.2535649999999996E-2</v>
      </c>
      <c r="L2051" s="7">
        <v>3.4674400000000001E-2</v>
      </c>
      <c r="M2051" s="7">
        <v>1.2888618600000001</v>
      </c>
      <c r="N2051" s="7">
        <v>-0.37642514999999999</v>
      </c>
      <c r="O2051" s="7">
        <v>3.7538700000000001E-2</v>
      </c>
      <c r="P2051" s="7">
        <v>0.16956911000000002</v>
      </c>
      <c r="Q2051" s="7">
        <v>0.35446100000000003</v>
      </c>
      <c r="R2051" s="7">
        <v>0.26395189999999996</v>
      </c>
      <c r="S2051" s="7">
        <v>-0.27595350000000002</v>
      </c>
      <c r="T2051" s="7">
        <v>0.192912</v>
      </c>
      <c r="U2051" s="7">
        <v>1.2888618600000001</v>
      </c>
    </row>
    <row r="2052" spans="1:21">
      <c r="A2052" s="3" t="s">
        <v>6352</v>
      </c>
      <c r="B2052" s="3" t="s">
        <v>16527</v>
      </c>
      <c r="C2052" s="4" t="s">
        <v>16528</v>
      </c>
      <c r="D2052" s="5">
        <f t="shared" si="36"/>
        <v>10</v>
      </c>
      <c r="E2052" s="3" t="s">
        <v>12371</v>
      </c>
      <c r="F2052" s="6">
        <v>3.8352620000000004E-2</v>
      </c>
      <c r="G2052" s="6">
        <v>1.2899958999999999</v>
      </c>
      <c r="H2052" s="6">
        <v>-0.56577244999999998</v>
      </c>
      <c r="I2052" s="6">
        <v>0.71768279999999995</v>
      </c>
      <c r="J2052" s="6">
        <v>1.2279947500000001</v>
      </c>
      <c r="K2052" s="7">
        <v>4.5090560000000002E-2</v>
      </c>
      <c r="L2052" s="7">
        <v>0.89741630000000006</v>
      </c>
      <c r="M2052" s="7">
        <v>1.9118518600000001</v>
      </c>
      <c r="N2052" s="7">
        <v>1.0005468500000001</v>
      </c>
      <c r="O2052" s="7">
        <v>1.5330257</v>
      </c>
      <c r="P2052" s="7">
        <v>-7.1296499999999985E-2</v>
      </c>
      <c r="Q2052" s="7">
        <v>0.63117699999999999</v>
      </c>
      <c r="R2052" s="7">
        <v>0.86231789999999997</v>
      </c>
      <c r="S2052" s="7">
        <v>-3.2194999999999863E-3</v>
      </c>
      <c r="T2052" s="7">
        <v>0.76469100000000001</v>
      </c>
      <c r="U2052" s="7">
        <v>1.9118518600000001</v>
      </c>
    </row>
    <row r="2053" spans="1:21">
      <c r="A2053" s="3" t="s">
        <v>6354</v>
      </c>
      <c r="B2053" s="3" t="s">
        <v>16529</v>
      </c>
      <c r="C2053" s="4" t="s">
        <v>16530</v>
      </c>
      <c r="D2053" s="5">
        <f t="shared" si="36"/>
        <v>10</v>
      </c>
      <c r="E2053" s="3" t="s">
        <v>12371</v>
      </c>
      <c r="F2053" s="6">
        <v>-1.8373599999999997E-2</v>
      </c>
      <c r="G2053" s="6">
        <v>0.14044490000000001</v>
      </c>
      <c r="H2053" s="6">
        <v>-0.22603245</v>
      </c>
      <c r="I2053" s="6">
        <v>-0.3194072</v>
      </c>
      <c r="J2053" s="6">
        <v>0.10477475</v>
      </c>
      <c r="K2053" s="7">
        <v>5.9161249999999999E-2</v>
      </c>
      <c r="L2053" s="7">
        <v>0.11835129999999999</v>
      </c>
      <c r="M2053" s="7">
        <v>0.98334885999999999</v>
      </c>
      <c r="N2053" s="7">
        <v>9.5601649999999996E-2</v>
      </c>
      <c r="O2053" s="7">
        <v>0.18624070000000001</v>
      </c>
      <c r="P2053" s="7">
        <v>-9.3618499999999993E-2</v>
      </c>
      <c r="Q2053" s="7">
        <v>3.6232000000000014E-2</v>
      </c>
      <c r="R2053" s="7">
        <v>-8.2265000000000012E-3</v>
      </c>
      <c r="S2053" s="7">
        <v>-0.33272570000000001</v>
      </c>
      <c r="T2053" s="7">
        <v>-6.4609799999999995E-2</v>
      </c>
      <c r="U2053" s="7">
        <v>0.98334885999999999</v>
      </c>
    </row>
    <row r="2054" spans="1:21">
      <c r="A2054" s="3" t="s">
        <v>6358</v>
      </c>
      <c r="B2054" s="3" t="s">
        <v>16531</v>
      </c>
      <c r="C2054" s="4" t="s">
        <v>13371</v>
      </c>
      <c r="D2054" s="5">
        <f t="shared" si="36"/>
        <v>10</v>
      </c>
      <c r="E2054" s="3" t="s">
        <v>13359</v>
      </c>
      <c r="F2054" s="6">
        <v>2.6983090000000001E-2</v>
      </c>
      <c r="G2054" s="6">
        <v>1.4506900000000003E-2</v>
      </c>
      <c r="H2054" s="6">
        <v>9.2352550000000005E-2</v>
      </c>
      <c r="I2054" s="6">
        <v>0.20527479999999998</v>
      </c>
      <c r="J2054" s="6">
        <v>-4.1558850000000001E-2</v>
      </c>
      <c r="K2054" s="7">
        <v>-5.5200149999999996E-2</v>
      </c>
      <c r="L2054" s="7">
        <v>0.16324230000000001</v>
      </c>
      <c r="M2054" s="7">
        <v>0.31807486000000001</v>
      </c>
      <c r="N2054" s="7">
        <v>7.5501550000000001E-2</v>
      </c>
      <c r="O2054" s="7">
        <v>-6.6422599999999998E-2</v>
      </c>
      <c r="P2054" s="7">
        <v>5.5931500000000009E-2</v>
      </c>
      <c r="Q2054" s="7">
        <v>-6.6670000000000063E-3</v>
      </c>
      <c r="R2054" s="7">
        <v>0.28789290000000001</v>
      </c>
      <c r="S2054" s="7">
        <v>-2.1105000000000151E-3</v>
      </c>
      <c r="T2054" s="7">
        <v>9.9450000000000011E-2</v>
      </c>
      <c r="U2054" s="7">
        <v>0.31807486000000001</v>
      </c>
    </row>
    <row r="2055" spans="1:21">
      <c r="A2055" s="3" t="s">
        <v>6360</v>
      </c>
      <c r="B2055" s="3" t="s">
        <v>16532</v>
      </c>
      <c r="C2055" s="4" t="s">
        <v>16533</v>
      </c>
      <c r="D2055" s="5">
        <f t="shared" si="36"/>
        <v>10</v>
      </c>
      <c r="E2055" s="3" t="s">
        <v>12371</v>
      </c>
      <c r="F2055" s="6">
        <v>2.5960030000000002E-2</v>
      </c>
      <c r="G2055" s="6">
        <v>1.4103999999999992E-3</v>
      </c>
      <c r="H2055" s="6">
        <v>2.1305150000000002E-2</v>
      </c>
      <c r="I2055" s="6">
        <v>-0.1695122</v>
      </c>
      <c r="J2055" s="6">
        <v>0.12109174999999998</v>
      </c>
      <c r="K2055" s="7">
        <v>-0.14314565000000001</v>
      </c>
      <c r="L2055" s="7">
        <v>-0.11248269999999999</v>
      </c>
      <c r="M2055" s="7">
        <v>1.0864518600000002</v>
      </c>
      <c r="N2055" s="7">
        <v>6.5186350000000004E-2</v>
      </c>
      <c r="O2055" s="7">
        <v>-3.4307999999999998E-2</v>
      </c>
      <c r="P2055" s="7">
        <v>-1.4000499999999971E-2</v>
      </c>
      <c r="Q2055" s="7">
        <v>9.2572000000000015E-2</v>
      </c>
      <c r="R2055" s="7">
        <v>0.10587150000000001</v>
      </c>
      <c r="S2055" s="7">
        <v>6.6802499999999987E-2</v>
      </c>
      <c r="T2055" s="7">
        <v>0.18775699999999998</v>
      </c>
      <c r="U2055" s="7">
        <v>1.0864518600000002</v>
      </c>
    </row>
    <row r="2056" spans="1:21">
      <c r="A2056" s="3" t="s">
        <v>6366</v>
      </c>
      <c r="B2056" s="3" t="s">
        <v>16534</v>
      </c>
      <c r="C2056" s="4" t="s">
        <v>16535</v>
      </c>
      <c r="D2056" s="5">
        <f t="shared" ref="D2056:D2119" si="37">CODE(MID(A2056,2,1))-64</f>
        <v>10</v>
      </c>
      <c r="E2056" s="3" t="s">
        <v>12371</v>
      </c>
      <c r="F2056" s="6">
        <v>-2.0788999999999995E-2</v>
      </c>
      <c r="G2056" s="6">
        <v>5.8563900000000002E-2</v>
      </c>
      <c r="H2056" s="6">
        <v>-9.3992249999999999E-2</v>
      </c>
      <c r="I2056" s="6">
        <v>0.21681480000000003</v>
      </c>
      <c r="J2056" s="6">
        <v>0.23067775000000001</v>
      </c>
      <c r="K2056" s="7">
        <v>6.9179350000000001E-2</v>
      </c>
      <c r="L2056" s="7">
        <v>2.0359729999999999E-2</v>
      </c>
      <c r="M2056" s="7">
        <v>0.95053385999999995</v>
      </c>
      <c r="N2056" s="7">
        <v>-0.13145714999999999</v>
      </c>
      <c r="O2056" s="7">
        <v>5.9903200000000004E-2</v>
      </c>
      <c r="P2056" s="7">
        <v>-7.4754499999999974E-2</v>
      </c>
      <c r="Q2056" s="7">
        <v>3.7159999999999999E-2</v>
      </c>
      <c r="R2056" s="7">
        <v>-2.5452499999999999E-2</v>
      </c>
      <c r="S2056" s="7">
        <v>-9.1949500000000017E-2</v>
      </c>
      <c r="T2056" s="7">
        <v>4.9817E-2</v>
      </c>
      <c r="U2056" s="7">
        <v>0.95053385999999995</v>
      </c>
    </row>
    <row r="2057" spans="1:21">
      <c r="A2057" s="3" t="s">
        <v>6368</v>
      </c>
      <c r="B2057" s="3" t="s">
        <v>16536</v>
      </c>
      <c r="C2057" s="4" t="s">
        <v>16537</v>
      </c>
      <c r="D2057" s="5">
        <f t="shared" si="37"/>
        <v>10</v>
      </c>
      <c r="E2057" s="3" t="s">
        <v>12371</v>
      </c>
      <c r="F2057" s="6">
        <v>-0.1626494</v>
      </c>
      <c r="G2057" s="6">
        <v>-9.5306299999999997E-2</v>
      </c>
      <c r="H2057" s="6">
        <v>-0.22572845</v>
      </c>
      <c r="I2057" s="6">
        <v>-0.15223680000000001</v>
      </c>
      <c r="J2057" s="6">
        <v>1.5911549999999997E-2</v>
      </c>
      <c r="K2057" s="7">
        <v>0.19485834999999999</v>
      </c>
      <c r="L2057" s="7">
        <v>-2.6749499999999999E-2</v>
      </c>
      <c r="M2057" s="7">
        <v>0.72975886000000001</v>
      </c>
      <c r="N2057" s="7">
        <v>-3.7748249999999997E-2</v>
      </c>
      <c r="O2057" s="7">
        <v>-8.8450299999999996E-2</v>
      </c>
      <c r="P2057" s="7">
        <v>-0.20384249999999998</v>
      </c>
      <c r="Q2057" s="7">
        <v>0.10438499999999998</v>
      </c>
      <c r="R2057" s="7">
        <v>-0.20499010000000001</v>
      </c>
      <c r="S2057" s="7">
        <v>-0.30644399999999999</v>
      </c>
      <c r="T2057" s="7">
        <v>-0.1039122</v>
      </c>
      <c r="U2057" s="7">
        <v>0.72975886000000001</v>
      </c>
    </row>
    <row r="2058" spans="1:21">
      <c r="A2058" s="3" t="s">
        <v>6376</v>
      </c>
      <c r="B2058" s="3" t="s">
        <v>16538</v>
      </c>
      <c r="C2058" s="4" t="s">
        <v>16539</v>
      </c>
      <c r="D2058" s="5">
        <f t="shared" si="37"/>
        <v>10</v>
      </c>
      <c r="E2058" s="3" t="s">
        <v>12371</v>
      </c>
      <c r="F2058" s="6">
        <v>-6.0973299999999994E-2</v>
      </c>
      <c r="G2058" s="6">
        <v>-0.35049810000000003</v>
      </c>
      <c r="H2058" s="6">
        <v>-0.34327645000000001</v>
      </c>
      <c r="I2058" s="6">
        <v>-0.46942919999999999</v>
      </c>
      <c r="J2058" s="6">
        <v>-0.28120325000000002</v>
      </c>
      <c r="K2058" s="7">
        <v>0.20566134999999999</v>
      </c>
      <c r="L2058" s="7">
        <v>-0.19875970000000001</v>
      </c>
      <c r="M2058" s="7">
        <v>1.37984186</v>
      </c>
      <c r="N2058" s="7">
        <v>-1.0728061499999999</v>
      </c>
      <c r="O2058" s="7">
        <v>-2.2154243</v>
      </c>
      <c r="P2058" s="7">
        <v>4.0942500000000021E-2</v>
      </c>
      <c r="Q2058" s="7">
        <v>0.21932199999999999</v>
      </c>
      <c r="R2058" s="7">
        <v>-0.38997510000000002</v>
      </c>
      <c r="S2058" s="7">
        <v>-0.8062975</v>
      </c>
      <c r="T2058" s="7">
        <v>-0.318519</v>
      </c>
      <c r="U2058" s="7">
        <v>1.37984186</v>
      </c>
    </row>
    <row r="2059" spans="1:21">
      <c r="A2059" s="3" t="s">
        <v>6386</v>
      </c>
      <c r="B2059" s="3" t="s">
        <v>16540</v>
      </c>
      <c r="C2059" s="4" t="s">
        <v>16541</v>
      </c>
      <c r="D2059" s="5">
        <f t="shared" si="37"/>
        <v>10</v>
      </c>
      <c r="E2059" s="3" t="s">
        <v>12371</v>
      </c>
      <c r="F2059" s="6">
        <v>1.1228500000000002E-2</v>
      </c>
      <c r="G2059" s="6">
        <v>-9.9931699999999998E-2</v>
      </c>
      <c r="H2059" s="6">
        <v>4.8975850000000001E-2</v>
      </c>
      <c r="I2059" s="6">
        <v>0.22634179999999998</v>
      </c>
      <c r="J2059" s="6">
        <v>0.77304374999999992</v>
      </c>
      <c r="K2059" s="7">
        <v>-5.2188549999999993E-2</v>
      </c>
      <c r="L2059" s="7">
        <v>0.3339703</v>
      </c>
      <c r="M2059" s="7">
        <v>1.5366818600000001</v>
      </c>
      <c r="N2059" s="7">
        <v>-7.4288149999999997E-2</v>
      </c>
      <c r="O2059" s="7">
        <v>-0.57633029999999996</v>
      </c>
      <c r="P2059" s="7">
        <v>-0.23183349999999997</v>
      </c>
      <c r="Q2059" s="7">
        <v>-3.9740999999999999E-2</v>
      </c>
      <c r="R2059" s="7">
        <v>-0.53725109999999998</v>
      </c>
      <c r="S2059" s="7">
        <v>5.3525500000000004E-2</v>
      </c>
      <c r="T2059" s="7">
        <v>-0.93181700000000001</v>
      </c>
      <c r="U2059" s="7">
        <v>1.5366818600000001</v>
      </c>
    </row>
    <row r="2060" spans="1:21">
      <c r="A2060" s="3" t="s">
        <v>6388</v>
      </c>
      <c r="B2060" s="3" t="s">
        <v>6388</v>
      </c>
      <c r="C2060" s="4" t="s">
        <v>16542</v>
      </c>
      <c r="D2060" s="5">
        <f t="shared" si="37"/>
        <v>10</v>
      </c>
      <c r="E2060" s="3" t="s">
        <v>12371</v>
      </c>
      <c r="F2060" s="6" t="s">
        <v>12371</v>
      </c>
      <c r="G2060" s="6" t="s">
        <v>12371</v>
      </c>
      <c r="H2060" s="6" t="s">
        <v>12371</v>
      </c>
      <c r="I2060" s="6" t="s">
        <v>12371</v>
      </c>
      <c r="J2060" s="6" t="s">
        <v>12371</v>
      </c>
      <c r="K2060" s="7">
        <v>0.17766335</v>
      </c>
      <c r="L2060" s="7">
        <v>0.39387430000000001</v>
      </c>
      <c r="M2060" s="7">
        <v>1.3559718600000001</v>
      </c>
      <c r="N2060" s="7">
        <v>0.50984384999999999</v>
      </c>
      <c r="O2060" s="7">
        <v>1.0685857000000001</v>
      </c>
      <c r="P2060" s="7">
        <v>-0.30945449999999997</v>
      </c>
      <c r="Q2060" s="7">
        <v>-0.19662060000000001</v>
      </c>
      <c r="R2060" s="7">
        <v>-0.16516710000000001</v>
      </c>
      <c r="S2060" s="7">
        <v>0.41323749999999998</v>
      </c>
      <c r="T2060" s="7">
        <v>-0.2181572</v>
      </c>
      <c r="U2060" s="7">
        <v>1.3559718600000001</v>
      </c>
    </row>
    <row r="2061" spans="1:21">
      <c r="A2061" s="3" t="s">
        <v>6394</v>
      </c>
      <c r="B2061" s="3" t="s">
        <v>16543</v>
      </c>
      <c r="C2061" s="4" t="s">
        <v>16544</v>
      </c>
      <c r="D2061" s="5">
        <f t="shared" si="37"/>
        <v>10</v>
      </c>
      <c r="E2061" s="3" t="s">
        <v>12371</v>
      </c>
      <c r="F2061" s="6" t="s">
        <v>12371</v>
      </c>
      <c r="G2061" s="6" t="s">
        <v>12371</v>
      </c>
      <c r="H2061" s="6" t="s">
        <v>12371</v>
      </c>
      <c r="I2061" s="6" t="s">
        <v>12371</v>
      </c>
      <c r="J2061" s="6" t="s">
        <v>12371</v>
      </c>
      <c r="K2061" s="7">
        <v>0.3579117</v>
      </c>
      <c r="L2061" s="7">
        <v>0.74630980000000002</v>
      </c>
      <c r="M2061" s="7">
        <v>0.32224117000000002</v>
      </c>
      <c r="N2061" s="7">
        <v>0.52242919999999993</v>
      </c>
      <c r="O2061" s="7">
        <v>1.2271249</v>
      </c>
      <c r="P2061" s="7">
        <v>0.22926600000000003</v>
      </c>
      <c r="Q2061" s="7">
        <v>0.33271650000000008</v>
      </c>
      <c r="R2061" s="7">
        <v>0.36928099999999997</v>
      </c>
      <c r="S2061" s="7">
        <v>0.46998200000000007</v>
      </c>
      <c r="T2061" s="7">
        <v>4.2777000000000009E-2</v>
      </c>
      <c r="U2061" s="7">
        <v>0.32224117000000002</v>
      </c>
    </row>
    <row r="2062" spans="1:21">
      <c r="A2062" s="3" t="s">
        <v>6396</v>
      </c>
      <c r="B2062" s="3" t="s">
        <v>16545</v>
      </c>
      <c r="C2062" s="4" t="s">
        <v>16546</v>
      </c>
      <c r="D2062" s="5">
        <f t="shared" si="37"/>
        <v>10</v>
      </c>
      <c r="E2062" s="3" t="s">
        <v>12371</v>
      </c>
      <c r="F2062" s="6">
        <v>-7.0417199999999985E-2</v>
      </c>
      <c r="G2062" s="6">
        <v>0.16211604999999998</v>
      </c>
      <c r="H2062" s="6">
        <v>-3.1217465E-2</v>
      </c>
      <c r="I2062" s="6">
        <v>-0.43386939999999996</v>
      </c>
      <c r="J2062" s="6">
        <v>0.27549275000000001</v>
      </c>
      <c r="K2062" s="7">
        <v>4.9914420000000001E-2</v>
      </c>
      <c r="L2062" s="7">
        <v>0.39210980000000001</v>
      </c>
      <c r="M2062" s="7">
        <v>0.61991416999999993</v>
      </c>
      <c r="N2062" s="7">
        <v>0.75739519999999994</v>
      </c>
      <c r="O2062" s="7">
        <v>1.8738949</v>
      </c>
      <c r="P2062" s="7">
        <v>4.9223000000000017E-2</v>
      </c>
      <c r="Q2062" s="7">
        <v>-0.44475750000000003</v>
      </c>
      <c r="R2062" s="7">
        <v>0.41689500000000002</v>
      </c>
      <c r="S2062" s="7">
        <v>0.76566000000000001</v>
      </c>
      <c r="T2062" s="7">
        <v>0.11287000000000003</v>
      </c>
      <c r="U2062" s="7">
        <v>0.61991416999999993</v>
      </c>
    </row>
    <row r="2063" spans="1:21">
      <c r="A2063" s="3" t="s">
        <v>6404</v>
      </c>
      <c r="B2063" s="3" t="s">
        <v>16547</v>
      </c>
      <c r="C2063" s="4" t="s">
        <v>16548</v>
      </c>
      <c r="D2063" s="5">
        <f t="shared" si="37"/>
        <v>10</v>
      </c>
      <c r="E2063" s="3" t="s">
        <v>12371</v>
      </c>
      <c r="F2063" s="6">
        <v>6.9918300000000003E-2</v>
      </c>
      <c r="G2063" s="6">
        <v>-0.14305479999999998</v>
      </c>
      <c r="H2063" s="6">
        <v>-0.31111145000000001</v>
      </c>
      <c r="I2063" s="6">
        <v>-8.399899999999999E-2</v>
      </c>
      <c r="J2063" s="6">
        <v>-3.8620750000000002E-2</v>
      </c>
      <c r="K2063" s="7">
        <v>4.820449999999997E-3</v>
      </c>
      <c r="L2063" s="7">
        <v>-0.1749957</v>
      </c>
      <c r="M2063" s="7">
        <v>6.2157359999999995E-2</v>
      </c>
      <c r="N2063" s="7">
        <v>-0.20281915</v>
      </c>
      <c r="O2063" s="7">
        <v>-4.5533799999999999E-2</v>
      </c>
      <c r="P2063" s="7">
        <v>-0.10725049999999997</v>
      </c>
      <c r="Q2063" s="7">
        <v>-9.0387999999999996E-2</v>
      </c>
      <c r="R2063" s="7">
        <v>-0.21106810000000001</v>
      </c>
      <c r="S2063" s="7">
        <v>-0.51357249999999999</v>
      </c>
      <c r="T2063" s="7">
        <v>-0.20507719999999999</v>
      </c>
      <c r="U2063" s="7">
        <v>6.2157359999999995E-2</v>
      </c>
    </row>
    <row r="2064" spans="1:21">
      <c r="A2064" s="3" t="s">
        <v>6406</v>
      </c>
      <c r="B2064" s="3" t="s">
        <v>6406</v>
      </c>
      <c r="C2064" s="4" t="s">
        <v>16549</v>
      </c>
      <c r="D2064" s="5">
        <f t="shared" si="37"/>
        <v>10</v>
      </c>
      <c r="E2064" s="3" t="s">
        <v>12371</v>
      </c>
      <c r="F2064" s="6">
        <v>-5.6452199999999994E-2</v>
      </c>
      <c r="G2064" s="6">
        <v>-0.18193609999999999</v>
      </c>
      <c r="H2064" s="6">
        <v>-2.6723049999999998E-2</v>
      </c>
      <c r="I2064" s="6">
        <v>0.30418980000000001</v>
      </c>
      <c r="J2064" s="6">
        <v>-4.1645950000000001E-2</v>
      </c>
      <c r="K2064" s="7">
        <v>4.9110500000000001E-3</v>
      </c>
      <c r="L2064" s="7">
        <v>2.7159999999999858E-4</v>
      </c>
      <c r="M2064" s="7">
        <v>0.99491985999999999</v>
      </c>
      <c r="N2064" s="7">
        <v>-0.17352814999999999</v>
      </c>
      <c r="O2064" s="7">
        <v>0.17844470000000001</v>
      </c>
      <c r="P2064" s="7">
        <v>7.0795000000000163E-3</v>
      </c>
      <c r="Q2064" s="7">
        <v>7.7609999999999985E-2</v>
      </c>
      <c r="R2064" s="7">
        <v>0.2840049</v>
      </c>
      <c r="S2064" s="7">
        <v>-0.36811041999999999</v>
      </c>
      <c r="T2064" s="7">
        <v>-0.29120499999999999</v>
      </c>
      <c r="U2064" s="7">
        <v>0.99491985999999999</v>
      </c>
    </row>
    <row r="2065" spans="1:21">
      <c r="A2065" s="3" t="s">
        <v>6410</v>
      </c>
      <c r="B2065" s="3" t="s">
        <v>16550</v>
      </c>
      <c r="C2065" s="4" t="s">
        <v>16551</v>
      </c>
      <c r="D2065" s="5">
        <f t="shared" si="37"/>
        <v>10</v>
      </c>
      <c r="E2065" s="3" t="s">
        <v>12580</v>
      </c>
      <c r="F2065" s="6">
        <v>0.25331360000000003</v>
      </c>
      <c r="G2065" s="6">
        <v>4.07275E-2</v>
      </c>
      <c r="H2065" s="6">
        <v>0.58809454999999999</v>
      </c>
      <c r="I2065" s="6">
        <v>0.25003779999999998</v>
      </c>
      <c r="J2065" s="6">
        <v>0.31781875000000004</v>
      </c>
      <c r="K2065" s="7">
        <v>3.2851230000000002E-2</v>
      </c>
      <c r="L2065" s="7">
        <v>0.21630630000000001</v>
      </c>
      <c r="M2065" s="7">
        <v>0.55448986</v>
      </c>
      <c r="N2065" s="7">
        <v>0.18195085</v>
      </c>
      <c r="O2065" s="7">
        <v>0.1578977</v>
      </c>
      <c r="P2065" s="7">
        <v>0.16472646000000002</v>
      </c>
      <c r="Q2065" s="7">
        <v>8.0957000000000029E-2</v>
      </c>
      <c r="R2065" s="7">
        <v>0.64688489999999998</v>
      </c>
      <c r="S2065" s="7">
        <v>0.36039950000000004</v>
      </c>
      <c r="T2065" s="7">
        <v>0.40637100000000004</v>
      </c>
      <c r="U2065" s="7">
        <v>0.55448986</v>
      </c>
    </row>
    <row r="2066" spans="1:21">
      <c r="A2066" s="3" t="s">
        <v>6412</v>
      </c>
      <c r="B2066" s="3" t="s">
        <v>16552</v>
      </c>
      <c r="C2066" s="4" t="s">
        <v>16553</v>
      </c>
      <c r="D2066" s="5">
        <f t="shared" si="37"/>
        <v>10</v>
      </c>
      <c r="E2066" s="3" t="s">
        <v>13459</v>
      </c>
      <c r="F2066" s="6">
        <v>3.3631622E-2</v>
      </c>
      <c r="G2066" s="6">
        <v>0.20271389999999997</v>
      </c>
      <c r="H2066" s="6">
        <v>0.15048354999999999</v>
      </c>
      <c r="I2066" s="6">
        <v>-2.9069000000000039E-3</v>
      </c>
      <c r="J2066" s="6">
        <v>0.17083075</v>
      </c>
      <c r="K2066" s="7">
        <v>0.27074835000000003</v>
      </c>
      <c r="L2066" s="7">
        <v>0.22592229999999999</v>
      </c>
      <c r="M2066" s="7">
        <v>1.1520318600000001</v>
      </c>
      <c r="N2066" s="7">
        <v>0.24781685000000001</v>
      </c>
      <c r="O2066" s="7">
        <v>0.47134769999999998</v>
      </c>
      <c r="P2066" s="7">
        <v>-0.10471150000000001</v>
      </c>
      <c r="Q2066" s="7">
        <v>-5.8977000000000002E-2</v>
      </c>
      <c r="R2066" s="7">
        <v>-0.26313510000000001</v>
      </c>
      <c r="S2066" s="7">
        <v>0.23886250000000003</v>
      </c>
      <c r="T2066" s="7">
        <v>-4.0709999999999996E-2</v>
      </c>
      <c r="U2066" s="7">
        <v>1.1520318600000001</v>
      </c>
    </row>
    <row r="2067" spans="1:21">
      <c r="A2067" s="3" t="s">
        <v>6414</v>
      </c>
      <c r="B2067" s="3" t="s">
        <v>16554</v>
      </c>
      <c r="C2067" s="4" t="s">
        <v>16555</v>
      </c>
      <c r="D2067" s="5">
        <f t="shared" si="37"/>
        <v>10</v>
      </c>
      <c r="E2067" s="3" t="s">
        <v>14553</v>
      </c>
      <c r="F2067" s="6">
        <v>-3.2368499999999994E-2</v>
      </c>
      <c r="G2067" s="6">
        <v>-8.2595799999999997E-2</v>
      </c>
      <c r="H2067" s="6">
        <v>-1.8269359999999998E-2</v>
      </c>
      <c r="I2067" s="6">
        <v>2.8427800000000003E-2</v>
      </c>
      <c r="J2067" s="6">
        <v>-0.11211925</v>
      </c>
      <c r="K2067" s="7">
        <v>-1.7165499999999972E-3</v>
      </c>
      <c r="L2067" s="7">
        <v>-0.1010697</v>
      </c>
      <c r="M2067" s="7">
        <v>0.73267085999999992</v>
      </c>
      <c r="N2067" s="7">
        <v>-0.21094014999999999</v>
      </c>
      <c r="O2067" s="7">
        <v>-6.3146999999999995E-3</v>
      </c>
      <c r="P2067" s="7">
        <v>2.5835000000000163E-3</v>
      </c>
      <c r="Q2067" s="7">
        <v>-0.1385053</v>
      </c>
      <c r="R2067" s="7">
        <v>-0.25617210000000001</v>
      </c>
      <c r="S2067" s="7">
        <v>-0.47007850000000001</v>
      </c>
      <c r="T2067" s="7">
        <v>-3.1268999999999991E-2</v>
      </c>
      <c r="U2067" s="7">
        <v>0.73267085999999992</v>
      </c>
    </row>
    <row r="2068" spans="1:21">
      <c r="A2068" s="3" t="s">
        <v>6416</v>
      </c>
      <c r="B2068" s="3" t="s">
        <v>6416</v>
      </c>
      <c r="C2068" s="4" t="s">
        <v>16556</v>
      </c>
      <c r="D2068" s="5">
        <f t="shared" si="37"/>
        <v>10</v>
      </c>
      <c r="E2068" s="3" t="s">
        <v>12371</v>
      </c>
      <c r="F2068" s="6">
        <v>7.1008199999999994E-2</v>
      </c>
      <c r="G2068" s="6">
        <v>0.43877889999999997</v>
      </c>
      <c r="H2068" s="6">
        <v>0.17558255</v>
      </c>
      <c r="I2068" s="6">
        <v>0.43188680000000002</v>
      </c>
      <c r="J2068" s="6">
        <v>-2.276415E-2</v>
      </c>
      <c r="K2068" s="7">
        <v>-1.2668949999999998E-2</v>
      </c>
      <c r="L2068" s="7">
        <v>0.66185630000000006</v>
      </c>
      <c r="M2068" s="7">
        <v>1.0290218600000001</v>
      </c>
      <c r="N2068" s="7">
        <v>-9.5530149999999994E-2</v>
      </c>
      <c r="O2068" s="7">
        <v>-0.25472030000000001</v>
      </c>
      <c r="P2068" s="7">
        <v>0.17071236000000001</v>
      </c>
      <c r="Q2068" s="7">
        <v>-2.2311999999999999E-2</v>
      </c>
      <c r="R2068" s="7">
        <v>-0.64265910000000004</v>
      </c>
      <c r="S2068" s="7">
        <v>0.7603955</v>
      </c>
      <c r="T2068" s="7">
        <v>7.3282000000000014E-2</v>
      </c>
      <c r="U2068" s="7">
        <v>1.0290218600000001</v>
      </c>
    </row>
    <row r="2069" spans="1:21">
      <c r="A2069" s="3" t="s">
        <v>6418</v>
      </c>
      <c r="B2069" s="3" t="s">
        <v>16557</v>
      </c>
      <c r="C2069" s="4" t="s">
        <v>16558</v>
      </c>
      <c r="D2069" s="5">
        <f t="shared" si="37"/>
        <v>10</v>
      </c>
      <c r="E2069" s="3" t="s">
        <v>12371</v>
      </c>
      <c r="F2069" s="6">
        <v>-0.14037339999999998</v>
      </c>
      <c r="G2069" s="6">
        <v>-0.49107310000000004</v>
      </c>
      <c r="H2069" s="6">
        <v>-0.63055344999999996</v>
      </c>
      <c r="I2069" s="6">
        <v>-0.75071020000000011</v>
      </c>
      <c r="J2069" s="6">
        <v>2.0802499999999988E-3</v>
      </c>
      <c r="K2069" s="7">
        <v>3.3834160000000002E-2</v>
      </c>
      <c r="L2069" s="7">
        <v>5.4755899999999996E-2</v>
      </c>
      <c r="M2069" s="7">
        <v>1.1724618600000001</v>
      </c>
      <c r="N2069" s="7">
        <v>-1.1459461499999999</v>
      </c>
      <c r="O2069" s="7">
        <v>0.90976269999999992</v>
      </c>
      <c r="P2069" s="7">
        <v>-4.3616499999999975E-2</v>
      </c>
      <c r="Q2069" s="7">
        <v>-1.483471</v>
      </c>
      <c r="R2069" s="7">
        <v>0.39799190000000001</v>
      </c>
      <c r="S2069" s="7">
        <v>-1.6638545</v>
      </c>
      <c r="T2069" s="7">
        <v>-0.87214599999999998</v>
      </c>
      <c r="U2069" s="7">
        <v>1.1724618600000001</v>
      </c>
    </row>
    <row r="2070" spans="1:21">
      <c r="A2070" s="3" t="s">
        <v>6424</v>
      </c>
      <c r="B2070" s="3" t="s">
        <v>6424</v>
      </c>
      <c r="C2070" s="4" t="s">
        <v>16559</v>
      </c>
      <c r="D2070" s="5">
        <f t="shared" si="37"/>
        <v>10</v>
      </c>
      <c r="E2070" s="3" t="s">
        <v>12371</v>
      </c>
      <c r="F2070" s="6">
        <v>-3.8748199999999997E-2</v>
      </c>
      <c r="G2070" s="6">
        <v>-7.7091099999999996E-2</v>
      </c>
      <c r="H2070" s="6">
        <v>0.14731854999999999</v>
      </c>
      <c r="I2070" s="6">
        <v>5.0345799999999996E-2</v>
      </c>
      <c r="J2070" s="6">
        <v>-4.4878250000000001E-2</v>
      </c>
      <c r="K2070" s="7">
        <v>9.0310050000000003E-2</v>
      </c>
      <c r="L2070" s="7">
        <v>0.45293529999999999</v>
      </c>
      <c r="M2070" s="7">
        <v>0.11061385999999999</v>
      </c>
      <c r="N2070" s="7">
        <v>-5.2143449999999994E-2</v>
      </c>
      <c r="O2070" s="7">
        <v>-0.3675213</v>
      </c>
      <c r="P2070" s="7" t="s">
        <v>12371</v>
      </c>
      <c r="Q2070" s="7" t="s">
        <v>12371</v>
      </c>
      <c r="R2070" s="7" t="s">
        <v>12371</v>
      </c>
      <c r="S2070" s="7" t="s">
        <v>12371</v>
      </c>
      <c r="T2070" s="7" t="s">
        <v>12371</v>
      </c>
      <c r="U2070" s="7">
        <v>0.11061385999999999</v>
      </c>
    </row>
    <row r="2071" spans="1:21">
      <c r="A2071" s="3" t="s">
        <v>6430</v>
      </c>
      <c r="B2071" s="3" t="s">
        <v>16560</v>
      </c>
      <c r="C2071" s="4" t="s">
        <v>16561</v>
      </c>
      <c r="D2071" s="5">
        <f t="shared" si="37"/>
        <v>10</v>
      </c>
      <c r="E2071" s="3" t="s">
        <v>12371</v>
      </c>
      <c r="F2071" s="6">
        <v>-7.5330399999999992E-2</v>
      </c>
      <c r="G2071" s="6">
        <v>-9.2739600000000005E-2</v>
      </c>
      <c r="H2071" s="6">
        <v>-9.6482449999999997E-2</v>
      </c>
      <c r="I2071" s="6">
        <v>3.6037800000000009E-2</v>
      </c>
      <c r="J2071" s="6">
        <v>-9.3402449999999998E-2</v>
      </c>
      <c r="K2071" s="7">
        <v>-8.5628650000000001E-2</v>
      </c>
      <c r="L2071" s="7">
        <v>-8.902270000000001E-2</v>
      </c>
      <c r="M2071" s="7">
        <v>0.25841686000000003</v>
      </c>
      <c r="N2071" s="7">
        <v>-8.9247149999999997E-2</v>
      </c>
      <c r="O2071" s="7">
        <v>0.13073469999999998</v>
      </c>
      <c r="P2071" s="7">
        <v>-5.7264999999999955E-3</v>
      </c>
      <c r="Q2071" s="7">
        <v>-0.19225120000000001</v>
      </c>
      <c r="R2071" s="7">
        <v>-0.11174609999999999</v>
      </c>
      <c r="S2071" s="7">
        <v>-0.3711469</v>
      </c>
      <c r="T2071" s="7">
        <v>-1.8380000000000063E-3</v>
      </c>
      <c r="U2071" s="7">
        <v>0.25841686000000003</v>
      </c>
    </row>
    <row r="2072" spans="1:21">
      <c r="A2072" s="3" t="s">
        <v>6432</v>
      </c>
      <c r="B2072" s="3" t="s">
        <v>6432</v>
      </c>
      <c r="C2072" s="4" t="s">
        <v>16562</v>
      </c>
      <c r="D2072" s="5">
        <f t="shared" si="37"/>
        <v>10</v>
      </c>
      <c r="E2072" s="3" t="s">
        <v>12371</v>
      </c>
      <c r="F2072" s="6">
        <v>-6.5425399999999995E-2</v>
      </c>
      <c r="G2072" s="6">
        <v>-8.4302099999999991E-2</v>
      </c>
      <c r="H2072" s="6">
        <v>-0.31823245</v>
      </c>
      <c r="I2072" s="6">
        <v>-0.39496120000000001</v>
      </c>
      <c r="J2072" s="6">
        <v>-0.45238424999999999</v>
      </c>
      <c r="K2072" s="7">
        <v>-0.13833330000000002</v>
      </c>
      <c r="L2072" s="7">
        <v>2.264729E-2</v>
      </c>
      <c r="M2072" s="7">
        <v>0.18136216999999999</v>
      </c>
      <c r="N2072" s="7">
        <v>-0.11985179999999999</v>
      </c>
      <c r="O2072" s="7">
        <v>-4.3705399999999998E-2</v>
      </c>
      <c r="P2072" s="7">
        <v>3.3722500000000016E-2</v>
      </c>
      <c r="Q2072" s="7">
        <v>-0.665211</v>
      </c>
      <c r="R2072" s="7">
        <v>7.9825099999999996E-2</v>
      </c>
      <c r="S2072" s="7">
        <v>-1.1845505000000001</v>
      </c>
      <c r="T2072" s="7">
        <v>3.0300999999999995E-2</v>
      </c>
      <c r="U2072" s="7">
        <v>0.18136216999999999</v>
      </c>
    </row>
    <row r="2073" spans="1:21">
      <c r="A2073" s="3" t="s">
        <v>6434</v>
      </c>
      <c r="B2073" s="3" t="s">
        <v>16563</v>
      </c>
      <c r="C2073" s="4" t="s">
        <v>16564</v>
      </c>
      <c r="D2073" s="5">
        <f t="shared" si="37"/>
        <v>10</v>
      </c>
      <c r="E2073" s="3" t="s">
        <v>12371</v>
      </c>
      <c r="F2073" s="6">
        <v>9.5869000000000024E-3</v>
      </c>
      <c r="G2073" s="6">
        <v>-0.15862209999999999</v>
      </c>
      <c r="H2073" s="6">
        <v>-0.36914445000000001</v>
      </c>
      <c r="I2073" s="6">
        <v>-0.3078592</v>
      </c>
      <c r="J2073" s="6">
        <v>-0.32005325000000001</v>
      </c>
      <c r="K2073" s="7">
        <v>-5.2528849999999995E-2</v>
      </c>
      <c r="L2073" s="7">
        <v>-0.5334646999999999</v>
      </c>
      <c r="M2073" s="7">
        <v>0.65032086</v>
      </c>
      <c r="N2073" s="7">
        <v>5.0444249999999996E-2</v>
      </c>
      <c r="O2073" s="7">
        <v>-0.15305530000000001</v>
      </c>
      <c r="P2073" s="7">
        <v>-8.4954499999999988E-2</v>
      </c>
      <c r="Q2073" s="7">
        <v>-0.79539599999999999</v>
      </c>
      <c r="R2073" s="7">
        <v>-5.2668599999999996E-2</v>
      </c>
      <c r="S2073" s="7">
        <v>-1.7247945</v>
      </c>
      <c r="T2073" s="7">
        <v>-0.27096999999999999</v>
      </c>
      <c r="U2073" s="7">
        <v>0.65032086</v>
      </c>
    </row>
    <row r="2074" spans="1:21">
      <c r="A2074" s="3" t="s">
        <v>6436</v>
      </c>
      <c r="B2074" s="3" t="s">
        <v>16565</v>
      </c>
      <c r="C2074" s="4" t="s">
        <v>16566</v>
      </c>
      <c r="D2074" s="5">
        <f t="shared" si="37"/>
        <v>10</v>
      </c>
      <c r="E2074" s="3" t="s">
        <v>12371</v>
      </c>
      <c r="F2074" s="6">
        <v>7.5202600000000008E-2</v>
      </c>
      <c r="G2074" s="6">
        <v>-7.5403899999999996E-2</v>
      </c>
      <c r="H2074" s="6">
        <v>-0.15113845000000001</v>
      </c>
      <c r="I2074" s="6">
        <v>-6.3691529999999996E-2</v>
      </c>
      <c r="J2074" s="6">
        <v>-0.16100724999999999</v>
      </c>
      <c r="K2074" s="7">
        <v>7.752234999999999E-2</v>
      </c>
      <c r="L2074" s="7">
        <v>-6.7914700000000008E-2</v>
      </c>
      <c r="M2074" s="7">
        <v>0.73677085999999992</v>
      </c>
      <c r="N2074" s="7">
        <v>8.8999049999999996E-2</v>
      </c>
      <c r="O2074" s="7">
        <v>-0.22157830000000001</v>
      </c>
      <c r="P2074" s="7">
        <v>-3.2999499999999987E-2</v>
      </c>
      <c r="Q2074" s="7">
        <v>-0.12737999999999999</v>
      </c>
      <c r="R2074" s="7">
        <v>-0.31885010000000003</v>
      </c>
      <c r="S2074" s="7">
        <v>-0.1547115</v>
      </c>
      <c r="T2074" s="7">
        <v>-9.6899199999999991E-2</v>
      </c>
      <c r="U2074" s="7">
        <v>0.73677085999999992</v>
      </c>
    </row>
    <row r="2075" spans="1:21">
      <c r="A2075" s="3" t="s">
        <v>6440</v>
      </c>
      <c r="B2075" s="3" t="s">
        <v>16567</v>
      </c>
      <c r="C2075" s="4" t="s">
        <v>16568</v>
      </c>
      <c r="D2075" s="5">
        <f t="shared" si="37"/>
        <v>10</v>
      </c>
      <c r="E2075" s="3" t="s">
        <v>12371</v>
      </c>
      <c r="F2075" s="6" t="s">
        <v>12371</v>
      </c>
      <c r="G2075" s="6" t="s">
        <v>12371</v>
      </c>
      <c r="H2075" s="6" t="s">
        <v>12371</v>
      </c>
      <c r="I2075" s="6" t="s">
        <v>12371</v>
      </c>
      <c r="J2075" s="6" t="s">
        <v>12371</v>
      </c>
      <c r="K2075" s="7">
        <v>1.7082449999999999E-2</v>
      </c>
      <c r="L2075" s="7">
        <v>0.16802829999999999</v>
      </c>
      <c r="M2075" s="7">
        <v>0.77885386000000001</v>
      </c>
      <c r="N2075" s="7">
        <v>0.17254685</v>
      </c>
      <c r="O2075" s="7">
        <v>-0.56470630000000011</v>
      </c>
      <c r="P2075" s="7">
        <v>-5.1814499999999986E-2</v>
      </c>
      <c r="Q2075" s="7">
        <v>0.54942099999999994</v>
      </c>
      <c r="R2075" s="7">
        <v>-0.24153209999999997</v>
      </c>
      <c r="S2075" s="7">
        <v>0.73106549999999992</v>
      </c>
      <c r="T2075" s="7">
        <v>0.30144400000000005</v>
      </c>
      <c r="U2075" s="7">
        <v>0.77885386000000001</v>
      </c>
    </row>
    <row r="2076" spans="1:21">
      <c r="A2076" s="3" t="s">
        <v>6446</v>
      </c>
      <c r="B2076" s="3" t="s">
        <v>16569</v>
      </c>
      <c r="C2076" s="4" t="s">
        <v>16570</v>
      </c>
      <c r="D2076" s="5">
        <f t="shared" si="37"/>
        <v>10</v>
      </c>
      <c r="E2076" s="3" t="s">
        <v>12558</v>
      </c>
      <c r="F2076" s="6">
        <v>6.9460500000000008E-2</v>
      </c>
      <c r="G2076" s="6">
        <v>0.22176490000000001</v>
      </c>
      <c r="H2076" s="6">
        <v>0.26942654999999999</v>
      </c>
      <c r="I2076" s="6">
        <v>0.57188879999999997</v>
      </c>
      <c r="J2076" s="6">
        <v>0.29103175000000003</v>
      </c>
      <c r="K2076" s="7">
        <v>-0.18830465000000002</v>
      </c>
      <c r="L2076" s="7">
        <v>-8.3089900000000008E-2</v>
      </c>
      <c r="M2076" s="7">
        <v>0.34915785999999999</v>
      </c>
      <c r="N2076" s="7">
        <v>0.22007384999999999</v>
      </c>
      <c r="O2076" s="7">
        <v>0.67518769999999995</v>
      </c>
      <c r="P2076" s="7">
        <v>0.10324670000000001</v>
      </c>
      <c r="Q2076" s="7">
        <v>-0.27675070000000002</v>
      </c>
      <c r="R2076" s="7">
        <v>-0.1573271</v>
      </c>
      <c r="S2076" s="7">
        <v>4.8745000000000038E-3</v>
      </c>
      <c r="T2076" s="7">
        <v>0.30964599999999998</v>
      </c>
      <c r="U2076" s="7">
        <v>0.34915785999999999</v>
      </c>
    </row>
    <row r="2077" spans="1:21">
      <c r="A2077" s="3" t="s">
        <v>6450</v>
      </c>
      <c r="B2077" s="3" t="s">
        <v>16571</v>
      </c>
      <c r="C2077" s="4" t="s">
        <v>16572</v>
      </c>
      <c r="D2077" s="5">
        <f t="shared" si="37"/>
        <v>10</v>
      </c>
      <c r="E2077" s="3" t="s">
        <v>12371</v>
      </c>
      <c r="F2077" s="6">
        <v>-2.3702099999999997E-2</v>
      </c>
      <c r="G2077" s="6">
        <v>-8.6162799999999998E-2</v>
      </c>
      <c r="H2077" s="6">
        <v>-8.1138649999999993E-2</v>
      </c>
      <c r="I2077" s="6">
        <v>-0.20643020000000001</v>
      </c>
      <c r="J2077" s="6">
        <v>-6.4630449999999992E-2</v>
      </c>
      <c r="K2077" s="7">
        <v>-2.5795950000000005E-2</v>
      </c>
      <c r="L2077" s="7">
        <v>-0.1694097</v>
      </c>
      <c r="M2077" s="7">
        <v>0.93344685999999999</v>
      </c>
      <c r="N2077" s="7">
        <v>-0.18245715000000001</v>
      </c>
      <c r="O2077" s="7">
        <v>-7.2326000000000001E-2</v>
      </c>
      <c r="P2077" s="7">
        <v>0.34953050000000002</v>
      </c>
      <c r="Q2077" s="7">
        <v>-0.21863113000000001</v>
      </c>
      <c r="R2077" s="7">
        <v>0.76176189999999999</v>
      </c>
      <c r="S2077" s="7">
        <v>-0.74150650000000007</v>
      </c>
      <c r="T2077" s="7">
        <v>-0.13303779999999998</v>
      </c>
      <c r="U2077" s="7">
        <v>0.93344685999999999</v>
      </c>
    </row>
    <row r="2078" spans="1:21">
      <c r="A2078" s="3" t="s">
        <v>6452</v>
      </c>
      <c r="B2078" s="3" t="s">
        <v>16573</v>
      </c>
      <c r="C2078" s="4" t="s">
        <v>16574</v>
      </c>
      <c r="D2078" s="5">
        <f t="shared" si="37"/>
        <v>10</v>
      </c>
      <c r="E2078" s="3" t="s">
        <v>12371</v>
      </c>
      <c r="F2078" s="6">
        <v>-6.1638499999999999E-2</v>
      </c>
      <c r="G2078" s="6">
        <v>-6.9881600000000002E-2</v>
      </c>
      <c r="H2078" s="6">
        <v>-0.33193045000000004</v>
      </c>
      <c r="I2078" s="6">
        <v>-0.36449320000000002</v>
      </c>
      <c r="J2078" s="6">
        <v>0.65961574999999995</v>
      </c>
      <c r="K2078" s="7">
        <v>-0.14759265000000002</v>
      </c>
      <c r="L2078" s="7">
        <v>-0.17802770000000001</v>
      </c>
      <c r="M2078" s="7">
        <v>0.75345185999999997</v>
      </c>
      <c r="N2078" s="7">
        <v>0.40397785000000003</v>
      </c>
      <c r="O2078" s="7">
        <v>0.73919069999999998</v>
      </c>
      <c r="P2078" s="7">
        <v>5.9084500000000012E-2</v>
      </c>
      <c r="Q2078" s="7">
        <v>0.12027000000000002</v>
      </c>
      <c r="R2078" s="7">
        <v>0.80094290000000001</v>
      </c>
      <c r="S2078" s="7">
        <v>-0.50677949999999994</v>
      </c>
      <c r="T2078" s="7">
        <v>3.3214999999999995E-2</v>
      </c>
      <c r="U2078" s="7">
        <v>0.75345185999999997</v>
      </c>
    </row>
    <row r="2079" spans="1:21">
      <c r="A2079" s="3" t="s">
        <v>6456</v>
      </c>
      <c r="B2079" s="3" t="s">
        <v>16575</v>
      </c>
      <c r="C2079" s="4" t="s">
        <v>16576</v>
      </c>
      <c r="D2079" s="5">
        <f t="shared" si="37"/>
        <v>10</v>
      </c>
      <c r="E2079" s="3" t="s">
        <v>12371</v>
      </c>
      <c r="F2079" s="6">
        <v>-2.9975999999999961E-3</v>
      </c>
      <c r="G2079" s="6">
        <v>1.53335E-2</v>
      </c>
      <c r="H2079" s="6">
        <v>-0.17584344999999998</v>
      </c>
      <c r="I2079" s="6">
        <v>9.6034800000000003E-2</v>
      </c>
      <c r="J2079" s="6">
        <v>-3.8431850000000004E-2</v>
      </c>
      <c r="K2079" s="7">
        <v>4.827385E-2</v>
      </c>
      <c r="L2079" s="7">
        <v>0.3478753</v>
      </c>
      <c r="M2079" s="7">
        <v>1.5703518600000002</v>
      </c>
      <c r="N2079" s="7">
        <v>-0.18946815</v>
      </c>
      <c r="O2079" s="7">
        <v>0.26372070000000003</v>
      </c>
      <c r="P2079" s="7">
        <v>5.0396500000000011E-2</v>
      </c>
      <c r="Q2079" s="7">
        <v>9.7904000000000019E-2</v>
      </c>
      <c r="R2079" s="7">
        <v>-2.3161600000000001E-2</v>
      </c>
      <c r="S2079" s="7">
        <v>6.1425500000000022E-2</v>
      </c>
      <c r="T2079" s="7">
        <v>4.5340000000000102E-3</v>
      </c>
      <c r="U2079" s="7">
        <v>1.5703518600000002</v>
      </c>
    </row>
    <row r="2080" spans="1:21">
      <c r="A2080" s="3" t="s">
        <v>6458</v>
      </c>
      <c r="B2080" s="3" t="s">
        <v>16577</v>
      </c>
      <c r="C2080" s="4" t="s">
        <v>16578</v>
      </c>
      <c r="D2080" s="5">
        <f t="shared" si="37"/>
        <v>10</v>
      </c>
      <c r="E2080" s="3" t="s">
        <v>12371</v>
      </c>
      <c r="F2080" s="6">
        <v>1.6512500000000003E-2</v>
      </c>
      <c r="G2080" s="6">
        <v>-9.6157300000000001E-2</v>
      </c>
      <c r="H2080" s="6">
        <v>1.6192499999999992E-3</v>
      </c>
      <c r="I2080" s="6">
        <v>-7.8698500000000005E-2</v>
      </c>
      <c r="J2080" s="6">
        <v>7.4194949999999996E-2</v>
      </c>
      <c r="K2080" s="7">
        <v>7.1940500000000004E-3</v>
      </c>
      <c r="L2080" s="7">
        <v>-1.307599999999999E-3</v>
      </c>
      <c r="M2080" s="7">
        <v>0.91971985999999994</v>
      </c>
      <c r="N2080" s="7">
        <v>-3.3911450000000003E-2</v>
      </c>
      <c r="O2080" s="7">
        <v>0.28446070000000001</v>
      </c>
      <c r="P2080" s="7">
        <v>3.0702500000000021E-2</v>
      </c>
      <c r="Q2080" s="7">
        <v>-4.0920999999999985E-2</v>
      </c>
      <c r="R2080" s="7">
        <v>3.2910379999999996E-2</v>
      </c>
      <c r="S2080" s="7">
        <v>4.9211500000000019E-2</v>
      </c>
      <c r="T2080" s="7">
        <v>3.5626000000000019E-2</v>
      </c>
      <c r="U2080" s="7">
        <v>0.91971985999999994</v>
      </c>
    </row>
    <row r="2081" spans="1:21">
      <c r="A2081" s="3" t="s">
        <v>6460</v>
      </c>
      <c r="B2081" s="3" t="s">
        <v>16579</v>
      </c>
      <c r="C2081" s="4" t="s">
        <v>16580</v>
      </c>
      <c r="D2081" s="5">
        <f t="shared" si="37"/>
        <v>10</v>
      </c>
      <c r="E2081" s="3" t="s">
        <v>13947</v>
      </c>
      <c r="F2081" s="6">
        <v>0.13347059999999999</v>
      </c>
      <c r="G2081" s="6">
        <v>0.13491590000000001</v>
      </c>
      <c r="H2081" s="6">
        <v>0.15314854999999999</v>
      </c>
      <c r="I2081" s="6">
        <v>0.24887579999999998</v>
      </c>
      <c r="J2081" s="6">
        <v>0.19622675000000001</v>
      </c>
      <c r="K2081" s="7">
        <v>-0.12711865</v>
      </c>
      <c r="L2081" s="7">
        <v>-0.30013770000000001</v>
      </c>
      <c r="M2081" s="7">
        <v>1.1726318600000001</v>
      </c>
      <c r="N2081" s="7">
        <v>0.10673355</v>
      </c>
      <c r="O2081" s="7">
        <v>7.1360599999999996E-2</v>
      </c>
      <c r="P2081" s="7">
        <v>2.1291500000000019E-2</v>
      </c>
      <c r="Q2081" s="7">
        <v>7.2690000000000005E-2</v>
      </c>
      <c r="R2081" s="7">
        <v>1.2022999999999999E-3</v>
      </c>
      <c r="S2081" s="7">
        <v>0.15164749999999999</v>
      </c>
      <c r="T2081" s="7">
        <v>-0.16674819999999999</v>
      </c>
      <c r="U2081" s="7">
        <v>1.1726318600000001</v>
      </c>
    </row>
    <row r="2082" spans="1:21">
      <c r="A2082" s="3" t="s">
        <v>6462</v>
      </c>
      <c r="B2082" s="3" t="s">
        <v>16581</v>
      </c>
      <c r="C2082" s="4" t="s">
        <v>16582</v>
      </c>
      <c r="D2082" s="5">
        <f t="shared" si="37"/>
        <v>10</v>
      </c>
      <c r="E2082" s="3" t="s">
        <v>12371</v>
      </c>
      <c r="F2082" s="6">
        <v>5.4923800000000002E-2</v>
      </c>
      <c r="G2082" s="6">
        <v>-0.30413409999999996</v>
      </c>
      <c r="H2082" s="6">
        <v>0.34124854999999998</v>
      </c>
      <c r="I2082" s="6">
        <v>-0.2453302</v>
      </c>
      <c r="J2082" s="6">
        <v>-7.7904250000000008E-2</v>
      </c>
      <c r="K2082" s="7">
        <v>-4.1270949999999994E-2</v>
      </c>
      <c r="L2082" s="7">
        <v>-9.9611999999999999E-3</v>
      </c>
      <c r="M2082" s="7">
        <v>0.75862885999999996</v>
      </c>
      <c r="N2082" s="7">
        <v>0.38485785</v>
      </c>
      <c r="O2082" s="7">
        <v>-0.55227129999999991</v>
      </c>
      <c r="P2082" s="7">
        <v>-9.6422499999999967E-2</v>
      </c>
      <c r="Q2082" s="7">
        <v>0.32380699999999996</v>
      </c>
      <c r="R2082" s="7">
        <v>-0.35255710000000001</v>
      </c>
      <c r="S2082" s="7">
        <v>7.9485499999999987E-2</v>
      </c>
      <c r="T2082" s="7">
        <v>5.8603000000000016E-2</v>
      </c>
      <c r="U2082" s="7">
        <v>0.75862885999999996</v>
      </c>
    </row>
    <row r="2083" spans="1:21">
      <c r="A2083" s="3" t="s">
        <v>6464</v>
      </c>
      <c r="B2083" s="3" t="s">
        <v>16583</v>
      </c>
      <c r="C2083" s="4" t="s">
        <v>16584</v>
      </c>
      <c r="D2083" s="5">
        <f t="shared" si="37"/>
        <v>10</v>
      </c>
      <c r="E2083" s="3" t="s">
        <v>16585</v>
      </c>
      <c r="F2083" s="6">
        <v>-9.1648999999999967E-3</v>
      </c>
      <c r="G2083" s="6">
        <v>3.8208099999999995E-2</v>
      </c>
      <c r="H2083" s="6">
        <v>7.5931499999999982E-3</v>
      </c>
      <c r="I2083" s="6">
        <v>-0.14444649999999998</v>
      </c>
      <c r="J2083" s="6">
        <v>0.19406275000000001</v>
      </c>
      <c r="K2083" s="7">
        <v>-0.19328965000000001</v>
      </c>
      <c r="L2083" s="7">
        <v>-2.3085400000000002E-2</v>
      </c>
      <c r="M2083" s="7">
        <v>0.64857685999999992</v>
      </c>
      <c r="N2083" s="7">
        <v>5.6740499999999999E-3</v>
      </c>
      <c r="O2083" s="7">
        <v>9.4186400000000003E-2</v>
      </c>
      <c r="P2083" s="7">
        <v>0.16352001000000002</v>
      </c>
      <c r="Q2083" s="7">
        <v>-4.7795000000000004E-2</v>
      </c>
      <c r="R2083" s="7">
        <v>0.1094292</v>
      </c>
      <c r="S2083" s="7">
        <v>0.16596150000000004</v>
      </c>
      <c r="T2083" s="7">
        <v>0.13793600000000003</v>
      </c>
      <c r="U2083" s="7">
        <v>0.64857685999999992</v>
      </c>
    </row>
    <row r="2084" spans="1:21">
      <c r="A2084" s="3" t="s">
        <v>6474</v>
      </c>
      <c r="B2084" s="3" t="s">
        <v>16586</v>
      </c>
      <c r="C2084" s="4" t="s">
        <v>16587</v>
      </c>
      <c r="D2084" s="5">
        <f t="shared" si="37"/>
        <v>10</v>
      </c>
      <c r="E2084" s="3" t="s">
        <v>12371</v>
      </c>
      <c r="F2084" s="6" t="s">
        <v>12371</v>
      </c>
      <c r="G2084" s="6" t="s">
        <v>12371</v>
      </c>
      <c r="H2084" s="6" t="s">
        <v>12371</v>
      </c>
      <c r="I2084" s="6" t="s">
        <v>12371</v>
      </c>
      <c r="J2084" s="6" t="s">
        <v>12371</v>
      </c>
      <c r="K2084" s="7">
        <v>0.16164434999999999</v>
      </c>
      <c r="L2084" s="7">
        <v>0.14674229999999999</v>
      </c>
      <c r="M2084" s="7">
        <v>1.4998118600000001</v>
      </c>
      <c r="N2084" s="7">
        <v>-0.43044915</v>
      </c>
      <c r="O2084" s="7">
        <v>-3.0749399999999996E-2</v>
      </c>
      <c r="P2084" s="7">
        <v>-0.22264349999999999</v>
      </c>
      <c r="Q2084" s="7">
        <v>0.21543799999999999</v>
      </c>
      <c r="R2084" s="7">
        <v>0.29628290000000002</v>
      </c>
      <c r="S2084" s="7">
        <v>-0.2215975</v>
      </c>
      <c r="T2084" s="7">
        <v>0.36344900000000002</v>
      </c>
      <c r="U2084" s="7">
        <v>1.4998118600000001</v>
      </c>
    </row>
    <row r="2085" spans="1:21">
      <c r="A2085" s="3" t="s">
        <v>6476</v>
      </c>
      <c r="B2085" s="3" t="s">
        <v>16588</v>
      </c>
      <c r="C2085" s="4" t="s">
        <v>16589</v>
      </c>
      <c r="D2085" s="5">
        <f t="shared" si="37"/>
        <v>10</v>
      </c>
      <c r="E2085" s="3" t="s">
        <v>16590</v>
      </c>
      <c r="F2085" s="6">
        <v>3.9681820000000007E-2</v>
      </c>
      <c r="G2085" s="6">
        <v>-7.391799999999997E-3</v>
      </c>
      <c r="H2085" s="6">
        <v>5.9765149999999996E-2</v>
      </c>
      <c r="I2085" s="6">
        <v>0.1305858</v>
      </c>
      <c r="J2085" s="6">
        <v>0.11408375</v>
      </c>
      <c r="K2085" s="7">
        <v>5.7147150000000001E-2</v>
      </c>
      <c r="L2085" s="7">
        <v>8.2802699999999993E-2</v>
      </c>
      <c r="M2085" s="7">
        <v>1.1341718600000001</v>
      </c>
      <c r="N2085" s="7">
        <v>-0.20115715000000001</v>
      </c>
      <c r="O2085" s="7">
        <v>0.1364197</v>
      </c>
      <c r="P2085" s="7">
        <v>-0.26220549999999998</v>
      </c>
      <c r="Q2085" s="7">
        <v>2.9416999999999999E-2</v>
      </c>
      <c r="R2085" s="7">
        <v>-0.15737309999999999</v>
      </c>
      <c r="S2085" s="7">
        <v>-0.3345013</v>
      </c>
      <c r="T2085" s="7">
        <v>-0.14225297000000001</v>
      </c>
      <c r="U2085" s="7">
        <v>1.1341718600000001</v>
      </c>
    </row>
    <row r="2086" spans="1:21">
      <c r="A2086" s="3" t="s">
        <v>6478</v>
      </c>
      <c r="B2086" s="3" t="s">
        <v>16591</v>
      </c>
      <c r="C2086" s="4" t="s">
        <v>16592</v>
      </c>
      <c r="D2086" s="5">
        <f t="shared" si="37"/>
        <v>10</v>
      </c>
      <c r="E2086" s="3" t="s">
        <v>13485</v>
      </c>
      <c r="F2086" s="6">
        <v>-2.7384199999999997E-2</v>
      </c>
      <c r="G2086" s="6">
        <v>5.8721900000000007E-2</v>
      </c>
      <c r="H2086" s="6">
        <v>-3.4020000000000005E-3</v>
      </c>
      <c r="I2086" s="6">
        <v>0.1848378</v>
      </c>
      <c r="J2086" s="6">
        <v>-2.5547550000000002E-2</v>
      </c>
      <c r="K2086" s="7">
        <v>-9.9067650000000007E-2</v>
      </c>
      <c r="L2086" s="7">
        <v>8.0865800000000002E-2</v>
      </c>
      <c r="M2086" s="7">
        <v>0.88708785999999995</v>
      </c>
      <c r="N2086" s="7">
        <v>-0.22051014999999999</v>
      </c>
      <c r="O2086" s="7">
        <v>-8.7672999999999987E-3</v>
      </c>
      <c r="P2086" s="7">
        <v>-0.11481649999999999</v>
      </c>
      <c r="Q2086" s="7">
        <v>9.6456000000000014E-2</v>
      </c>
      <c r="R2086" s="7">
        <v>8.1165699999999993E-2</v>
      </c>
      <c r="S2086" s="7">
        <v>1.6285500000000008E-2</v>
      </c>
      <c r="T2086" s="7">
        <v>7.4790000000000134E-3</v>
      </c>
      <c r="U2086" s="7">
        <v>0.88708785999999995</v>
      </c>
    </row>
    <row r="2087" spans="1:21">
      <c r="A2087" s="3" t="s">
        <v>6480</v>
      </c>
      <c r="B2087" s="3" t="s">
        <v>16593</v>
      </c>
      <c r="C2087" s="4" t="s">
        <v>16594</v>
      </c>
      <c r="D2087" s="5">
        <f t="shared" si="37"/>
        <v>10</v>
      </c>
      <c r="E2087" s="3" t="s">
        <v>13459</v>
      </c>
      <c r="F2087" s="6">
        <v>-6.8996399999999999E-2</v>
      </c>
      <c r="G2087" s="6">
        <v>-1.3111999999999999E-2</v>
      </c>
      <c r="H2087" s="6">
        <v>-0.17049344999999999</v>
      </c>
      <c r="I2087" s="6">
        <v>2.2639900000000004E-2</v>
      </c>
      <c r="J2087" s="6">
        <v>-8.1481449999999997E-2</v>
      </c>
      <c r="K2087" s="7">
        <v>-2.7694149999999994E-2</v>
      </c>
      <c r="L2087" s="7">
        <v>-9.41187E-2</v>
      </c>
      <c r="M2087" s="7">
        <v>0.88959985999999991</v>
      </c>
      <c r="N2087" s="7">
        <v>-0.20076115</v>
      </c>
      <c r="O2087" s="7">
        <v>3.1275690000000002E-2</v>
      </c>
      <c r="P2087" s="7">
        <v>-4.8499999999979115E-5</v>
      </c>
      <c r="Q2087" s="7">
        <v>-0.10184799999999999</v>
      </c>
      <c r="R2087" s="7">
        <v>0.10522910000000001</v>
      </c>
      <c r="S2087" s="7">
        <v>4.8528499999999974E-2</v>
      </c>
      <c r="T2087" s="7">
        <v>0.10773800000000003</v>
      </c>
      <c r="U2087" s="7">
        <v>0.88959985999999991</v>
      </c>
    </row>
    <row r="2088" spans="1:21">
      <c r="A2088" s="3" t="s">
        <v>6484</v>
      </c>
      <c r="B2088" s="3" t="s">
        <v>16595</v>
      </c>
      <c r="C2088" s="4" t="s">
        <v>16596</v>
      </c>
      <c r="D2088" s="5">
        <f t="shared" si="37"/>
        <v>10</v>
      </c>
      <c r="E2088" s="3" t="s">
        <v>16062</v>
      </c>
      <c r="F2088" s="6">
        <v>-3.5844799999999996E-2</v>
      </c>
      <c r="G2088" s="6">
        <v>-0.1734001</v>
      </c>
      <c r="H2088" s="6">
        <v>-5.1071850000000002E-2</v>
      </c>
      <c r="I2088" s="6">
        <v>-0.35286519999999999</v>
      </c>
      <c r="J2088" s="6">
        <v>-0.23710124999999999</v>
      </c>
      <c r="K2088" s="7">
        <v>-7.8248650000000003E-2</v>
      </c>
      <c r="L2088" s="7">
        <v>-0.15408370000000002</v>
      </c>
      <c r="M2088" s="7">
        <v>0.80192585999999999</v>
      </c>
      <c r="N2088" s="7">
        <v>-6.5380750000000001E-2</v>
      </c>
      <c r="O2088" s="7">
        <v>-0.70106029999999997</v>
      </c>
      <c r="P2088" s="7">
        <v>-1.2453499999999978E-2</v>
      </c>
      <c r="Q2088" s="7">
        <v>1.3740000000000002E-2</v>
      </c>
      <c r="R2088" s="7">
        <v>-0.18868509999999999</v>
      </c>
      <c r="S2088" s="7">
        <v>-0.22844049999999999</v>
      </c>
      <c r="T2088" s="7">
        <v>-0.253913</v>
      </c>
      <c r="U2088" s="7">
        <v>0.80192585999999999</v>
      </c>
    </row>
    <row r="2089" spans="1:21">
      <c r="A2089" s="3" t="s">
        <v>6486</v>
      </c>
      <c r="B2089" s="3" t="s">
        <v>16597</v>
      </c>
      <c r="C2089" s="4" t="s">
        <v>16598</v>
      </c>
      <c r="D2089" s="5">
        <f t="shared" si="37"/>
        <v>10</v>
      </c>
      <c r="E2089" s="3" t="s">
        <v>12371</v>
      </c>
      <c r="F2089" s="6">
        <v>7.6862E-2</v>
      </c>
      <c r="G2089" s="6">
        <v>-9.437580000000001E-2</v>
      </c>
      <c r="H2089" s="6">
        <v>0.24601855000000003</v>
      </c>
      <c r="I2089" s="6">
        <v>0.4001748</v>
      </c>
      <c r="J2089" s="6">
        <v>0.50372675</v>
      </c>
      <c r="K2089" s="7">
        <v>-9.0283649999999993E-2</v>
      </c>
      <c r="L2089" s="7">
        <v>-0.33220070000000002</v>
      </c>
      <c r="M2089" s="7">
        <v>1.2780718600000001</v>
      </c>
      <c r="N2089" s="7">
        <v>9.5231449999999995E-2</v>
      </c>
      <c r="O2089" s="7">
        <v>-0.13149929999999999</v>
      </c>
      <c r="P2089" s="7">
        <v>-1.5265499999999987E-2</v>
      </c>
      <c r="Q2089" s="7">
        <v>-0.25723849999999998</v>
      </c>
      <c r="R2089" s="7">
        <v>0.28748990000000002</v>
      </c>
      <c r="S2089" s="7">
        <v>0.16785149999999999</v>
      </c>
      <c r="T2089" s="7">
        <v>0.40867100000000001</v>
      </c>
      <c r="U2089" s="7">
        <v>1.2780718600000001</v>
      </c>
    </row>
    <row r="2090" spans="1:21">
      <c r="A2090" s="3" t="s">
        <v>6488</v>
      </c>
      <c r="B2090" s="3" t="s">
        <v>16599</v>
      </c>
      <c r="C2090" s="4" t="s">
        <v>16600</v>
      </c>
      <c r="D2090" s="5">
        <f t="shared" si="37"/>
        <v>10</v>
      </c>
      <c r="E2090" s="3" t="s">
        <v>12371</v>
      </c>
      <c r="F2090" s="6">
        <v>-4.0652899999999999E-2</v>
      </c>
      <c r="G2090" s="6">
        <v>-0.14115695</v>
      </c>
      <c r="H2090" s="6">
        <v>-0.34614946499999999</v>
      </c>
      <c r="I2090" s="6">
        <v>0.63035059999999998</v>
      </c>
      <c r="J2090" s="6">
        <v>-0.27612225000000001</v>
      </c>
      <c r="K2090" s="7">
        <v>-7.8470299999999993E-2</v>
      </c>
      <c r="L2090" s="7">
        <v>-8.1955200000000006E-2</v>
      </c>
      <c r="M2090" s="7">
        <v>-0.36101282999999995</v>
      </c>
      <c r="N2090" s="7">
        <v>-0.11375980000000001</v>
      </c>
      <c r="O2090" s="7">
        <v>-0.26398710000000003</v>
      </c>
      <c r="P2090" s="7">
        <v>-5.9226000000000001E-2</v>
      </c>
      <c r="Q2090" s="7">
        <v>-0.30137829999999999</v>
      </c>
      <c r="R2090" s="7">
        <v>-0.52053400000000005</v>
      </c>
      <c r="S2090" s="7">
        <v>-0.67061199999999999</v>
      </c>
      <c r="T2090" s="7">
        <v>-0.13088639999999999</v>
      </c>
      <c r="U2090" s="7">
        <v>-0.36101282999999995</v>
      </c>
    </row>
    <row r="2091" spans="1:21">
      <c r="A2091" s="3" t="s">
        <v>6490</v>
      </c>
      <c r="B2091" s="3" t="s">
        <v>16601</v>
      </c>
      <c r="C2091" s="4" t="s">
        <v>16602</v>
      </c>
      <c r="D2091" s="5">
        <f t="shared" si="37"/>
        <v>10</v>
      </c>
      <c r="E2091" s="3" t="s">
        <v>12371</v>
      </c>
      <c r="F2091" s="6">
        <v>-2.9463099999999999E-2</v>
      </c>
      <c r="G2091" s="6">
        <v>0.27809490000000003</v>
      </c>
      <c r="H2091" s="6">
        <v>-0.14620144999999998</v>
      </c>
      <c r="I2091" s="6">
        <v>0.28887879999999999</v>
      </c>
      <c r="J2091" s="6">
        <v>-0.59214025000000003</v>
      </c>
      <c r="K2091" s="7">
        <v>1.674585E-2</v>
      </c>
      <c r="L2091" s="7">
        <v>-2.1409500000000001E-2</v>
      </c>
      <c r="M2091" s="7">
        <v>0.85451885999999999</v>
      </c>
      <c r="N2091" s="7">
        <v>0.55948984999999996</v>
      </c>
      <c r="O2091" s="7">
        <v>-0.85002130000000009</v>
      </c>
      <c r="P2091" s="7">
        <v>-1.8760499999999986E-2</v>
      </c>
      <c r="Q2091" s="7">
        <v>0.57436999999999994</v>
      </c>
      <c r="R2091" s="7">
        <v>-0.97424710000000003</v>
      </c>
      <c r="S2091" s="7">
        <v>0.25323449999999997</v>
      </c>
      <c r="T2091" s="7">
        <v>-0.45761399999999997</v>
      </c>
      <c r="U2091" s="7">
        <v>0.85451885999999999</v>
      </c>
    </row>
    <row r="2092" spans="1:21">
      <c r="A2092" s="3" t="s">
        <v>6492</v>
      </c>
      <c r="B2092" s="3" t="s">
        <v>16603</v>
      </c>
      <c r="C2092" s="4" t="s">
        <v>16604</v>
      </c>
      <c r="D2092" s="5">
        <f t="shared" si="37"/>
        <v>10</v>
      </c>
      <c r="E2092" s="3" t="s">
        <v>12371</v>
      </c>
      <c r="F2092" s="6">
        <v>0.1080309</v>
      </c>
      <c r="G2092" s="6">
        <v>1.9614699999999999E-2</v>
      </c>
      <c r="H2092" s="6">
        <v>8.2358500000000012E-3</v>
      </c>
      <c r="I2092" s="6">
        <v>-4.8487199999999994E-2</v>
      </c>
      <c r="J2092" s="6">
        <v>0.25295675000000001</v>
      </c>
      <c r="K2092" s="7">
        <v>0.19425034999999999</v>
      </c>
      <c r="L2092" s="7">
        <v>0.1173033</v>
      </c>
      <c r="M2092" s="7">
        <v>1.0121818600000001</v>
      </c>
      <c r="N2092" s="7">
        <v>0.10432325000000001</v>
      </c>
      <c r="O2092" s="7">
        <v>0.37962770000000001</v>
      </c>
      <c r="P2092" s="7">
        <v>5.6692500000000021E-2</v>
      </c>
      <c r="Q2092" s="7">
        <v>-3.2556000000000002E-2</v>
      </c>
      <c r="R2092" s="7">
        <v>-0.10130410000000001</v>
      </c>
      <c r="S2092" s="7">
        <v>0.23084449999999995</v>
      </c>
      <c r="T2092" s="7">
        <v>-0.40660799999999997</v>
      </c>
      <c r="U2092" s="7">
        <v>1.0121818600000001</v>
      </c>
    </row>
    <row r="2093" spans="1:21">
      <c r="A2093" s="3" t="s">
        <v>6494</v>
      </c>
      <c r="B2093" s="3" t="s">
        <v>16605</v>
      </c>
      <c r="C2093" s="4" t="s">
        <v>16606</v>
      </c>
      <c r="D2093" s="5">
        <f t="shared" si="37"/>
        <v>10</v>
      </c>
      <c r="E2093" s="3" t="s">
        <v>12973</v>
      </c>
      <c r="F2093" s="6">
        <v>-2.4541999999999994E-2</v>
      </c>
      <c r="G2093" s="6">
        <v>-3.55549E-2</v>
      </c>
      <c r="H2093" s="6">
        <v>-6.3773549999999998E-2</v>
      </c>
      <c r="I2093" s="6">
        <v>-0.31302019999999997</v>
      </c>
      <c r="J2093" s="6">
        <v>-0.43805325000000001</v>
      </c>
      <c r="K2093" s="7">
        <v>8.560015E-2</v>
      </c>
      <c r="L2093" s="7">
        <v>-2.5005400000000001E-2</v>
      </c>
      <c r="M2093" s="7">
        <v>0.24069286000000001</v>
      </c>
      <c r="N2093" s="7">
        <v>7.1028050000000009E-2</v>
      </c>
      <c r="O2093" s="7">
        <v>0.1360787</v>
      </c>
      <c r="P2093" s="7">
        <v>-8.5992499999999972E-2</v>
      </c>
      <c r="Q2093" s="7">
        <v>7.7142000000000016E-2</v>
      </c>
      <c r="R2093" s="7">
        <v>-1.5849499999999999E-2</v>
      </c>
      <c r="S2093" s="7">
        <v>-0.2255625</v>
      </c>
      <c r="T2093" s="7">
        <v>-0.28324099999999997</v>
      </c>
      <c r="U2093" s="7">
        <v>0.24069286000000001</v>
      </c>
    </row>
    <row r="2094" spans="1:21">
      <c r="A2094" s="3" t="s">
        <v>6496</v>
      </c>
      <c r="B2094" s="3" t="s">
        <v>16607</v>
      </c>
      <c r="C2094" s="4" t="s">
        <v>16608</v>
      </c>
      <c r="D2094" s="5">
        <f t="shared" si="37"/>
        <v>10</v>
      </c>
      <c r="E2094" s="3" t="s">
        <v>12371</v>
      </c>
      <c r="F2094" s="6">
        <v>1.3965500000000002E-2</v>
      </c>
      <c r="G2094" s="6">
        <v>-6.1414250000000004E-2</v>
      </c>
      <c r="H2094" s="6">
        <v>-0.32221645000000004</v>
      </c>
      <c r="I2094" s="6">
        <v>-6.5911999999999984E-3</v>
      </c>
      <c r="J2094" s="6">
        <v>5.6687249999999995E-2</v>
      </c>
      <c r="K2094" s="7">
        <v>5.3875149999999997E-2</v>
      </c>
      <c r="L2094" s="7">
        <v>8.3787399999999998E-2</v>
      </c>
      <c r="M2094" s="7">
        <v>0.95730485999999992</v>
      </c>
      <c r="N2094" s="7">
        <v>-0.15838615</v>
      </c>
      <c r="O2094" s="7">
        <v>0.19424369999999999</v>
      </c>
      <c r="P2094" s="7">
        <v>-1.5274999999999872E-3</v>
      </c>
      <c r="Q2094" s="7">
        <v>-0.22257305999999999</v>
      </c>
      <c r="R2094" s="7">
        <v>4.0223099999999998E-2</v>
      </c>
      <c r="S2094" s="7">
        <v>0.17473650000000002</v>
      </c>
      <c r="T2094" s="7">
        <v>-1.436599999999999E-2</v>
      </c>
      <c r="U2094" s="7">
        <v>0.95730485999999992</v>
      </c>
    </row>
    <row r="2095" spans="1:21">
      <c r="A2095" s="3" t="s">
        <v>6498</v>
      </c>
      <c r="B2095" s="3" t="s">
        <v>16609</v>
      </c>
      <c r="C2095" s="4" t="s">
        <v>16610</v>
      </c>
      <c r="D2095" s="5">
        <f t="shared" si="37"/>
        <v>10</v>
      </c>
      <c r="E2095" s="3" t="s">
        <v>12863</v>
      </c>
      <c r="F2095" s="6">
        <v>-4.0348499999999995E-2</v>
      </c>
      <c r="G2095" s="6">
        <v>0.25576589999999999</v>
      </c>
      <c r="H2095" s="6">
        <v>-0.17921745</v>
      </c>
      <c r="I2095" s="6">
        <v>0.14133880000000001</v>
      </c>
      <c r="J2095" s="6">
        <v>-0.32302025000000001</v>
      </c>
      <c r="K2095" s="7">
        <v>0.11111075000000001</v>
      </c>
      <c r="L2095" s="7">
        <v>0.15770129999999999</v>
      </c>
      <c r="M2095" s="7">
        <v>0.60648185999999993</v>
      </c>
      <c r="N2095" s="7">
        <v>8.8440149999999995E-2</v>
      </c>
      <c r="O2095" s="7">
        <v>0.44284469999999998</v>
      </c>
      <c r="P2095" s="7">
        <v>0.19877420000000001</v>
      </c>
      <c r="Q2095" s="7">
        <v>0.37066599999999994</v>
      </c>
      <c r="R2095" s="7">
        <v>-1.5810899999999999E-2</v>
      </c>
      <c r="S2095" s="7">
        <v>0.41979550000000004</v>
      </c>
      <c r="T2095" s="7">
        <v>0.28841799999999995</v>
      </c>
      <c r="U2095" s="7">
        <v>0.60648185999999993</v>
      </c>
    </row>
    <row r="2096" spans="1:21">
      <c r="A2096" s="3" t="s">
        <v>6500</v>
      </c>
      <c r="B2096" s="3" t="s">
        <v>16611</v>
      </c>
      <c r="C2096" s="4" t="s">
        <v>16612</v>
      </c>
      <c r="D2096" s="5">
        <f t="shared" si="37"/>
        <v>10</v>
      </c>
      <c r="E2096" s="3" t="s">
        <v>16613</v>
      </c>
      <c r="F2096" s="6">
        <v>-0.22188240000000004</v>
      </c>
      <c r="G2096" s="6">
        <v>-0.1074193</v>
      </c>
      <c r="H2096" s="6">
        <v>-8.1980649999999988E-2</v>
      </c>
      <c r="I2096" s="6">
        <v>-0.42382520000000001</v>
      </c>
      <c r="J2096" s="6">
        <v>-2.070615E-2</v>
      </c>
      <c r="K2096" s="7">
        <v>0.44803335</v>
      </c>
      <c r="L2096" s="7">
        <v>-0.14356969999999999</v>
      </c>
      <c r="M2096" s="7">
        <v>0.98497385999999998</v>
      </c>
      <c r="N2096" s="7">
        <v>0.22659984999999999</v>
      </c>
      <c r="O2096" s="7">
        <v>0.81558869999999994</v>
      </c>
      <c r="P2096" s="7" t="s">
        <v>12371</v>
      </c>
      <c r="Q2096" s="7" t="s">
        <v>12371</v>
      </c>
      <c r="R2096" s="7" t="s">
        <v>12371</v>
      </c>
      <c r="S2096" s="7" t="s">
        <v>12371</v>
      </c>
      <c r="T2096" s="7" t="s">
        <v>12371</v>
      </c>
      <c r="U2096" s="7">
        <v>0.98497385999999998</v>
      </c>
    </row>
    <row r="2097" spans="1:21">
      <c r="A2097" s="3" t="s">
        <v>6502</v>
      </c>
      <c r="B2097" s="3" t="s">
        <v>6502</v>
      </c>
      <c r="C2097" s="4" t="s">
        <v>16614</v>
      </c>
      <c r="D2097" s="5">
        <f t="shared" si="37"/>
        <v>10</v>
      </c>
      <c r="E2097" s="3" t="s">
        <v>12371</v>
      </c>
      <c r="F2097" s="6" t="s">
        <v>12371</v>
      </c>
      <c r="G2097" s="6" t="s">
        <v>12371</v>
      </c>
      <c r="H2097" s="6" t="s">
        <v>12371</v>
      </c>
      <c r="I2097" s="6" t="s">
        <v>12371</v>
      </c>
      <c r="J2097" s="6" t="s">
        <v>12371</v>
      </c>
      <c r="K2097" s="7">
        <v>0.21717334999999999</v>
      </c>
      <c r="L2097" s="7">
        <v>0.1129824</v>
      </c>
      <c r="M2097" s="7">
        <v>0.94940585999999993</v>
      </c>
      <c r="N2097" s="7">
        <v>9.8300349999999995E-2</v>
      </c>
      <c r="O2097" s="7">
        <v>0.32018770000000002</v>
      </c>
      <c r="P2097" s="7">
        <v>0.14802390000000001</v>
      </c>
      <c r="Q2097" s="7">
        <v>-0.76156299999999999</v>
      </c>
      <c r="R2097" s="7">
        <v>-0.21615109999999998</v>
      </c>
      <c r="S2097" s="7">
        <v>0.62565549999999992</v>
      </c>
      <c r="T2097" s="7">
        <v>-0.27518999999999999</v>
      </c>
      <c r="U2097" s="7">
        <v>0.94940585999999993</v>
      </c>
    </row>
    <row r="2098" spans="1:21">
      <c r="A2098" s="3" t="s">
        <v>6504</v>
      </c>
      <c r="B2098" s="3" t="s">
        <v>16615</v>
      </c>
      <c r="C2098" s="4" t="s">
        <v>16616</v>
      </c>
      <c r="D2098" s="5">
        <f t="shared" si="37"/>
        <v>10</v>
      </c>
      <c r="E2098" s="3" t="s">
        <v>12371</v>
      </c>
      <c r="F2098" s="6" t="s">
        <v>12371</v>
      </c>
      <c r="G2098" s="6" t="s">
        <v>12371</v>
      </c>
      <c r="H2098" s="6" t="s">
        <v>12371</v>
      </c>
      <c r="I2098" s="6" t="s">
        <v>12371</v>
      </c>
      <c r="J2098" s="6" t="s">
        <v>12371</v>
      </c>
      <c r="K2098" s="7">
        <v>2.102745E-2</v>
      </c>
      <c r="L2098" s="7">
        <v>-2.5042400000000003E-2</v>
      </c>
      <c r="M2098" s="7">
        <v>0.77658185999999996</v>
      </c>
      <c r="N2098" s="7">
        <v>-5.7234500000000015E-3</v>
      </c>
      <c r="O2098" s="7">
        <v>-1.31678E-2</v>
      </c>
      <c r="P2098" s="7">
        <v>-0.10002649999999996</v>
      </c>
      <c r="Q2098" s="7">
        <v>4.9000000000000016E-2</v>
      </c>
      <c r="R2098" s="7">
        <v>-0.23018909999999998</v>
      </c>
      <c r="S2098" s="7">
        <v>-0.60316049999999999</v>
      </c>
      <c r="T2098" s="7">
        <v>-0.1290192</v>
      </c>
      <c r="U2098" s="7">
        <v>0.77658185999999996</v>
      </c>
    </row>
    <row r="2099" spans="1:21">
      <c r="A2099" s="3" t="s">
        <v>6506</v>
      </c>
      <c r="B2099" s="3" t="s">
        <v>6506</v>
      </c>
      <c r="C2099" s="4" t="s">
        <v>15419</v>
      </c>
      <c r="D2099" s="5">
        <f t="shared" si="37"/>
        <v>10</v>
      </c>
      <c r="E2099" s="3" t="s">
        <v>12371</v>
      </c>
      <c r="F2099" s="6">
        <v>0.2603046</v>
      </c>
      <c r="G2099" s="6">
        <v>0.2367659</v>
      </c>
      <c r="H2099" s="6">
        <v>0.36195954999999996</v>
      </c>
      <c r="I2099" s="6">
        <v>0.62614180000000008</v>
      </c>
      <c r="J2099" s="6">
        <v>-0.15261224999999998</v>
      </c>
      <c r="K2099" s="7">
        <v>3.6147060000000002E-2</v>
      </c>
      <c r="L2099" s="7">
        <v>-0.10790570000000001</v>
      </c>
      <c r="M2099" s="7">
        <v>1.3037018600000001</v>
      </c>
      <c r="N2099" s="7">
        <v>5.6615949999999998E-2</v>
      </c>
      <c r="O2099" s="7">
        <v>0.29748570000000002</v>
      </c>
      <c r="P2099" s="7">
        <v>6.9615000000000093E-3</v>
      </c>
      <c r="Q2099" s="7">
        <v>0.75833600000000001</v>
      </c>
      <c r="R2099" s="7">
        <v>0.35096890000000003</v>
      </c>
      <c r="S2099" s="7">
        <v>-5.4539500000000019E-2</v>
      </c>
      <c r="T2099" s="7">
        <v>0.870672</v>
      </c>
      <c r="U2099" s="7">
        <v>1.3037018600000001</v>
      </c>
    </row>
    <row r="2100" spans="1:21">
      <c r="A2100" s="3" t="s">
        <v>6508</v>
      </c>
      <c r="B2100" s="3" t="s">
        <v>16617</v>
      </c>
      <c r="C2100" s="4" t="s">
        <v>16618</v>
      </c>
      <c r="D2100" s="5">
        <f t="shared" si="37"/>
        <v>10</v>
      </c>
      <c r="E2100" s="3" t="s">
        <v>12371</v>
      </c>
      <c r="F2100" s="6">
        <v>6.4494800000000005E-2</v>
      </c>
      <c r="G2100" s="6">
        <v>-7.7530600000000005E-2</v>
      </c>
      <c r="H2100" s="6">
        <v>3.8298649999999997E-2</v>
      </c>
      <c r="I2100" s="6">
        <v>-7.5496129999999995E-2</v>
      </c>
      <c r="J2100" s="6">
        <v>5.334535E-2</v>
      </c>
      <c r="K2100" s="7">
        <v>2.3409050000000001E-2</v>
      </c>
      <c r="L2100" s="7">
        <v>6.5468100000000001E-2</v>
      </c>
      <c r="M2100" s="7">
        <v>1.48149186</v>
      </c>
      <c r="N2100" s="7">
        <v>-0.10144715</v>
      </c>
      <c r="O2100" s="7">
        <v>-0.33089629999999998</v>
      </c>
      <c r="P2100" s="7">
        <v>5.6460500000000011E-2</v>
      </c>
      <c r="Q2100" s="7">
        <v>0.22070799999999999</v>
      </c>
      <c r="R2100" s="7">
        <v>-0.1479261</v>
      </c>
      <c r="S2100" s="7">
        <v>8.3254999999999857E-3</v>
      </c>
      <c r="T2100" s="7">
        <v>1.1109000000000008E-2</v>
      </c>
      <c r="U2100" s="7">
        <v>1.48149186</v>
      </c>
    </row>
    <row r="2101" spans="1:21">
      <c r="A2101" s="3" t="s">
        <v>6512</v>
      </c>
      <c r="B2101" s="3" t="s">
        <v>16619</v>
      </c>
      <c r="C2101" s="4" t="s">
        <v>16620</v>
      </c>
      <c r="D2101" s="5">
        <f t="shared" si="37"/>
        <v>10</v>
      </c>
      <c r="E2101" s="3" t="s">
        <v>12371</v>
      </c>
      <c r="F2101" s="6">
        <v>-3.053199999999999E-3</v>
      </c>
      <c r="G2101" s="6">
        <v>-6.5877000000000005E-2</v>
      </c>
      <c r="H2101" s="6">
        <v>0.20821455</v>
      </c>
      <c r="I2101" s="6">
        <v>-3.7275099999999999E-2</v>
      </c>
      <c r="J2101" s="6">
        <v>5.7418849999999994E-2</v>
      </c>
      <c r="K2101" s="7">
        <v>7.9599950000000003E-2</v>
      </c>
      <c r="L2101" s="7">
        <v>-8.384380000000001E-2</v>
      </c>
      <c r="M2101" s="7">
        <v>0.89981085999999999</v>
      </c>
      <c r="N2101" s="7">
        <v>-0.10126315</v>
      </c>
      <c r="O2101" s="7">
        <v>-0.25678030000000002</v>
      </c>
      <c r="P2101" s="7">
        <v>6.4682500000000018E-2</v>
      </c>
      <c r="Q2101" s="7">
        <v>0.25554299999999996</v>
      </c>
      <c r="R2101" s="7">
        <v>-0.24711509999999998</v>
      </c>
      <c r="S2101" s="7">
        <v>8.4313499999999986E-2</v>
      </c>
      <c r="T2101" s="7">
        <v>-2.1632999999999986E-2</v>
      </c>
      <c r="U2101" s="7">
        <v>0.89981085999999999</v>
      </c>
    </row>
    <row r="2102" spans="1:21">
      <c r="A2102" s="3" t="s">
        <v>6514</v>
      </c>
      <c r="B2102" s="3" t="s">
        <v>16621</v>
      </c>
      <c r="C2102" s="4" t="s">
        <v>16622</v>
      </c>
      <c r="D2102" s="5">
        <f t="shared" si="37"/>
        <v>10</v>
      </c>
      <c r="E2102" s="3" t="s">
        <v>16623</v>
      </c>
      <c r="F2102" s="6">
        <v>-7.1396399999999999E-2</v>
      </c>
      <c r="G2102" s="6">
        <v>5.2712999999999996E-3</v>
      </c>
      <c r="H2102" s="6">
        <v>-0.34249345000000003</v>
      </c>
      <c r="I2102" s="6">
        <v>-5.6428909999999999E-2</v>
      </c>
      <c r="J2102" s="6">
        <v>-0.28407925000000001</v>
      </c>
      <c r="K2102" s="7">
        <v>-2.0579500000000028E-3</v>
      </c>
      <c r="L2102" s="7">
        <v>-0.23953370000000002</v>
      </c>
      <c r="M2102" s="7">
        <v>0.18094986000000002</v>
      </c>
      <c r="N2102" s="7">
        <v>-8.8549150000000007E-2</v>
      </c>
      <c r="O2102" s="7">
        <v>-0.1172483</v>
      </c>
      <c r="P2102" s="7">
        <v>-3.9012499999999978E-2</v>
      </c>
      <c r="Q2102" s="7">
        <v>-0.65724499999999997</v>
      </c>
      <c r="R2102" s="7">
        <v>-0.40526810000000002</v>
      </c>
      <c r="S2102" s="7">
        <v>-0.70562049999999998</v>
      </c>
      <c r="T2102" s="7">
        <v>-0.39139699999999999</v>
      </c>
      <c r="U2102" s="7">
        <v>0.18094986000000002</v>
      </c>
    </row>
    <row r="2103" spans="1:21">
      <c r="A2103" s="3" t="s">
        <v>6518</v>
      </c>
      <c r="B2103" s="3" t="s">
        <v>16624</v>
      </c>
      <c r="C2103" s="4" t="s">
        <v>16625</v>
      </c>
      <c r="D2103" s="5">
        <f t="shared" si="37"/>
        <v>10</v>
      </c>
      <c r="E2103" s="3" t="s">
        <v>12371</v>
      </c>
      <c r="F2103" s="6">
        <v>0.17479260000000002</v>
      </c>
      <c r="G2103" s="6">
        <v>0.31767089999999998</v>
      </c>
      <c r="H2103" s="6">
        <v>0.26535755</v>
      </c>
      <c r="I2103" s="6">
        <v>0.3584058</v>
      </c>
      <c r="J2103" s="6">
        <v>0.36002975000000004</v>
      </c>
      <c r="K2103" s="7">
        <v>0.10952695000000001</v>
      </c>
      <c r="L2103" s="7">
        <v>9.9934399999999993E-2</v>
      </c>
      <c r="M2103" s="7">
        <v>1.25183186</v>
      </c>
      <c r="N2103" s="7">
        <v>8.57225E-3</v>
      </c>
      <c r="O2103" s="7">
        <v>0.27228869999999999</v>
      </c>
      <c r="P2103" s="7">
        <v>-5.1159499999999997E-2</v>
      </c>
      <c r="Q2103" s="7">
        <v>6.8503000000000008E-2</v>
      </c>
      <c r="R2103" s="7">
        <v>0.40243089999999998</v>
      </c>
      <c r="S2103" s="7">
        <v>0.47548549999999995</v>
      </c>
      <c r="T2103" s="7">
        <v>0.15365199999999998</v>
      </c>
      <c r="U2103" s="7">
        <v>1.25183186</v>
      </c>
    </row>
    <row r="2104" spans="1:21">
      <c r="A2104" s="3" t="s">
        <v>6520</v>
      </c>
      <c r="B2104" s="3" t="s">
        <v>16626</v>
      </c>
      <c r="C2104" s="4" t="s">
        <v>16627</v>
      </c>
      <c r="D2104" s="5">
        <f t="shared" si="37"/>
        <v>10</v>
      </c>
      <c r="E2104" s="3" t="s">
        <v>13868</v>
      </c>
      <c r="F2104" s="6">
        <v>7.1216000000000022E-3</v>
      </c>
      <c r="G2104" s="6">
        <v>8.6516999999999983E-3</v>
      </c>
      <c r="H2104" s="6">
        <v>-5.1773050000000001E-2</v>
      </c>
      <c r="I2104" s="6">
        <v>-9.9744999999999973E-3</v>
      </c>
      <c r="J2104" s="6">
        <v>-3.964645E-2</v>
      </c>
      <c r="K2104" s="7">
        <v>9.9988049999999995E-2</v>
      </c>
      <c r="L2104" s="7">
        <v>-0.23436570000000001</v>
      </c>
      <c r="M2104" s="7">
        <v>0.12765386000000001</v>
      </c>
      <c r="N2104" s="7">
        <v>-0.23835014999999998</v>
      </c>
      <c r="O2104" s="7">
        <v>-3.3676399999999995E-2</v>
      </c>
      <c r="P2104" s="7">
        <v>-9.4101500000000005E-2</v>
      </c>
      <c r="Q2104" s="7">
        <v>-0.55944199999999999</v>
      </c>
      <c r="R2104" s="7">
        <v>-0.34989310000000001</v>
      </c>
      <c r="S2104" s="7">
        <v>-0.69329249999999998</v>
      </c>
      <c r="T2104" s="7">
        <v>-0.2486458</v>
      </c>
      <c r="U2104" s="7">
        <v>0.12765386000000001</v>
      </c>
    </row>
    <row r="2105" spans="1:21">
      <c r="A2105" s="3" t="s">
        <v>6522</v>
      </c>
      <c r="B2105" s="3" t="s">
        <v>16628</v>
      </c>
      <c r="C2105" s="4" t="s">
        <v>13523</v>
      </c>
      <c r="D2105" s="5">
        <f t="shared" si="37"/>
        <v>10</v>
      </c>
      <c r="E2105" s="3" t="s">
        <v>13524</v>
      </c>
      <c r="F2105" s="6">
        <v>-2.99286E-2</v>
      </c>
      <c r="G2105" s="6">
        <v>-0.13326540000000001</v>
      </c>
      <c r="H2105" s="6">
        <v>-4.5208850000000002E-2</v>
      </c>
      <c r="I2105" s="6">
        <v>-0.1704022</v>
      </c>
      <c r="J2105" s="6">
        <v>-0.17210824999999999</v>
      </c>
      <c r="K2105" s="7">
        <v>1.2940150000000001E-2</v>
      </c>
      <c r="L2105" s="7">
        <v>-8.5985699999999998E-2</v>
      </c>
      <c r="M2105" s="7">
        <v>0.80208185999999992</v>
      </c>
      <c r="N2105" s="7">
        <v>-0.23666114999999999</v>
      </c>
      <c r="O2105" s="7">
        <v>2.6945E-2</v>
      </c>
      <c r="P2105" s="7">
        <v>-0.10270849999999998</v>
      </c>
      <c r="Q2105" s="7">
        <v>-0.1406104</v>
      </c>
      <c r="R2105" s="7">
        <v>-8.9893100000000004E-2</v>
      </c>
      <c r="S2105" s="7">
        <v>-0.55891449999999998</v>
      </c>
      <c r="T2105" s="7">
        <v>-0.16155169999999999</v>
      </c>
      <c r="U2105" s="7">
        <v>0.80208185999999992</v>
      </c>
    </row>
    <row r="2106" spans="1:21">
      <c r="A2106" s="3" t="s">
        <v>6524</v>
      </c>
      <c r="B2106" s="3" t="s">
        <v>16629</v>
      </c>
      <c r="C2106" s="4" t="s">
        <v>13356</v>
      </c>
      <c r="D2106" s="5">
        <f t="shared" si="37"/>
        <v>10</v>
      </c>
      <c r="E2106" s="3" t="s">
        <v>13043</v>
      </c>
      <c r="F2106" s="6">
        <v>-4.8080399999999995E-2</v>
      </c>
      <c r="G2106" s="6">
        <v>2.9275700000000002E-2</v>
      </c>
      <c r="H2106" s="6">
        <v>0.35512854999999999</v>
      </c>
      <c r="I2106" s="6">
        <v>0.3217178</v>
      </c>
      <c r="J2106" s="6">
        <v>-0.22404525</v>
      </c>
      <c r="K2106" s="7">
        <v>-3.849665E-2</v>
      </c>
      <c r="L2106" s="7">
        <v>7.3201000000000002E-2</v>
      </c>
      <c r="M2106" s="7">
        <v>0.95147786000000001</v>
      </c>
      <c r="N2106" s="7">
        <v>0.18827084999999999</v>
      </c>
      <c r="O2106" s="7">
        <v>-1.9270599999999999E-2</v>
      </c>
      <c r="P2106" s="7">
        <v>0.13337860000000001</v>
      </c>
      <c r="Q2106" s="7">
        <v>1.4182E-2</v>
      </c>
      <c r="R2106" s="7">
        <v>0.40768389999999999</v>
      </c>
      <c r="S2106" s="7">
        <v>0.4101805</v>
      </c>
      <c r="T2106" s="7">
        <v>0.25814999999999999</v>
      </c>
      <c r="U2106" s="7">
        <v>0.95147786000000001</v>
      </c>
    </row>
    <row r="2107" spans="1:21">
      <c r="A2107" s="3" t="s">
        <v>6526</v>
      </c>
      <c r="B2107" s="3" t="s">
        <v>16630</v>
      </c>
      <c r="C2107" s="4" t="s">
        <v>16631</v>
      </c>
      <c r="D2107" s="5">
        <f t="shared" si="37"/>
        <v>10</v>
      </c>
      <c r="E2107" s="3" t="s">
        <v>15992</v>
      </c>
      <c r="F2107" s="6">
        <v>0.1060837</v>
      </c>
      <c r="G2107" s="6">
        <v>9.0568900000000008E-2</v>
      </c>
      <c r="H2107" s="6">
        <v>0.33453154999999996</v>
      </c>
      <c r="I2107" s="6">
        <v>0.11844979999999999</v>
      </c>
      <c r="J2107" s="6">
        <v>0.22711175</v>
      </c>
      <c r="K2107" s="7">
        <v>3.0262500000000012E-3</v>
      </c>
      <c r="L2107" s="7">
        <v>0.17418629999999999</v>
      </c>
      <c r="M2107" s="7">
        <v>1.14177186</v>
      </c>
      <c r="N2107" s="7">
        <v>-0.24815714999999999</v>
      </c>
      <c r="O2107" s="7">
        <v>0.28783370000000003</v>
      </c>
      <c r="P2107" s="7">
        <v>0.13778080000000001</v>
      </c>
      <c r="Q2107" s="7">
        <v>7.3999999999999067E-4</v>
      </c>
      <c r="R2107" s="7">
        <v>0.27826590000000001</v>
      </c>
      <c r="S2107" s="7">
        <v>0.14940550000000002</v>
      </c>
      <c r="T2107" s="7">
        <v>4.0066000000000018E-2</v>
      </c>
      <c r="U2107" s="7">
        <v>1.14177186</v>
      </c>
    </row>
    <row r="2108" spans="1:21">
      <c r="A2108" s="3" t="s">
        <v>6528</v>
      </c>
      <c r="B2108" s="3" t="s">
        <v>16632</v>
      </c>
      <c r="C2108" s="4" t="s">
        <v>16633</v>
      </c>
      <c r="D2108" s="5">
        <f t="shared" si="37"/>
        <v>10</v>
      </c>
      <c r="E2108" s="3" t="s">
        <v>12371</v>
      </c>
      <c r="F2108" s="6">
        <v>-0.27574540000000003</v>
      </c>
      <c r="G2108" s="6">
        <v>-0.1058125</v>
      </c>
      <c r="H2108" s="6">
        <v>-0.31953945</v>
      </c>
      <c r="I2108" s="6">
        <v>0.18929479999999999</v>
      </c>
      <c r="J2108" s="6">
        <v>-0.14592624999999998</v>
      </c>
      <c r="K2108" s="7">
        <v>-2.5696550000000005E-2</v>
      </c>
      <c r="L2108" s="7">
        <v>-0.1375297</v>
      </c>
      <c r="M2108" s="7">
        <v>0.42984886</v>
      </c>
      <c r="N2108" s="7">
        <v>-0.20732315000000001</v>
      </c>
      <c r="O2108" s="7">
        <v>-4.6865000000000004E-2</v>
      </c>
      <c r="P2108" s="7">
        <v>4.8544500000000018E-2</v>
      </c>
      <c r="Q2108" s="7">
        <v>-0.15254709999999999</v>
      </c>
      <c r="R2108" s="7">
        <v>0.1457059</v>
      </c>
      <c r="S2108" s="7">
        <v>-7.5865499999999975E-2</v>
      </c>
      <c r="T2108" s="7">
        <v>-0.25373899999999999</v>
      </c>
      <c r="U2108" s="7">
        <v>0.42984886</v>
      </c>
    </row>
    <row r="2109" spans="1:21">
      <c r="A2109" s="3" t="s">
        <v>6530</v>
      </c>
      <c r="B2109" s="3" t="s">
        <v>16634</v>
      </c>
      <c r="C2109" s="4" t="s">
        <v>12814</v>
      </c>
      <c r="D2109" s="5">
        <f t="shared" si="37"/>
        <v>10</v>
      </c>
      <c r="E2109" s="3" t="s">
        <v>12815</v>
      </c>
      <c r="F2109" s="6">
        <v>-8.1233399999999997E-2</v>
      </c>
      <c r="G2109" s="6">
        <v>5.9777899999999995E-2</v>
      </c>
      <c r="H2109" s="6">
        <v>0.16279555000000001</v>
      </c>
      <c r="I2109" s="6">
        <v>0.1215408</v>
      </c>
      <c r="J2109" s="6">
        <v>9.6693749999999995E-2</v>
      </c>
      <c r="K2109" s="7">
        <v>-2.0112449999999997E-2</v>
      </c>
      <c r="L2109" s="7">
        <v>-2.6868300000000001E-2</v>
      </c>
      <c r="M2109" s="7">
        <v>0.66111385999999994</v>
      </c>
      <c r="N2109" s="7">
        <v>1.4812329999999999E-2</v>
      </c>
      <c r="O2109" s="7">
        <v>4.9343999999999999E-2</v>
      </c>
      <c r="P2109" s="7">
        <v>0.10220560000000002</v>
      </c>
      <c r="Q2109" s="7">
        <v>5.9409999999999991E-2</v>
      </c>
      <c r="R2109" s="7">
        <v>-3.3597399999999999E-2</v>
      </c>
      <c r="S2109" s="7">
        <v>0.15772449999999999</v>
      </c>
      <c r="T2109" s="7">
        <v>0.34182299999999999</v>
      </c>
      <c r="U2109" s="7">
        <v>0.66111385999999994</v>
      </c>
    </row>
    <row r="2110" spans="1:21">
      <c r="A2110" s="3" t="s">
        <v>6532</v>
      </c>
      <c r="B2110" s="3" t="s">
        <v>16635</v>
      </c>
      <c r="C2110" s="4" t="s">
        <v>16636</v>
      </c>
      <c r="D2110" s="5">
        <f t="shared" si="37"/>
        <v>10</v>
      </c>
      <c r="E2110" s="3" t="s">
        <v>12371</v>
      </c>
      <c r="F2110" s="6">
        <v>-8.8065400000000002E-2</v>
      </c>
      <c r="G2110" s="6">
        <v>0.25354889999999997</v>
      </c>
      <c r="H2110" s="6">
        <v>0.16646754999999999</v>
      </c>
      <c r="I2110" s="6">
        <v>5.1499799999999998E-2</v>
      </c>
      <c r="J2110" s="6">
        <v>0.34453775000000003</v>
      </c>
      <c r="K2110" s="7">
        <v>-6.3004649999999995E-2</v>
      </c>
      <c r="L2110" s="7">
        <v>0.21229429999999999</v>
      </c>
      <c r="M2110" s="7">
        <v>1.12279186</v>
      </c>
      <c r="N2110" s="7">
        <v>-5.7241150000000005E-2</v>
      </c>
      <c r="O2110" s="7">
        <v>-0.17910029999999999</v>
      </c>
      <c r="P2110" s="7">
        <v>-6.2100499999999975E-2</v>
      </c>
      <c r="Q2110" s="7">
        <v>0.39834700000000001</v>
      </c>
      <c r="R2110" s="7">
        <v>2.866426E-2</v>
      </c>
      <c r="S2110" s="7">
        <v>-0.42276140000000001</v>
      </c>
      <c r="T2110" s="7">
        <v>-0.301014</v>
      </c>
      <c r="U2110" s="7">
        <v>1.12279186</v>
      </c>
    </row>
    <row r="2111" spans="1:21">
      <c r="A2111" s="3" t="s">
        <v>6534</v>
      </c>
      <c r="B2111" s="3" t="s">
        <v>16637</v>
      </c>
      <c r="C2111" s="4" t="s">
        <v>16638</v>
      </c>
      <c r="D2111" s="5">
        <f t="shared" si="37"/>
        <v>10</v>
      </c>
      <c r="E2111" s="3" t="s">
        <v>12371</v>
      </c>
      <c r="F2111" s="6">
        <v>-2.5611999999999996E-2</v>
      </c>
      <c r="G2111" s="6">
        <v>0.8229649</v>
      </c>
      <c r="H2111" s="6">
        <v>0.56752655000000007</v>
      </c>
      <c r="I2111" s="6">
        <v>0.22728379999999998</v>
      </c>
      <c r="J2111" s="6">
        <v>1.14707475</v>
      </c>
      <c r="K2111" s="7">
        <v>0.15408435000000001</v>
      </c>
      <c r="L2111" s="7">
        <v>0.86215930000000007</v>
      </c>
      <c r="M2111" s="7">
        <v>1.19190186</v>
      </c>
      <c r="N2111" s="7">
        <v>0.57113385000000005</v>
      </c>
      <c r="O2111" s="7">
        <v>0.83115969999999995</v>
      </c>
      <c r="P2111" s="7">
        <v>-6.5864999999999951E-3</v>
      </c>
      <c r="Q2111" s="7">
        <v>0.99549900000000002</v>
      </c>
      <c r="R2111" s="7">
        <v>0.13241990000000001</v>
      </c>
      <c r="S2111" s="7">
        <v>0.5161365</v>
      </c>
      <c r="T2111" s="7">
        <v>9.8711999999999994E-2</v>
      </c>
      <c r="U2111" s="7">
        <v>1.19190186</v>
      </c>
    </row>
    <row r="2112" spans="1:21">
      <c r="A2112" s="3" t="s">
        <v>6538</v>
      </c>
      <c r="B2112" s="3" t="s">
        <v>16639</v>
      </c>
      <c r="C2112" s="4" t="s">
        <v>16640</v>
      </c>
      <c r="D2112" s="5">
        <f t="shared" si="37"/>
        <v>10</v>
      </c>
      <c r="E2112" s="3" t="s">
        <v>12371</v>
      </c>
      <c r="F2112" s="6">
        <v>7.1379600000000001E-2</v>
      </c>
      <c r="G2112" s="6">
        <v>-1.3534499999999998E-2</v>
      </c>
      <c r="H2112" s="6">
        <v>-1.7753990000000001E-2</v>
      </c>
      <c r="I2112" s="6">
        <v>-5.5324499999999999E-2</v>
      </c>
      <c r="J2112" s="6">
        <v>0.26044575000000003</v>
      </c>
      <c r="K2112" s="7">
        <v>4.0203499999999989E-3</v>
      </c>
      <c r="L2112" s="7">
        <v>3.3353800000000003E-2</v>
      </c>
      <c r="M2112" s="7">
        <v>1.0512318600000001</v>
      </c>
      <c r="N2112" s="7">
        <v>-0.21995614999999999</v>
      </c>
      <c r="O2112" s="7">
        <v>0.29220970000000002</v>
      </c>
      <c r="P2112" s="7">
        <v>-0.10732249999999999</v>
      </c>
      <c r="Q2112" s="7">
        <v>-0.2023345</v>
      </c>
      <c r="R2112" s="7">
        <v>-0.1639591</v>
      </c>
      <c r="S2112" s="7">
        <v>-0.29565849999999999</v>
      </c>
      <c r="T2112" s="7">
        <v>-0.13908685999999998</v>
      </c>
      <c r="U2112" s="7">
        <v>1.0512318600000001</v>
      </c>
    </row>
    <row r="2113" spans="1:21">
      <c r="A2113" s="3" t="s">
        <v>6542</v>
      </c>
      <c r="B2113" s="3" t="s">
        <v>16641</v>
      </c>
      <c r="C2113" s="4" t="s">
        <v>16642</v>
      </c>
      <c r="D2113" s="5">
        <f t="shared" si="37"/>
        <v>10</v>
      </c>
      <c r="E2113" s="3" t="s">
        <v>12371</v>
      </c>
      <c r="F2113" s="6">
        <v>9.6528200000000008E-2</v>
      </c>
      <c r="G2113" s="6">
        <v>0.44818690000000005</v>
      </c>
      <c r="H2113" s="6">
        <v>0.57729554999999999</v>
      </c>
      <c r="I2113" s="6">
        <v>0.35390280000000002</v>
      </c>
      <c r="J2113" s="6">
        <v>0.31492775000000001</v>
      </c>
      <c r="K2113" s="7">
        <v>0.11127535</v>
      </c>
      <c r="L2113" s="7">
        <v>0.69788630000000007</v>
      </c>
      <c r="M2113" s="7">
        <v>1.27362186</v>
      </c>
      <c r="N2113" s="7">
        <v>0.14670785</v>
      </c>
      <c r="O2113" s="7">
        <v>0.84818170000000004</v>
      </c>
      <c r="P2113" s="7" t="s">
        <v>12371</v>
      </c>
      <c r="Q2113" s="7" t="s">
        <v>12371</v>
      </c>
      <c r="R2113" s="7" t="s">
        <v>12371</v>
      </c>
      <c r="S2113" s="7" t="s">
        <v>12371</v>
      </c>
      <c r="T2113" s="7" t="s">
        <v>12371</v>
      </c>
      <c r="U2113" s="7">
        <v>1.27362186</v>
      </c>
    </row>
    <row r="2114" spans="1:21">
      <c r="A2114" s="3" t="s">
        <v>6544</v>
      </c>
      <c r="B2114" s="3" t="s">
        <v>16643</v>
      </c>
      <c r="C2114" s="4" t="s">
        <v>16644</v>
      </c>
      <c r="D2114" s="5">
        <f t="shared" si="37"/>
        <v>10</v>
      </c>
      <c r="E2114" s="3" t="s">
        <v>14014</v>
      </c>
      <c r="F2114" s="6">
        <v>0.1167064</v>
      </c>
      <c r="G2114" s="6">
        <v>-0.17782310000000001</v>
      </c>
      <c r="H2114" s="6">
        <v>-0.22436745</v>
      </c>
      <c r="I2114" s="6">
        <v>0.24524780000000002</v>
      </c>
      <c r="J2114" s="6">
        <v>-0.13952924999999999</v>
      </c>
      <c r="K2114" s="7">
        <v>2.952552E-2</v>
      </c>
      <c r="L2114" s="7">
        <v>-6.0446E-2</v>
      </c>
      <c r="M2114" s="7">
        <v>0.56423385999999998</v>
      </c>
      <c r="N2114" s="7">
        <v>-0.16159314999999999</v>
      </c>
      <c r="O2114" s="7">
        <v>-0.1688933</v>
      </c>
      <c r="P2114" s="7">
        <v>2.3240500000000025E-2</v>
      </c>
      <c r="Q2114" s="7">
        <v>-0.19461539999999999</v>
      </c>
      <c r="R2114" s="7">
        <v>4.7679799999999994E-2</v>
      </c>
      <c r="S2114" s="7">
        <v>-0.34214919999999999</v>
      </c>
      <c r="T2114" s="7">
        <v>0.18850599999999998</v>
      </c>
      <c r="U2114" s="7">
        <v>0.56423385999999998</v>
      </c>
    </row>
    <row r="2115" spans="1:21">
      <c r="A2115" s="3" t="s">
        <v>6546</v>
      </c>
      <c r="B2115" s="3" t="s">
        <v>16645</v>
      </c>
      <c r="C2115" s="4" t="s">
        <v>15894</v>
      </c>
      <c r="D2115" s="5">
        <f t="shared" si="37"/>
        <v>10</v>
      </c>
      <c r="E2115" s="3" t="s">
        <v>12371</v>
      </c>
      <c r="F2115" s="6">
        <v>1.6668200000000001E-2</v>
      </c>
      <c r="G2115" s="6">
        <v>9.8774899999999999E-2</v>
      </c>
      <c r="H2115" s="6">
        <v>3.7500649999999996E-2</v>
      </c>
      <c r="I2115" s="6">
        <v>6.1909800000000015E-2</v>
      </c>
      <c r="J2115" s="6">
        <v>1.5941450000000003E-2</v>
      </c>
      <c r="K2115" s="7">
        <v>-7.4051499999999992E-3</v>
      </c>
      <c r="L2115" s="7">
        <v>-3.3537399999999995E-2</v>
      </c>
      <c r="M2115" s="7">
        <v>0.70882185999999991</v>
      </c>
      <c r="N2115" s="7">
        <v>7.6561049999999992E-2</v>
      </c>
      <c r="O2115" s="7">
        <v>5.3049600000000002E-2</v>
      </c>
      <c r="P2115" s="7">
        <v>-8.3014999999999894E-3</v>
      </c>
      <c r="Q2115" s="7">
        <v>-5.8099999999999985E-2</v>
      </c>
      <c r="R2115" s="7">
        <v>-0.17293410000000001</v>
      </c>
      <c r="S2115" s="7">
        <v>-7.9342499999999982E-2</v>
      </c>
      <c r="T2115" s="7">
        <v>0.23097900000000002</v>
      </c>
      <c r="U2115" s="7">
        <v>0.70882185999999991</v>
      </c>
    </row>
    <row r="2116" spans="1:21">
      <c r="A2116" s="3" t="s">
        <v>6548</v>
      </c>
      <c r="B2116" s="3" t="s">
        <v>16646</v>
      </c>
      <c r="C2116" s="4" t="s">
        <v>16647</v>
      </c>
      <c r="D2116" s="5">
        <f t="shared" si="37"/>
        <v>10</v>
      </c>
      <c r="E2116" s="3" t="s">
        <v>12371</v>
      </c>
      <c r="F2116" s="6">
        <v>6.2964000000000041E-3</v>
      </c>
      <c r="G2116" s="6">
        <v>0.20322890000000002</v>
      </c>
      <c r="H2116" s="6">
        <v>0.20314655000000001</v>
      </c>
      <c r="I2116" s="6">
        <v>0.39576080000000002</v>
      </c>
      <c r="J2116" s="6">
        <v>7.4346349999999992E-2</v>
      </c>
      <c r="K2116" s="7">
        <v>6.3561350000000003E-2</v>
      </c>
      <c r="L2116" s="7">
        <v>0.17987929999999999</v>
      </c>
      <c r="M2116" s="7">
        <v>1.1805318600000001</v>
      </c>
      <c r="N2116" s="7">
        <v>0.30720985000000001</v>
      </c>
      <c r="O2116" s="7">
        <v>-1.2587842999999999</v>
      </c>
      <c r="P2116" s="7">
        <v>-3.7161499999999986E-2</v>
      </c>
      <c r="Q2116" s="7">
        <v>0.44633</v>
      </c>
      <c r="R2116" s="7">
        <v>-5.4003599999999999E-2</v>
      </c>
      <c r="S2116" s="7">
        <v>0.58817549999999996</v>
      </c>
      <c r="T2116" s="7">
        <v>0.18132099999999998</v>
      </c>
      <c r="U2116" s="7">
        <v>1.1805318600000001</v>
      </c>
    </row>
    <row r="2117" spans="1:21">
      <c r="A2117" s="3" t="s">
        <v>6554</v>
      </c>
      <c r="B2117" s="3" t="s">
        <v>16648</v>
      </c>
      <c r="C2117" s="4" t="s">
        <v>16649</v>
      </c>
      <c r="D2117" s="5">
        <f t="shared" si="37"/>
        <v>10</v>
      </c>
      <c r="E2117" s="3" t="s">
        <v>12371</v>
      </c>
      <c r="F2117" s="6">
        <v>-1.4860499999999999E-2</v>
      </c>
      <c r="G2117" s="6">
        <v>-4.918442E-2</v>
      </c>
      <c r="H2117" s="6">
        <v>0.13695055</v>
      </c>
      <c r="I2117" s="6">
        <v>-0.1350372</v>
      </c>
      <c r="J2117" s="6">
        <v>0.17114575000000001</v>
      </c>
      <c r="K2117" s="7">
        <v>-7.2842650000000009E-2</v>
      </c>
      <c r="L2117" s="7">
        <v>3.0608199999999999E-2</v>
      </c>
      <c r="M2117" s="7">
        <v>1.0249618600000001</v>
      </c>
      <c r="N2117" s="7">
        <v>0.23055085</v>
      </c>
      <c r="O2117" s="7">
        <v>-0.55825729999999996</v>
      </c>
      <c r="P2117" s="7">
        <v>-3.1024499999999983E-2</v>
      </c>
      <c r="Q2117" s="7">
        <v>0.145319</v>
      </c>
      <c r="R2117" s="7">
        <v>-0.10386309999999999</v>
      </c>
      <c r="S2117" s="7">
        <v>0.54940349999999993</v>
      </c>
      <c r="T2117" s="7">
        <v>2.3661000000000015E-2</v>
      </c>
      <c r="U2117" s="7">
        <v>1.0249618600000001</v>
      </c>
    </row>
    <row r="2118" spans="1:21">
      <c r="A2118" s="3" t="s">
        <v>6556</v>
      </c>
      <c r="B2118" s="3" t="s">
        <v>16650</v>
      </c>
      <c r="C2118" s="4" t="s">
        <v>16651</v>
      </c>
      <c r="D2118" s="5">
        <f t="shared" si="37"/>
        <v>10</v>
      </c>
      <c r="E2118" s="3" t="s">
        <v>16652</v>
      </c>
      <c r="F2118" s="6">
        <v>0.18085659999999998</v>
      </c>
      <c r="G2118" s="6">
        <v>0.13059889999999999</v>
      </c>
      <c r="H2118" s="6">
        <v>-7.315714999999999E-2</v>
      </c>
      <c r="I2118" s="6">
        <v>-6.0490959999999996E-2</v>
      </c>
      <c r="J2118" s="6">
        <v>-6.1851450000000002E-2</v>
      </c>
      <c r="K2118" s="7">
        <v>3.293111E-2</v>
      </c>
      <c r="L2118" s="7">
        <v>-0.13634070000000001</v>
      </c>
      <c r="M2118" s="7">
        <v>0.43109486000000002</v>
      </c>
      <c r="N2118" s="7">
        <v>0.20159184999999999</v>
      </c>
      <c r="O2118" s="7">
        <v>-2.1395600000000001E-2</v>
      </c>
      <c r="P2118" s="7">
        <v>8.2075000000000009E-2</v>
      </c>
      <c r="Q2118" s="7">
        <v>-0.26568819999999999</v>
      </c>
      <c r="R2118" s="7">
        <v>-0.38363510000000001</v>
      </c>
      <c r="S2118" s="7">
        <v>2.1584500000000006E-2</v>
      </c>
      <c r="T2118" s="7">
        <v>7.7039999999999997E-2</v>
      </c>
      <c r="U2118" s="7">
        <v>0.43109486000000002</v>
      </c>
    </row>
    <row r="2119" spans="1:21">
      <c r="A2119" s="3" t="s">
        <v>6558</v>
      </c>
      <c r="B2119" s="3" t="s">
        <v>16653</v>
      </c>
      <c r="C2119" s="4" t="s">
        <v>16654</v>
      </c>
      <c r="D2119" s="5">
        <f t="shared" si="37"/>
        <v>10</v>
      </c>
      <c r="E2119" s="3" t="s">
        <v>12371</v>
      </c>
      <c r="F2119" s="6">
        <v>0.1341736</v>
      </c>
      <c r="G2119" s="6">
        <v>-2.2668000000000001E-2</v>
      </c>
      <c r="H2119" s="6">
        <v>8.1323450000000005E-2</v>
      </c>
      <c r="I2119" s="6">
        <v>-7.0714479999999996E-2</v>
      </c>
      <c r="J2119" s="6">
        <v>-0.20773524999999998</v>
      </c>
      <c r="K2119" s="7">
        <v>0.12252935000000001</v>
      </c>
      <c r="L2119" s="7">
        <v>-0.12042169999999999</v>
      </c>
      <c r="M2119" s="7">
        <v>0.57547685999999998</v>
      </c>
      <c r="N2119" s="7">
        <v>-8.6734999999999937E-4</v>
      </c>
      <c r="O2119" s="7">
        <v>4.2272200000000003E-2</v>
      </c>
      <c r="P2119" s="7">
        <v>9.331490000000002E-2</v>
      </c>
      <c r="Q2119" s="7">
        <v>-3.5719999999999918E-3</v>
      </c>
      <c r="R2119" s="7">
        <v>-6.7410399999999995E-2</v>
      </c>
      <c r="S2119" s="7">
        <v>-6.1731499999999995E-2</v>
      </c>
      <c r="T2119" s="7">
        <v>-0.1141819</v>
      </c>
      <c r="U2119" s="7">
        <v>0.57547685999999998</v>
      </c>
    </row>
    <row r="2120" spans="1:21">
      <c r="A2120" s="3" t="s">
        <v>6560</v>
      </c>
      <c r="B2120" s="3" t="s">
        <v>16655</v>
      </c>
      <c r="C2120" s="4" t="s">
        <v>16656</v>
      </c>
      <c r="D2120" s="5">
        <f t="shared" ref="D2120:D2183" si="38">CODE(MID(A2120,2,1))-64</f>
        <v>10</v>
      </c>
      <c r="E2120" s="3" t="s">
        <v>13913</v>
      </c>
      <c r="F2120" s="6">
        <v>-1.0355099999999999E-2</v>
      </c>
      <c r="G2120" s="6">
        <v>0.12379290000000001</v>
      </c>
      <c r="H2120" s="6">
        <v>0.24603054999999999</v>
      </c>
      <c r="I2120" s="6">
        <v>0.13457279999999999</v>
      </c>
      <c r="J2120" s="6">
        <v>5.2432549999999994E-2</v>
      </c>
      <c r="K2120" s="7">
        <v>-4.2439049999999999E-2</v>
      </c>
      <c r="L2120" s="7">
        <v>-9.7331700000000007E-2</v>
      </c>
      <c r="M2120" s="7">
        <v>1.1799518600000001</v>
      </c>
      <c r="N2120" s="7">
        <v>-0.14772014999999999</v>
      </c>
      <c r="O2120" s="7">
        <v>0.34660869999999999</v>
      </c>
      <c r="P2120" s="7">
        <v>9.3615600000000021E-2</v>
      </c>
      <c r="Q2120" s="7">
        <v>3.5514999999999991E-2</v>
      </c>
      <c r="R2120" s="7">
        <v>0.33755990000000002</v>
      </c>
      <c r="S2120" s="7">
        <v>0.39637050000000001</v>
      </c>
      <c r="T2120" s="7">
        <v>0.38705600000000007</v>
      </c>
      <c r="U2120" s="7">
        <v>1.1799518600000001</v>
      </c>
    </row>
    <row r="2121" spans="1:21">
      <c r="A2121" s="3" t="s">
        <v>6564</v>
      </c>
      <c r="B2121" s="3" t="s">
        <v>16657</v>
      </c>
      <c r="C2121" s="4" t="s">
        <v>16658</v>
      </c>
      <c r="D2121" s="5">
        <f t="shared" si="38"/>
        <v>10</v>
      </c>
      <c r="E2121" s="3" t="s">
        <v>16659</v>
      </c>
      <c r="F2121" s="6">
        <v>-3.28489E-2</v>
      </c>
      <c r="G2121" s="6">
        <v>9.7704900000000011E-2</v>
      </c>
      <c r="H2121" s="6">
        <v>-0.20042245</v>
      </c>
      <c r="I2121" s="6">
        <v>5.4876800000000003E-2</v>
      </c>
      <c r="J2121" s="6">
        <v>-7.3082549999999996E-2</v>
      </c>
      <c r="K2121" s="7">
        <v>0.11349485000000001</v>
      </c>
      <c r="L2121" s="7">
        <v>6.2874299999999994E-2</v>
      </c>
      <c r="M2121" s="7">
        <v>0.29428685999999998</v>
      </c>
      <c r="N2121" s="7">
        <v>0.15427084999999999</v>
      </c>
      <c r="O2121" s="7">
        <v>0.11624139999999999</v>
      </c>
      <c r="P2121" s="7">
        <v>0.20006740000000001</v>
      </c>
      <c r="Q2121" s="7">
        <v>-0.10720399999999999</v>
      </c>
      <c r="R2121" s="7">
        <v>2.3977999999999999E-2</v>
      </c>
      <c r="S2121" s="7">
        <v>0.85030549999999994</v>
      </c>
      <c r="T2121" s="7">
        <v>9.4718999999999998E-2</v>
      </c>
      <c r="U2121" s="7">
        <v>0.29428685999999998</v>
      </c>
    </row>
    <row r="2122" spans="1:21">
      <c r="A2122" s="3" t="s">
        <v>6568</v>
      </c>
      <c r="B2122" s="3" t="s">
        <v>16660</v>
      </c>
      <c r="C2122" s="4" t="s">
        <v>16661</v>
      </c>
      <c r="D2122" s="5">
        <f t="shared" si="38"/>
        <v>10</v>
      </c>
      <c r="E2122" s="3" t="s">
        <v>12371</v>
      </c>
      <c r="F2122" s="6">
        <v>-5.3494600000000003E-2</v>
      </c>
      <c r="G2122" s="6">
        <v>-1.5347300000000001E-2</v>
      </c>
      <c r="H2122" s="6">
        <v>-2.023235E-2</v>
      </c>
      <c r="I2122" s="6">
        <v>0.2132288</v>
      </c>
      <c r="J2122" s="6">
        <v>-1.187441E-2</v>
      </c>
      <c r="K2122" s="7">
        <v>6.2405349999999998E-2</v>
      </c>
      <c r="L2122" s="7">
        <v>8.0260600000000001E-2</v>
      </c>
      <c r="M2122" s="7">
        <v>0.62676385999999995</v>
      </c>
      <c r="N2122" s="7">
        <v>-0.11902014999999999</v>
      </c>
      <c r="O2122" s="7">
        <v>0.28602470000000002</v>
      </c>
      <c r="P2122" s="7">
        <v>-2.8344999999999898E-3</v>
      </c>
      <c r="Q2122" s="7">
        <v>-0.1884818</v>
      </c>
      <c r="R2122" s="7">
        <v>7.3984400000000006E-2</v>
      </c>
      <c r="S2122" s="7">
        <v>8.4215499999999999E-2</v>
      </c>
      <c r="T2122" s="7">
        <v>0.14706900000000003</v>
      </c>
      <c r="U2122" s="7">
        <v>0.62676385999999995</v>
      </c>
    </row>
    <row r="2123" spans="1:21">
      <c r="A2123" s="3" t="s">
        <v>6570</v>
      </c>
      <c r="B2123" s="3" t="s">
        <v>16662</v>
      </c>
      <c r="C2123" s="4" t="s">
        <v>16663</v>
      </c>
      <c r="D2123" s="5">
        <f t="shared" si="38"/>
        <v>10</v>
      </c>
      <c r="E2123" s="3" t="s">
        <v>16664</v>
      </c>
      <c r="F2123" s="6">
        <v>-8.0929000000000001E-3</v>
      </c>
      <c r="G2123" s="6">
        <v>0.22893490000000002</v>
      </c>
      <c r="H2123" s="6">
        <v>0.14448055000000001</v>
      </c>
      <c r="I2123" s="6">
        <v>0.11946080000000001</v>
      </c>
      <c r="J2123" s="6">
        <v>7.6781849999999999E-2</v>
      </c>
      <c r="K2123" s="7" t="s">
        <v>12371</v>
      </c>
      <c r="L2123" s="7" t="s">
        <v>12371</v>
      </c>
      <c r="M2123" s="7" t="s">
        <v>12371</v>
      </c>
      <c r="N2123" s="7" t="s">
        <v>12371</v>
      </c>
      <c r="O2123" s="7" t="s">
        <v>12371</v>
      </c>
      <c r="P2123" s="7">
        <v>3.0013500000000026E-2</v>
      </c>
      <c r="Q2123" s="7">
        <v>0.215224</v>
      </c>
      <c r="R2123" s="7">
        <v>0.14005489999999998</v>
      </c>
      <c r="S2123" s="7">
        <v>-0.11365449999999999</v>
      </c>
      <c r="T2123" s="7">
        <v>0.29444800000000004</v>
      </c>
      <c r="U2123" s="7" t="s">
        <v>12371</v>
      </c>
    </row>
    <row r="2124" spans="1:21">
      <c r="A2124" s="3" t="s">
        <v>6572</v>
      </c>
      <c r="B2124" s="3" t="s">
        <v>16665</v>
      </c>
      <c r="C2124" s="4" t="s">
        <v>16666</v>
      </c>
      <c r="D2124" s="5">
        <f t="shared" si="38"/>
        <v>10</v>
      </c>
      <c r="E2124" s="3" t="s">
        <v>16667</v>
      </c>
      <c r="F2124" s="6" t="s">
        <v>12371</v>
      </c>
      <c r="G2124" s="6" t="s">
        <v>12371</v>
      </c>
      <c r="H2124" s="6" t="s">
        <v>12371</v>
      </c>
      <c r="I2124" s="6" t="s">
        <v>12371</v>
      </c>
      <c r="J2124" s="6" t="s">
        <v>12371</v>
      </c>
      <c r="K2124" s="7">
        <v>5.8108949999999999E-2</v>
      </c>
      <c r="L2124" s="7">
        <v>7.0836200000000002E-2</v>
      </c>
      <c r="M2124" s="7">
        <v>1.55585186</v>
      </c>
      <c r="N2124" s="7">
        <v>-6.7517049999999995E-2</v>
      </c>
      <c r="O2124" s="7">
        <v>-0.18148529999999999</v>
      </c>
      <c r="P2124" s="7" t="s">
        <v>12371</v>
      </c>
      <c r="Q2124" s="7" t="s">
        <v>12371</v>
      </c>
      <c r="R2124" s="7" t="s">
        <v>12371</v>
      </c>
      <c r="S2124" s="7" t="s">
        <v>12371</v>
      </c>
      <c r="T2124" s="7" t="s">
        <v>12371</v>
      </c>
      <c r="U2124" s="7">
        <v>1.55585186</v>
      </c>
    </row>
    <row r="2125" spans="1:21">
      <c r="A2125" s="3" t="s">
        <v>6574</v>
      </c>
      <c r="B2125" s="3" t="s">
        <v>16668</v>
      </c>
      <c r="C2125" s="4" t="s">
        <v>16669</v>
      </c>
      <c r="D2125" s="5">
        <f t="shared" si="38"/>
        <v>10</v>
      </c>
      <c r="E2125" s="3" t="s">
        <v>12371</v>
      </c>
      <c r="F2125" s="6">
        <v>2.4915930000000003E-2</v>
      </c>
      <c r="G2125" s="6">
        <v>7.2197899999999995E-2</v>
      </c>
      <c r="H2125" s="6">
        <v>0.47139454999999997</v>
      </c>
      <c r="I2125" s="6">
        <v>-9.9893199999999988E-2</v>
      </c>
      <c r="J2125" s="6">
        <v>0.31921074999999999</v>
      </c>
      <c r="K2125" s="7">
        <v>-0.12455865000000002</v>
      </c>
      <c r="L2125" s="7">
        <v>7.2644399999999998E-2</v>
      </c>
      <c r="M2125" s="7">
        <v>1.2010018600000001</v>
      </c>
      <c r="N2125" s="7">
        <v>0.22250585000000001</v>
      </c>
      <c r="O2125" s="7">
        <v>0.15984970000000001</v>
      </c>
      <c r="P2125" s="7">
        <v>8.047650000000002E-2</v>
      </c>
      <c r="Q2125" s="7">
        <v>0.14022100000000001</v>
      </c>
      <c r="R2125" s="7">
        <v>0.2401229</v>
      </c>
      <c r="S2125" s="7">
        <v>0.1621765</v>
      </c>
      <c r="T2125" s="7">
        <v>4.3176999999999993E-2</v>
      </c>
      <c r="U2125" s="7">
        <v>1.2010018600000001</v>
      </c>
    </row>
    <row r="2126" spans="1:21">
      <c r="A2126" s="3" t="s">
        <v>6578</v>
      </c>
      <c r="B2126" s="3" t="s">
        <v>16670</v>
      </c>
      <c r="C2126" s="4" t="s">
        <v>16671</v>
      </c>
      <c r="D2126" s="5">
        <f t="shared" si="38"/>
        <v>10</v>
      </c>
      <c r="E2126" s="3" t="s">
        <v>12446</v>
      </c>
      <c r="F2126" s="6">
        <v>5.2270000000000004E-2</v>
      </c>
      <c r="G2126" s="6">
        <v>9.8860900000000002E-2</v>
      </c>
      <c r="H2126" s="6">
        <v>-9.3028849999999996E-2</v>
      </c>
      <c r="I2126" s="6">
        <v>-6.6112292000000003E-2</v>
      </c>
      <c r="J2126" s="6">
        <v>3.8481249999999995E-2</v>
      </c>
      <c r="K2126" s="7">
        <v>-2.9667249999999999E-2</v>
      </c>
      <c r="L2126" s="7">
        <v>-0.25444070000000002</v>
      </c>
      <c r="M2126" s="7">
        <v>0.25511985999999998</v>
      </c>
      <c r="N2126" s="7">
        <v>-8.6089150000000003E-2</v>
      </c>
      <c r="O2126" s="7">
        <v>-0.13371630000000001</v>
      </c>
      <c r="P2126" s="7">
        <v>0.12553030000000001</v>
      </c>
      <c r="Q2126" s="7">
        <v>-5.2179000000000003E-2</v>
      </c>
      <c r="R2126" s="7">
        <v>9.5921100000000009E-2</v>
      </c>
      <c r="S2126" s="7">
        <v>-0.30222399999999999</v>
      </c>
      <c r="T2126" s="7">
        <v>0.36877900000000008</v>
      </c>
      <c r="U2126" s="7">
        <v>0.25511985999999998</v>
      </c>
    </row>
    <row r="2127" spans="1:21">
      <c r="A2127" s="3" t="s">
        <v>6582</v>
      </c>
      <c r="B2127" s="3" t="s">
        <v>16672</v>
      </c>
      <c r="C2127" s="4" t="s">
        <v>16673</v>
      </c>
      <c r="D2127" s="5">
        <f t="shared" si="38"/>
        <v>10</v>
      </c>
      <c r="E2127" s="3" t="s">
        <v>12561</v>
      </c>
      <c r="F2127" s="6">
        <v>9.4563000000000008E-3</v>
      </c>
      <c r="G2127" s="6">
        <v>-9.0896749999999998E-2</v>
      </c>
      <c r="H2127" s="6">
        <v>-0.140791465</v>
      </c>
      <c r="I2127" s="6">
        <v>-0.1771944</v>
      </c>
      <c r="J2127" s="6">
        <v>-0.12531824999999999</v>
      </c>
      <c r="K2127" s="7">
        <v>7.2742000000000015E-3</v>
      </c>
      <c r="L2127" s="7">
        <v>1.8945999999999998E-3</v>
      </c>
      <c r="M2127" s="7">
        <v>-6.9736730000000011E-2</v>
      </c>
      <c r="N2127" s="7">
        <v>6.4270899999999992E-2</v>
      </c>
      <c r="O2127" s="7">
        <v>-6.12703E-2</v>
      </c>
      <c r="P2127" s="7">
        <v>4.1930000000000023E-3</v>
      </c>
      <c r="Q2127" s="7">
        <v>-0.2821689</v>
      </c>
      <c r="R2127" s="7">
        <v>-0.20505200000000001</v>
      </c>
      <c r="S2127" s="7">
        <v>-0.57572500000000004</v>
      </c>
      <c r="T2127" s="7">
        <v>-0.28137099999999998</v>
      </c>
      <c r="U2127" s="7">
        <v>-6.9736730000000011E-2</v>
      </c>
    </row>
    <row r="2128" spans="1:21">
      <c r="A2128" s="3" t="s">
        <v>6586</v>
      </c>
      <c r="B2128" s="3" t="s">
        <v>6586</v>
      </c>
      <c r="C2128" s="4" t="s">
        <v>16674</v>
      </c>
      <c r="D2128" s="5">
        <f t="shared" si="38"/>
        <v>10</v>
      </c>
      <c r="E2128" s="3" t="s">
        <v>12371</v>
      </c>
      <c r="F2128" s="6">
        <v>6.3205200000000003E-2</v>
      </c>
      <c r="G2128" s="6">
        <v>-2.0446499999999999E-2</v>
      </c>
      <c r="H2128" s="6">
        <v>-0.23164345</v>
      </c>
      <c r="I2128" s="6">
        <v>-0.6990552000000001</v>
      </c>
      <c r="J2128" s="6">
        <v>-0.35587225</v>
      </c>
      <c r="K2128" s="7">
        <v>-5.4940500000000003E-3</v>
      </c>
      <c r="L2128" s="7">
        <v>-1.6248799999999997E-2</v>
      </c>
      <c r="M2128" s="7">
        <v>0.85729886</v>
      </c>
      <c r="N2128" s="7">
        <v>-0.33139615</v>
      </c>
      <c r="O2128" s="7">
        <v>-0.80619529999999995</v>
      </c>
      <c r="P2128" s="7">
        <v>7.615500000000025E-3</v>
      </c>
      <c r="Q2128" s="7">
        <v>-8.9020999999999989E-2</v>
      </c>
      <c r="R2128" s="7">
        <v>-9.01531E-2</v>
      </c>
      <c r="S2128" s="7">
        <v>4.1134999999999922E-3</v>
      </c>
      <c r="T2128" s="7">
        <v>-0.59910799999999997</v>
      </c>
      <c r="U2128" s="7">
        <v>0.85729886</v>
      </c>
    </row>
    <row r="2129" spans="1:21">
      <c r="A2129" s="3" t="s">
        <v>6590</v>
      </c>
      <c r="B2129" s="3" t="s">
        <v>6590</v>
      </c>
      <c r="C2129" s="4" t="s">
        <v>12671</v>
      </c>
      <c r="D2129" s="5">
        <f t="shared" si="38"/>
        <v>10</v>
      </c>
      <c r="E2129" s="3" t="s">
        <v>12371</v>
      </c>
      <c r="F2129" s="6">
        <v>0.37606259999999997</v>
      </c>
      <c r="G2129" s="6">
        <v>0.27033589999999996</v>
      </c>
      <c r="H2129" s="6">
        <v>0.45263755</v>
      </c>
      <c r="I2129" s="6">
        <v>8.8200000000000778E-4</v>
      </c>
      <c r="J2129" s="6">
        <v>0.31079275000000001</v>
      </c>
      <c r="K2129" s="7">
        <v>1.102945E-2</v>
      </c>
      <c r="L2129" s="7">
        <v>-5.2565600000000004E-2</v>
      </c>
      <c r="M2129" s="7">
        <v>1.0983718600000001</v>
      </c>
      <c r="N2129" s="7">
        <v>-1.097095E-2</v>
      </c>
      <c r="O2129" s="7">
        <v>0.18766070000000001</v>
      </c>
      <c r="P2129" s="7">
        <v>0.17118322000000002</v>
      </c>
      <c r="Q2129" s="7">
        <v>-0.18179879999999998</v>
      </c>
      <c r="R2129" s="7">
        <v>9.1523900000000005E-2</v>
      </c>
      <c r="S2129" s="7">
        <v>6.7807500000000021E-2</v>
      </c>
      <c r="T2129" s="7">
        <v>9.0924000000000005E-2</v>
      </c>
      <c r="U2129" s="7">
        <v>1.0983718600000001</v>
      </c>
    </row>
    <row r="2130" spans="1:21">
      <c r="A2130" s="3" t="s">
        <v>6592</v>
      </c>
      <c r="B2130" s="3" t="s">
        <v>16675</v>
      </c>
      <c r="C2130" s="4" t="s">
        <v>16676</v>
      </c>
      <c r="D2130" s="5">
        <f t="shared" si="38"/>
        <v>10</v>
      </c>
      <c r="E2130" s="3" t="s">
        <v>12371</v>
      </c>
      <c r="F2130" s="6" t="s">
        <v>12371</v>
      </c>
      <c r="G2130" s="6" t="s">
        <v>12371</v>
      </c>
      <c r="H2130" s="6" t="s">
        <v>12371</v>
      </c>
      <c r="I2130" s="6" t="s">
        <v>12371</v>
      </c>
      <c r="J2130" s="6" t="s">
        <v>12371</v>
      </c>
      <c r="K2130" s="7">
        <v>-0.24062064999999999</v>
      </c>
      <c r="L2130" s="7">
        <v>0.61141630000000002</v>
      </c>
      <c r="M2130" s="7">
        <v>1.6420318600000001</v>
      </c>
      <c r="N2130" s="7">
        <v>0.47378484999999998</v>
      </c>
      <c r="O2130" s="7">
        <v>0.80865370000000003</v>
      </c>
      <c r="P2130" s="7">
        <v>4.7405000000000086E-3</v>
      </c>
      <c r="Q2130" s="7">
        <v>0.63485399999999992</v>
      </c>
      <c r="R2130" s="7">
        <v>1.0330428999999999</v>
      </c>
      <c r="S2130" s="7">
        <v>1.5361654999999999</v>
      </c>
      <c r="T2130" s="7">
        <v>0.811778</v>
      </c>
      <c r="U2130" s="7">
        <v>1.6420318600000001</v>
      </c>
    </row>
    <row r="2131" spans="1:21">
      <c r="A2131" s="3" t="s">
        <v>6596</v>
      </c>
      <c r="B2131" s="3" t="s">
        <v>16677</v>
      </c>
      <c r="C2131" s="4" t="s">
        <v>12913</v>
      </c>
      <c r="D2131" s="5">
        <f t="shared" si="38"/>
        <v>10</v>
      </c>
      <c r="E2131" s="3" t="s">
        <v>12661</v>
      </c>
      <c r="F2131" s="6">
        <v>4.1724450000000003E-2</v>
      </c>
      <c r="G2131" s="6">
        <v>7.9593000000000025E-3</v>
      </c>
      <c r="H2131" s="6">
        <v>0.11896055</v>
      </c>
      <c r="I2131" s="6">
        <v>5.2114800000000003E-2</v>
      </c>
      <c r="J2131" s="6">
        <v>-0.14775324999999997</v>
      </c>
      <c r="K2131" s="7">
        <v>-4.951755E-2</v>
      </c>
      <c r="L2131" s="7">
        <v>-0.15863569999999999</v>
      </c>
      <c r="M2131" s="7">
        <v>0.47397386000000002</v>
      </c>
      <c r="N2131" s="7">
        <v>5.8111049999999997E-2</v>
      </c>
      <c r="O2131" s="7">
        <v>-0.71249929999999995</v>
      </c>
      <c r="P2131" s="7">
        <v>-1.0279499999999997E-2</v>
      </c>
      <c r="Q2131" s="7">
        <v>0.486572</v>
      </c>
      <c r="R2131" s="7">
        <v>-0.19290109999999999</v>
      </c>
      <c r="S2131" s="7">
        <v>0.34988150000000001</v>
      </c>
      <c r="T2131" s="7">
        <v>-0.33543100000000003</v>
      </c>
      <c r="U2131" s="7">
        <v>0.47397386000000002</v>
      </c>
    </row>
    <row r="2132" spans="1:21">
      <c r="A2132" s="3" t="s">
        <v>6600</v>
      </c>
      <c r="B2132" s="3" t="s">
        <v>16678</v>
      </c>
      <c r="C2132" s="4" t="s">
        <v>16679</v>
      </c>
      <c r="D2132" s="5">
        <f t="shared" si="38"/>
        <v>10</v>
      </c>
      <c r="E2132" s="3" t="s">
        <v>12371</v>
      </c>
      <c r="F2132" s="6">
        <v>-5.2999900000000003E-2</v>
      </c>
      <c r="G2132" s="6">
        <v>6.3139899999999999E-2</v>
      </c>
      <c r="H2132" s="6">
        <v>-0.10839475</v>
      </c>
      <c r="I2132" s="6">
        <v>6.1098800000000009E-2</v>
      </c>
      <c r="J2132" s="6">
        <v>0.18553475</v>
      </c>
      <c r="K2132" s="7">
        <v>0.16607234999999998</v>
      </c>
      <c r="L2132" s="7">
        <v>0.18464929999999999</v>
      </c>
      <c r="M2132" s="7">
        <v>0.99226685999999997</v>
      </c>
      <c r="N2132" s="7">
        <v>-7.5093500000000014E-3</v>
      </c>
      <c r="O2132" s="7">
        <v>0.33942470000000002</v>
      </c>
      <c r="P2132" s="7">
        <v>-0.11835649999999998</v>
      </c>
      <c r="Q2132" s="7">
        <v>-9.1722999999999999E-2</v>
      </c>
      <c r="R2132" s="7">
        <v>-9.1120099999999996E-2</v>
      </c>
      <c r="S2132" s="7">
        <v>0.44742449999999995</v>
      </c>
      <c r="T2132" s="7">
        <v>-0.44953399999999999</v>
      </c>
      <c r="U2132" s="7">
        <v>0.99226685999999997</v>
      </c>
    </row>
    <row r="2133" spans="1:21">
      <c r="A2133" s="3" t="s">
        <v>6602</v>
      </c>
      <c r="B2133" s="3" t="s">
        <v>16680</v>
      </c>
      <c r="C2133" s="4" t="s">
        <v>16681</v>
      </c>
      <c r="D2133" s="5">
        <f t="shared" si="38"/>
        <v>10</v>
      </c>
      <c r="E2133" s="3" t="s">
        <v>16682</v>
      </c>
      <c r="F2133" s="6">
        <v>-9.019299999999994E-3</v>
      </c>
      <c r="G2133" s="6">
        <v>0.72478889999999996</v>
      </c>
      <c r="H2133" s="6">
        <v>0.88863755</v>
      </c>
      <c r="I2133" s="6">
        <v>-0.3741042</v>
      </c>
      <c r="J2133" s="6">
        <v>1.14653475</v>
      </c>
      <c r="K2133" s="7">
        <v>0.12160394999999999</v>
      </c>
      <c r="L2133" s="7">
        <v>0.84497330000000004</v>
      </c>
      <c r="M2133" s="7">
        <v>1.75841186</v>
      </c>
      <c r="N2133" s="7">
        <v>0.51944285000000001</v>
      </c>
      <c r="O2133" s="7">
        <v>0.25277870000000002</v>
      </c>
      <c r="P2133" s="7">
        <v>5.6522500000000017E-2</v>
      </c>
      <c r="Q2133" s="7">
        <v>0.94996899999999995</v>
      </c>
      <c r="R2133" s="7">
        <v>0.39718189999999998</v>
      </c>
      <c r="S2133" s="7">
        <v>0.94191549999999991</v>
      </c>
      <c r="T2133" s="7">
        <v>-5.0799999999998069E-4</v>
      </c>
      <c r="U2133" s="7">
        <v>1.75841186</v>
      </c>
    </row>
    <row r="2134" spans="1:21">
      <c r="A2134" s="3" t="s">
        <v>6604</v>
      </c>
      <c r="B2134" s="3" t="s">
        <v>16683</v>
      </c>
      <c r="C2134" s="4" t="s">
        <v>16684</v>
      </c>
      <c r="D2134" s="5">
        <f t="shared" si="38"/>
        <v>10</v>
      </c>
      <c r="E2134" s="3" t="s">
        <v>12371</v>
      </c>
      <c r="F2134" s="6">
        <v>-8.0664399999999997E-2</v>
      </c>
      <c r="G2134" s="6">
        <v>0.84230289999999997</v>
      </c>
      <c r="H2134" s="6">
        <v>0.87375354999999999</v>
      </c>
      <c r="I2134" s="6">
        <v>1.8793100000000007E-2</v>
      </c>
      <c r="J2134" s="6">
        <v>0.97919475</v>
      </c>
      <c r="K2134" s="7">
        <v>-8.7301650000000008E-2</v>
      </c>
      <c r="L2134" s="7">
        <v>0.90955830000000004</v>
      </c>
      <c r="M2134" s="7">
        <v>1.3423018600000001</v>
      </c>
      <c r="N2134" s="7">
        <v>0.89030584999999995</v>
      </c>
      <c r="O2134" s="7">
        <v>1.0743857000000001</v>
      </c>
      <c r="P2134" s="7">
        <v>-0.11434249999999996</v>
      </c>
      <c r="Q2134" s="7">
        <v>0.56172899999999992</v>
      </c>
      <c r="R2134" s="7">
        <v>-2.8115100000000001E-2</v>
      </c>
      <c r="S2134" s="7">
        <v>0.56906849999999998</v>
      </c>
      <c r="T2134" s="7">
        <v>-0.12704099999999999</v>
      </c>
      <c r="U2134" s="7">
        <v>1.3423018600000001</v>
      </c>
    </row>
    <row r="2135" spans="1:21">
      <c r="A2135" s="3" t="s">
        <v>6612</v>
      </c>
      <c r="B2135" s="3" t="s">
        <v>16685</v>
      </c>
      <c r="C2135" s="4" t="s">
        <v>16686</v>
      </c>
      <c r="D2135" s="5">
        <f t="shared" si="38"/>
        <v>10</v>
      </c>
      <c r="E2135" s="3" t="s">
        <v>16687</v>
      </c>
      <c r="F2135" s="6">
        <v>2.1357000000000043E-3</v>
      </c>
      <c r="G2135" s="6">
        <v>-0.26643510000000004</v>
      </c>
      <c r="H2135" s="6">
        <v>-0.44605245000000004</v>
      </c>
      <c r="I2135" s="6">
        <v>-0.45655820000000003</v>
      </c>
      <c r="J2135" s="6">
        <v>-0.22929524999999998</v>
      </c>
      <c r="K2135" s="7">
        <v>-2.9308949999999993E-2</v>
      </c>
      <c r="L2135" s="7">
        <v>-0.13593369999999999</v>
      </c>
      <c r="M2135" s="7">
        <v>0.58901786</v>
      </c>
      <c r="N2135" s="7">
        <v>-0.17417915</v>
      </c>
      <c r="O2135" s="7">
        <v>0.68246370000000001</v>
      </c>
      <c r="P2135" s="7">
        <v>-2.983849999999999E-2</v>
      </c>
      <c r="Q2135" s="7">
        <v>-1.1551979999999999</v>
      </c>
      <c r="R2135" s="7">
        <v>0.82419690000000001</v>
      </c>
      <c r="S2135" s="7">
        <v>-1.4410145000000001</v>
      </c>
      <c r="T2135" s="7">
        <v>-0.44422499999999998</v>
      </c>
      <c r="U2135" s="7">
        <v>0.58901786</v>
      </c>
    </row>
    <row r="2136" spans="1:21">
      <c r="A2136" s="3" t="s">
        <v>6618</v>
      </c>
      <c r="B2136" s="3" t="s">
        <v>16688</v>
      </c>
      <c r="C2136" s="4" t="s">
        <v>16689</v>
      </c>
      <c r="D2136" s="5">
        <f t="shared" si="38"/>
        <v>10</v>
      </c>
      <c r="E2136" s="3" t="s">
        <v>12429</v>
      </c>
      <c r="F2136" s="6" t="s">
        <v>12371</v>
      </c>
      <c r="G2136" s="6" t="s">
        <v>12371</v>
      </c>
      <c r="H2136" s="6" t="s">
        <v>12371</v>
      </c>
      <c r="I2136" s="6" t="s">
        <v>12371</v>
      </c>
      <c r="J2136" s="6" t="s">
        <v>12371</v>
      </c>
      <c r="K2136" s="7" t="s">
        <v>12371</v>
      </c>
      <c r="L2136" s="7" t="s">
        <v>12371</v>
      </c>
      <c r="M2136" s="7" t="s">
        <v>12371</v>
      </c>
      <c r="N2136" s="7" t="s">
        <v>12371</v>
      </c>
      <c r="O2136" s="7" t="s">
        <v>12371</v>
      </c>
      <c r="P2136" s="7">
        <v>0.17204475000000002</v>
      </c>
      <c r="Q2136" s="7">
        <v>-2.2984000000000004E-2</v>
      </c>
      <c r="R2136" s="7">
        <v>-0.41861209999999999</v>
      </c>
      <c r="S2136" s="7">
        <v>-0.46129690000000001</v>
      </c>
      <c r="T2136" s="7">
        <v>-5.4122999999999991E-2</v>
      </c>
      <c r="U2136" s="7" t="s">
        <v>12371</v>
      </c>
    </row>
    <row r="2137" spans="1:21">
      <c r="A2137" s="3" t="s">
        <v>6620</v>
      </c>
      <c r="B2137" s="3" t="s">
        <v>16690</v>
      </c>
      <c r="C2137" s="4" t="s">
        <v>16691</v>
      </c>
      <c r="D2137" s="5">
        <f t="shared" si="38"/>
        <v>10</v>
      </c>
      <c r="E2137" s="3" t="s">
        <v>12661</v>
      </c>
      <c r="F2137" s="6">
        <v>-6.6360999999999989E-3</v>
      </c>
      <c r="G2137" s="6">
        <v>-1.40816E-2</v>
      </c>
      <c r="H2137" s="6">
        <v>7.7215499999999989E-3</v>
      </c>
      <c r="I2137" s="6">
        <v>3.8376800000000003E-2</v>
      </c>
      <c r="J2137" s="6">
        <v>-0.32570925000000001</v>
      </c>
      <c r="K2137" s="7">
        <v>4.8875250000000002E-2</v>
      </c>
      <c r="L2137" s="7">
        <v>-5.0930500000000004E-2</v>
      </c>
      <c r="M2137" s="7">
        <v>0.27354286</v>
      </c>
      <c r="N2137" s="7">
        <v>0.27335284999999998</v>
      </c>
      <c r="O2137" s="7">
        <v>-0.68422329999999998</v>
      </c>
      <c r="P2137" s="7">
        <v>-0.12702749999999996</v>
      </c>
      <c r="Q2137" s="7">
        <v>0.26590000000000003</v>
      </c>
      <c r="R2137" s="7">
        <v>-0.36480109999999999</v>
      </c>
      <c r="S2137" s="7">
        <v>0.11294850000000001</v>
      </c>
      <c r="T2137" s="7">
        <v>-0.32217200000000001</v>
      </c>
      <c r="U2137" s="7">
        <v>0.27354286</v>
      </c>
    </row>
    <row r="2138" spans="1:21">
      <c r="A2138" s="3" t="s">
        <v>6628</v>
      </c>
      <c r="B2138" s="3" t="s">
        <v>16692</v>
      </c>
      <c r="C2138" s="4" t="s">
        <v>16693</v>
      </c>
      <c r="D2138" s="5">
        <f t="shared" si="38"/>
        <v>10</v>
      </c>
      <c r="E2138" s="3" t="s">
        <v>12371</v>
      </c>
      <c r="F2138" s="6">
        <v>0.1132645</v>
      </c>
      <c r="G2138" s="6">
        <v>-8.1410700000000003E-2</v>
      </c>
      <c r="H2138" s="6">
        <v>9.1398550000000009E-2</v>
      </c>
      <c r="I2138" s="6">
        <v>-0.32830120000000002</v>
      </c>
      <c r="J2138" s="6">
        <v>5.406735E-2</v>
      </c>
      <c r="K2138" s="7">
        <v>0.17332534999999999</v>
      </c>
      <c r="L2138" s="7">
        <v>-0.27345370000000002</v>
      </c>
      <c r="M2138" s="7">
        <v>1.0552318600000001</v>
      </c>
      <c r="N2138" s="7">
        <v>-0.23069014999999998</v>
      </c>
      <c r="O2138" s="7">
        <v>-3.1444199999999999E-2</v>
      </c>
      <c r="P2138" s="7">
        <v>6.5896500000000011E-2</v>
      </c>
      <c r="Q2138" s="7">
        <v>0.19999399999999998</v>
      </c>
      <c r="R2138" s="7">
        <v>8.5625300000000001E-2</v>
      </c>
      <c r="S2138" s="7">
        <v>-0.10756349999999998</v>
      </c>
      <c r="T2138" s="7">
        <v>0.14221000000000003</v>
      </c>
      <c r="U2138" s="7">
        <v>1.0552318600000001</v>
      </c>
    </row>
    <row r="2139" spans="1:21">
      <c r="A2139" s="3" t="s">
        <v>6632</v>
      </c>
      <c r="B2139" s="3" t="s">
        <v>16694</v>
      </c>
      <c r="C2139" s="4" t="s">
        <v>16695</v>
      </c>
      <c r="D2139" s="5">
        <f t="shared" si="38"/>
        <v>10</v>
      </c>
      <c r="E2139" s="3" t="s">
        <v>12371</v>
      </c>
      <c r="F2139" s="6" t="s">
        <v>12371</v>
      </c>
      <c r="G2139" s="6" t="s">
        <v>12371</v>
      </c>
      <c r="H2139" s="6" t="s">
        <v>12371</v>
      </c>
      <c r="I2139" s="6" t="s">
        <v>12371</v>
      </c>
      <c r="J2139" s="6" t="s">
        <v>12371</v>
      </c>
      <c r="K2139" s="7" t="s">
        <v>12371</v>
      </c>
      <c r="L2139" s="7" t="s">
        <v>12371</v>
      </c>
      <c r="M2139" s="7" t="s">
        <v>12371</v>
      </c>
      <c r="N2139" s="7" t="s">
        <v>12371</v>
      </c>
      <c r="O2139" s="7" t="s">
        <v>12371</v>
      </c>
      <c r="P2139" s="7">
        <v>1.155150000000002E-2</v>
      </c>
      <c r="Q2139" s="7">
        <v>0.28388999999999998</v>
      </c>
      <c r="R2139" s="7">
        <v>0.58036089999999996</v>
      </c>
      <c r="S2139" s="7">
        <v>0.68853549999999997</v>
      </c>
      <c r="T2139" s="7">
        <v>3.2783000000000007E-2</v>
      </c>
      <c r="U2139" s="7" t="s">
        <v>12371</v>
      </c>
    </row>
    <row r="2140" spans="1:21">
      <c r="A2140" s="3" t="s">
        <v>6636</v>
      </c>
      <c r="B2140" s="3" t="s">
        <v>16696</v>
      </c>
      <c r="C2140" s="4" t="s">
        <v>16697</v>
      </c>
      <c r="D2140" s="5">
        <f t="shared" si="38"/>
        <v>10</v>
      </c>
      <c r="E2140" s="3" t="s">
        <v>12680</v>
      </c>
      <c r="F2140" s="6">
        <v>7.2509000000000011E-3</v>
      </c>
      <c r="G2140" s="6">
        <v>-7.9279699999999995E-2</v>
      </c>
      <c r="H2140" s="6">
        <v>0.19795655000000001</v>
      </c>
      <c r="I2140" s="6">
        <v>-0.41607119999999997</v>
      </c>
      <c r="J2140" s="6">
        <v>-0.28696424999999998</v>
      </c>
      <c r="K2140" s="7">
        <v>-6.2354650000000005E-2</v>
      </c>
      <c r="L2140" s="7">
        <v>-0.1845367</v>
      </c>
      <c r="M2140" s="7">
        <v>0.23123386000000001</v>
      </c>
      <c r="N2140" s="7">
        <v>0.13162685000000002</v>
      </c>
      <c r="O2140" s="7">
        <v>-1.6077743</v>
      </c>
      <c r="P2140" s="7">
        <v>4.772750000000002E-2</v>
      </c>
      <c r="Q2140" s="7">
        <v>6.9673999999999986E-2</v>
      </c>
      <c r="R2140" s="7">
        <v>-0.52482810000000002</v>
      </c>
      <c r="S2140" s="7">
        <v>0.39490949999999997</v>
      </c>
      <c r="T2140" s="7">
        <v>-0.18042330000000001</v>
      </c>
      <c r="U2140" s="7">
        <v>0.23123386000000001</v>
      </c>
    </row>
    <row r="2141" spans="1:21">
      <c r="A2141" s="3" t="s">
        <v>6638</v>
      </c>
      <c r="B2141" s="3" t="s">
        <v>16698</v>
      </c>
      <c r="C2141" s="4" t="s">
        <v>16699</v>
      </c>
      <c r="D2141" s="5">
        <f t="shared" si="38"/>
        <v>10</v>
      </c>
      <c r="E2141" s="3" t="s">
        <v>12371</v>
      </c>
      <c r="F2141" s="6">
        <v>-0.10338940000000001</v>
      </c>
      <c r="G2141" s="6">
        <v>0.17028090000000001</v>
      </c>
      <c r="H2141" s="6">
        <v>-0.10260404999999999</v>
      </c>
      <c r="I2141" s="6">
        <v>-3.2471299999999995E-2</v>
      </c>
      <c r="J2141" s="6">
        <v>-0.25985025</v>
      </c>
      <c r="K2141" s="7" t="s">
        <v>12371</v>
      </c>
      <c r="L2141" s="7" t="s">
        <v>12371</v>
      </c>
      <c r="M2141" s="7" t="s">
        <v>12371</v>
      </c>
      <c r="N2141" s="7" t="s">
        <v>12371</v>
      </c>
      <c r="O2141" s="7" t="s">
        <v>12371</v>
      </c>
      <c r="P2141" s="7">
        <v>0.19187590000000002</v>
      </c>
      <c r="Q2141" s="7">
        <v>0.38683899999999993</v>
      </c>
      <c r="R2141" s="7">
        <v>7.0601899999999995E-2</v>
      </c>
      <c r="S2141" s="7">
        <v>0.35416450000000005</v>
      </c>
      <c r="T2141" s="7">
        <v>-3.5811999999999997E-2</v>
      </c>
      <c r="U2141" s="7" t="s">
        <v>12371</v>
      </c>
    </row>
    <row r="2142" spans="1:21">
      <c r="A2142" s="3" t="s">
        <v>6640</v>
      </c>
      <c r="B2142" s="3" t="s">
        <v>16700</v>
      </c>
      <c r="C2142" s="4" t="s">
        <v>16701</v>
      </c>
      <c r="D2142" s="5">
        <f t="shared" si="38"/>
        <v>10</v>
      </c>
      <c r="E2142" s="3" t="s">
        <v>12637</v>
      </c>
      <c r="F2142" s="6">
        <v>-2.6898699999999998E-2</v>
      </c>
      <c r="G2142" s="6">
        <v>8.7668899999999994E-2</v>
      </c>
      <c r="H2142" s="6">
        <v>-0.14387044999999998</v>
      </c>
      <c r="I2142" s="6">
        <v>1.9322699999999998E-2</v>
      </c>
      <c r="J2142" s="6">
        <v>-0.11294425</v>
      </c>
      <c r="K2142" s="7">
        <v>-7.5357649999999998E-2</v>
      </c>
      <c r="L2142" s="7">
        <v>0.1199543</v>
      </c>
      <c r="M2142" s="7">
        <v>0.20885186</v>
      </c>
      <c r="N2142" s="7">
        <v>2.0656219999999999E-2</v>
      </c>
      <c r="O2142" s="7">
        <v>3.451096E-2</v>
      </c>
      <c r="P2142" s="7">
        <v>-4.0953499999999976E-2</v>
      </c>
      <c r="Q2142" s="7">
        <v>-0.31395230000000002</v>
      </c>
      <c r="R2142" s="7">
        <v>-7.6945100000000002E-2</v>
      </c>
      <c r="S2142" s="7">
        <v>-0.66937249999999993</v>
      </c>
      <c r="T2142" s="7">
        <v>-0.26641700000000001</v>
      </c>
      <c r="U2142" s="7">
        <v>0.20885186</v>
      </c>
    </row>
    <row r="2143" spans="1:21">
      <c r="A2143" s="3" t="s">
        <v>6644</v>
      </c>
      <c r="B2143" s="3" t="s">
        <v>16702</v>
      </c>
      <c r="C2143" s="4" t="s">
        <v>16703</v>
      </c>
      <c r="D2143" s="5">
        <f t="shared" si="38"/>
        <v>10</v>
      </c>
      <c r="E2143" s="3" t="s">
        <v>12371</v>
      </c>
      <c r="F2143" s="6">
        <v>0.21275260000000001</v>
      </c>
      <c r="G2143" s="6">
        <v>5.9676900000000005E-2</v>
      </c>
      <c r="H2143" s="6">
        <v>0.34623054999999997</v>
      </c>
      <c r="I2143" s="6">
        <v>1.43205E-2</v>
      </c>
      <c r="J2143" s="6">
        <v>0.16049775000000002</v>
      </c>
      <c r="K2143" s="7">
        <v>2.107995E-2</v>
      </c>
      <c r="L2143" s="7">
        <v>-3.6101000000000015E-3</v>
      </c>
      <c r="M2143" s="7">
        <v>0.69766286</v>
      </c>
      <c r="N2143" s="7">
        <v>-0.26089614999999999</v>
      </c>
      <c r="O2143" s="7">
        <v>5.8286900000000003E-2</v>
      </c>
      <c r="P2143" s="7">
        <v>7.4225000000000263E-3</v>
      </c>
      <c r="Q2143" s="7">
        <v>-9.5018000000000005E-2</v>
      </c>
      <c r="R2143" s="7">
        <v>0.17864389999999999</v>
      </c>
      <c r="S2143" s="7">
        <v>-3.5910500000000012E-2</v>
      </c>
      <c r="T2143" s="7">
        <v>-0.1142339</v>
      </c>
      <c r="U2143" s="7">
        <v>0.69766286</v>
      </c>
    </row>
    <row r="2144" spans="1:21">
      <c r="A2144" s="3" t="s">
        <v>6652</v>
      </c>
      <c r="B2144" s="3" t="s">
        <v>6652</v>
      </c>
      <c r="C2144" s="4" t="s">
        <v>16704</v>
      </c>
      <c r="D2144" s="5">
        <f t="shared" si="38"/>
        <v>10</v>
      </c>
      <c r="E2144" s="3" t="s">
        <v>12371</v>
      </c>
      <c r="F2144" s="6" t="s">
        <v>12371</v>
      </c>
      <c r="G2144" s="6" t="s">
        <v>12371</v>
      </c>
      <c r="H2144" s="6" t="s">
        <v>12371</v>
      </c>
      <c r="I2144" s="6" t="s">
        <v>12371</v>
      </c>
      <c r="J2144" s="6" t="s">
        <v>12371</v>
      </c>
      <c r="K2144" s="7">
        <v>0.37082035000000002</v>
      </c>
      <c r="L2144" s="7">
        <v>4.5066099999999998E-2</v>
      </c>
      <c r="M2144" s="7">
        <v>0.42266086000000003</v>
      </c>
      <c r="N2144" s="7">
        <v>-6.4440549999999999E-2</v>
      </c>
      <c r="O2144" s="7">
        <v>0.41537669999999999</v>
      </c>
      <c r="P2144" s="7">
        <v>0.15936550000000002</v>
      </c>
      <c r="Q2144" s="7">
        <v>0.59102500000000002</v>
      </c>
      <c r="R2144" s="7">
        <v>-0.27395809999999998</v>
      </c>
      <c r="S2144" s="7">
        <v>-4.9816499999999986E-2</v>
      </c>
      <c r="T2144" s="7">
        <v>0.40390100000000007</v>
      </c>
      <c r="U2144" s="7">
        <v>0.42266086000000003</v>
      </c>
    </row>
    <row r="2145" spans="1:21">
      <c r="A2145" s="3" t="s">
        <v>6654</v>
      </c>
      <c r="B2145" s="3" t="s">
        <v>16705</v>
      </c>
      <c r="C2145" s="4" t="s">
        <v>16706</v>
      </c>
      <c r="D2145" s="5">
        <f t="shared" si="38"/>
        <v>10</v>
      </c>
      <c r="E2145" s="3" t="s">
        <v>12371</v>
      </c>
      <c r="F2145" s="6">
        <v>2.2615400000000001E-2</v>
      </c>
      <c r="G2145" s="6">
        <v>-9.3586200000000008E-2</v>
      </c>
      <c r="H2145" s="6">
        <v>1.9850449999999999E-2</v>
      </c>
      <c r="I2145" s="6">
        <v>0.33257579999999998</v>
      </c>
      <c r="J2145" s="6">
        <v>6.7643349999999991E-2</v>
      </c>
      <c r="K2145" s="7">
        <v>-2.0511450000000001E-2</v>
      </c>
      <c r="L2145" s="7">
        <v>-0.11677870000000001</v>
      </c>
      <c r="M2145" s="7">
        <v>1.09791186</v>
      </c>
      <c r="N2145" s="7">
        <v>0.11695605000000001</v>
      </c>
      <c r="O2145" s="7">
        <v>1.0642557000000001</v>
      </c>
      <c r="P2145" s="7">
        <v>3.2183500000000004E-2</v>
      </c>
      <c r="Q2145" s="7">
        <v>-0.37456299999999998</v>
      </c>
      <c r="R2145" s="7">
        <v>0.72850890000000001</v>
      </c>
      <c r="S2145" s="7">
        <v>0.10583150000000002</v>
      </c>
      <c r="T2145" s="7">
        <v>0.19003</v>
      </c>
      <c r="U2145" s="7">
        <v>1.09791186</v>
      </c>
    </row>
    <row r="2146" spans="1:21">
      <c r="A2146" s="3" t="s">
        <v>6656</v>
      </c>
      <c r="B2146" s="3" t="s">
        <v>16707</v>
      </c>
      <c r="C2146" s="4" t="s">
        <v>16708</v>
      </c>
      <c r="D2146" s="5">
        <f t="shared" si="38"/>
        <v>10</v>
      </c>
      <c r="E2146" s="3" t="s">
        <v>12371</v>
      </c>
      <c r="F2146" s="6">
        <v>6.1812100000000002E-2</v>
      </c>
      <c r="G2146" s="6">
        <v>0.43592690000000001</v>
      </c>
      <c r="H2146" s="6">
        <v>0.14072455</v>
      </c>
      <c r="I2146" s="6">
        <v>0.31500080000000003</v>
      </c>
      <c r="J2146" s="6">
        <v>0.38849975000000003</v>
      </c>
      <c r="K2146" s="7">
        <v>9.4806500000000002E-3</v>
      </c>
      <c r="L2146" s="7">
        <v>1.7799999999999934E-4</v>
      </c>
      <c r="M2146" s="7">
        <v>0.86771586000000001</v>
      </c>
      <c r="N2146" s="7">
        <v>-2.0868749999999998E-2</v>
      </c>
      <c r="O2146" s="7">
        <v>-0.1104233</v>
      </c>
      <c r="P2146" s="7">
        <v>9.1784600000000022E-2</v>
      </c>
      <c r="Q2146" s="7">
        <v>0.16868000000000002</v>
      </c>
      <c r="R2146" s="7">
        <v>0.42368990000000001</v>
      </c>
      <c r="S2146" s="7">
        <v>1.2452499999999977E-2</v>
      </c>
      <c r="T2146" s="7">
        <v>5.0302000000000013E-2</v>
      </c>
      <c r="U2146" s="7">
        <v>0.86771586000000001</v>
      </c>
    </row>
    <row r="2147" spans="1:21">
      <c r="A2147" s="3" t="s">
        <v>6658</v>
      </c>
      <c r="B2147" s="3" t="s">
        <v>16709</v>
      </c>
      <c r="C2147" s="4" t="s">
        <v>16710</v>
      </c>
      <c r="D2147" s="5">
        <f t="shared" si="38"/>
        <v>10</v>
      </c>
      <c r="E2147" s="3" t="s">
        <v>12371</v>
      </c>
      <c r="F2147" s="6">
        <v>5.1237400000000002E-2</v>
      </c>
      <c r="G2147" s="6">
        <v>0.13708190000000001</v>
      </c>
      <c r="H2147" s="6">
        <v>-7.7040349999999994E-2</v>
      </c>
      <c r="I2147" s="6">
        <v>0.4677868</v>
      </c>
      <c r="J2147" s="6">
        <v>-0.26262225</v>
      </c>
      <c r="K2147" s="7">
        <v>-5.3323849999999999E-2</v>
      </c>
      <c r="L2147" s="7">
        <v>-0.14719470000000001</v>
      </c>
      <c r="M2147" s="7">
        <v>0.95400985999999999</v>
      </c>
      <c r="N2147" s="7">
        <v>-0.15388815</v>
      </c>
      <c r="O2147" s="7">
        <v>-2.172799999999999E-3</v>
      </c>
      <c r="P2147" s="7">
        <v>-0.15159149999999999</v>
      </c>
      <c r="Q2147" s="7">
        <v>0.10171899999999998</v>
      </c>
      <c r="R2147" s="7">
        <v>0.43214190000000002</v>
      </c>
      <c r="S2147" s="7">
        <v>-0.21217649999999999</v>
      </c>
      <c r="T2147" s="7">
        <v>0.17080999999999999</v>
      </c>
      <c r="U2147" s="7">
        <v>0.95400985999999999</v>
      </c>
    </row>
    <row r="2148" spans="1:21">
      <c r="A2148" s="3" t="s">
        <v>6660</v>
      </c>
      <c r="B2148" s="3" t="s">
        <v>16711</v>
      </c>
      <c r="C2148" s="4" t="s">
        <v>16712</v>
      </c>
      <c r="D2148" s="5">
        <f t="shared" si="38"/>
        <v>10</v>
      </c>
      <c r="E2148" s="3" t="s">
        <v>12371</v>
      </c>
      <c r="F2148" s="6">
        <v>1.6426500000000004E-2</v>
      </c>
      <c r="G2148" s="6">
        <v>0.6755949</v>
      </c>
      <c r="H2148" s="6">
        <v>0.35168554999999996</v>
      </c>
      <c r="I2148" s="6">
        <v>-0.1321454</v>
      </c>
      <c r="J2148" s="6">
        <v>0.59741174999999991</v>
      </c>
      <c r="K2148" s="7">
        <v>0.21325634999999998</v>
      </c>
      <c r="L2148" s="7">
        <v>0.92592730000000001</v>
      </c>
      <c r="M2148" s="7">
        <v>0.67753685999999991</v>
      </c>
      <c r="N2148" s="7">
        <v>0.83312185000000005</v>
      </c>
      <c r="O2148" s="7">
        <v>0.16779769999999999</v>
      </c>
      <c r="P2148" s="7">
        <v>0.11320200000000002</v>
      </c>
      <c r="Q2148" s="7">
        <v>0.37328399999999995</v>
      </c>
      <c r="R2148" s="7">
        <v>-0.44108809999999998</v>
      </c>
      <c r="S2148" s="7">
        <v>0.59591349999999998</v>
      </c>
      <c r="T2148" s="7">
        <v>-0.37862699999999999</v>
      </c>
      <c r="U2148" s="7">
        <v>0.67753685999999991</v>
      </c>
    </row>
    <row r="2149" spans="1:21">
      <c r="A2149" s="3" t="s">
        <v>6662</v>
      </c>
      <c r="B2149" s="3" t="s">
        <v>16713</v>
      </c>
      <c r="C2149" s="4" t="s">
        <v>16714</v>
      </c>
      <c r="D2149" s="5">
        <f t="shared" si="38"/>
        <v>10</v>
      </c>
      <c r="E2149" s="3" t="s">
        <v>12371</v>
      </c>
      <c r="F2149" s="6">
        <v>2.9152540000000005E-2</v>
      </c>
      <c r="G2149" s="6">
        <v>-2.00684E-2</v>
      </c>
      <c r="H2149" s="6">
        <v>-0.19160045000000001</v>
      </c>
      <c r="I2149" s="6">
        <v>-8.6074799999999993E-2</v>
      </c>
      <c r="J2149" s="6">
        <v>-9.5118450000000007E-2</v>
      </c>
      <c r="K2149" s="7">
        <v>9.2867549999999993E-2</v>
      </c>
      <c r="L2149" s="7">
        <v>-1.0881000000000016E-3</v>
      </c>
      <c r="M2149" s="7">
        <v>0.78725285999999994</v>
      </c>
      <c r="N2149" s="7">
        <v>-0.31324515000000003</v>
      </c>
      <c r="O2149" s="7">
        <v>-0.1320123</v>
      </c>
      <c r="P2149" s="7">
        <v>4.3368500000000018E-2</v>
      </c>
      <c r="Q2149" s="7">
        <v>-0.25495859999999998</v>
      </c>
      <c r="R2149" s="7">
        <v>0.1081515</v>
      </c>
      <c r="S2149" s="7">
        <v>-8.3508499999999986E-2</v>
      </c>
      <c r="T2149" s="7">
        <v>-0.16845579999999999</v>
      </c>
      <c r="U2149" s="7">
        <v>0.78725285999999994</v>
      </c>
    </row>
    <row r="2150" spans="1:21">
      <c r="A2150" s="3" t="s">
        <v>6666</v>
      </c>
      <c r="B2150" s="3" t="s">
        <v>16715</v>
      </c>
      <c r="C2150" s="4" t="s">
        <v>16716</v>
      </c>
      <c r="D2150" s="5">
        <f t="shared" si="38"/>
        <v>10</v>
      </c>
      <c r="E2150" s="3" t="s">
        <v>15518</v>
      </c>
      <c r="F2150" s="6">
        <v>0.13382359999999999</v>
      </c>
      <c r="G2150" s="6">
        <v>3.0718900000000007E-2</v>
      </c>
      <c r="H2150" s="6">
        <v>0.67085455000000005</v>
      </c>
      <c r="I2150" s="6">
        <v>-8.6767999999999998E-2</v>
      </c>
      <c r="J2150" s="6">
        <v>0.31187975000000001</v>
      </c>
      <c r="K2150" s="7" t="s">
        <v>12371</v>
      </c>
      <c r="L2150" s="7" t="s">
        <v>12371</v>
      </c>
      <c r="M2150" s="7" t="s">
        <v>12371</v>
      </c>
      <c r="N2150" s="7" t="s">
        <v>12371</v>
      </c>
      <c r="O2150" s="7" t="s">
        <v>12371</v>
      </c>
      <c r="P2150" s="7">
        <v>0.22788980000000003</v>
      </c>
      <c r="Q2150" s="7">
        <v>-0.12607849999999998</v>
      </c>
      <c r="R2150" s="7">
        <v>-3.8972099999999996E-2</v>
      </c>
      <c r="S2150" s="7">
        <v>-0.31432680000000002</v>
      </c>
      <c r="T2150" s="7">
        <v>-0.15670952999999999</v>
      </c>
      <c r="U2150" s="7" t="s">
        <v>12371</v>
      </c>
    </row>
    <row r="2151" spans="1:21">
      <c r="A2151" s="3" t="s">
        <v>6670</v>
      </c>
      <c r="B2151" s="3" t="s">
        <v>16717</v>
      </c>
      <c r="C2151" s="4" t="s">
        <v>16718</v>
      </c>
      <c r="D2151" s="5">
        <f t="shared" si="38"/>
        <v>10</v>
      </c>
      <c r="E2151" s="3" t="s">
        <v>14915</v>
      </c>
      <c r="F2151" s="6">
        <v>5.6120900000000001E-2</v>
      </c>
      <c r="G2151" s="6">
        <v>-0.12671159999999998</v>
      </c>
      <c r="H2151" s="6">
        <v>-0.76641844999999997</v>
      </c>
      <c r="I2151" s="6">
        <v>-1.3267472</v>
      </c>
      <c r="J2151" s="6">
        <v>-0.30363924999999997</v>
      </c>
      <c r="K2151" s="7">
        <v>4.3875169999999998E-2</v>
      </c>
      <c r="L2151" s="7">
        <v>0.23806330000000001</v>
      </c>
      <c r="M2151" s="7">
        <v>-6.8966540000000007E-2</v>
      </c>
      <c r="N2151" s="7">
        <v>-0.57230015000000001</v>
      </c>
      <c r="O2151" s="7">
        <v>-1.1047243</v>
      </c>
      <c r="P2151" s="7">
        <v>2.064450000000001E-2</v>
      </c>
      <c r="Q2151" s="7">
        <v>-1.3133409999999999</v>
      </c>
      <c r="R2151" s="7">
        <v>-3.7341799999999994E-2</v>
      </c>
      <c r="S2151" s="7">
        <v>-0.74944549999999999</v>
      </c>
      <c r="T2151" s="7">
        <v>-1.7539280000000002</v>
      </c>
      <c r="U2151" s="7">
        <v>-6.8966540000000007E-2</v>
      </c>
    </row>
    <row r="2152" spans="1:21">
      <c r="A2152" s="3" t="s">
        <v>6672</v>
      </c>
      <c r="B2152" s="3" t="s">
        <v>16719</v>
      </c>
      <c r="C2152" s="4" t="s">
        <v>16720</v>
      </c>
      <c r="D2152" s="5">
        <f t="shared" si="38"/>
        <v>10</v>
      </c>
      <c r="E2152" s="3" t="s">
        <v>12371</v>
      </c>
      <c r="F2152" s="6">
        <v>-9.3161399999999991E-2</v>
      </c>
      <c r="G2152" s="6">
        <v>0.1362459</v>
      </c>
      <c r="H2152" s="6">
        <v>-0.13275144999999999</v>
      </c>
      <c r="I2152" s="6">
        <v>-0.41045320000000002</v>
      </c>
      <c r="J2152" s="6">
        <v>0.20549175</v>
      </c>
      <c r="K2152" s="7">
        <v>7.4742349999999999E-2</v>
      </c>
      <c r="L2152" s="7">
        <v>8.1636899999999998E-2</v>
      </c>
      <c r="M2152" s="7">
        <v>1.0400018600000001</v>
      </c>
      <c r="N2152" s="7">
        <v>0.19370984999999999</v>
      </c>
      <c r="O2152" s="7">
        <v>4.6459700000000007E-2</v>
      </c>
      <c r="P2152" s="7">
        <v>-4.6667499999999973E-2</v>
      </c>
      <c r="Q2152" s="7">
        <v>0.36038899999999996</v>
      </c>
      <c r="R2152" s="7">
        <v>4.1904999999999998E-3</v>
      </c>
      <c r="S2152" s="7">
        <v>9.0879500000000002E-2</v>
      </c>
      <c r="T2152" s="7">
        <v>3.2107999999999998E-2</v>
      </c>
      <c r="U2152" s="7">
        <v>1.0400018600000001</v>
      </c>
    </row>
    <row r="2153" spans="1:21">
      <c r="A2153" s="3" t="s">
        <v>6674</v>
      </c>
      <c r="B2153" s="3" t="s">
        <v>16721</v>
      </c>
      <c r="C2153" s="4" t="s">
        <v>16722</v>
      </c>
      <c r="D2153" s="5">
        <f t="shared" si="38"/>
        <v>10</v>
      </c>
      <c r="E2153" s="3" t="s">
        <v>12371</v>
      </c>
      <c r="F2153" s="6">
        <v>8.2753000000000028E-3</v>
      </c>
      <c r="G2153" s="6">
        <v>-0.13003490000000001</v>
      </c>
      <c r="H2153" s="6">
        <v>-6.8313749999999993E-2</v>
      </c>
      <c r="I2153" s="6">
        <v>-0.23943219999999998</v>
      </c>
      <c r="J2153" s="6">
        <v>-0.22720925</v>
      </c>
      <c r="K2153" s="7">
        <v>-2.924115E-2</v>
      </c>
      <c r="L2153" s="7">
        <v>-0.13321170000000002</v>
      </c>
      <c r="M2153" s="7">
        <v>0.75826585999999996</v>
      </c>
      <c r="N2153" s="7">
        <v>-0.12819015</v>
      </c>
      <c r="O2153" s="7">
        <v>-6.4015799999999998E-2</v>
      </c>
      <c r="P2153" s="7">
        <v>-1.2180499999999983E-2</v>
      </c>
      <c r="Q2153" s="7">
        <v>-0.411607</v>
      </c>
      <c r="R2153" s="7">
        <v>-0.2706191</v>
      </c>
      <c r="S2153" s="7">
        <v>-0.68289949999999999</v>
      </c>
      <c r="T2153" s="7">
        <v>-0.35927199999999998</v>
      </c>
      <c r="U2153" s="7">
        <v>0.75826585999999996</v>
      </c>
    </row>
    <row r="2154" spans="1:21">
      <c r="A2154" s="3" t="s">
        <v>6676</v>
      </c>
      <c r="B2154" s="3" t="s">
        <v>16723</v>
      </c>
      <c r="C2154" s="4" t="s">
        <v>16724</v>
      </c>
      <c r="D2154" s="5">
        <f t="shared" si="38"/>
        <v>10</v>
      </c>
      <c r="E2154" s="3" t="s">
        <v>12529</v>
      </c>
      <c r="F2154" s="6">
        <v>7.7099799999999996E-2</v>
      </c>
      <c r="G2154" s="6">
        <v>-0.14255370000000001</v>
      </c>
      <c r="H2154" s="6">
        <v>1.3016849999999998E-2</v>
      </c>
      <c r="I2154" s="6">
        <v>-0.51602919999999997</v>
      </c>
      <c r="J2154" s="6">
        <v>0.33561774999999999</v>
      </c>
      <c r="K2154" s="7">
        <v>0.14063034999999999</v>
      </c>
      <c r="L2154" s="7">
        <v>-2.0049300000000003E-2</v>
      </c>
      <c r="M2154" s="7">
        <v>5.4428959999999998E-2</v>
      </c>
      <c r="N2154" s="7">
        <v>0.23728885</v>
      </c>
      <c r="O2154" s="7">
        <v>0.34210469999999998</v>
      </c>
      <c r="P2154" s="7">
        <v>0.11646260000000001</v>
      </c>
      <c r="Q2154" s="7">
        <v>3.6076999999999998E-2</v>
      </c>
      <c r="R2154" s="7">
        <v>0.1083305</v>
      </c>
      <c r="S2154" s="7">
        <v>0.17718550000000005</v>
      </c>
      <c r="T2154" s="7">
        <v>-1.0539999999999994E-3</v>
      </c>
      <c r="U2154" s="7">
        <v>5.4428959999999998E-2</v>
      </c>
    </row>
    <row r="2155" spans="1:21">
      <c r="A2155" s="3" t="s">
        <v>6678</v>
      </c>
      <c r="B2155" s="3" t="s">
        <v>6678</v>
      </c>
      <c r="C2155" s="4" t="s">
        <v>16725</v>
      </c>
      <c r="D2155" s="5">
        <f t="shared" si="38"/>
        <v>10</v>
      </c>
      <c r="E2155" s="3" t="s">
        <v>12371</v>
      </c>
      <c r="F2155" s="6" t="s">
        <v>12371</v>
      </c>
      <c r="G2155" s="6" t="s">
        <v>12371</v>
      </c>
      <c r="H2155" s="6" t="s">
        <v>12371</v>
      </c>
      <c r="I2155" s="6" t="s">
        <v>12371</v>
      </c>
      <c r="J2155" s="6" t="s">
        <v>12371</v>
      </c>
      <c r="K2155" s="7">
        <v>0.10942284999999999</v>
      </c>
      <c r="L2155" s="7">
        <v>-0.1332517</v>
      </c>
      <c r="M2155" s="7">
        <v>1.0407918600000001</v>
      </c>
      <c r="N2155" s="7">
        <v>4.4440649999999998E-2</v>
      </c>
      <c r="O2155" s="7">
        <v>0.3115137</v>
      </c>
      <c r="P2155" s="7">
        <v>0.2970045</v>
      </c>
      <c r="Q2155" s="7">
        <v>-6.3830999999999999E-2</v>
      </c>
      <c r="R2155" s="7">
        <v>0.27358189999999999</v>
      </c>
      <c r="S2155" s="7">
        <v>0.11858350000000001</v>
      </c>
      <c r="T2155" s="7">
        <v>0.27123900000000001</v>
      </c>
      <c r="U2155" s="7">
        <v>1.0407918600000001</v>
      </c>
    </row>
    <row r="2156" spans="1:21">
      <c r="A2156" s="3" t="s">
        <v>6680</v>
      </c>
      <c r="B2156" s="3" t="s">
        <v>6680</v>
      </c>
      <c r="C2156" s="4" t="s">
        <v>16726</v>
      </c>
      <c r="D2156" s="5">
        <f t="shared" si="38"/>
        <v>10</v>
      </c>
      <c r="E2156" s="3" t="s">
        <v>12371</v>
      </c>
      <c r="F2156" s="6">
        <v>-5.9569499999999997E-2</v>
      </c>
      <c r="G2156" s="6">
        <v>0.20105890000000001</v>
      </c>
      <c r="H2156" s="6">
        <v>0.13373455000000001</v>
      </c>
      <c r="I2156" s="6">
        <v>-0.4187362</v>
      </c>
      <c r="J2156" s="6">
        <v>0.28190375000000001</v>
      </c>
      <c r="K2156" s="7">
        <v>-4.4414999999999732E-4</v>
      </c>
      <c r="L2156" s="7">
        <v>0.2080833</v>
      </c>
      <c r="M2156" s="7">
        <v>0.75203586</v>
      </c>
      <c r="N2156" s="7">
        <v>5.3953349999999997E-2</v>
      </c>
      <c r="O2156" s="7">
        <v>3.9024500000000004E-2</v>
      </c>
      <c r="P2156" s="7">
        <v>4.9428500000000014E-2</v>
      </c>
      <c r="Q2156" s="7">
        <v>1.9321000000000005E-2</v>
      </c>
      <c r="R2156" s="7">
        <v>-5.7641299999999993E-2</v>
      </c>
      <c r="S2156" s="7">
        <v>0.3222025</v>
      </c>
      <c r="T2156" s="7">
        <v>3.5248000000000002E-2</v>
      </c>
      <c r="U2156" s="7">
        <v>0.75203586</v>
      </c>
    </row>
    <row r="2157" spans="1:21">
      <c r="A2157" s="3" t="s">
        <v>6682</v>
      </c>
      <c r="B2157" s="3" t="s">
        <v>16727</v>
      </c>
      <c r="C2157" s="4" t="s">
        <v>16728</v>
      </c>
      <c r="D2157" s="5">
        <f t="shared" si="38"/>
        <v>10</v>
      </c>
      <c r="E2157" s="3" t="s">
        <v>12371</v>
      </c>
      <c r="F2157" s="6">
        <v>-1.1468399999999997E-2</v>
      </c>
      <c r="G2157" s="6">
        <v>-8.389060000000001E-2</v>
      </c>
      <c r="H2157" s="6">
        <v>-6.8134650000000005E-2</v>
      </c>
      <c r="I2157" s="6">
        <v>-0.11544599999999999</v>
      </c>
      <c r="J2157" s="6">
        <v>-0.13572925</v>
      </c>
      <c r="K2157" s="7">
        <v>2.8991059999999999E-2</v>
      </c>
      <c r="L2157" s="7">
        <v>3.7567E-3</v>
      </c>
      <c r="M2157" s="7">
        <v>0.76271985999999992</v>
      </c>
      <c r="N2157" s="7">
        <v>-0.11521215000000001</v>
      </c>
      <c r="O2157" s="7">
        <v>-0.18364929999999999</v>
      </c>
      <c r="P2157" s="7">
        <v>-5.5029499999999981E-2</v>
      </c>
      <c r="Q2157" s="7">
        <v>0.17370300000000002</v>
      </c>
      <c r="R2157" s="7">
        <v>-0.34215309999999999</v>
      </c>
      <c r="S2157" s="7">
        <v>-8.0826500000000023E-2</v>
      </c>
      <c r="T2157" s="7">
        <v>7.0338000000000012E-2</v>
      </c>
      <c r="U2157" s="7">
        <v>0.76271985999999992</v>
      </c>
    </row>
    <row r="2158" spans="1:21">
      <c r="A2158" s="3" t="s">
        <v>6684</v>
      </c>
      <c r="B2158" s="3" t="s">
        <v>16729</v>
      </c>
      <c r="C2158" s="4" t="s">
        <v>16730</v>
      </c>
      <c r="D2158" s="5">
        <f t="shared" si="38"/>
        <v>10</v>
      </c>
      <c r="E2158" s="3" t="s">
        <v>12371</v>
      </c>
      <c r="F2158" s="6">
        <v>-8.9582399999999993E-2</v>
      </c>
      <c r="G2158" s="6">
        <v>0.14551890000000001</v>
      </c>
      <c r="H2158" s="6">
        <v>-0.16210344999999998</v>
      </c>
      <c r="I2158" s="6">
        <v>8.8789800000000002E-2</v>
      </c>
      <c r="J2158" s="6">
        <v>-0.11675125</v>
      </c>
      <c r="K2158" s="7">
        <v>-1.5745849999999999E-2</v>
      </c>
      <c r="L2158" s="7">
        <v>-4.24147E-2</v>
      </c>
      <c r="M2158" s="7">
        <v>0.99290086</v>
      </c>
      <c r="N2158" s="7">
        <v>-9.0952149999999995E-2</v>
      </c>
      <c r="O2158" s="7">
        <v>-0.65749030000000008</v>
      </c>
      <c r="P2158" s="7">
        <v>-0.14606849999999999</v>
      </c>
      <c r="Q2158" s="7">
        <v>0.186059</v>
      </c>
      <c r="R2158" s="7">
        <v>-0.46049010000000001</v>
      </c>
      <c r="S2158" s="7">
        <v>0.51158550000000003</v>
      </c>
      <c r="T2158" s="7">
        <v>0.14705100000000002</v>
      </c>
      <c r="U2158" s="7">
        <v>0.99290086</v>
      </c>
    </row>
    <row r="2159" spans="1:21">
      <c r="A2159" s="3" t="s">
        <v>6686</v>
      </c>
      <c r="B2159" s="3" t="s">
        <v>16731</v>
      </c>
      <c r="C2159" s="4" t="s">
        <v>16732</v>
      </c>
      <c r="D2159" s="5">
        <f t="shared" si="38"/>
        <v>10</v>
      </c>
      <c r="E2159" s="3" t="s">
        <v>12637</v>
      </c>
      <c r="F2159" s="6">
        <v>-1.6337299999999999E-2</v>
      </c>
      <c r="G2159" s="6">
        <v>0.15412005000000001</v>
      </c>
      <c r="H2159" s="6">
        <v>6.8897635000000013E-2</v>
      </c>
      <c r="I2159" s="6">
        <v>9.9377599999999983E-2</v>
      </c>
      <c r="J2159" s="6">
        <v>0.17845375000000002</v>
      </c>
      <c r="K2159" s="7">
        <v>-1.9077299999999998E-2</v>
      </c>
      <c r="L2159" s="7">
        <v>0.23863779999999998</v>
      </c>
      <c r="M2159" s="7">
        <v>0.23996916999999998</v>
      </c>
      <c r="N2159" s="7">
        <v>0.1216371</v>
      </c>
      <c r="O2159" s="7">
        <v>6.462190000000001E-2</v>
      </c>
      <c r="P2159" s="7">
        <v>1.0657E-2</v>
      </c>
      <c r="Q2159" s="7">
        <v>-0.46770749999999994</v>
      </c>
      <c r="R2159" s="7">
        <v>7.8828300000000004E-2</v>
      </c>
      <c r="S2159" s="7">
        <v>-0.4070994</v>
      </c>
      <c r="T2159" s="7">
        <v>-0.36281399999999997</v>
      </c>
      <c r="U2159" s="7">
        <v>0.23996916999999998</v>
      </c>
    </row>
    <row r="2160" spans="1:21">
      <c r="A2160" s="3" t="s">
        <v>6692</v>
      </c>
      <c r="B2160" s="3" t="s">
        <v>16733</v>
      </c>
      <c r="C2160" s="4" t="s">
        <v>16734</v>
      </c>
      <c r="D2160" s="5">
        <f t="shared" si="38"/>
        <v>10</v>
      </c>
      <c r="E2160" s="3" t="s">
        <v>12371</v>
      </c>
      <c r="F2160" s="6">
        <v>3.3237907000000004E-2</v>
      </c>
      <c r="G2160" s="6">
        <v>-0.18120710000000001</v>
      </c>
      <c r="H2160" s="6">
        <v>-0.10037684999999999</v>
      </c>
      <c r="I2160" s="6">
        <v>0.16714680000000001</v>
      </c>
      <c r="J2160" s="6">
        <v>0.25661375000000003</v>
      </c>
      <c r="K2160" s="7">
        <v>7.3660050000000005E-2</v>
      </c>
      <c r="L2160" s="7">
        <v>-0.39009369999999999</v>
      </c>
      <c r="M2160" s="7">
        <v>1.5262118600000001</v>
      </c>
      <c r="N2160" s="7">
        <v>0.13649085</v>
      </c>
      <c r="O2160" s="7">
        <v>-0.63265630000000006</v>
      </c>
      <c r="P2160" s="7">
        <v>1.4115500000000003E-2</v>
      </c>
      <c r="Q2160" s="7">
        <v>-0.69080699999999995</v>
      </c>
      <c r="R2160" s="7">
        <v>0.21957689999999999</v>
      </c>
      <c r="S2160" s="7">
        <v>-5.7824500000000001E-2</v>
      </c>
      <c r="T2160" s="7">
        <v>-0.79050500000000001</v>
      </c>
      <c r="U2160" s="7">
        <v>1.5262118600000001</v>
      </c>
    </row>
    <row r="2161" spans="1:21">
      <c r="A2161" s="3" t="s">
        <v>6720</v>
      </c>
      <c r="B2161" s="3" t="s">
        <v>16735</v>
      </c>
      <c r="C2161" s="4" t="s">
        <v>16736</v>
      </c>
      <c r="D2161" s="5">
        <f t="shared" si="38"/>
        <v>11</v>
      </c>
      <c r="E2161" s="3" t="s">
        <v>12371</v>
      </c>
      <c r="F2161" s="6">
        <v>-2.9982899999999993E-2</v>
      </c>
      <c r="G2161" s="6">
        <v>-9.1519199999999995E-2</v>
      </c>
      <c r="H2161" s="6">
        <v>-0.77529545</v>
      </c>
      <c r="I2161" s="6">
        <v>-0.77311920000000001</v>
      </c>
      <c r="J2161" s="6">
        <v>-2.4616249999999999E-2</v>
      </c>
      <c r="K2161" s="7">
        <v>-2.7614149999999997E-2</v>
      </c>
      <c r="L2161" s="7">
        <v>0.34165329999999999</v>
      </c>
      <c r="M2161" s="7">
        <v>-0.78004814</v>
      </c>
      <c r="N2161" s="7">
        <v>0.52982085000000001</v>
      </c>
      <c r="O2161" s="7">
        <v>-0.89437330000000004</v>
      </c>
      <c r="P2161" s="7">
        <v>3.4350000000002434E-4</v>
      </c>
      <c r="Q2161" s="7">
        <v>-1.5770709999999999</v>
      </c>
      <c r="R2161" s="7">
        <v>0.18129690000000001</v>
      </c>
      <c r="S2161" s="7">
        <v>-0.59415949999999995</v>
      </c>
      <c r="T2161" s="7">
        <v>-1.673478</v>
      </c>
      <c r="U2161" s="7">
        <v>0.52982085000000001</v>
      </c>
    </row>
    <row r="2162" spans="1:21">
      <c r="A2162" s="3" t="s">
        <v>6722</v>
      </c>
      <c r="B2162" s="3" t="s">
        <v>16737</v>
      </c>
      <c r="C2162" s="4" t="s">
        <v>16738</v>
      </c>
      <c r="D2162" s="5">
        <f t="shared" si="38"/>
        <v>11</v>
      </c>
      <c r="E2162" s="3" t="s">
        <v>16739</v>
      </c>
      <c r="F2162" s="6">
        <v>-8.2489399999999991E-2</v>
      </c>
      <c r="G2162" s="6">
        <v>-0.1179101</v>
      </c>
      <c r="H2162" s="6">
        <v>0.10724355000000001</v>
      </c>
      <c r="I2162" s="6">
        <v>0.1205138</v>
      </c>
      <c r="J2162" s="6">
        <v>-0.31982925000000001</v>
      </c>
      <c r="K2162" s="7">
        <v>0.17952735</v>
      </c>
      <c r="L2162" s="7">
        <v>-9.0395700000000009E-2</v>
      </c>
      <c r="M2162" s="7">
        <v>-0.13966814</v>
      </c>
      <c r="N2162" s="7">
        <v>1.0146218500000002</v>
      </c>
      <c r="O2162" s="7">
        <v>-0.14403730000000001</v>
      </c>
      <c r="P2162" s="7">
        <v>-0.11395849999999996</v>
      </c>
      <c r="Q2162" s="7">
        <v>5.3724000000000022E-2</v>
      </c>
      <c r="R2162" s="7">
        <v>4.8764099999999998E-2</v>
      </c>
      <c r="S2162" s="7">
        <v>-0.22563849999999999</v>
      </c>
      <c r="T2162" s="7">
        <v>-1.7689999999999928E-3</v>
      </c>
      <c r="U2162" s="7">
        <v>1.0146218500000002</v>
      </c>
    </row>
    <row r="2163" spans="1:21">
      <c r="A2163" s="3" t="s">
        <v>6724</v>
      </c>
      <c r="B2163" s="3" t="s">
        <v>16740</v>
      </c>
      <c r="C2163" s="4" t="s">
        <v>16741</v>
      </c>
      <c r="D2163" s="5">
        <f t="shared" si="38"/>
        <v>11</v>
      </c>
      <c r="E2163" s="3" t="s">
        <v>12661</v>
      </c>
      <c r="F2163" s="6">
        <v>7.3375000000000037E-3</v>
      </c>
      <c r="G2163" s="6">
        <v>-0.1169225</v>
      </c>
      <c r="H2163" s="6">
        <v>0.24977354999999998</v>
      </c>
      <c r="I2163" s="6">
        <v>-0.23826420000000001</v>
      </c>
      <c r="J2163" s="6">
        <v>-0.24600324999999998</v>
      </c>
      <c r="K2163" s="7">
        <v>0.30603734999999999</v>
      </c>
      <c r="L2163" s="7">
        <v>0.24317130000000001</v>
      </c>
      <c r="M2163" s="7">
        <v>-5.5343039999999996E-2</v>
      </c>
      <c r="N2163" s="7">
        <v>0.88038185000000002</v>
      </c>
      <c r="O2163" s="7">
        <v>-0.78440430000000005</v>
      </c>
      <c r="P2163" s="7">
        <v>-0.14021749999999999</v>
      </c>
      <c r="Q2163" s="7">
        <v>0.23411699999999999</v>
      </c>
      <c r="R2163" s="7">
        <v>-0.55692010000000003</v>
      </c>
      <c r="S2163" s="7">
        <v>0.3909415</v>
      </c>
      <c r="T2163" s="7">
        <v>-0.50390599999999997</v>
      </c>
      <c r="U2163" s="7">
        <v>0.88038185000000002</v>
      </c>
    </row>
    <row r="2164" spans="1:21">
      <c r="A2164" s="3" t="s">
        <v>6728</v>
      </c>
      <c r="B2164" s="3" t="s">
        <v>16742</v>
      </c>
      <c r="C2164" s="4" t="s">
        <v>16743</v>
      </c>
      <c r="D2164" s="5">
        <f t="shared" si="38"/>
        <v>11</v>
      </c>
      <c r="E2164" s="3" t="s">
        <v>12371</v>
      </c>
      <c r="F2164" s="6">
        <v>6.2866900000000003E-2</v>
      </c>
      <c r="G2164" s="6">
        <v>1.3915200000000003E-2</v>
      </c>
      <c r="H2164" s="6">
        <v>2.5705949999999998E-2</v>
      </c>
      <c r="I2164" s="6">
        <v>6.9381799999999993E-2</v>
      </c>
      <c r="J2164" s="6">
        <v>-0.12337125</v>
      </c>
      <c r="K2164" s="7">
        <v>-0.25449165000000001</v>
      </c>
      <c r="L2164" s="7">
        <v>6.1896400000000004E-2</v>
      </c>
      <c r="M2164" s="7">
        <v>-0.28434413999999997</v>
      </c>
      <c r="N2164" s="7">
        <v>1.14213385</v>
      </c>
      <c r="O2164" s="7">
        <v>-0.2872923</v>
      </c>
      <c r="P2164" s="7">
        <v>-0.1823205</v>
      </c>
      <c r="Q2164" s="7">
        <v>1.4391000000000015E-2</v>
      </c>
      <c r="R2164" s="7">
        <v>-6.2193600000000002E-2</v>
      </c>
      <c r="S2164" s="7">
        <v>4.213349999999999E-2</v>
      </c>
      <c r="T2164" s="7">
        <v>0.18012700000000001</v>
      </c>
      <c r="U2164" s="7">
        <v>1.14213385</v>
      </c>
    </row>
    <row r="2165" spans="1:21">
      <c r="A2165" s="3" t="s">
        <v>6732</v>
      </c>
      <c r="B2165" s="3" t="s">
        <v>16744</v>
      </c>
      <c r="C2165" s="4" t="s">
        <v>16745</v>
      </c>
      <c r="D2165" s="5">
        <f t="shared" si="38"/>
        <v>11</v>
      </c>
      <c r="E2165" s="3" t="s">
        <v>12561</v>
      </c>
      <c r="F2165" s="6">
        <v>5.4119500000000001E-2</v>
      </c>
      <c r="G2165" s="6">
        <v>-7.6472250000000005E-2</v>
      </c>
      <c r="H2165" s="6">
        <v>-0.179589465</v>
      </c>
      <c r="I2165" s="6">
        <v>-0.1755314</v>
      </c>
      <c r="J2165" s="6">
        <v>-0.11776325</v>
      </c>
      <c r="K2165" s="7">
        <v>-2.9210599999999996E-2</v>
      </c>
      <c r="L2165" s="7">
        <v>-2.68761E-2</v>
      </c>
      <c r="M2165" s="7">
        <v>-0.20155183000000002</v>
      </c>
      <c r="N2165" s="7">
        <v>-5.5486000000000042E-3</v>
      </c>
      <c r="O2165" s="7">
        <v>-9.7375099999999992E-2</v>
      </c>
      <c r="P2165" s="7">
        <v>-7.2613999999999984E-2</v>
      </c>
      <c r="Q2165" s="7">
        <v>-0.48794950000000004</v>
      </c>
      <c r="R2165" s="7">
        <v>-0.227271</v>
      </c>
      <c r="S2165" s="7">
        <v>-0.51305599999999996</v>
      </c>
      <c r="T2165" s="7">
        <v>-0.31056299999999998</v>
      </c>
      <c r="U2165" s="7">
        <v>-5.5486000000000042E-3</v>
      </c>
    </row>
    <row r="2166" spans="1:21">
      <c r="A2166" s="3" t="s">
        <v>6734</v>
      </c>
      <c r="B2166" s="3" t="s">
        <v>16746</v>
      </c>
      <c r="C2166" s="4" t="s">
        <v>16747</v>
      </c>
      <c r="D2166" s="5">
        <f t="shared" si="38"/>
        <v>11</v>
      </c>
      <c r="E2166" s="3" t="s">
        <v>12371</v>
      </c>
      <c r="F2166" s="6">
        <v>-4.9187300000000003E-2</v>
      </c>
      <c r="G2166" s="6">
        <v>-3.7213900000000001E-2</v>
      </c>
      <c r="H2166" s="6">
        <v>0.25142654999999997</v>
      </c>
      <c r="I2166" s="6">
        <v>0.26848179999999999</v>
      </c>
      <c r="J2166" s="6">
        <v>-6.7463800000000006E-3</v>
      </c>
      <c r="K2166" s="7">
        <v>6.814655E-2</v>
      </c>
      <c r="L2166" s="7">
        <v>0.21708929999999999</v>
      </c>
      <c r="M2166" s="7">
        <v>-7.3723440000000001E-2</v>
      </c>
      <c r="N2166" s="7">
        <v>0.48352285</v>
      </c>
      <c r="O2166" s="7">
        <v>5.1526700000000002E-2</v>
      </c>
      <c r="P2166" s="7">
        <v>0.10221620000000002</v>
      </c>
      <c r="Q2166" s="7">
        <v>6.0789999999999983E-2</v>
      </c>
      <c r="R2166" s="7">
        <v>0.27667989999999998</v>
      </c>
      <c r="S2166" s="7">
        <v>0.10733949999999998</v>
      </c>
      <c r="T2166" s="7">
        <v>0.14188199999999998</v>
      </c>
      <c r="U2166" s="7">
        <v>0.48352285</v>
      </c>
    </row>
    <row r="2167" spans="1:21">
      <c r="A2167" s="3" t="s">
        <v>6736</v>
      </c>
      <c r="B2167" s="3" t="s">
        <v>16748</v>
      </c>
      <c r="C2167" s="4" t="s">
        <v>16749</v>
      </c>
      <c r="D2167" s="5">
        <f t="shared" si="38"/>
        <v>11</v>
      </c>
      <c r="E2167" s="3" t="s">
        <v>12371</v>
      </c>
      <c r="F2167" s="6">
        <v>1.8596500000000002E-2</v>
      </c>
      <c r="G2167" s="6">
        <v>-5.1282233999999996E-2</v>
      </c>
      <c r="H2167" s="6">
        <v>-0.64657144999999994</v>
      </c>
      <c r="I2167" s="6">
        <v>-0.32533319999999999</v>
      </c>
      <c r="J2167" s="6">
        <v>-0.21803324999999998</v>
      </c>
      <c r="K2167" s="7">
        <v>2.928178E-2</v>
      </c>
      <c r="L2167" s="7">
        <v>-0.2081877</v>
      </c>
      <c r="M2167" s="7">
        <v>-0.42170414000000001</v>
      </c>
      <c r="N2167" s="7">
        <v>1.12416385</v>
      </c>
      <c r="O2167" s="7">
        <v>0.59707869999999996</v>
      </c>
      <c r="P2167" s="7">
        <v>0.13684570000000001</v>
      </c>
      <c r="Q2167" s="7">
        <v>0.18796700000000002</v>
      </c>
      <c r="R2167" s="7">
        <v>-0.23514109999999999</v>
      </c>
      <c r="S2167" s="7">
        <v>-0.30649899999999997</v>
      </c>
      <c r="T2167" s="7">
        <v>-0.69026599999999994</v>
      </c>
      <c r="U2167" s="7">
        <v>1.12416385</v>
      </c>
    </row>
    <row r="2168" spans="1:21">
      <c r="A2168" s="3" t="s">
        <v>6738</v>
      </c>
      <c r="B2168" s="3" t="s">
        <v>16750</v>
      </c>
      <c r="C2168" s="4" t="s">
        <v>16751</v>
      </c>
      <c r="D2168" s="5">
        <f t="shared" si="38"/>
        <v>11</v>
      </c>
      <c r="E2168" s="3" t="s">
        <v>12371</v>
      </c>
      <c r="F2168" s="6">
        <v>-4.7216099999999997E-2</v>
      </c>
      <c r="G2168" s="6">
        <v>-0.14684269999999999</v>
      </c>
      <c r="H2168" s="6">
        <v>-9.1915449999999996E-2</v>
      </c>
      <c r="I2168" s="6">
        <v>-0.10796359999999999</v>
      </c>
      <c r="J2168" s="6">
        <v>-8.1549850000000007E-2</v>
      </c>
      <c r="K2168" s="7">
        <v>5.1036500000000012E-3</v>
      </c>
      <c r="L2168" s="7">
        <v>-8.8993700000000009E-2</v>
      </c>
      <c r="M2168" s="7">
        <v>-0.24204113999999999</v>
      </c>
      <c r="N2168" s="7">
        <v>0.90476184999999998</v>
      </c>
      <c r="O2168" s="7">
        <v>-3.9484499999999992E-2</v>
      </c>
      <c r="P2168" s="7">
        <v>-6.1848499999999973E-2</v>
      </c>
      <c r="Q2168" s="7">
        <v>-1.9709000000000004E-2</v>
      </c>
      <c r="R2168" s="7">
        <v>-0.1287131</v>
      </c>
      <c r="S2168" s="7">
        <v>-0.69211749999999994</v>
      </c>
      <c r="T2168" s="7">
        <v>-0.13383719999999999</v>
      </c>
      <c r="U2168" s="7">
        <v>0.90476184999999998</v>
      </c>
    </row>
    <row r="2169" spans="1:21">
      <c r="A2169" s="3" t="s">
        <v>6740</v>
      </c>
      <c r="B2169" s="3" t="s">
        <v>16752</v>
      </c>
      <c r="C2169" s="4" t="s">
        <v>16753</v>
      </c>
      <c r="D2169" s="5">
        <f t="shared" si="38"/>
        <v>11</v>
      </c>
      <c r="E2169" s="3" t="s">
        <v>12371</v>
      </c>
      <c r="F2169" s="6">
        <v>0.1271362</v>
      </c>
      <c r="G2169" s="6">
        <v>-1.7778999999999989E-3</v>
      </c>
      <c r="H2169" s="6">
        <v>0.22770755000000001</v>
      </c>
      <c r="I2169" s="6">
        <v>-3.3811499999999994E-2</v>
      </c>
      <c r="J2169" s="6">
        <v>0.36438775000000001</v>
      </c>
      <c r="K2169" s="7">
        <v>7.188485E-2</v>
      </c>
      <c r="L2169" s="7">
        <v>0.21306130000000001</v>
      </c>
      <c r="M2169" s="7">
        <v>0.28399985999999999</v>
      </c>
      <c r="N2169" s="7">
        <v>1.0271238500000002</v>
      </c>
      <c r="O2169" s="7">
        <v>0.33238269999999998</v>
      </c>
      <c r="P2169" s="7">
        <v>4.4419500000000015E-2</v>
      </c>
      <c r="Q2169" s="7">
        <v>-8.1890000000000018E-3</v>
      </c>
      <c r="R2169" s="7">
        <v>0.25818089999999999</v>
      </c>
      <c r="S2169" s="7">
        <v>0.66218549999999987</v>
      </c>
      <c r="T2169" s="7">
        <v>-2.3532999999999998E-2</v>
      </c>
      <c r="U2169" s="7">
        <v>1.0271238500000002</v>
      </c>
    </row>
    <row r="2170" spans="1:21">
      <c r="A2170" s="3" t="s">
        <v>6742</v>
      </c>
      <c r="B2170" s="3" t="s">
        <v>16754</v>
      </c>
      <c r="C2170" s="4" t="s">
        <v>16755</v>
      </c>
      <c r="D2170" s="5">
        <f t="shared" si="38"/>
        <v>11</v>
      </c>
      <c r="E2170" s="3" t="s">
        <v>12371</v>
      </c>
      <c r="F2170" s="6">
        <v>8.2072100000000009E-2</v>
      </c>
      <c r="G2170" s="6">
        <v>0.32214189999999998</v>
      </c>
      <c r="H2170" s="6">
        <v>-7.8500549999999988E-2</v>
      </c>
      <c r="I2170" s="6">
        <v>0.28133180000000002</v>
      </c>
      <c r="J2170" s="6">
        <v>0.87729374999999998</v>
      </c>
      <c r="K2170" s="7">
        <v>-3.9561499999999986E-3</v>
      </c>
      <c r="L2170" s="7">
        <v>-0.19212370000000001</v>
      </c>
      <c r="M2170" s="7">
        <v>2.5133760000000002E-2</v>
      </c>
      <c r="N2170" s="7">
        <v>0.99044984999999997</v>
      </c>
      <c r="O2170" s="7">
        <v>-0.2762193</v>
      </c>
      <c r="P2170" s="7">
        <v>1.8982500000000013E-2</v>
      </c>
      <c r="Q2170" s="7">
        <v>-0.18744920000000001</v>
      </c>
      <c r="R2170" s="7">
        <v>-3.7823899999999994E-2</v>
      </c>
      <c r="S2170" s="7">
        <v>0.15423049999999999</v>
      </c>
      <c r="T2170" s="7">
        <v>0.15087999999999999</v>
      </c>
      <c r="U2170" s="7">
        <v>0.99044984999999997</v>
      </c>
    </row>
    <row r="2171" spans="1:21">
      <c r="A2171" s="3" t="s">
        <v>6744</v>
      </c>
      <c r="B2171" s="3" t="s">
        <v>16756</v>
      </c>
      <c r="C2171" s="4" t="s">
        <v>16757</v>
      </c>
      <c r="D2171" s="5">
        <f t="shared" si="38"/>
        <v>11</v>
      </c>
      <c r="E2171" s="3" t="s">
        <v>12870</v>
      </c>
      <c r="F2171" s="6">
        <v>1.3676100000000004E-2</v>
      </c>
      <c r="G2171" s="6">
        <v>1.6090800000000002E-2</v>
      </c>
      <c r="H2171" s="6">
        <v>1.5430350000000001E-2</v>
      </c>
      <c r="I2171" s="6">
        <v>0.2205358</v>
      </c>
      <c r="J2171" s="6">
        <v>4.5748949999999997E-2</v>
      </c>
      <c r="K2171" s="7">
        <v>-0.20929665</v>
      </c>
      <c r="L2171" s="7">
        <v>4.9735600000000005E-2</v>
      </c>
      <c r="M2171" s="7">
        <v>-8.2885239999999999E-2</v>
      </c>
      <c r="N2171" s="7">
        <v>0.75080585</v>
      </c>
      <c r="O2171" s="7">
        <v>1.709281E-2</v>
      </c>
      <c r="P2171" s="7">
        <v>-1.266499999999976E-3</v>
      </c>
      <c r="Q2171" s="7">
        <v>4.2267000000000027E-2</v>
      </c>
      <c r="R2171" s="7">
        <v>0.1938859</v>
      </c>
      <c r="S2171" s="7">
        <v>0.49215250000000005</v>
      </c>
      <c r="T2171" s="7">
        <v>0.25669200000000003</v>
      </c>
      <c r="U2171" s="7">
        <v>0.75080585</v>
      </c>
    </row>
    <row r="2172" spans="1:21">
      <c r="A2172" s="3" t="s">
        <v>6746</v>
      </c>
      <c r="B2172" s="3" t="s">
        <v>16758</v>
      </c>
      <c r="C2172" s="4" t="s">
        <v>13042</v>
      </c>
      <c r="D2172" s="5">
        <f t="shared" si="38"/>
        <v>11</v>
      </c>
      <c r="E2172" s="3" t="s">
        <v>13043</v>
      </c>
      <c r="F2172" s="6">
        <v>-4.6502599999999991E-2</v>
      </c>
      <c r="G2172" s="6">
        <v>0.48480689999999993</v>
      </c>
      <c r="H2172" s="6">
        <v>0.34475554999999997</v>
      </c>
      <c r="I2172" s="6">
        <v>0.78374579999999994</v>
      </c>
      <c r="J2172" s="6">
        <v>0.14965675000000001</v>
      </c>
      <c r="K2172" s="7" t="s">
        <v>12371</v>
      </c>
      <c r="L2172" s="7" t="s">
        <v>12371</v>
      </c>
      <c r="M2172" s="7" t="s">
        <v>12371</v>
      </c>
      <c r="N2172" s="7" t="s">
        <v>12371</v>
      </c>
      <c r="O2172" s="7" t="s">
        <v>12371</v>
      </c>
      <c r="P2172" s="7">
        <v>0.15313850000000001</v>
      </c>
      <c r="Q2172" s="7">
        <v>-0.26468150000000001</v>
      </c>
      <c r="R2172" s="7">
        <v>1.2614728999999998</v>
      </c>
      <c r="S2172" s="7">
        <v>0.68150549999999988</v>
      </c>
      <c r="T2172" s="7">
        <v>0.15193100000000001</v>
      </c>
      <c r="U2172" s="7" t="s">
        <v>12371</v>
      </c>
    </row>
    <row r="2173" spans="1:21">
      <c r="A2173" s="3" t="s">
        <v>6748</v>
      </c>
      <c r="B2173" s="3" t="s">
        <v>16759</v>
      </c>
      <c r="C2173" s="4" t="s">
        <v>16760</v>
      </c>
      <c r="D2173" s="5">
        <f t="shared" si="38"/>
        <v>11</v>
      </c>
      <c r="E2173" s="3" t="s">
        <v>16590</v>
      </c>
      <c r="F2173" s="6">
        <v>7.1211700000000003E-2</v>
      </c>
      <c r="G2173" s="6">
        <v>-8.9315999999999979E-3</v>
      </c>
      <c r="H2173" s="6">
        <v>-7.9319200000000003E-3</v>
      </c>
      <c r="I2173" s="6">
        <v>0.14841979999999999</v>
      </c>
      <c r="J2173" s="6">
        <v>0.13346675000000002</v>
      </c>
      <c r="K2173" s="7">
        <v>-4.0791749999999995E-2</v>
      </c>
      <c r="L2173" s="7">
        <v>5.3281200000000001E-2</v>
      </c>
      <c r="M2173" s="7">
        <v>0.19557886000000002</v>
      </c>
      <c r="N2173" s="7">
        <v>0.65020484999999995</v>
      </c>
      <c r="O2173" s="7">
        <v>9.71167E-2</v>
      </c>
      <c r="P2173" s="7">
        <v>-7.2944499999999995E-2</v>
      </c>
      <c r="Q2173" s="7">
        <v>6.3660999999999995E-2</v>
      </c>
      <c r="R2173" s="7">
        <v>-0.15243809999999999</v>
      </c>
      <c r="S2173" s="7">
        <v>-0.27519450000000001</v>
      </c>
      <c r="T2173" s="7">
        <v>-6.9591899999999998E-2</v>
      </c>
      <c r="U2173" s="7">
        <v>0.65020484999999995</v>
      </c>
    </row>
    <row r="2174" spans="1:21">
      <c r="A2174" s="3" t="s">
        <v>6750</v>
      </c>
      <c r="B2174" s="3" t="s">
        <v>16761</v>
      </c>
      <c r="C2174" s="4" t="s">
        <v>16762</v>
      </c>
      <c r="D2174" s="5">
        <f t="shared" si="38"/>
        <v>11</v>
      </c>
      <c r="E2174" s="3" t="s">
        <v>12371</v>
      </c>
      <c r="F2174" s="6">
        <v>0.19499260000000002</v>
      </c>
      <c r="G2174" s="6">
        <v>0.16929089999999999</v>
      </c>
      <c r="H2174" s="6">
        <v>0.49023654999999999</v>
      </c>
      <c r="I2174" s="6">
        <v>-0.26381520000000003</v>
      </c>
      <c r="J2174" s="6">
        <v>0.34084975000000001</v>
      </c>
      <c r="K2174" s="7">
        <v>2.6131450000000001E-2</v>
      </c>
      <c r="L2174" s="7">
        <v>7.2015599999999999E-2</v>
      </c>
      <c r="M2174" s="7">
        <v>-0.27679613999999997</v>
      </c>
      <c r="N2174" s="7">
        <v>1.3035138499999999</v>
      </c>
      <c r="O2174" s="7">
        <v>0.45339570000000001</v>
      </c>
      <c r="P2174" s="7">
        <v>-4.2484499999999981E-2</v>
      </c>
      <c r="Q2174" s="7">
        <v>0.14875200000000002</v>
      </c>
      <c r="R2174" s="7">
        <v>-1.5752900000000004E-2</v>
      </c>
      <c r="S2174" s="7">
        <v>-4.460550000000002E-2</v>
      </c>
      <c r="T2174" s="7">
        <v>-0.48683699999999996</v>
      </c>
      <c r="U2174" s="7">
        <v>1.3035138499999999</v>
      </c>
    </row>
    <row r="2175" spans="1:21">
      <c r="A2175" s="3" t="s">
        <v>6752</v>
      </c>
      <c r="B2175" s="3" t="s">
        <v>16763</v>
      </c>
      <c r="C2175" s="4" t="s">
        <v>16764</v>
      </c>
      <c r="D2175" s="5">
        <f t="shared" si="38"/>
        <v>11</v>
      </c>
      <c r="E2175" s="3" t="s">
        <v>12680</v>
      </c>
      <c r="F2175" s="6">
        <v>-1.6453999999999996E-2</v>
      </c>
      <c r="G2175" s="6">
        <v>-4.4625730000000002E-2</v>
      </c>
      <c r="H2175" s="6">
        <v>0.15400854999999999</v>
      </c>
      <c r="I2175" s="6">
        <v>-0.34070620000000001</v>
      </c>
      <c r="J2175" s="6">
        <v>-0.27949724999999997</v>
      </c>
      <c r="K2175" s="7">
        <v>-7.8629649999999995E-2</v>
      </c>
      <c r="L2175" s="7">
        <v>-0.18801870000000001</v>
      </c>
      <c r="M2175" s="7">
        <v>-0.25354514</v>
      </c>
      <c r="N2175" s="7">
        <v>0.18139785</v>
      </c>
      <c r="O2175" s="7">
        <v>-1.4356742999999998</v>
      </c>
      <c r="P2175" s="7">
        <v>2.9889500000000013E-2</v>
      </c>
      <c r="Q2175" s="7">
        <v>0.17201900000000001</v>
      </c>
      <c r="R2175" s="7">
        <v>-0.50734809999999997</v>
      </c>
      <c r="S2175" s="7">
        <v>0.37381950000000003</v>
      </c>
      <c r="T2175" s="7">
        <v>-2.9447999999999988E-2</v>
      </c>
      <c r="U2175" s="7">
        <v>0.18139785</v>
      </c>
    </row>
    <row r="2176" spans="1:21">
      <c r="A2176" s="3" t="s">
        <v>6754</v>
      </c>
      <c r="B2176" s="3" t="s">
        <v>16765</v>
      </c>
      <c r="C2176" s="4" t="s">
        <v>16766</v>
      </c>
      <c r="D2176" s="5">
        <f t="shared" si="38"/>
        <v>11</v>
      </c>
      <c r="E2176" s="3" t="s">
        <v>12371</v>
      </c>
      <c r="F2176" s="6">
        <v>-1.6859399999999997E-2</v>
      </c>
      <c r="G2176" s="6">
        <v>-0.1248438</v>
      </c>
      <c r="H2176" s="6">
        <v>-0.15065645</v>
      </c>
      <c r="I2176" s="6">
        <v>-0.25773420000000002</v>
      </c>
      <c r="J2176" s="6">
        <v>0.45416975000000004</v>
      </c>
      <c r="K2176" s="7">
        <v>2.6828049999999999E-2</v>
      </c>
      <c r="L2176" s="7">
        <v>9.6113099999999993E-2</v>
      </c>
      <c r="M2176" s="7">
        <v>0.14787186000000002</v>
      </c>
      <c r="N2176" s="7">
        <v>1.1900238500000002</v>
      </c>
      <c r="O2176" s="7">
        <v>0.23190669999999999</v>
      </c>
      <c r="P2176" s="7">
        <v>-6.4334999999999809E-3</v>
      </c>
      <c r="Q2176" s="7">
        <v>-0.10791199999999999</v>
      </c>
      <c r="R2176" s="7">
        <v>0.35925289999999999</v>
      </c>
      <c r="S2176" s="7">
        <v>0.12192950000000002</v>
      </c>
      <c r="T2176" s="7">
        <v>9.2330999999999996E-2</v>
      </c>
      <c r="U2176" s="7">
        <v>1.1900238500000002</v>
      </c>
    </row>
    <row r="2177" spans="1:21">
      <c r="A2177" s="3" t="s">
        <v>6758</v>
      </c>
      <c r="B2177" s="3" t="s">
        <v>16767</v>
      </c>
      <c r="C2177" s="4" t="s">
        <v>16768</v>
      </c>
      <c r="D2177" s="5">
        <f t="shared" si="38"/>
        <v>11</v>
      </c>
      <c r="E2177" s="3" t="s">
        <v>16769</v>
      </c>
      <c r="F2177" s="6">
        <v>0.1930056</v>
      </c>
      <c r="G2177" s="6">
        <v>6.5708900000000001E-2</v>
      </c>
      <c r="H2177" s="6">
        <v>-9.2962070000000008E-3</v>
      </c>
      <c r="I2177" s="6">
        <v>6.2617800000000001E-2</v>
      </c>
      <c r="J2177" s="6">
        <v>-7.3185349999999996E-2</v>
      </c>
      <c r="K2177" s="7">
        <v>-3.0460500000000015E-3</v>
      </c>
      <c r="L2177" s="7">
        <v>-6.8198700000000001E-2</v>
      </c>
      <c r="M2177" s="7">
        <v>3.778666E-2</v>
      </c>
      <c r="N2177" s="7">
        <v>0.88843784999999997</v>
      </c>
      <c r="O2177" s="7">
        <v>0.25307469999999999</v>
      </c>
      <c r="P2177" s="7">
        <v>2.2935000000000039E-3</v>
      </c>
      <c r="Q2177" s="7">
        <v>-0.32048900000000002</v>
      </c>
      <c r="R2177" s="7">
        <v>-8.1777099999999991E-2</v>
      </c>
      <c r="S2177" s="7">
        <v>-0.1246775</v>
      </c>
      <c r="T2177" s="7">
        <v>-0.14141024999999999</v>
      </c>
      <c r="U2177" s="7">
        <v>0.88843784999999997</v>
      </c>
    </row>
    <row r="2178" spans="1:21">
      <c r="A2178" s="3" t="s">
        <v>6760</v>
      </c>
      <c r="B2178" s="3" t="s">
        <v>16770</v>
      </c>
      <c r="C2178" s="4" t="s">
        <v>16771</v>
      </c>
      <c r="D2178" s="5">
        <f t="shared" si="38"/>
        <v>11</v>
      </c>
      <c r="E2178" s="3" t="s">
        <v>16772</v>
      </c>
      <c r="F2178" s="6">
        <v>-2.3741099999999994E-2</v>
      </c>
      <c r="G2178" s="6">
        <v>4.2404600000000001E-2</v>
      </c>
      <c r="H2178" s="6">
        <v>-0.11878345</v>
      </c>
      <c r="I2178" s="6">
        <v>0.44148079999999995</v>
      </c>
      <c r="J2178" s="6">
        <v>0.21234375000000003</v>
      </c>
      <c r="K2178" s="7">
        <v>9.2228649999999995E-2</v>
      </c>
      <c r="L2178" s="7">
        <v>7.6751299999999995E-2</v>
      </c>
      <c r="M2178" s="7">
        <v>0.35225786000000003</v>
      </c>
      <c r="N2178" s="7">
        <v>0.82840084999999997</v>
      </c>
      <c r="O2178" s="7">
        <v>0.38301069999999998</v>
      </c>
      <c r="P2178" s="7">
        <v>0.18324520000000002</v>
      </c>
      <c r="Q2178" s="7">
        <v>0.26032599999999995</v>
      </c>
      <c r="R2178" s="7">
        <v>0.30272189999999999</v>
      </c>
      <c r="S2178" s="7">
        <v>0.39159850000000002</v>
      </c>
      <c r="T2178" s="7">
        <v>0.35146500000000003</v>
      </c>
      <c r="U2178" s="7">
        <v>0.82840084999999997</v>
      </c>
    </row>
    <row r="2179" spans="1:21">
      <c r="A2179" s="3" t="s">
        <v>6762</v>
      </c>
      <c r="B2179" s="3" t="s">
        <v>16773</v>
      </c>
      <c r="C2179" s="4" t="s">
        <v>16774</v>
      </c>
      <c r="D2179" s="5">
        <f t="shared" si="38"/>
        <v>11</v>
      </c>
      <c r="E2179" s="3" t="s">
        <v>12371</v>
      </c>
      <c r="F2179" s="6">
        <v>4.77321E-2</v>
      </c>
      <c r="G2179" s="6">
        <v>0.14202490000000001</v>
      </c>
      <c r="H2179" s="6">
        <v>0.46093855</v>
      </c>
      <c r="I2179" s="6">
        <v>5.2001800000000001E-2</v>
      </c>
      <c r="J2179" s="6">
        <v>0.16144875</v>
      </c>
      <c r="K2179" s="7">
        <v>-0.21810665000000001</v>
      </c>
      <c r="L2179" s="7">
        <v>-0.1740807</v>
      </c>
      <c r="M2179" s="7">
        <v>-7.7889739999999999E-2</v>
      </c>
      <c r="N2179" s="7">
        <v>0.50888685</v>
      </c>
      <c r="O2179" s="7">
        <v>-0.44485530000000001</v>
      </c>
      <c r="P2179" s="7">
        <v>-0.17665549999999997</v>
      </c>
      <c r="Q2179" s="7">
        <v>-0.1233645</v>
      </c>
      <c r="R2179" s="7">
        <v>-0.1768661</v>
      </c>
      <c r="S2179" s="7">
        <v>3.8577499999999987E-2</v>
      </c>
      <c r="T2179" s="7">
        <v>2.0856000000000013E-2</v>
      </c>
      <c r="U2179" s="7">
        <v>0.50888685</v>
      </c>
    </row>
    <row r="2180" spans="1:21">
      <c r="A2180" s="3" t="s">
        <v>6764</v>
      </c>
      <c r="B2180" s="3" t="s">
        <v>16775</v>
      </c>
      <c r="C2180" s="4" t="s">
        <v>16776</v>
      </c>
      <c r="D2180" s="5">
        <f t="shared" si="38"/>
        <v>11</v>
      </c>
      <c r="E2180" s="3" t="s">
        <v>12371</v>
      </c>
      <c r="F2180" s="6">
        <v>1.4601700000000002E-2</v>
      </c>
      <c r="G2180" s="6">
        <v>-0.1243934</v>
      </c>
      <c r="H2180" s="6">
        <v>-0.22514745</v>
      </c>
      <c r="I2180" s="6">
        <v>-6.6961869999999993E-2</v>
      </c>
      <c r="J2180" s="6">
        <v>-0.20625924999999998</v>
      </c>
      <c r="K2180" s="7">
        <v>-3.3483649999999997E-2</v>
      </c>
      <c r="L2180" s="7">
        <v>1.5917466999999998E-2</v>
      </c>
      <c r="M2180" s="7">
        <v>4.7305659999999999E-2</v>
      </c>
      <c r="N2180" s="7">
        <v>0.83825185000000002</v>
      </c>
      <c r="O2180" s="7">
        <v>-0.1330403</v>
      </c>
      <c r="P2180" s="7">
        <v>7.0773000000000016E-2</v>
      </c>
      <c r="Q2180" s="7">
        <v>0.31910499999999997</v>
      </c>
      <c r="R2180" s="7">
        <v>-0.10589309999999999</v>
      </c>
      <c r="S2180" s="7">
        <v>-9.7821500000000006E-2</v>
      </c>
      <c r="T2180" s="7">
        <v>0.30881100000000006</v>
      </c>
      <c r="U2180" s="7">
        <v>0.83825185000000002</v>
      </c>
    </row>
    <row r="2181" spans="1:21">
      <c r="A2181" s="3" t="s">
        <v>6766</v>
      </c>
      <c r="B2181" s="3" t="s">
        <v>16777</v>
      </c>
      <c r="C2181" s="4" t="s">
        <v>16778</v>
      </c>
      <c r="D2181" s="5">
        <f t="shared" si="38"/>
        <v>11</v>
      </c>
      <c r="E2181" s="3" t="s">
        <v>12654</v>
      </c>
      <c r="F2181" s="6">
        <v>9.8857700000000007E-2</v>
      </c>
      <c r="G2181" s="6">
        <v>0.2456479</v>
      </c>
      <c r="H2181" s="6">
        <v>0.26031554999999995</v>
      </c>
      <c r="I2181" s="6">
        <v>0.48792580000000002</v>
      </c>
      <c r="J2181" s="6">
        <v>0.19762975000000002</v>
      </c>
      <c r="K2181" s="7">
        <v>4.5377470000000003E-2</v>
      </c>
      <c r="L2181" s="7">
        <v>0.19913529999999999</v>
      </c>
      <c r="M2181" s="7">
        <v>0.43967486</v>
      </c>
      <c r="N2181" s="7">
        <v>0.73955084999999998</v>
      </c>
      <c r="O2181" s="7">
        <v>-0.10702129999999999</v>
      </c>
      <c r="P2181" s="7">
        <v>-2.0703499999999986E-2</v>
      </c>
      <c r="Q2181" s="7">
        <v>-2.3588999999999999E-2</v>
      </c>
      <c r="R2181" s="7">
        <v>0.1191595</v>
      </c>
      <c r="S2181" s="7">
        <v>0.20488749999999994</v>
      </c>
      <c r="T2181" s="7">
        <v>5.4899000000000003E-2</v>
      </c>
      <c r="U2181" s="7">
        <v>0.73955084999999998</v>
      </c>
    </row>
    <row r="2182" spans="1:21">
      <c r="A2182" s="3" t="s">
        <v>6768</v>
      </c>
      <c r="B2182" s="3" t="s">
        <v>6768</v>
      </c>
      <c r="C2182" s="4" t="s">
        <v>16779</v>
      </c>
      <c r="D2182" s="5">
        <f t="shared" si="38"/>
        <v>11</v>
      </c>
      <c r="E2182" s="3" t="s">
        <v>12371</v>
      </c>
      <c r="F2182" s="6" t="s">
        <v>12371</v>
      </c>
      <c r="G2182" s="6" t="s">
        <v>12371</v>
      </c>
      <c r="H2182" s="6" t="s">
        <v>12371</v>
      </c>
      <c r="I2182" s="6" t="s">
        <v>12371</v>
      </c>
      <c r="J2182" s="6" t="s">
        <v>12371</v>
      </c>
      <c r="K2182" s="7" t="s">
        <v>12371</v>
      </c>
      <c r="L2182" s="7" t="s">
        <v>12371</v>
      </c>
      <c r="M2182" s="7" t="s">
        <v>12371</v>
      </c>
      <c r="N2182" s="7" t="s">
        <v>12371</v>
      </c>
      <c r="O2182" s="7" t="s">
        <v>12371</v>
      </c>
      <c r="P2182" s="7">
        <v>1.1616500000000002E-2</v>
      </c>
      <c r="Q2182" s="7">
        <v>0.134933</v>
      </c>
      <c r="R2182" s="7">
        <v>-3.0062599999999998E-2</v>
      </c>
      <c r="S2182" s="7">
        <v>8.3380500000000024E-2</v>
      </c>
      <c r="T2182" s="7">
        <v>0.19001300000000002</v>
      </c>
      <c r="U2182" s="7" t="s">
        <v>12371</v>
      </c>
    </row>
    <row r="2183" spans="1:21">
      <c r="A2183" s="3" t="s">
        <v>6770</v>
      </c>
      <c r="B2183" s="3" t="s">
        <v>16780</v>
      </c>
      <c r="C2183" s="4" t="s">
        <v>16781</v>
      </c>
      <c r="D2183" s="5">
        <f t="shared" si="38"/>
        <v>11</v>
      </c>
      <c r="E2183" s="3" t="s">
        <v>12371</v>
      </c>
      <c r="F2183" s="6">
        <v>-4.15769E-2</v>
      </c>
      <c r="G2183" s="6">
        <v>0.10866290000000001</v>
      </c>
      <c r="H2183" s="6">
        <v>-8.821314999999999E-2</v>
      </c>
      <c r="I2183" s="6">
        <v>-0.23005219999999998</v>
      </c>
      <c r="J2183" s="6">
        <v>-0.13810124999999998</v>
      </c>
      <c r="K2183" s="7">
        <v>4.0748859999999998E-2</v>
      </c>
      <c r="L2183" s="7">
        <v>0.36283929999999998</v>
      </c>
      <c r="M2183" s="7">
        <v>0.18742486</v>
      </c>
      <c r="N2183" s="7">
        <v>1.4768338499999998</v>
      </c>
      <c r="O2183" s="7">
        <v>-6.6930599999999993E-2</v>
      </c>
      <c r="P2183" s="7">
        <v>2.2865500000000011E-2</v>
      </c>
      <c r="Q2183" s="7">
        <v>-0.24936530000000001</v>
      </c>
      <c r="R2183" s="7">
        <v>-0.36186109999999999</v>
      </c>
      <c r="S2183" s="7">
        <v>-0.52978550000000002</v>
      </c>
      <c r="T2183" s="7">
        <v>-0.92258600000000002</v>
      </c>
      <c r="U2183" s="7">
        <v>1.4768338499999998</v>
      </c>
    </row>
    <row r="2184" spans="1:21">
      <c r="A2184" s="3" t="s">
        <v>6772</v>
      </c>
      <c r="B2184" s="3" t="s">
        <v>16782</v>
      </c>
      <c r="C2184" s="4" t="s">
        <v>15076</v>
      </c>
      <c r="D2184" s="5">
        <f t="shared" ref="D2184:D2247" si="39">CODE(MID(A2184,2,1))-64</f>
        <v>11</v>
      </c>
      <c r="E2184" s="3" t="s">
        <v>15077</v>
      </c>
      <c r="F2184" s="6">
        <v>-2.6859299999999996E-2</v>
      </c>
      <c r="G2184" s="6">
        <v>1.7693000000000014E-3</v>
      </c>
      <c r="H2184" s="6">
        <v>9.3412550000000011E-2</v>
      </c>
      <c r="I2184" s="6">
        <v>0.16911080000000001</v>
      </c>
      <c r="J2184" s="6">
        <v>2.3185249999999998E-2</v>
      </c>
      <c r="K2184" s="7">
        <v>1.4723150000000001E-2</v>
      </c>
      <c r="L2184" s="7">
        <v>3.11027E-2</v>
      </c>
      <c r="M2184" s="7">
        <v>5.7987460000000005E-2</v>
      </c>
      <c r="N2184" s="7">
        <v>1.00421385</v>
      </c>
      <c r="O2184" s="7">
        <v>-3.6644200000000002E-2</v>
      </c>
      <c r="P2184" s="7">
        <v>0.13534580000000002</v>
      </c>
      <c r="Q2184" s="7">
        <v>2.1883000000000014E-2</v>
      </c>
      <c r="R2184" s="7">
        <v>0.33149489999999998</v>
      </c>
      <c r="S2184" s="7">
        <v>-2.6298500000000002E-2</v>
      </c>
      <c r="T2184" s="7">
        <v>6.3866000000000006E-2</v>
      </c>
      <c r="U2184" s="7">
        <v>1.00421385</v>
      </c>
    </row>
    <row r="2185" spans="1:21">
      <c r="A2185" s="3" t="s">
        <v>6776</v>
      </c>
      <c r="B2185" s="3" t="s">
        <v>6776</v>
      </c>
      <c r="C2185" s="4" t="s">
        <v>14202</v>
      </c>
      <c r="D2185" s="5">
        <f t="shared" si="39"/>
        <v>11</v>
      </c>
      <c r="E2185" s="3" t="s">
        <v>12371</v>
      </c>
      <c r="F2185" s="6">
        <v>6.1681000000000027E-3</v>
      </c>
      <c r="G2185" s="6">
        <v>6.2586900000000001E-2</v>
      </c>
      <c r="H2185" s="6">
        <v>-0.29704045000000001</v>
      </c>
      <c r="I2185" s="6">
        <v>0.24062480000000003</v>
      </c>
      <c r="J2185" s="6">
        <v>6.1113149999999991E-2</v>
      </c>
      <c r="K2185" s="7">
        <v>8.0258549999999998E-2</v>
      </c>
      <c r="L2185" s="7">
        <v>2.0093139999999999E-2</v>
      </c>
      <c r="M2185" s="7">
        <v>-6.7867240000000009E-2</v>
      </c>
      <c r="N2185" s="7">
        <v>0.94521584999999997</v>
      </c>
      <c r="O2185" s="7">
        <v>0.40771269999999998</v>
      </c>
      <c r="P2185" s="7">
        <v>-3.3583499999999988E-2</v>
      </c>
      <c r="Q2185" s="7">
        <v>9.1744999999999993E-2</v>
      </c>
      <c r="R2185" s="7">
        <v>-0.12013409999999999</v>
      </c>
      <c r="S2185" s="7">
        <v>-2.8763499999999997E-2</v>
      </c>
      <c r="T2185" s="7">
        <v>9.8711999999999994E-2</v>
      </c>
      <c r="U2185" s="7">
        <v>0.94521584999999997</v>
      </c>
    </row>
    <row r="2186" spans="1:21">
      <c r="A2186" s="3" t="s">
        <v>6778</v>
      </c>
      <c r="B2186" s="3" t="s">
        <v>16783</v>
      </c>
      <c r="C2186" s="4" t="s">
        <v>16784</v>
      </c>
      <c r="D2186" s="5">
        <f t="shared" si="39"/>
        <v>11</v>
      </c>
      <c r="E2186" s="3" t="s">
        <v>16785</v>
      </c>
      <c r="F2186" s="6">
        <v>0.17951460000000002</v>
      </c>
      <c r="G2186" s="6">
        <v>0.32453390000000004</v>
      </c>
      <c r="H2186" s="6">
        <v>0.45213454999999997</v>
      </c>
      <c r="I2186" s="6">
        <v>0.26359480000000002</v>
      </c>
      <c r="J2186" s="6">
        <v>0.47473175000000001</v>
      </c>
      <c r="K2186" s="7">
        <v>0.11577224999999999</v>
      </c>
      <c r="L2186" s="7">
        <v>9.7108199999999985E-3</v>
      </c>
      <c r="M2186" s="7">
        <v>-9.2077740000000005E-2</v>
      </c>
      <c r="N2186" s="7">
        <v>1.3668038500000002</v>
      </c>
      <c r="O2186" s="7">
        <v>0.66026669999999998</v>
      </c>
      <c r="P2186" s="7">
        <v>-0.15395249999999999</v>
      </c>
      <c r="Q2186" s="7">
        <v>-0.28680020000000001</v>
      </c>
      <c r="R2186" s="7">
        <v>9.6125200000000008E-2</v>
      </c>
      <c r="S2186" s="7">
        <v>-2.5036500000000017E-2</v>
      </c>
      <c r="T2186" s="7">
        <v>-0.10486139999999999</v>
      </c>
      <c r="U2186" s="7">
        <v>1.3668038500000002</v>
      </c>
    </row>
    <row r="2187" spans="1:21">
      <c r="A2187" s="3" t="s">
        <v>6780</v>
      </c>
      <c r="B2187" s="3" t="s">
        <v>16786</v>
      </c>
      <c r="C2187" s="4" t="s">
        <v>16787</v>
      </c>
      <c r="D2187" s="5">
        <f t="shared" si="39"/>
        <v>11</v>
      </c>
      <c r="E2187" s="3" t="s">
        <v>12371</v>
      </c>
      <c r="F2187" s="6">
        <v>7.5819600000000001E-2</v>
      </c>
      <c r="G2187" s="6">
        <v>-7.3180400000000007E-2</v>
      </c>
      <c r="H2187" s="6">
        <v>-0.41807745000000002</v>
      </c>
      <c r="I2187" s="6">
        <v>-0.24132819999999999</v>
      </c>
      <c r="J2187" s="6">
        <v>0.33999075000000001</v>
      </c>
      <c r="K2187" s="7">
        <v>-3.6833849999999994E-2</v>
      </c>
      <c r="L2187" s="7">
        <v>-0.2386067</v>
      </c>
      <c r="M2187" s="7">
        <v>-0.38686213999999997</v>
      </c>
      <c r="N2187" s="7">
        <v>1.1674638499999999</v>
      </c>
      <c r="O2187" s="7">
        <v>0.77194570000000007</v>
      </c>
      <c r="P2187" s="7">
        <v>4.0699500000000027E-2</v>
      </c>
      <c r="Q2187" s="7">
        <v>-1.1687099999999999</v>
      </c>
      <c r="R2187" s="7">
        <v>6.4543099999999992E-2</v>
      </c>
      <c r="S2187" s="7">
        <v>-0.87986150000000007</v>
      </c>
      <c r="T2187" s="7">
        <v>-0.46347300000000002</v>
      </c>
      <c r="U2187" s="7">
        <v>1.1674638499999999</v>
      </c>
    </row>
    <row r="2188" spans="1:21">
      <c r="A2188" s="3" t="s">
        <v>6786</v>
      </c>
      <c r="B2188" s="3" t="s">
        <v>16788</v>
      </c>
      <c r="C2188" s="4" t="s">
        <v>16789</v>
      </c>
      <c r="D2188" s="5">
        <f t="shared" si="39"/>
        <v>11</v>
      </c>
      <c r="E2188" s="3" t="s">
        <v>12371</v>
      </c>
      <c r="F2188" s="6">
        <v>7.7082000000000019E-3</v>
      </c>
      <c r="G2188" s="6">
        <v>0.26325690000000002</v>
      </c>
      <c r="H2188" s="6">
        <v>-0.22147044999999999</v>
      </c>
      <c r="I2188" s="6">
        <v>0.44532580000000005</v>
      </c>
      <c r="J2188" s="6">
        <v>-0.37629524999999997</v>
      </c>
      <c r="K2188" s="7">
        <v>-6.0323499999999988E-3</v>
      </c>
      <c r="L2188" s="7">
        <v>-9.3560700000000011E-2</v>
      </c>
      <c r="M2188" s="7">
        <v>-0.30255314</v>
      </c>
      <c r="N2188" s="7">
        <v>0.11752364999999999</v>
      </c>
      <c r="O2188" s="7">
        <v>-5.4576699999999992E-2</v>
      </c>
      <c r="P2188" s="7">
        <v>-3.8412499999999988E-2</v>
      </c>
      <c r="Q2188" s="7">
        <v>7.1671000000000012E-2</v>
      </c>
      <c r="R2188" s="7">
        <v>-0.2441931</v>
      </c>
      <c r="S2188" s="7">
        <v>-0.28424929999999998</v>
      </c>
      <c r="T2188" s="7">
        <v>0.17461499999999999</v>
      </c>
      <c r="U2188" s="7">
        <v>0.11752364999999999</v>
      </c>
    </row>
    <row r="2189" spans="1:21">
      <c r="A2189" s="3" t="s">
        <v>6790</v>
      </c>
      <c r="B2189" s="3" t="s">
        <v>6790</v>
      </c>
      <c r="C2189" s="4" t="s">
        <v>16790</v>
      </c>
      <c r="D2189" s="5">
        <f t="shared" si="39"/>
        <v>11</v>
      </c>
      <c r="E2189" s="3" t="s">
        <v>12371</v>
      </c>
      <c r="F2189" s="6">
        <v>2.7403120000000003E-2</v>
      </c>
      <c r="G2189" s="6">
        <v>-0.1512233</v>
      </c>
      <c r="H2189" s="6">
        <v>0.16499754999999999</v>
      </c>
      <c r="I2189" s="6">
        <v>-0.14580949999999998</v>
      </c>
      <c r="J2189" s="6">
        <v>-0.12995524999999999</v>
      </c>
      <c r="K2189" s="7">
        <v>-0.13137865000000001</v>
      </c>
      <c r="L2189" s="7">
        <v>4.8679200000000006E-2</v>
      </c>
      <c r="M2189" s="7">
        <v>-7.7296840000000006E-2</v>
      </c>
      <c r="N2189" s="7">
        <v>1.1984538499999999</v>
      </c>
      <c r="O2189" s="7">
        <v>-0.62263829999999998</v>
      </c>
      <c r="P2189" s="7">
        <v>-1.6910499999999995E-2</v>
      </c>
      <c r="Q2189" s="7">
        <v>0.29449199999999998</v>
      </c>
      <c r="R2189" s="7">
        <v>2.165799999999999E-3</v>
      </c>
      <c r="S2189" s="7">
        <v>-0.60231849999999998</v>
      </c>
      <c r="T2189" s="7">
        <v>-0.64112800000000003</v>
      </c>
      <c r="U2189" s="7">
        <v>1.1984538499999999</v>
      </c>
    </row>
    <row r="2190" spans="1:21">
      <c r="A2190" s="3" t="s">
        <v>6794</v>
      </c>
      <c r="B2190" s="3" t="s">
        <v>16791</v>
      </c>
      <c r="C2190" s="4" t="s">
        <v>16792</v>
      </c>
      <c r="D2190" s="5">
        <f t="shared" si="39"/>
        <v>11</v>
      </c>
      <c r="E2190" s="3" t="s">
        <v>12371</v>
      </c>
      <c r="F2190" s="6">
        <v>-2.73978E-2</v>
      </c>
      <c r="G2190" s="6">
        <v>-4.4740599999999998E-2</v>
      </c>
      <c r="H2190" s="6">
        <v>-3.9711549999999998E-2</v>
      </c>
      <c r="I2190" s="6">
        <v>-0.19162419999999999</v>
      </c>
      <c r="J2190" s="6">
        <v>3.441905E-2</v>
      </c>
      <c r="K2190" s="7">
        <v>-9.0036649999999996E-2</v>
      </c>
      <c r="L2190" s="7">
        <v>-0.18153070000000002</v>
      </c>
      <c r="M2190" s="7">
        <v>-5.9697440000000004E-2</v>
      </c>
      <c r="N2190" s="7">
        <v>0.53281484999999995</v>
      </c>
      <c r="O2190" s="7">
        <v>-0.35166530000000001</v>
      </c>
      <c r="P2190" s="7">
        <v>-5.5213499999999999E-2</v>
      </c>
      <c r="Q2190" s="7">
        <v>0.10300099999999998</v>
      </c>
      <c r="R2190" s="7">
        <v>-0.19405510000000001</v>
      </c>
      <c r="S2190" s="7">
        <v>2.2024999999999961E-3</v>
      </c>
      <c r="T2190" s="7">
        <v>-0.24200509999999997</v>
      </c>
      <c r="U2190" s="7">
        <v>0.53281484999999995</v>
      </c>
    </row>
    <row r="2191" spans="1:21">
      <c r="A2191" s="3" t="s">
        <v>6800</v>
      </c>
      <c r="B2191" s="3" t="s">
        <v>16793</v>
      </c>
      <c r="C2191" s="4" t="s">
        <v>16794</v>
      </c>
      <c r="D2191" s="5">
        <f t="shared" si="39"/>
        <v>11</v>
      </c>
      <c r="E2191" s="3" t="s">
        <v>12371</v>
      </c>
      <c r="F2191" s="6" t="s">
        <v>12371</v>
      </c>
      <c r="G2191" s="6" t="s">
        <v>12371</v>
      </c>
      <c r="H2191" s="6" t="s">
        <v>12371</v>
      </c>
      <c r="I2191" s="6" t="s">
        <v>12371</v>
      </c>
      <c r="J2191" s="6" t="s">
        <v>12371</v>
      </c>
      <c r="K2191" s="7">
        <v>-2.7271449999999996E-2</v>
      </c>
      <c r="L2191" s="7">
        <v>-1.66082E-2</v>
      </c>
      <c r="M2191" s="7">
        <v>-0.56327914000000001</v>
      </c>
      <c r="N2191" s="7">
        <v>1.0173778499999999</v>
      </c>
      <c r="O2191" s="7">
        <v>-0.31000529999999998</v>
      </c>
      <c r="P2191" s="7" t="s">
        <v>12371</v>
      </c>
      <c r="Q2191" s="7" t="s">
        <v>12371</v>
      </c>
      <c r="R2191" s="7" t="s">
        <v>12371</v>
      </c>
      <c r="S2191" s="7" t="s">
        <v>12371</v>
      </c>
      <c r="T2191" s="7" t="s">
        <v>12371</v>
      </c>
      <c r="U2191" s="7">
        <v>1.0173778499999999</v>
      </c>
    </row>
    <row r="2192" spans="1:21">
      <c r="A2192" s="3" t="s">
        <v>6802</v>
      </c>
      <c r="B2192" s="3" t="s">
        <v>16795</v>
      </c>
      <c r="C2192" s="4" t="s">
        <v>16796</v>
      </c>
      <c r="D2192" s="5">
        <f t="shared" si="39"/>
        <v>11</v>
      </c>
      <c r="E2192" s="3" t="s">
        <v>12371</v>
      </c>
      <c r="F2192" s="6">
        <v>7.2617399999999999E-2</v>
      </c>
      <c r="G2192" s="6">
        <v>-4.835921E-2</v>
      </c>
      <c r="H2192" s="6">
        <v>1.8023249999999998E-2</v>
      </c>
      <c r="I2192" s="6">
        <v>-1.3628099999999997E-2</v>
      </c>
      <c r="J2192" s="6">
        <v>-4.3779950000000005E-2</v>
      </c>
      <c r="K2192" s="7">
        <v>5.5794499999999997E-3</v>
      </c>
      <c r="L2192" s="7">
        <v>-0.14251469999999999</v>
      </c>
      <c r="M2192" s="7">
        <v>-0.20518413999999999</v>
      </c>
      <c r="N2192" s="7">
        <v>0.74356285</v>
      </c>
      <c r="O2192" s="7">
        <v>-0.26699529999999999</v>
      </c>
      <c r="P2192" s="7">
        <v>-5.329499999999987E-3</v>
      </c>
      <c r="Q2192" s="7">
        <v>-0.104674</v>
      </c>
      <c r="R2192" s="7">
        <v>0.24737390000000001</v>
      </c>
      <c r="S2192" s="7">
        <v>-0.28441169999999999</v>
      </c>
      <c r="T2192" s="7">
        <v>-5.9266299999999994E-2</v>
      </c>
      <c r="U2192" s="7">
        <v>0.74356285</v>
      </c>
    </row>
    <row r="2193" spans="1:21">
      <c r="A2193" s="3" t="s">
        <v>6804</v>
      </c>
      <c r="B2193" s="3" t="s">
        <v>16797</v>
      </c>
      <c r="C2193" s="4" t="s">
        <v>16798</v>
      </c>
      <c r="D2193" s="5">
        <f t="shared" si="39"/>
        <v>11</v>
      </c>
      <c r="E2193" s="3" t="s">
        <v>12371</v>
      </c>
      <c r="F2193" s="6">
        <v>1.9892300000000002E-2</v>
      </c>
      <c r="G2193" s="6">
        <v>-9.1062400000000002E-2</v>
      </c>
      <c r="H2193" s="6">
        <v>0.13385754999999999</v>
      </c>
      <c r="I2193" s="6">
        <v>4.322400000000004E-3</v>
      </c>
      <c r="J2193" s="6">
        <v>-7.2052350000000001E-2</v>
      </c>
      <c r="K2193" s="7">
        <v>-0.11480165000000001</v>
      </c>
      <c r="L2193" s="7">
        <v>-8.2557400000000003E-2</v>
      </c>
      <c r="M2193" s="7">
        <v>-0.42019713999999997</v>
      </c>
      <c r="N2193" s="7">
        <v>0.83777584999999999</v>
      </c>
      <c r="O2193" s="7">
        <v>-0.30747429999999998</v>
      </c>
      <c r="P2193" s="7">
        <v>6.4729500000000009E-2</v>
      </c>
      <c r="Q2193" s="7">
        <v>0.24557700000000002</v>
      </c>
      <c r="R2193" s="7">
        <v>4.7923999999999994E-2</v>
      </c>
      <c r="S2193" s="7">
        <v>-3.6335500000000021E-2</v>
      </c>
      <c r="T2193" s="7">
        <v>0.16953900000000002</v>
      </c>
      <c r="U2193" s="7">
        <v>0.83777584999999999</v>
      </c>
    </row>
    <row r="2194" spans="1:21">
      <c r="A2194" s="3" t="s">
        <v>6806</v>
      </c>
      <c r="B2194" s="3" t="s">
        <v>16799</v>
      </c>
      <c r="C2194" s="4" t="s">
        <v>16800</v>
      </c>
      <c r="D2194" s="5">
        <f t="shared" si="39"/>
        <v>11</v>
      </c>
      <c r="E2194" s="3" t="s">
        <v>16739</v>
      </c>
      <c r="F2194" s="6">
        <v>-6.9070400000000004E-2</v>
      </c>
      <c r="G2194" s="6">
        <v>-0.1085975</v>
      </c>
      <c r="H2194" s="6">
        <v>-0.19129944999999998</v>
      </c>
      <c r="I2194" s="6">
        <v>0.19368679999999999</v>
      </c>
      <c r="J2194" s="6">
        <v>-0.27843825</v>
      </c>
      <c r="K2194" s="7">
        <v>-2.2934450000000002E-2</v>
      </c>
      <c r="L2194" s="7">
        <v>-4.9061500000000008E-2</v>
      </c>
      <c r="M2194" s="7">
        <v>-2.9719539999999999E-2</v>
      </c>
      <c r="N2194" s="7">
        <v>0.89649984999999999</v>
      </c>
      <c r="O2194" s="7">
        <v>-9.6578299999999992E-2</v>
      </c>
      <c r="P2194" s="7">
        <v>-0.10723450000000001</v>
      </c>
      <c r="Q2194" s="7">
        <v>1.0487999999999997E-2</v>
      </c>
      <c r="R2194" s="7">
        <v>8.6381999999999987E-3</v>
      </c>
      <c r="S2194" s="7">
        <v>9.6157500000000007E-2</v>
      </c>
      <c r="T2194" s="7">
        <v>2.4674000000000001E-2</v>
      </c>
      <c r="U2194" s="7">
        <v>0.89649984999999999</v>
      </c>
    </row>
    <row r="2195" spans="1:21">
      <c r="A2195" s="3" t="s">
        <v>6808</v>
      </c>
      <c r="B2195" s="3" t="s">
        <v>16801</v>
      </c>
      <c r="C2195" s="4" t="s">
        <v>16802</v>
      </c>
      <c r="D2195" s="5">
        <f t="shared" si="39"/>
        <v>11</v>
      </c>
      <c r="E2195" s="3" t="s">
        <v>12455</v>
      </c>
      <c r="F2195" s="6">
        <v>-0.1223984</v>
      </c>
      <c r="G2195" s="6">
        <v>9.3334899999999998E-2</v>
      </c>
      <c r="H2195" s="6">
        <v>-0.30546645</v>
      </c>
      <c r="I2195" s="6">
        <v>-1.3741400000000001E-2</v>
      </c>
      <c r="J2195" s="6">
        <v>-0.41552125000000001</v>
      </c>
      <c r="K2195" s="7">
        <v>-0.13997265</v>
      </c>
      <c r="L2195" s="7">
        <v>-0.1358057</v>
      </c>
      <c r="M2195" s="7">
        <v>-0.41240914000000001</v>
      </c>
      <c r="N2195" s="7">
        <v>0.51895184999999999</v>
      </c>
      <c r="O2195" s="7">
        <v>-0.35873830000000001</v>
      </c>
      <c r="P2195" s="7">
        <v>-9.6614999999999895E-3</v>
      </c>
      <c r="Q2195" s="7">
        <v>-0.13663510000000001</v>
      </c>
      <c r="R2195" s="7">
        <v>-0.22278809999999999</v>
      </c>
      <c r="S2195" s="7">
        <v>-8.2425499999999985E-2</v>
      </c>
      <c r="T2195" s="7">
        <v>1.728200000000002E-2</v>
      </c>
      <c r="U2195" s="7">
        <v>0.51895184999999999</v>
      </c>
    </row>
    <row r="2196" spans="1:21">
      <c r="A2196" s="3" t="s">
        <v>6810</v>
      </c>
      <c r="B2196" s="3" t="s">
        <v>16803</v>
      </c>
      <c r="C2196" s="4" t="s">
        <v>16804</v>
      </c>
      <c r="D2196" s="5">
        <f t="shared" si="39"/>
        <v>11</v>
      </c>
      <c r="E2196" s="3" t="s">
        <v>12371</v>
      </c>
      <c r="F2196" s="6">
        <v>-0.28933619999999999</v>
      </c>
      <c r="G2196" s="6">
        <v>0.14328405</v>
      </c>
      <c r="H2196" s="6">
        <v>0.75292353499999998</v>
      </c>
      <c r="I2196" s="6">
        <v>0.74074960000000001</v>
      </c>
      <c r="J2196" s="6">
        <v>1.0975647500000001</v>
      </c>
      <c r="K2196" s="7">
        <v>-0.14566229999999999</v>
      </c>
      <c r="L2196" s="7">
        <v>0.68185780000000007</v>
      </c>
      <c r="M2196" s="7">
        <v>0.15165217</v>
      </c>
      <c r="N2196" s="7">
        <v>0.59733519999999996</v>
      </c>
      <c r="O2196" s="7">
        <v>0.72875690000000004</v>
      </c>
      <c r="P2196" s="7">
        <v>3.4193000000000001E-2</v>
      </c>
      <c r="Q2196" s="7">
        <v>-1.2480085000000001</v>
      </c>
      <c r="R2196" s="7">
        <v>5.1868399999999995E-2</v>
      </c>
      <c r="S2196" s="7">
        <v>1.1072300000000002</v>
      </c>
      <c r="T2196" s="7">
        <v>-0.87376100000000001</v>
      </c>
      <c r="U2196" s="7">
        <v>0.59733519999999996</v>
      </c>
    </row>
    <row r="2197" spans="1:21">
      <c r="A2197" s="3" t="s">
        <v>6814</v>
      </c>
      <c r="B2197" s="3" t="s">
        <v>16805</v>
      </c>
      <c r="C2197" s="4" t="s">
        <v>16257</v>
      </c>
      <c r="D2197" s="5">
        <f t="shared" si="39"/>
        <v>11</v>
      </c>
      <c r="E2197" s="3" t="s">
        <v>12576</v>
      </c>
      <c r="F2197" s="6">
        <v>-2.7518799999999996E-2</v>
      </c>
      <c r="G2197" s="6">
        <v>0.41495990000000005</v>
      </c>
      <c r="H2197" s="6">
        <v>0.33688055</v>
      </c>
      <c r="I2197" s="6">
        <v>0.72024580000000005</v>
      </c>
      <c r="J2197" s="6">
        <v>-5.9534550000000006E-2</v>
      </c>
      <c r="K2197" s="7">
        <v>1.0394499999999973E-3</v>
      </c>
      <c r="L2197" s="7">
        <v>7.3574000000000001E-2</v>
      </c>
      <c r="M2197" s="7">
        <v>-0.11630614</v>
      </c>
      <c r="N2197" s="7">
        <v>0.38128984999999999</v>
      </c>
      <c r="O2197" s="7">
        <v>-0.25526130000000002</v>
      </c>
      <c r="P2197" s="7">
        <v>3.0865000000000198E-3</v>
      </c>
      <c r="Q2197" s="7">
        <v>-1.7717000000000011E-2</v>
      </c>
      <c r="R2197" s="7">
        <v>-7.9364099999999993E-2</v>
      </c>
      <c r="S2197" s="7">
        <v>7.7405500000000016E-2</v>
      </c>
      <c r="T2197" s="7">
        <v>0.20363299999999998</v>
      </c>
      <c r="U2197" s="7">
        <v>0.38128984999999999</v>
      </c>
    </row>
    <row r="2198" spans="1:21">
      <c r="A2198" s="3" t="s">
        <v>6818</v>
      </c>
      <c r="B2198" s="3" t="s">
        <v>6818</v>
      </c>
      <c r="C2198" s="4" t="s">
        <v>16806</v>
      </c>
      <c r="D2198" s="5">
        <f t="shared" si="39"/>
        <v>11</v>
      </c>
      <c r="E2198" s="3" t="s">
        <v>12371</v>
      </c>
      <c r="F2198" s="6">
        <v>-1.3097499999999998E-2</v>
      </c>
      <c r="G2198" s="6">
        <v>2.2642499999999996E-2</v>
      </c>
      <c r="H2198" s="6">
        <v>0.13334755000000001</v>
      </c>
      <c r="I2198" s="6">
        <v>0.31055080000000002</v>
      </c>
      <c r="J2198" s="6">
        <v>0.30921874999999999</v>
      </c>
      <c r="K2198" s="7">
        <v>2.8479999999999998E-2</v>
      </c>
      <c r="L2198" s="7">
        <v>-0.10489370000000001</v>
      </c>
      <c r="M2198" s="7">
        <v>0.45092586000000001</v>
      </c>
      <c r="N2198" s="7">
        <v>1.3191038499999999</v>
      </c>
      <c r="O2198" s="7">
        <v>0.17896770000000001</v>
      </c>
      <c r="P2198" s="7">
        <v>-0.11025750000000001</v>
      </c>
      <c r="Q2198" s="7">
        <v>8.5435999999999984E-2</v>
      </c>
      <c r="R2198" s="7">
        <v>0.1363569</v>
      </c>
      <c r="S2198" s="7">
        <v>0.44771049999999996</v>
      </c>
      <c r="T2198" s="7">
        <v>0.19148699999999999</v>
      </c>
      <c r="U2198" s="7">
        <v>1.3191038499999999</v>
      </c>
    </row>
    <row r="2199" spans="1:21">
      <c r="A2199" s="3" t="s">
        <v>6828</v>
      </c>
      <c r="B2199" s="3" t="s">
        <v>16807</v>
      </c>
      <c r="C2199" s="4" t="s">
        <v>16808</v>
      </c>
      <c r="D2199" s="5">
        <f t="shared" si="39"/>
        <v>11</v>
      </c>
      <c r="E2199" s="3" t="s">
        <v>13040</v>
      </c>
      <c r="F2199" s="6">
        <v>0.13642759999999998</v>
      </c>
      <c r="G2199" s="6">
        <v>5.5209999999999981E-3</v>
      </c>
      <c r="H2199" s="6">
        <v>-0.32877245000000005</v>
      </c>
      <c r="I2199" s="6">
        <v>0.22810279999999999</v>
      </c>
      <c r="J2199" s="6">
        <v>-0.15635125</v>
      </c>
      <c r="K2199" s="7" t="s">
        <v>12371</v>
      </c>
      <c r="L2199" s="7" t="s">
        <v>12371</v>
      </c>
      <c r="M2199" s="7" t="s">
        <v>12371</v>
      </c>
      <c r="N2199" s="7" t="s">
        <v>12371</v>
      </c>
      <c r="O2199" s="7" t="s">
        <v>12371</v>
      </c>
      <c r="P2199" s="7" t="s">
        <v>12371</v>
      </c>
      <c r="Q2199" s="7" t="s">
        <v>12371</v>
      </c>
      <c r="R2199" s="7" t="s">
        <v>12371</v>
      </c>
      <c r="S2199" s="7" t="s">
        <v>12371</v>
      </c>
      <c r="T2199" s="7" t="s">
        <v>12371</v>
      </c>
      <c r="U2199" s="7" t="s">
        <v>12371</v>
      </c>
    </row>
    <row r="2200" spans="1:21">
      <c r="A2200" s="3" t="s">
        <v>6830</v>
      </c>
      <c r="B2200" s="3" t="s">
        <v>16809</v>
      </c>
      <c r="C2200" s="4" t="s">
        <v>16810</v>
      </c>
      <c r="D2200" s="5">
        <f t="shared" si="39"/>
        <v>11</v>
      </c>
      <c r="E2200" s="3" t="s">
        <v>12371</v>
      </c>
      <c r="F2200" s="6">
        <v>-9.9816399999999986E-2</v>
      </c>
      <c r="G2200" s="6">
        <v>-5.2327801E-2</v>
      </c>
      <c r="H2200" s="6">
        <v>0.36118954999999997</v>
      </c>
      <c r="I2200" s="6">
        <v>-0.41202420000000001</v>
      </c>
      <c r="J2200" s="6">
        <v>-0.31949525000000001</v>
      </c>
      <c r="K2200" s="7">
        <v>3.8457734E-2</v>
      </c>
      <c r="L2200" s="7">
        <v>0.2329483</v>
      </c>
      <c r="M2200" s="7">
        <v>6.132166E-2</v>
      </c>
      <c r="N2200" s="7">
        <v>1.2508838500000001</v>
      </c>
      <c r="O2200" s="7">
        <v>-0.42647930000000001</v>
      </c>
      <c r="P2200" s="7">
        <v>3.7403500000000006E-2</v>
      </c>
      <c r="Q2200" s="7">
        <v>0.39738699999999993</v>
      </c>
      <c r="R2200" s="7">
        <v>0.1397129</v>
      </c>
      <c r="S2200" s="7">
        <v>0.45198849999999996</v>
      </c>
      <c r="T2200" s="7">
        <v>-0.42213900000000004</v>
      </c>
      <c r="U2200" s="7">
        <v>1.2508838500000001</v>
      </c>
    </row>
    <row r="2201" spans="1:21">
      <c r="A2201" s="3" t="s">
        <v>6834</v>
      </c>
      <c r="B2201" s="3" t="s">
        <v>16811</v>
      </c>
      <c r="C2201" s="4" t="s">
        <v>16812</v>
      </c>
      <c r="D2201" s="5">
        <f t="shared" si="39"/>
        <v>11</v>
      </c>
      <c r="E2201" s="3" t="s">
        <v>16585</v>
      </c>
      <c r="F2201" s="6">
        <v>-3.3225400000000002E-2</v>
      </c>
      <c r="G2201" s="6">
        <v>-0.19433710000000001</v>
      </c>
      <c r="H2201" s="6">
        <v>-0.26468745000000005</v>
      </c>
      <c r="I2201" s="6">
        <v>-0.21276619999999999</v>
      </c>
      <c r="J2201" s="6">
        <v>-0.19900925</v>
      </c>
      <c r="K2201" s="7">
        <v>6.243775E-2</v>
      </c>
      <c r="L2201" s="7">
        <v>5.3323199999999998E-3</v>
      </c>
      <c r="M2201" s="7">
        <v>-0.19528013999999999</v>
      </c>
      <c r="N2201" s="7">
        <v>0.19834384999999999</v>
      </c>
      <c r="O2201" s="7">
        <v>-0.15821830000000001</v>
      </c>
      <c r="P2201" s="7">
        <v>8.1801000000000013E-2</v>
      </c>
      <c r="Q2201" s="7">
        <v>-0.19501450000000001</v>
      </c>
      <c r="R2201" s="7">
        <v>-0.32325009999999998</v>
      </c>
      <c r="S2201" s="7">
        <v>-0.12605949999999999</v>
      </c>
      <c r="T2201" s="7">
        <v>-0.19377919999999998</v>
      </c>
      <c r="U2201" s="7">
        <v>0.19834384999999999</v>
      </c>
    </row>
    <row r="2202" spans="1:21">
      <c r="A2202" s="3" t="s">
        <v>6838</v>
      </c>
      <c r="B2202" s="3" t="s">
        <v>16813</v>
      </c>
      <c r="C2202" s="4" t="s">
        <v>16814</v>
      </c>
      <c r="D2202" s="5">
        <f t="shared" si="39"/>
        <v>11</v>
      </c>
      <c r="E2202" s="3" t="s">
        <v>12371</v>
      </c>
      <c r="F2202" s="6">
        <v>-2.87221E-2</v>
      </c>
      <c r="G2202" s="6">
        <v>2.6197999999999985E-3</v>
      </c>
      <c r="H2202" s="6">
        <v>-5.4088750000000005E-2</v>
      </c>
      <c r="I2202" s="6">
        <v>-0.32206220000000002</v>
      </c>
      <c r="J2202" s="6">
        <v>7.3227150000000005E-2</v>
      </c>
      <c r="K2202" s="7">
        <v>-6.8656650000000014E-2</v>
      </c>
      <c r="L2202" s="7">
        <v>0.15669430000000001</v>
      </c>
      <c r="M2202" s="7">
        <v>-0.28416614000000001</v>
      </c>
      <c r="N2202" s="7">
        <v>0.94669884999999998</v>
      </c>
      <c r="O2202" s="7">
        <v>4.3583900000000002E-2</v>
      </c>
      <c r="P2202" s="7">
        <v>-0.15963849999999996</v>
      </c>
      <c r="Q2202" s="7">
        <v>-0.39569699999999997</v>
      </c>
      <c r="R2202" s="7">
        <v>-0.47810209999999997</v>
      </c>
      <c r="S2202" s="7">
        <v>-0.65789950000000008</v>
      </c>
      <c r="T2202" s="7">
        <v>-0.56447899999999995</v>
      </c>
      <c r="U2202" s="7">
        <v>0.94669884999999998</v>
      </c>
    </row>
    <row r="2203" spans="1:21">
      <c r="A2203" s="3" t="s">
        <v>6840</v>
      </c>
      <c r="B2203" s="3" t="s">
        <v>16815</v>
      </c>
      <c r="C2203" s="4" t="s">
        <v>16816</v>
      </c>
      <c r="D2203" s="5">
        <f t="shared" si="39"/>
        <v>11</v>
      </c>
      <c r="E2203" s="3" t="s">
        <v>13485</v>
      </c>
      <c r="F2203" s="6">
        <v>-5.6028099999999997E-2</v>
      </c>
      <c r="G2203" s="6">
        <v>7.9216900000000007E-2</v>
      </c>
      <c r="H2203" s="6">
        <v>-4.9030650000000002E-2</v>
      </c>
      <c r="I2203" s="6">
        <v>0.28888380000000002</v>
      </c>
      <c r="J2203" s="6">
        <v>9.3710749999999995E-2</v>
      </c>
      <c r="K2203" s="7">
        <v>-4.5232749999999995E-2</v>
      </c>
      <c r="L2203" s="7">
        <v>9.5894499999999994E-2</v>
      </c>
      <c r="M2203" s="7">
        <v>-8.6172940000000003E-2</v>
      </c>
      <c r="N2203" s="7">
        <v>0.58818985000000001</v>
      </c>
      <c r="O2203" s="7">
        <v>4.0747600000000002E-2</v>
      </c>
      <c r="P2203" s="7">
        <v>-3.3663499999999985E-2</v>
      </c>
      <c r="Q2203" s="7">
        <v>8.4464000000000011E-2</v>
      </c>
      <c r="R2203" s="7">
        <v>8.4239999999999975E-3</v>
      </c>
      <c r="S2203" s="7">
        <v>0.10943750000000002</v>
      </c>
      <c r="T2203" s="7">
        <v>1.0918000000000011E-2</v>
      </c>
      <c r="U2203" s="7">
        <v>0.58818985000000001</v>
      </c>
    </row>
    <row r="2204" spans="1:21">
      <c r="A2204" s="3" t="s">
        <v>6842</v>
      </c>
      <c r="B2204" s="3" t="s">
        <v>16817</v>
      </c>
      <c r="C2204" s="4" t="s">
        <v>16818</v>
      </c>
      <c r="D2204" s="5">
        <f t="shared" si="39"/>
        <v>11</v>
      </c>
      <c r="E2204" s="3" t="s">
        <v>16819</v>
      </c>
      <c r="F2204" s="6">
        <v>-0.17059039999999998</v>
      </c>
      <c r="G2204" s="6">
        <v>9.2110899999999996E-2</v>
      </c>
      <c r="H2204" s="6">
        <v>-0.17368945</v>
      </c>
      <c r="I2204" s="6">
        <v>0.10675580000000001</v>
      </c>
      <c r="J2204" s="6">
        <v>-8.550895E-2</v>
      </c>
      <c r="K2204" s="7">
        <v>6.0808950000000001E-2</v>
      </c>
      <c r="L2204" s="7">
        <v>7.928869999999999E-2</v>
      </c>
      <c r="M2204" s="7">
        <v>-0.19475213999999999</v>
      </c>
      <c r="N2204" s="7">
        <v>0.26757585</v>
      </c>
      <c r="O2204" s="7">
        <v>-0.30177029999999999</v>
      </c>
      <c r="P2204" s="7">
        <v>-0.20085649999999999</v>
      </c>
      <c r="Q2204" s="7">
        <v>0.104633</v>
      </c>
      <c r="R2204" s="7">
        <v>8.2341499999999998E-2</v>
      </c>
      <c r="S2204" s="7">
        <v>0.17033250000000005</v>
      </c>
      <c r="T2204" s="7">
        <v>-5.6873899999999991E-2</v>
      </c>
      <c r="U2204" s="7">
        <v>0.26757585</v>
      </c>
    </row>
    <row r="2205" spans="1:21">
      <c r="A2205" s="3" t="s">
        <v>6844</v>
      </c>
      <c r="B2205" s="3" t="s">
        <v>16820</v>
      </c>
      <c r="C2205" s="4" t="s">
        <v>16821</v>
      </c>
      <c r="D2205" s="5">
        <f t="shared" si="39"/>
        <v>11</v>
      </c>
      <c r="E2205" s="3" t="s">
        <v>12446</v>
      </c>
      <c r="F2205" s="6">
        <v>-0.15084439999999999</v>
      </c>
      <c r="G2205" s="6">
        <v>-1.3769999999999963E-3</v>
      </c>
      <c r="H2205" s="6">
        <v>-0.15579145</v>
      </c>
      <c r="I2205" s="6">
        <v>-1.4786999999999995E-2</v>
      </c>
      <c r="J2205" s="6">
        <v>-0.24907225</v>
      </c>
      <c r="K2205" s="7">
        <v>0.16109535</v>
      </c>
      <c r="L2205" s="7">
        <v>-0.26705270000000003</v>
      </c>
      <c r="M2205" s="7">
        <v>-0.10682114000000001</v>
      </c>
      <c r="N2205" s="7">
        <v>0.55342285000000002</v>
      </c>
      <c r="O2205" s="7">
        <v>0.1897867</v>
      </c>
      <c r="P2205" s="7">
        <v>-9.5660499999999982E-2</v>
      </c>
      <c r="Q2205" s="7">
        <v>-9.0554999999999997E-2</v>
      </c>
      <c r="R2205" s="7">
        <v>-2.4974600000000003E-2</v>
      </c>
      <c r="S2205" s="7">
        <v>-0.19992950000000001</v>
      </c>
      <c r="T2205" s="7">
        <v>-8.4591999999999987E-2</v>
      </c>
      <c r="U2205" s="7">
        <v>0.55342285000000002</v>
      </c>
    </row>
    <row r="2206" spans="1:21">
      <c r="A2206" s="3" t="s">
        <v>6846</v>
      </c>
      <c r="B2206" s="3" t="s">
        <v>16822</v>
      </c>
      <c r="C2206" s="4" t="s">
        <v>16823</v>
      </c>
      <c r="D2206" s="5">
        <f t="shared" si="39"/>
        <v>11</v>
      </c>
      <c r="E2206" s="3" t="s">
        <v>12371</v>
      </c>
      <c r="F2206" s="6">
        <v>-2.5318000000000007E-3</v>
      </c>
      <c r="G2206" s="6">
        <v>-0.15431210000000001</v>
      </c>
      <c r="H2206" s="6">
        <v>-0.31893245000000003</v>
      </c>
      <c r="I2206" s="6">
        <v>-0.41675519999999999</v>
      </c>
      <c r="J2206" s="6">
        <v>-0.16032924999999998</v>
      </c>
      <c r="K2206" s="7">
        <v>-4.9991349999999997E-2</v>
      </c>
      <c r="L2206" s="7">
        <v>-7.4542000000000011E-3</v>
      </c>
      <c r="M2206" s="7">
        <v>-0.46368113999999999</v>
      </c>
      <c r="N2206" s="7">
        <v>0.60838384999999995</v>
      </c>
      <c r="O2206" s="7">
        <v>-0.1940673</v>
      </c>
      <c r="P2206" s="7">
        <v>-3.9934499999999984E-2</v>
      </c>
      <c r="Q2206" s="7">
        <v>-0.27396470000000001</v>
      </c>
      <c r="R2206" s="7">
        <v>-0.3106061</v>
      </c>
      <c r="S2206" s="7">
        <v>-1.3149765</v>
      </c>
      <c r="T2206" s="7">
        <v>-0.55735500000000004</v>
      </c>
      <c r="U2206" s="7">
        <v>0.60838384999999995</v>
      </c>
    </row>
    <row r="2207" spans="1:21">
      <c r="A2207" s="3" t="s">
        <v>6848</v>
      </c>
      <c r="B2207" s="3" t="s">
        <v>6848</v>
      </c>
      <c r="C2207" s="4" t="s">
        <v>16824</v>
      </c>
      <c r="D2207" s="5">
        <f t="shared" si="39"/>
        <v>11</v>
      </c>
      <c r="E2207" s="3" t="s">
        <v>12371</v>
      </c>
      <c r="F2207" s="6">
        <v>-0.1303744</v>
      </c>
      <c r="G2207" s="6">
        <v>0.15105289999999999</v>
      </c>
      <c r="H2207" s="6">
        <v>-0.65311744999999999</v>
      </c>
      <c r="I2207" s="6">
        <v>0.32407180000000002</v>
      </c>
      <c r="J2207" s="6">
        <v>3.1362049999999995E-2</v>
      </c>
      <c r="K2207" s="7">
        <v>0.23948734999999999</v>
      </c>
      <c r="L2207" s="7">
        <v>0.1262143</v>
      </c>
      <c r="M2207" s="7">
        <v>-9.6685140000000003E-2</v>
      </c>
      <c r="N2207" s="7">
        <v>0.44400384999999998</v>
      </c>
      <c r="O2207" s="7">
        <v>0.21397269999999999</v>
      </c>
      <c r="P2207" s="7">
        <v>0.10082990000000001</v>
      </c>
      <c r="Q2207" s="7">
        <v>0.241231</v>
      </c>
      <c r="R2207" s="7">
        <v>0.17885690000000001</v>
      </c>
      <c r="S2207" s="7">
        <v>0.46845350000000002</v>
      </c>
      <c r="T2207" s="7">
        <v>-0.17424869999999998</v>
      </c>
      <c r="U2207" s="7">
        <v>0.44400384999999998</v>
      </c>
    </row>
    <row r="2208" spans="1:21">
      <c r="A2208" s="3" t="s">
        <v>6850</v>
      </c>
      <c r="B2208" s="3" t="s">
        <v>16825</v>
      </c>
      <c r="C2208" s="4" t="s">
        <v>16826</v>
      </c>
      <c r="D2208" s="5">
        <f t="shared" si="39"/>
        <v>11</v>
      </c>
      <c r="E2208" s="3" t="s">
        <v>12371</v>
      </c>
      <c r="F2208" s="6">
        <v>0.17861559999999999</v>
      </c>
      <c r="G2208" s="6">
        <v>8.9335899999999996E-2</v>
      </c>
      <c r="H2208" s="6">
        <v>0.19997955000000001</v>
      </c>
      <c r="I2208" s="6">
        <v>-0.12123439999999999</v>
      </c>
      <c r="J2208" s="6">
        <v>0.33699275000000001</v>
      </c>
      <c r="K2208" s="7">
        <v>-6.3121650000000001E-2</v>
      </c>
      <c r="L2208" s="7">
        <v>-0.11475070000000001</v>
      </c>
      <c r="M2208" s="7">
        <v>0.46145986</v>
      </c>
      <c r="N2208" s="7">
        <v>0.88353784999999996</v>
      </c>
      <c r="O2208" s="7">
        <v>0.11331140000000001</v>
      </c>
      <c r="P2208" s="7">
        <v>9.5862700000000009E-2</v>
      </c>
      <c r="Q2208" s="7">
        <v>2.5699E-2</v>
      </c>
      <c r="R2208" s="7">
        <v>-7.8542000000000022E-3</v>
      </c>
      <c r="S2208" s="7">
        <v>0.5633554999999999</v>
      </c>
      <c r="T2208" s="7">
        <v>-5.7897499999999991E-2</v>
      </c>
      <c r="U2208" s="7">
        <v>0.88353784999999996</v>
      </c>
    </row>
    <row r="2209" spans="1:21">
      <c r="A2209" s="3" t="s">
        <v>6852</v>
      </c>
      <c r="B2209" s="3" t="s">
        <v>6852</v>
      </c>
      <c r="C2209" s="4" t="s">
        <v>16827</v>
      </c>
      <c r="D2209" s="5">
        <f t="shared" si="39"/>
        <v>11</v>
      </c>
      <c r="E2209" s="3" t="s">
        <v>12371</v>
      </c>
      <c r="F2209" s="6">
        <v>-0.28911940000000003</v>
      </c>
      <c r="G2209" s="6">
        <v>-0.20726410000000001</v>
      </c>
      <c r="H2209" s="6">
        <v>-0.20524144999999999</v>
      </c>
      <c r="I2209" s="6">
        <v>-0.30073919999999998</v>
      </c>
      <c r="J2209" s="6">
        <v>-0.32374724999999999</v>
      </c>
      <c r="K2209" s="7">
        <v>-0.10699065000000002</v>
      </c>
      <c r="L2209" s="7">
        <v>-0.16304170000000001</v>
      </c>
      <c r="M2209" s="7">
        <v>-0.30291214</v>
      </c>
      <c r="N2209" s="7">
        <v>0.83526584999999998</v>
      </c>
      <c r="O2209" s="7">
        <v>-0.17304829999999999</v>
      </c>
      <c r="P2209" s="7">
        <v>-0.12508949999999996</v>
      </c>
      <c r="Q2209" s="7">
        <v>-8.4824000000000011E-2</v>
      </c>
      <c r="R2209" s="7">
        <v>-0.2891611</v>
      </c>
      <c r="S2209" s="7">
        <v>-0.11952750000000001</v>
      </c>
      <c r="T2209" s="7">
        <v>-6.6484199999999993E-2</v>
      </c>
      <c r="U2209" s="7">
        <v>0.83526584999999998</v>
      </c>
    </row>
    <row r="2210" spans="1:21">
      <c r="A2210" s="3" t="s">
        <v>6854</v>
      </c>
      <c r="B2210" s="3" t="s">
        <v>16828</v>
      </c>
      <c r="C2210" s="4" t="s">
        <v>16829</v>
      </c>
      <c r="D2210" s="5">
        <f t="shared" si="39"/>
        <v>11</v>
      </c>
      <c r="E2210" s="3" t="s">
        <v>12371</v>
      </c>
      <c r="F2210" s="6">
        <v>2.1378400000000002E-2</v>
      </c>
      <c r="G2210" s="6">
        <v>0.11110890000000001</v>
      </c>
      <c r="H2210" s="6">
        <v>5.4526349999999994E-2</v>
      </c>
      <c r="I2210" s="6">
        <v>4.2599800000000007E-2</v>
      </c>
      <c r="J2210" s="6">
        <v>-0.10794155</v>
      </c>
      <c r="K2210" s="7">
        <v>0.31693234999999997</v>
      </c>
      <c r="L2210" s="7">
        <v>-9.9768700000000002E-2</v>
      </c>
      <c r="M2210" s="7">
        <v>0.70216285999999994</v>
      </c>
      <c r="N2210" s="7">
        <v>4.2676649999999997E-2</v>
      </c>
      <c r="O2210" s="7">
        <v>-0.1978443</v>
      </c>
      <c r="P2210" s="7">
        <v>3.6976500000000023E-2</v>
      </c>
      <c r="Q2210" s="7">
        <v>-0.1312702</v>
      </c>
      <c r="R2210" s="7">
        <v>0.1236878</v>
      </c>
      <c r="S2210" s="7">
        <v>0.37803150000000002</v>
      </c>
      <c r="T2210" s="7">
        <v>0.280501</v>
      </c>
      <c r="U2210" s="7">
        <v>4.2676649999999997E-2</v>
      </c>
    </row>
    <row r="2211" spans="1:21">
      <c r="A2211" s="3" t="s">
        <v>6856</v>
      </c>
      <c r="B2211" s="3" t="s">
        <v>16830</v>
      </c>
      <c r="C2211" s="4" t="s">
        <v>16831</v>
      </c>
      <c r="D2211" s="5">
        <f t="shared" si="39"/>
        <v>11</v>
      </c>
      <c r="E2211" s="3" t="s">
        <v>12371</v>
      </c>
      <c r="F2211" s="6">
        <v>-2.0680499999999997E-2</v>
      </c>
      <c r="G2211" s="6">
        <v>2.8318400000000007E-2</v>
      </c>
      <c r="H2211" s="6">
        <v>0.30633654999999999</v>
      </c>
      <c r="I2211" s="6">
        <v>-0.35837219999999997</v>
      </c>
      <c r="J2211" s="6">
        <v>0.17290275000000002</v>
      </c>
      <c r="K2211" s="7">
        <v>4.7353499999999993E-3</v>
      </c>
      <c r="L2211" s="7">
        <v>-4.7096000000000013E-3</v>
      </c>
      <c r="M2211" s="7">
        <v>0.25467086</v>
      </c>
      <c r="N2211" s="7">
        <v>1.24347385</v>
      </c>
      <c r="O2211" s="7">
        <v>0.57291069999999999</v>
      </c>
      <c r="P2211" s="7">
        <v>2.7775500000000009E-2</v>
      </c>
      <c r="Q2211" s="7">
        <v>0.304253</v>
      </c>
      <c r="R2211" s="7">
        <v>0.39370490000000002</v>
      </c>
      <c r="S2211" s="7">
        <v>0.41070749999999995</v>
      </c>
      <c r="T2211" s="7">
        <v>0.30688199999999999</v>
      </c>
      <c r="U2211" s="7">
        <v>1.24347385</v>
      </c>
    </row>
    <row r="2212" spans="1:21">
      <c r="A2212" s="3" t="s">
        <v>6860</v>
      </c>
      <c r="B2212" s="3" t="s">
        <v>16832</v>
      </c>
      <c r="C2212" s="4" t="s">
        <v>16833</v>
      </c>
      <c r="D2212" s="5">
        <f t="shared" si="39"/>
        <v>11</v>
      </c>
      <c r="E2212" s="3" t="s">
        <v>12371</v>
      </c>
      <c r="F2212" s="6">
        <v>0.12805749999999999</v>
      </c>
      <c r="G2212" s="6">
        <v>-0.10593030000000001</v>
      </c>
      <c r="H2212" s="6">
        <v>8.1254150000000011E-2</v>
      </c>
      <c r="I2212" s="6">
        <v>0.33420480000000002</v>
      </c>
      <c r="J2212" s="6">
        <v>-0.38250125000000001</v>
      </c>
      <c r="K2212" s="7">
        <v>2.8453869999999999E-2</v>
      </c>
      <c r="L2212" s="7">
        <v>0.2881513</v>
      </c>
      <c r="M2212" s="7">
        <v>-2.543204E-2</v>
      </c>
      <c r="N2212" s="7">
        <v>0.74410485000000004</v>
      </c>
      <c r="O2212" s="7">
        <v>-1.5233942999999999</v>
      </c>
      <c r="P2212" s="7">
        <v>-6.0859499999999983E-2</v>
      </c>
      <c r="Q2212" s="7">
        <v>0.27316799999999997</v>
      </c>
      <c r="R2212" s="7">
        <v>0.18292990000000001</v>
      </c>
      <c r="S2212" s="7">
        <v>-0.55145650000000002</v>
      </c>
      <c r="T2212" s="7">
        <v>0.143674</v>
      </c>
      <c r="U2212" s="7">
        <v>0.74410485000000004</v>
      </c>
    </row>
    <row r="2213" spans="1:21">
      <c r="A2213" s="3" t="s">
        <v>6862</v>
      </c>
      <c r="B2213" s="3" t="s">
        <v>16834</v>
      </c>
      <c r="C2213" s="4" t="s">
        <v>16835</v>
      </c>
      <c r="D2213" s="5">
        <f t="shared" si="39"/>
        <v>11</v>
      </c>
      <c r="E2213" s="3" t="s">
        <v>12371</v>
      </c>
      <c r="F2213" s="6">
        <v>-1.71498E-2</v>
      </c>
      <c r="G2213" s="6">
        <v>-5.2198999999999995E-3</v>
      </c>
      <c r="H2213" s="6">
        <v>-9.2440449999999993E-2</v>
      </c>
      <c r="I2213" s="6">
        <v>-3.8520199999999997E-2</v>
      </c>
      <c r="J2213" s="6">
        <v>-0.10649105</v>
      </c>
      <c r="K2213" s="7">
        <v>-9.1231499999999965E-3</v>
      </c>
      <c r="L2213" s="7">
        <v>-4.4503100000000004E-2</v>
      </c>
      <c r="M2213" s="7">
        <v>-0.24538714</v>
      </c>
      <c r="N2213" s="7">
        <v>0.77577284999999996</v>
      </c>
      <c r="O2213" s="7">
        <v>-9.4054299999999993E-2</v>
      </c>
      <c r="P2213" s="7">
        <v>-0.1605645</v>
      </c>
      <c r="Q2213" s="7">
        <v>-6.1917E-2</v>
      </c>
      <c r="R2213" s="7">
        <v>-0.2077571</v>
      </c>
      <c r="S2213" s="7">
        <v>-0.19400149999999999</v>
      </c>
      <c r="T2213" s="7">
        <v>-2.4451000000000001E-2</v>
      </c>
      <c r="U2213" s="7">
        <v>0.77577284999999996</v>
      </c>
    </row>
    <row r="2214" spans="1:21">
      <c r="A2214" s="3" t="s">
        <v>6864</v>
      </c>
      <c r="B2214" s="3" t="s">
        <v>6864</v>
      </c>
      <c r="C2214" s="4" t="s">
        <v>16836</v>
      </c>
      <c r="D2214" s="5">
        <f t="shared" si="39"/>
        <v>11</v>
      </c>
      <c r="E2214" s="3" t="s">
        <v>12371</v>
      </c>
      <c r="F2214" s="6">
        <v>-0.13080439999999999</v>
      </c>
      <c r="G2214" s="6">
        <v>0.45234390000000002</v>
      </c>
      <c r="H2214" s="6">
        <v>0.32301754999999999</v>
      </c>
      <c r="I2214" s="6">
        <v>6.9452800000000009E-2</v>
      </c>
      <c r="J2214" s="6">
        <v>0.60341774999999997</v>
      </c>
      <c r="K2214" s="7">
        <v>-5.5840250000000001E-2</v>
      </c>
      <c r="L2214" s="7">
        <v>0.42201630000000001</v>
      </c>
      <c r="M2214" s="7">
        <v>0.15120086000000002</v>
      </c>
      <c r="N2214" s="7">
        <v>1.7430238500000002</v>
      </c>
      <c r="O2214" s="7">
        <v>5.7200300000000003E-2</v>
      </c>
      <c r="P2214" s="7">
        <v>-3.5770499999999983E-2</v>
      </c>
      <c r="Q2214" s="7">
        <v>0.91944900000000007</v>
      </c>
      <c r="R2214" s="7">
        <v>-3.03877E-2</v>
      </c>
      <c r="S2214" s="7">
        <v>0.71816550000000001</v>
      </c>
      <c r="T2214" s="7">
        <v>0.53849800000000003</v>
      </c>
      <c r="U2214" s="7">
        <v>1.7430238500000002</v>
      </c>
    </row>
    <row r="2215" spans="1:21">
      <c r="A2215" s="3" t="s">
        <v>6870</v>
      </c>
      <c r="B2215" s="3" t="s">
        <v>16837</v>
      </c>
      <c r="C2215" s="4" t="s">
        <v>16838</v>
      </c>
      <c r="D2215" s="5">
        <f t="shared" si="39"/>
        <v>11</v>
      </c>
      <c r="E2215" s="3" t="s">
        <v>12371</v>
      </c>
      <c r="F2215" s="6" t="s">
        <v>12371</v>
      </c>
      <c r="G2215" s="6" t="s">
        <v>12371</v>
      </c>
      <c r="H2215" s="6" t="s">
        <v>12371</v>
      </c>
      <c r="I2215" s="6" t="s">
        <v>12371</v>
      </c>
      <c r="J2215" s="6" t="s">
        <v>12371</v>
      </c>
      <c r="K2215" s="7">
        <v>0.32299634999999999</v>
      </c>
      <c r="L2215" s="7">
        <v>-0.12027070000000001</v>
      </c>
      <c r="M2215" s="7">
        <v>0.26691486000000003</v>
      </c>
      <c r="N2215" s="7">
        <v>1.38514385</v>
      </c>
      <c r="O2215" s="7">
        <v>0.48371170000000002</v>
      </c>
      <c r="P2215" s="7">
        <v>0.18772080000000002</v>
      </c>
      <c r="Q2215" s="7">
        <v>0.31874199999999997</v>
      </c>
      <c r="R2215" s="7">
        <v>3.3686279999999999E-2</v>
      </c>
      <c r="S2215" s="7">
        <v>0.13367349999999995</v>
      </c>
      <c r="T2215" s="7">
        <v>9.7448000000000007E-2</v>
      </c>
      <c r="U2215" s="7">
        <v>1.38514385</v>
      </c>
    </row>
    <row r="2216" spans="1:21">
      <c r="A2216" s="3" t="s">
        <v>6872</v>
      </c>
      <c r="B2216" s="3" t="s">
        <v>16839</v>
      </c>
      <c r="C2216" s="4" t="s">
        <v>16840</v>
      </c>
      <c r="D2216" s="5">
        <f t="shared" si="39"/>
        <v>11</v>
      </c>
      <c r="E2216" s="3" t="s">
        <v>12371</v>
      </c>
      <c r="F2216" s="6">
        <v>1.4423000000000002E-2</v>
      </c>
      <c r="G2216" s="6">
        <v>1.7425599999999999E-2</v>
      </c>
      <c r="H2216" s="6">
        <v>-0.29292445</v>
      </c>
      <c r="I2216" s="6">
        <v>-6.5742278000000001E-2</v>
      </c>
      <c r="J2216" s="6">
        <v>0.28447275</v>
      </c>
      <c r="K2216" s="7">
        <v>5.3506650000000003E-2</v>
      </c>
      <c r="L2216" s="7">
        <v>-5.8568900000000007E-2</v>
      </c>
      <c r="M2216" s="7">
        <v>-0.11862814000000001</v>
      </c>
      <c r="N2216" s="7">
        <v>1.0966738500000002</v>
      </c>
      <c r="O2216" s="7">
        <v>2.811015E-2</v>
      </c>
      <c r="P2216" s="7">
        <v>-2.742349999999999E-2</v>
      </c>
      <c r="Q2216" s="7">
        <v>-0.20469219999999999</v>
      </c>
      <c r="R2216" s="7">
        <v>-9.3506099999999995E-2</v>
      </c>
      <c r="S2216" s="7">
        <v>-0.41683019999999998</v>
      </c>
      <c r="T2216" s="7">
        <v>-5.24892E-2</v>
      </c>
      <c r="U2216" s="7">
        <v>1.0966738500000002</v>
      </c>
    </row>
    <row r="2217" spans="1:21">
      <c r="A2217" s="3" t="s">
        <v>6874</v>
      </c>
      <c r="B2217" s="3" t="s">
        <v>16841</v>
      </c>
      <c r="C2217" s="4" t="s">
        <v>16842</v>
      </c>
      <c r="D2217" s="5">
        <f t="shared" si="39"/>
        <v>11</v>
      </c>
      <c r="E2217" s="3" t="s">
        <v>16843</v>
      </c>
      <c r="F2217" s="6">
        <v>-0.11899639999999999</v>
      </c>
      <c r="G2217" s="6">
        <v>2.0695199999999997E-2</v>
      </c>
      <c r="H2217" s="6">
        <v>-6.3705349999999994E-2</v>
      </c>
      <c r="I2217" s="6">
        <v>-5.8297000000000002E-3</v>
      </c>
      <c r="J2217" s="6">
        <v>0.25073475000000001</v>
      </c>
      <c r="K2217" s="7">
        <v>0.11472645000000001</v>
      </c>
      <c r="L2217" s="7">
        <v>0.23845829999999998</v>
      </c>
      <c r="M2217" s="7">
        <v>0.17629286000000002</v>
      </c>
      <c r="N2217" s="7">
        <v>0.35257385000000002</v>
      </c>
      <c r="O2217" s="7">
        <v>0.31282769999999999</v>
      </c>
      <c r="P2217" s="7">
        <v>-7.6288499999999981E-2</v>
      </c>
      <c r="Q2217" s="7">
        <v>8.8640000000000024E-2</v>
      </c>
      <c r="R2217" s="7">
        <v>-0.2516601</v>
      </c>
      <c r="S2217" s="7">
        <v>0.28206550000000002</v>
      </c>
      <c r="T2217" s="7">
        <v>-0.12139029999999999</v>
      </c>
      <c r="U2217" s="7">
        <v>0.35257385000000002</v>
      </c>
    </row>
    <row r="2218" spans="1:21">
      <c r="A2218" s="3" t="s">
        <v>6876</v>
      </c>
      <c r="B2218" s="3" t="s">
        <v>6876</v>
      </c>
      <c r="C2218" s="4" t="s">
        <v>16844</v>
      </c>
      <c r="D2218" s="5">
        <f t="shared" si="39"/>
        <v>11</v>
      </c>
      <c r="E2218" s="3" t="s">
        <v>12371</v>
      </c>
      <c r="F2218" s="6">
        <v>2.3526980000000003E-2</v>
      </c>
      <c r="G2218" s="6">
        <v>0.1333839</v>
      </c>
      <c r="H2218" s="6">
        <v>0.26647355</v>
      </c>
      <c r="I2218" s="6">
        <v>-1.2729299999999999E-2</v>
      </c>
      <c r="J2218" s="6">
        <v>-2.3794450000000002E-2</v>
      </c>
      <c r="K2218" s="7">
        <v>8.0868499999999996E-3</v>
      </c>
      <c r="L2218" s="7">
        <v>-0.1074017</v>
      </c>
      <c r="M2218" s="7">
        <v>-0.24152714</v>
      </c>
      <c r="N2218" s="7">
        <v>0.41360585</v>
      </c>
      <c r="O2218" s="7">
        <v>3.4606390000000001E-2</v>
      </c>
      <c r="P2218" s="7">
        <v>0.13869980000000001</v>
      </c>
      <c r="Q2218" s="7">
        <v>-3.1303999999999998E-2</v>
      </c>
      <c r="R2218" s="7">
        <v>1.2520499999999999E-2</v>
      </c>
      <c r="S2218" s="7">
        <v>-0.12877749999999999</v>
      </c>
      <c r="T2218" s="7">
        <v>0.26556299999999999</v>
      </c>
      <c r="U2218" s="7">
        <v>0.41360585</v>
      </c>
    </row>
    <row r="2219" spans="1:21">
      <c r="A2219" s="3" t="s">
        <v>6880</v>
      </c>
      <c r="B2219" s="3" t="s">
        <v>6880</v>
      </c>
      <c r="C2219" s="4" t="s">
        <v>16845</v>
      </c>
      <c r="D2219" s="5">
        <f t="shared" si="39"/>
        <v>11</v>
      </c>
      <c r="E2219" s="3" t="s">
        <v>12371</v>
      </c>
      <c r="F2219" s="6">
        <v>-7.3782399999999998E-2</v>
      </c>
      <c r="G2219" s="6">
        <v>-8.3339999999999803E-4</v>
      </c>
      <c r="H2219" s="6">
        <v>-1.706423E-2</v>
      </c>
      <c r="I2219" s="6">
        <v>0.33516679999999999</v>
      </c>
      <c r="J2219" s="6">
        <v>6.5190500000000002E-3</v>
      </c>
      <c r="K2219" s="7">
        <v>-2.4226949999999997E-2</v>
      </c>
      <c r="L2219" s="7">
        <v>-7.1038600000000007E-2</v>
      </c>
      <c r="M2219" s="7">
        <v>2.7823400000000003E-3</v>
      </c>
      <c r="N2219" s="7">
        <v>0.77139385000000005</v>
      </c>
      <c r="O2219" s="7">
        <v>-0.24948429999999999</v>
      </c>
      <c r="P2219" s="7">
        <v>-0.10619049999999997</v>
      </c>
      <c r="Q2219" s="7">
        <v>1.6367999999999994E-2</v>
      </c>
      <c r="R2219" s="7">
        <v>-0.32701910000000001</v>
      </c>
      <c r="S2219" s="7">
        <v>5.7495000000000185E-3</v>
      </c>
      <c r="T2219" s="7">
        <v>7.3866000000000015E-2</v>
      </c>
      <c r="U2219" s="7">
        <v>0.77139385000000005</v>
      </c>
    </row>
    <row r="2220" spans="1:21">
      <c r="A2220" s="3" t="s">
        <v>6882</v>
      </c>
      <c r="B2220" s="3" t="s">
        <v>16846</v>
      </c>
      <c r="C2220" s="4" t="s">
        <v>16847</v>
      </c>
      <c r="D2220" s="5">
        <f t="shared" si="39"/>
        <v>11</v>
      </c>
      <c r="E2220" s="3" t="s">
        <v>12371</v>
      </c>
      <c r="F2220" s="6">
        <v>-0.19505539999999999</v>
      </c>
      <c r="G2220" s="6">
        <v>-2.5031499999999998E-2</v>
      </c>
      <c r="H2220" s="6">
        <v>1.8802449999999998E-2</v>
      </c>
      <c r="I2220" s="6">
        <v>0.10786580000000001</v>
      </c>
      <c r="J2220" s="6">
        <v>0.50146874999999991</v>
      </c>
      <c r="K2220" s="7">
        <v>4.3165719999999998E-2</v>
      </c>
      <c r="L2220" s="7">
        <v>-3.8323000000000003E-3</v>
      </c>
      <c r="M2220" s="7">
        <v>-4.2474639999999994E-2</v>
      </c>
      <c r="N2220" s="7">
        <v>0.71460785000000004</v>
      </c>
      <c r="O2220" s="7">
        <v>-0.1197233</v>
      </c>
      <c r="P2220" s="7">
        <v>-9.7854999999999748E-3</v>
      </c>
      <c r="Q2220" s="7">
        <v>0.167208</v>
      </c>
      <c r="R2220" s="7">
        <v>4.7040999999999999E-2</v>
      </c>
      <c r="S2220" s="7">
        <v>-0.46473929999999997</v>
      </c>
      <c r="T2220" s="7">
        <v>-0.1093729</v>
      </c>
      <c r="U2220" s="7">
        <v>0.71460785000000004</v>
      </c>
    </row>
    <row r="2221" spans="1:21">
      <c r="A2221" s="3" t="s">
        <v>6884</v>
      </c>
      <c r="B2221" s="3" t="s">
        <v>16848</v>
      </c>
      <c r="C2221" s="4" t="s">
        <v>16849</v>
      </c>
      <c r="D2221" s="5">
        <f t="shared" si="39"/>
        <v>11</v>
      </c>
      <c r="E2221" s="3" t="s">
        <v>12371</v>
      </c>
      <c r="F2221" s="6">
        <v>1.8497000000000003E-2</v>
      </c>
      <c r="G2221" s="6">
        <v>7.82109E-2</v>
      </c>
      <c r="H2221" s="6">
        <v>0.10261755</v>
      </c>
      <c r="I2221" s="6">
        <v>8.3520800000000006E-2</v>
      </c>
      <c r="J2221" s="6">
        <v>-6.562105E-2</v>
      </c>
      <c r="K2221" s="7">
        <v>-4.6498850000000001E-2</v>
      </c>
      <c r="L2221" s="7">
        <v>0.11256279999999999</v>
      </c>
      <c r="M2221" s="7">
        <v>-0.11802414</v>
      </c>
      <c r="N2221" s="7">
        <v>1.12755385</v>
      </c>
      <c r="O2221" s="7">
        <v>0.3105427</v>
      </c>
      <c r="P2221" s="7">
        <v>0.14475650000000001</v>
      </c>
      <c r="Q2221" s="7">
        <v>-7.2283999999999987E-2</v>
      </c>
      <c r="R2221" s="7">
        <v>0.17356089999999999</v>
      </c>
      <c r="S2221" s="7">
        <v>0.24299149999999997</v>
      </c>
      <c r="T2221" s="7">
        <v>0.18870499999999998</v>
      </c>
      <c r="U2221" s="7">
        <v>1.12755385</v>
      </c>
    </row>
    <row r="2222" spans="1:21">
      <c r="A2222" s="3" t="s">
        <v>6886</v>
      </c>
      <c r="B2222" s="3" t="s">
        <v>16850</v>
      </c>
      <c r="C2222" s="4" t="s">
        <v>16851</v>
      </c>
      <c r="D2222" s="5">
        <f t="shared" si="39"/>
        <v>11</v>
      </c>
      <c r="E2222" s="3" t="s">
        <v>12886</v>
      </c>
      <c r="F2222" s="6">
        <v>4.6927200000000002E-2</v>
      </c>
      <c r="G2222" s="6">
        <v>-3.1663700000000003E-2</v>
      </c>
      <c r="H2222" s="6">
        <v>2.5256849999999997E-2</v>
      </c>
      <c r="I2222" s="6">
        <v>7.9740800000000001E-2</v>
      </c>
      <c r="J2222" s="6">
        <v>-0.15373924999999999</v>
      </c>
      <c r="K2222" s="7">
        <v>3.6363720000000002E-2</v>
      </c>
      <c r="L2222" s="7">
        <v>-9.519770000000001E-2</v>
      </c>
      <c r="M2222" s="7">
        <v>6.6226359999999998E-2</v>
      </c>
      <c r="N2222" s="7">
        <v>0.83173885000000003</v>
      </c>
      <c r="O2222" s="7">
        <v>-8.88293E-2</v>
      </c>
      <c r="P2222" s="7">
        <v>2.728750000000002E-2</v>
      </c>
      <c r="Q2222" s="7">
        <v>-0.14669850000000001</v>
      </c>
      <c r="R2222" s="7">
        <v>0.27781090000000003</v>
      </c>
      <c r="S2222" s="7">
        <v>-0.15186350000000001</v>
      </c>
      <c r="T2222" s="7">
        <v>0.13530499999999998</v>
      </c>
      <c r="U2222" s="7">
        <v>0.83173885000000003</v>
      </c>
    </row>
    <row r="2223" spans="1:21">
      <c r="A2223" s="3" t="s">
        <v>6888</v>
      </c>
      <c r="B2223" s="3" t="s">
        <v>16852</v>
      </c>
      <c r="C2223" s="4" t="s">
        <v>16853</v>
      </c>
      <c r="D2223" s="5">
        <f t="shared" si="39"/>
        <v>11</v>
      </c>
      <c r="E2223" s="3" t="s">
        <v>12375</v>
      </c>
      <c r="F2223" s="6">
        <v>-1.0860999999999996E-3</v>
      </c>
      <c r="G2223" s="6">
        <v>-0.22473109999999999</v>
      </c>
      <c r="H2223" s="6">
        <v>-3.3319349999999998E-2</v>
      </c>
      <c r="I2223" s="6">
        <v>-0.1722262</v>
      </c>
      <c r="J2223" s="6">
        <v>-0.18187424999999999</v>
      </c>
      <c r="K2223" s="7">
        <v>-4.6074349999999993E-2</v>
      </c>
      <c r="L2223" s="7">
        <v>-4.8436000000000007E-2</v>
      </c>
      <c r="M2223" s="7">
        <v>-0.23295813999999998</v>
      </c>
      <c r="N2223" s="7">
        <v>0.67444985000000002</v>
      </c>
      <c r="O2223" s="7">
        <v>-0.2190213</v>
      </c>
      <c r="P2223" s="7">
        <v>-6.6598499999999977E-2</v>
      </c>
      <c r="Q2223" s="7">
        <v>-0.26748169999999999</v>
      </c>
      <c r="R2223" s="7">
        <v>0.12528799999999998</v>
      </c>
      <c r="S2223" s="7">
        <v>-0.75189450000000002</v>
      </c>
      <c r="T2223" s="7">
        <v>-0.22751539999999998</v>
      </c>
      <c r="U2223" s="7">
        <v>0.67444985000000002</v>
      </c>
    </row>
    <row r="2224" spans="1:21">
      <c r="A2224" s="3" t="s">
        <v>6890</v>
      </c>
      <c r="B2224" s="3" t="s">
        <v>16854</v>
      </c>
      <c r="C2224" s="4" t="s">
        <v>16855</v>
      </c>
      <c r="D2224" s="5">
        <f t="shared" si="39"/>
        <v>11</v>
      </c>
      <c r="E2224" s="3" t="s">
        <v>12371</v>
      </c>
      <c r="F2224" s="6">
        <v>-0.1064094</v>
      </c>
      <c r="G2224" s="6">
        <v>-7.6507099999999995E-2</v>
      </c>
      <c r="H2224" s="6">
        <v>-8.6499549999999994E-2</v>
      </c>
      <c r="I2224" s="6">
        <v>-9.0039599999999997E-2</v>
      </c>
      <c r="J2224" s="6">
        <v>-3.0034650000000003E-2</v>
      </c>
      <c r="K2224" s="7">
        <v>4.4645490000000003E-2</v>
      </c>
      <c r="L2224" s="7">
        <v>-0.1374467</v>
      </c>
      <c r="M2224" s="7">
        <v>5.7680759999999998E-2</v>
      </c>
      <c r="N2224" s="7">
        <v>0.91109185000000004</v>
      </c>
      <c r="O2224" s="7">
        <v>0.19454370000000001</v>
      </c>
      <c r="P2224" s="7">
        <v>0.11402000000000001</v>
      </c>
      <c r="Q2224" s="7">
        <v>-4.1693000000000008E-2</v>
      </c>
      <c r="R2224" s="7">
        <v>0.20634189999999999</v>
      </c>
      <c r="S2224" s="7">
        <v>-0.37038376000000001</v>
      </c>
      <c r="T2224" s="7">
        <v>-3.5637999999999989E-2</v>
      </c>
      <c r="U2224" s="7">
        <v>0.91109185000000004</v>
      </c>
    </row>
    <row r="2225" spans="1:21">
      <c r="A2225" s="3" t="s">
        <v>6896</v>
      </c>
      <c r="B2225" s="3" t="s">
        <v>16856</v>
      </c>
      <c r="C2225" s="4" t="s">
        <v>16857</v>
      </c>
      <c r="D2225" s="5">
        <f t="shared" si="39"/>
        <v>11</v>
      </c>
      <c r="E2225" s="3" t="s">
        <v>12371</v>
      </c>
      <c r="F2225" s="6">
        <v>-4.6213000000000004E-2</v>
      </c>
      <c r="G2225" s="6">
        <v>-3.6935999999999997E-2</v>
      </c>
      <c r="H2225" s="6">
        <v>-7.2219350000000002E-2</v>
      </c>
      <c r="I2225" s="6">
        <v>-0.35879620000000001</v>
      </c>
      <c r="J2225" s="6">
        <v>-0.37694325000000001</v>
      </c>
      <c r="K2225" s="7">
        <v>-9.1223650000000017E-2</v>
      </c>
      <c r="L2225" s="7">
        <v>-0.12483170000000002</v>
      </c>
      <c r="M2225" s="7">
        <v>-0.47402914000000002</v>
      </c>
      <c r="N2225" s="7">
        <v>1.11068385</v>
      </c>
      <c r="O2225" s="7">
        <v>-0.88679730000000001</v>
      </c>
      <c r="P2225" s="7">
        <v>-3.1703499999999996E-2</v>
      </c>
      <c r="Q2225" s="7">
        <v>-2.0704E-2</v>
      </c>
      <c r="R2225" s="7">
        <v>-0.63169310000000001</v>
      </c>
      <c r="S2225" s="7">
        <v>0.4418165</v>
      </c>
      <c r="T2225" s="7">
        <v>-0.40147699999999997</v>
      </c>
      <c r="U2225" s="7">
        <v>1.11068385</v>
      </c>
    </row>
    <row r="2226" spans="1:21">
      <c r="A2226" s="3" t="s">
        <v>6900</v>
      </c>
      <c r="B2226" s="3" t="s">
        <v>16858</v>
      </c>
      <c r="C2226" s="4" t="s">
        <v>16859</v>
      </c>
      <c r="D2226" s="5">
        <f t="shared" si="39"/>
        <v>11</v>
      </c>
      <c r="E2226" s="3" t="s">
        <v>12371</v>
      </c>
      <c r="F2226" s="6">
        <v>-0.10650939999999999</v>
      </c>
      <c r="G2226" s="6">
        <v>-7.6966599999999996E-2</v>
      </c>
      <c r="H2226" s="6">
        <v>7.4000549999999998E-2</v>
      </c>
      <c r="I2226" s="6">
        <v>-0.98016619999999999</v>
      </c>
      <c r="J2226" s="6">
        <v>-0.65122925000000009</v>
      </c>
      <c r="K2226" s="7">
        <v>1.7838499999999965E-3</v>
      </c>
      <c r="L2226" s="7">
        <v>-0.31892769999999998</v>
      </c>
      <c r="M2226" s="7">
        <v>-0.89386914000000006</v>
      </c>
      <c r="N2226" s="7">
        <v>1.7029838499999999</v>
      </c>
      <c r="O2226" s="7">
        <v>-0.61776929999999997</v>
      </c>
      <c r="P2226" s="7">
        <v>0.10445030000000001</v>
      </c>
      <c r="Q2226" s="7">
        <v>0.47898399999999997</v>
      </c>
      <c r="R2226" s="7">
        <v>-0.2113411</v>
      </c>
      <c r="S2226" s="7">
        <v>0.60993349999999991</v>
      </c>
      <c r="T2226" s="7">
        <v>-0.48002999999999996</v>
      </c>
      <c r="U2226" s="7">
        <v>1.7029838499999999</v>
      </c>
    </row>
    <row r="2227" spans="1:21">
      <c r="A2227" s="3" t="s">
        <v>6902</v>
      </c>
      <c r="B2227" s="3" t="s">
        <v>16860</v>
      </c>
      <c r="C2227" s="4" t="s">
        <v>16861</v>
      </c>
      <c r="D2227" s="5">
        <f t="shared" si="39"/>
        <v>11</v>
      </c>
      <c r="E2227" s="3" t="s">
        <v>12371</v>
      </c>
      <c r="F2227" s="6">
        <v>-4.0044899999999994E-2</v>
      </c>
      <c r="G2227" s="6">
        <v>9.5329899999999995E-2</v>
      </c>
      <c r="H2227" s="6">
        <v>-1.985435E-2</v>
      </c>
      <c r="I2227" s="6">
        <v>0.2325198</v>
      </c>
      <c r="J2227" s="6">
        <v>-9.2096350000000007E-2</v>
      </c>
      <c r="K2227" s="7">
        <v>3.4832059999999998E-2</v>
      </c>
      <c r="L2227" s="7">
        <v>-6.9030400000000006E-2</v>
      </c>
      <c r="M2227" s="7">
        <v>-0.19463213999999998</v>
      </c>
      <c r="N2227" s="7">
        <v>0.76907985000000001</v>
      </c>
      <c r="O2227" s="7">
        <v>0.1431587</v>
      </c>
      <c r="P2227" s="7">
        <v>-1.9617499999999982E-2</v>
      </c>
      <c r="Q2227" s="7">
        <v>0.19589799999999999</v>
      </c>
      <c r="R2227" s="7">
        <v>5.42213E-2</v>
      </c>
      <c r="S2227" s="7">
        <v>0.17514849999999998</v>
      </c>
      <c r="T2227" s="7">
        <v>7.4396000000000018E-2</v>
      </c>
      <c r="U2227" s="7">
        <v>0.76907985000000001</v>
      </c>
    </row>
    <row r="2228" spans="1:21">
      <c r="A2228" s="3" t="s">
        <v>6906</v>
      </c>
      <c r="B2228" s="3" t="s">
        <v>16862</v>
      </c>
      <c r="C2228" s="4" t="s">
        <v>16863</v>
      </c>
      <c r="D2228" s="5">
        <f t="shared" si="39"/>
        <v>11</v>
      </c>
      <c r="E2228" s="3" t="s">
        <v>12371</v>
      </c>
      <c r="F2228" s="6" t="s">
        <v>12371</v>
      </c>
      <c r="G2228" s="6" t="s">
        <v>12371</v>
      </c>
      <c r="H2228" s="6" t="s">
        <v>12371</v>
      </c>
      <c r="I2228" s="6" t="s">
        <v>12371</v>
      </c>
      <c r="J2228" s="6" t="s">
        <v>12371</v>
      </c>
      <c r="K2228" s="7">
        <v>-2.1439149999999997E-2</v>
      </c>
      <c r="L2228" s="7">
        <v>-0.1776817</v>
      </c>
      <c r="M2228" s="7">
        <v>-3.5287639999999995E-2</v>
      </c>
      <c r="N2228" s="7">
        <v>1.06424385</v>
      </c>
      <c r="O2228" s="7">
        <v>0.51914369999999999</v>
      </c>
      <c r="P2228" s="7">
        <v>0.10585680000000001</v>
      </c>
      <c r="Q2228" s="7">
        <v>4.8291999999999974E-2</v>
      </c>
      <c r="R2228" s="7">
        <v>7.6135499999999995E-2</v>
      </c>
      <c r="S2228" s="7">
        <v>-7.8959500000000016E-2</v>
      </c>
      <c r="T2228" s="7">
        <v>0.21184500000000003</v>
      </c>
      <c r="U2228" s="7">
        <v>1.06424385</v>
      </c>
    </row>
    <row r="2229" spans="1:21">
      <c r="A2229" s="3" t="s">
        <v>6910</v>
      </c>
      <c r="B2229" s="3" t="s">
        <v>16864</v>
      </c>
      <c r="C2229" s="4" t="s">
        <v>16865</v>
      </c>
      <c r="D2229" s="5">
        <f t="shared" si="39"/>
        <v>11</v>
      </c>
      <c r="E2229" s="3" t="s">
        <v>12371</v>
      </c>
      <c r="F2229" s="6">
        <v>3.5094050000000002E-2</v>
      </c>
      <c r="G2229" s="6">
        <v>0.12980990000000001</v>
      </c>
      <c r="H2229" s="6">
        <v>-0.11183145</v>
      </c>
      <c r="I2229" s="6">
        <v>0.1033298</v>
      </c>
      <c r="J2229" s="6">
        <v>-0.38516824999999999</v>
      </c>
      <c r="K2229" s="7">
        <v>0.12220945</v>
      </c>
      <c r="L2229" s="7">
        <v>0.2076943</v>
      </c>
      <c r="M2229" s="7">
        <v>-3.8938039999999993E-2</v>
      </c>
      <c r="N2229" s="7">
        <v>1.0467038500000001</v>
      </c>
      <c r="O2229" s="7">
        <v>-8.0098299999999997E-2</v>
      </c>
      <c r="P2229" s="7">
        <v>-2.0227499999999982E-2</v>
      </c>
      <c r="Q2229" s="7">
        <v>-8.2469999999999988E-2</v>
      </c>
      <c r="R2229" s="7">
        <v>-0.37067610000000001</v>
      </c>
      <c r="S2229" s="7">
        <v>-0.16201450000000001</v>
      </c>
      <c r="T2229" s="7">
        <v>0.12306599999999998</v>
      </c>
      <c r="U2229" s="7">
        <v>1.0467038500000001</v>
      </c>
    </row>
    <row r="2230" spans="1:21">
      <c r="A2230" s="3" t="s">
        <v>6914</v>
      </c>
      <c r="B2230" s="3" t="s">
        <v>16866</v>
      </c>
      <c r="C2230" s="4" t="s">
        <v>16867</v>
      </c>
      <c r="D2230" s="5">
        <f t="shared" si="39"/>
        <v>11</v>
      </c>
      <c r="E2230" s="3" t="s">
        <v>12371</v>
      </c>
      <c r="F2230" s="6">
        <v>1.1711400000000004E-2</v>
      </c>
      <c r="G2230" s="6">
        <v>0.14214789999999999</v>
      </c>
      <c r="H2230" s="6">
        <v>-0.10008694999999999</v>
      </c>
      <c r="I2230" s="6">
        <v>9.6321800000000013E-2</v>
      </c>
      <c r="J2230" s="6">
        <v>-0.25582925000000001</v>
      </c>
      <c r="K2230" s="7">
        <v>-2.0139450000000003E-2</v>
      </c>
      <c r="L2230" s="7">
        <v>0.15346029999999999</v>
      </c>
      <c r="M2230" s="7">
        <v>-0.11539414000000001</v>
      </c>
      <c r="N2230" s="7">
        <v>1.00835385</v>
      </c>
      <c r="O2230" s="7">
        <v>-0.46390130000000002</v>
      </c>
      <c r="P2230" s="7">
        <v>-5.2000499999999977E-2</v>
      </c>
      <c r="Q2230" s="7">
        <v>0.18145700000000001</v>
      </c>
      <c r="R2230" s="7">
        <v>-0.12370310000000001</v>
      </c>
      <c r="S2230" s="7">
        <v>3.3172499999999994E-2</v>
      </c>
      <c r="T2230" s="7">
        <v>0.11461099999999999</v>
      </c>
      <c r="U2230" s="7">
        <v>1.00835385</v>
      </c>
    </row>
    <row r="2231" spans="1:21">
      <c r="A2231" s="3" t="s">
        <v>6916</v>
      </c>
      <c r="B2231" s="3" t="s">
        <v>16868</v>
      </c>
      <c r="C2231" s="4" t="s">
        <v>16869</v>
      </c>
      <c r="D2231" s="5">
        <f t="shared" si="39"/>
        <v>11</v>
      </c>
      <c r="E2231" s="3" t="s">
        <v>12371</v>
      </c>
      <c r="F2231" s="6">
        <v>-0.19829439999999998</v>
      </c>
      <c r="G2231" s="6">
        <v>-0.13703690000000002</v>
      </c>
      <c r="H2231" s="6">
        <v>-9.412835E-2</v>
      </c>
      <c r="I2231" s="6">
        <v>0.10426679999999999</v>
      </c>
      <c r="J2231" s="6">
        <v>-5.192745E-2</v>
      </c>
      <c r="K2231" s="7">
        <v>4.9583450000000001E-2</v>
      </c>
      <c r="L2231" s="7">
        <v>-5.8606900000000003E-2</v>
      </c>
      <c r="M2231" s="7">
        <v>4.3953859999999997E-2</v>
      </c>
      <c r="N2231" s="7">
        <v>1.1063138499999998</v>
      </c>
      <c r="O2231" s="7">
        <v>5.3702200000000005E-2</v>
      </c>
      <c r="P2231" s="7">
        <v>-7.8851499999999991E-2</v>
      </c>
      <c r="Q2231" s="7">
        <v>-0.108094</v>
      </c>
      <c r="R2231" s="7">
        <v>0.31162390000000001</v>
      </c>
      <c r="S2231" s="7">
        <v>0.1348065</v>
      </c>
      <c r="T2231" s="7">
        <v>0.13234799999999999</v>
      </c>
      <c r="U2231" s="7">
        <v>1.1063138499999998</v>
      </c>
    </row>
    <row r="2232" spans="1:21">
      <c r="A2232" s="3" t="s">
        <v>6918</v>
      </c>
      <c r="B2232" s="3" t="s">
        <v>16870</v>
      </c>
      <c r="C2232" s="4" t="s">
        <v>16871</v>
      </c>
      <c r="D2232" s="5">
        <f t="shared" si="39"/>
        <v>11</v>
      </c>
      <c r="E2232" s="3" t="s">
        <v>12371</v>
      </c>
      <c r="F2232" s="6">
        <v>8.3731E-2</v>
      </c>
      <c r="G2232" s="6">
        <v>0.30579089999999998</v>
      </c>
      <c r="H2232" s="6">
        <v>-0.83567245000000001</v>
      </c>
      <c r="I2232" s="6">
        <v>-1.8962872</v>
      </c>
      <c r="J2232" s="6">
        <v>-0.41190125</v>
      </c>
      <c r="K2232" s="7">
        <v>-1.3754849999999999E-2</v>
      </c>
      <c r="L2232" s="7">
        <v>0.28377029999999998</v>
      </c>
      <c r="M2232" s="7">
        <v>-1.6321539999999999E-2</v>
      </c>
      <c r="N2232" s="7">
        <v>1.1587738500000002</v>
      </c>
      <c r="O2232" s="7">
        <v>1.1069557000000001</v>
      </c>
      <c r="P2232" s="7">
        <v>-8.0614499999999978E-2</v>
      </c>
      <c r="Q2232" s="7">
        <v>-0.396368</v>
      </c>
      <c r="R2232" s="7">
        <v>-0.7366201</v>
      </c>
      <c r="S2232" s="7">
        <v>0.17528649999999996</v>
      </c>
      <c r="T2232" s="7">
        <v>-0.16647289999999998</v>
      </c>
      <c r="U2232" s="7">
        <v>1.1587738500000002</v>
      </c>
    </row>
    <row r="2233" spans="1:21">
      <c r="A2233" s="3" t="s">
        <v>6924</v>
      </c>
      <c r="B2233" s="3" t="s">
        <v>16872</v>
      </c>
      <c r="C2233" s="4" t="s">
        <v>16873</v>
      </c>
      <c r="D2233" s="5">
        <f t="shared" si="39"/>
        <v>11</v>
      </c>
      <c r="E2233" s="3" t="s">
        <v>12371</v>
      </c>
      <c r="F2233" s="6" t="s">
        <v>12371</v>
      </c>
      <c r="G2233" s="6" t="s">
        <v>12371</v>
      </c>
      <c r="H2233" s="6" t="s">
        <v>12371</v>
      </c>
      <c r="I2233" s="6" t="s">
        <v>12371</v>
      </c>
      <c r="J2233" s="6" t="s">
        <v>12371</v>
      </c>
      <c r="K2233" s="7">
        <v>-8.241865000000001E-2</v>
      </c>
      <c r="L2233" s="7">
        <v>0.13380829999999999</v>
      </c>
      <c r="M2233" s="7">
        <v>6.3221760000000002E-2</v>
      </c>
      <c r="N2233" s="7">
        <v>1.0848038500000001</v>
      </c>
      <c r="O2233" s="7">
        <v>0.45503670000000002</v>
      </c>
      <c r="P2233" s="7">
        <v>0.16149525000000001</v>
      </c>
      <c r="Q2233" s="7">
        <v>-2.2215000000000013E-2</v>
      </c>
      <c r="R2233" s="7">
        <v>-0.23759009999999997</v>
      </c>
      <c r="S2233" s="7">
        <v>2.3739500000000024E-2</v>
      </c>
      <c r="T2233" s="7">
        <v>-0.1247137</v>
      </c>
      <c r="U2233" s="7">
        <v>1.0848038500000001</v>
      </c>
    </row>
    <row r="2234" spans="1:21">
      <c r="A2234" s="3" t="s">
        <v>6926</v>
      </c>
      <c r="B2234" s="3" t="s">
        <v>16874</v>
      </c>
      <c r="C2234" s="4" t="s">
        <v>14231</v>
      </c>
      <c r="D2234" s="5">
        <f t="shared" si="39"/>
        <v>11</v>
      </c>
      <c r="E2234" s="3" t="s">
        <v>12371</v>
      </c>
      <c r="F2234" s="6">
        <v>2.7291200000000002E-2</v>
      </c>
      <c r="G2234" s="6">
        <v>-0.1110679</v>
      </c>
      <c r="H2234" s="6">
        <v>-8.1602949999999994E-2</v>
      </c>
      <c r="I2234" s="6">
        <v>-2.0300000000000873E-5</v>
      </c>
      <c r="J2234" s="6">
        <v>-1.664187E-2</v>
      </c>
      <c r="K2234" s="7">
        <v>-2.5260949999999997E-2</v>
      </c>
      <c r="L2234" s="7">
        <v>1.8899269999999999E-2</v>
      </c>
      <c r="M2234" s="7">
        <v>-4.6925939999999999E-2</v>
      </c>
      <c r="N2234" s="7">
        <v>0.74206585000000003</v>
      </c>
      <c r="O2234" s="7">
        <v>-9.3222299999999994E-2</v>
      </c>
      <c r="P2234" s="7">
        <v>-8.7591499999999989E-2</v>
      </c>
      <c r="Q2234" s="7">
        <v>0.151259</v>
      </c>
      <c r="R2234" s="7">
        <v>3.3008959999999997E-2</v>
      </c>
      <c r="S2234" s="7">
        <v>-0.36998337999999997</v>
      </c>
      <c r="T2234" s="7">
        <v>-4.6861999999999987E-2</v>
      </c>
      <c r="U2234" s="7">
        <v>0.74206585000000003</v>
      </c>
    </row>
    <row r="2235" spans="1:21">
      <c r="A2235" s="3" t="s">
        <v>6928</v>
      </c>
      <c r="B2235" s="3" t="s">
        <v>6928</v>
      </c>
      <c r="C2235" s="4" t="s">
        <v>16875</v>
      </c>
      <c r="D2235" s="5">
        <f t="shared" si="39"/>
        <v>11</v>
      </c>
      <c r="E2235" s="3" t="s">
        <v>12371</v>
      </c>
      <c r="F2235" s="6">
        <v>-4.4876999999999972E-3</v>
      </c>
      <c r="G2235" s="6">
        <v>-5.6439000000000003E-3</v>
      </c>
      <c r="H2235" s="6">
        <v>-9.1857449999999993E-2</v>
      </c>
      <c r="I2235" s="6">
        <v>9.6267800000000014E-2</v>
      </c>
      <c r="J2235" s="6">
        <v>-0.28417424999999996</v>
      </c>
      <c r="K2235" s="7">
        <v>0.33722835000000001</v>
      </c>
      <c r="L2235" s="7">
        <v>-5.7777999999999996E-3</v>
      </c>
      <c r="M2235" s="7">
        <v>0.26193485999999999</v>
      </c>
      <c r="N2235" s="7">
        <v>0.95046385</v>
      </c>
      <c r="O2235" s="7">
        <v>0.11128680000000001</v>
      </c>
      <c r="P2235" s="7">
        <v>0.17563107</v>
      </c>
      <c r="Q2235" s="7">
        <v>0.754741</v>
      </c>
      <c r="R2235" s="7">
        <v>0.28664289999999998</v>
      </c>
      <c r="S2235" s="7">
        <v>0.39356050000000004</v>
      </c>
      <c r="T2235" s="7">
        <v>0.10706000000000002</v>
      </c>
      <c r="U2235" s="7">
        <v>0.95046385</v>
      </c>
    </row>
    <row r="2236" spans="1:21">
      <c r="A2236" s="3" t="s">
        <v>6930</v>
      </c>
      <c r="B2236" s="3" t="s">
        <v>16876</v>
      </c>
      <c r="C2236" s="4" t="s">
        <v>16877</v>
      </c>
      <c r="D2236" s="5">
        <f t="shared" si="39"/>
        <v>11</v>
      </c>
      <c r="E2236" s="3" t="s">
        <v>12371</v>
      </c>
      <c r="F2236" s="6">
        <v>-0.15252339999999998</v>
      </c>
      <c r="G2236" s="6">
        <v>0.1320839</v>
      </c>
      <c r="H2236" s="6">
        <v>1.0028850000000001E-2</v>
      </c>
      <c r="I2236" s="6">
        <v>0.3509738</v>
      </c>
      <c r="J2236" s="6">
        <v>0.10971675</v>
      </c>
      <c r="K2236" s="7">
        <v>-4.3524550000000002E-2</v>
      </c>
      <c r="L2236" s="7">
        <v>4.8129400000000003E-2</v>
      </c>
      <c r="M2236" s="7">
        <v>-0.10148214</v>
      </c>
      <c r="N2236" s="7">
        <v>0.66129884999999999</v>
      </c>
      <c r="O2236" s="7">
        <v>-0.3418503</v>
      </c>
      <c r="P2236" s="7">
        <v>0.12173030000000001</v>
      </c>
      <c r="Q2236" s="7">
        <v>-7.0057000000000008E-2</v>
      </c>
      <c r="R2236" s="7">
        <v>0.1802549</v>
      </c>
      <c r="S2236" s="7">
        <v>-0.67569750000000006</v>
      </c>
      <c r="T2236" s="7">
        <v>0.13200199999999998</v>
      </c>
      <c r="U2236" s="7">
        <v>0.66129884999999999</v>
      </c>
    </row>
    <row r="2237" spans="1:21">
      <c r="A2237" s="3" t="s">
        <v>6934</v>
      </c>
      <c r="B2237" s="3" t="s">
        <v>16878</v>
      </c>
      <c r="C2237" s="4" t="s">
        <v>16879</v>
      </c>
      <c r="D2237" s="5">
        <f t="shared" si="39"/>
        <v>11</v>
      </c>
      <c r="E2237" s="3" t="s">
        <v>12371</v>
      </c>
      <c r="F2237" s="6">
        <v>-1.5607999999999941E-3</v>
      </c>
      <c r="G2237" s="6">
        <v>-0.1799511</v>
      </c>
      <c r="H2237" s="6">
        <v>0.16013954999999999</v>
      </c>
      <c r="I2237" s="6">
        <v>0.68873779999999996</v>
      </c>
      <c r="J2237" s="6">
        <v>-0.60768925000000007</v>
      </c>
      <c r="K2237" s="7">
        <v>-6.9786650000000006E-2</v>
      </c>
      <c r="L2237" s="7">
        <v>0.35332930000000001</v>
      </c>
      <c r="M2237" s="7">
        <v>-0.70528814000000006</v>
      </c>
      <c r="N2237" s="7">
        <v>-0.25095814999999999</v>
      </c>
      <c r="O2237" s="7">
        <v>-1.1358743</v>
      </c>
      <c r="P2237" s="7">
        <v>6.055350000000001E-2</v>
      </c>
      <c r="Q2237" s="7">
        <v>1.0207999999999995E-2</v>
      </c>
      <c r="R2237" s="7">
        <v>0.47665990000000003</v>
      </c>
      <c r="S2237" s="7">
        <v>-2.2007544999999999</v>
      </c>
      <c r="T2237" s="7">
        <v>-0.31129499999999999</v>
      </c>
      <c r="U2237" s="7">
        <v>-0.25095814999999999</v>
      </c>
    </row>
    <row r="2238" spans="1:21">
      <c r="A2238" s="3" t="s">
        <v>6936</v>
      </c>
      <c r="B2238" s="3" t="s">
        <v>16880</v>
      </c>
      <c r="C2238" s="4" t="s">
        <v>16881</v>
      </c>
      <c r="D2238" s="5">
        <f t="shared" si="39"/>
        <v>11</v>
      </c>
      <c r="E2238" s="3" t="s">
        <v>12371</v>
      </c>
      <c r="F2238" s="6">
        <v>-1.5373599999999994E-2</v>
      </c>
      <c r="G2238" s="6">
        <v>0.2300749</v>
      </c>
      <c r="H2238" s="6">
        <v>0.20503855000000001</v>
      </c>
      <c r="I2238" s="6">
        <v>-0.22002920000000001</v>
      </c>
      <c r="J2238" s="6">
        <v>0.33551575</v>
      </c>
      <c r="K2238" s="7">
        <v>-7.8186649999999996E-2</v>
      </c>
      <c r="L2238" s="7">
        <v>0.34587230000000002</v>
      </c>
      <c r="M2238" s="7">
        <v>0.37856386000000003</v>
      </c>
      <c r="N2238" s="7">
        <v>1.3803038500000002</v>
      </c>
      <c r="O2238" s="7">
        <v>0.87305370000000004</v>
      </c>
      <c r="P2238" s="7">
        <v>-5.5614499999999983E-2</v>
      </c>
      <c r="Q2238" s="7">
        <v>-0.25951839999999998</v>
      </c>
      <c r="R2238" s="7">
        <v>0.2897419</v>
      </c>
      <c r="S2238" s="7">
        <v>0.75617549999999989</v>
      </c>
      <c r="T2238" s="7">
        <v>8.1700999999999996E-2</v>
      </c>
      <c r="U2238" s="7">
        <v>1.3803038500000002</v>
      </c>
    </row>
    <row r="2239" spans="1:21">
      <c r="A2239" s="3" t="s">
        <v>6938</v>
      </c>
      <c r="B2239" s="3" t="s">
        <v>6938</v>
      </c>
      <c r="C2239" s="4" t="s">
        <v>16882</v>
      </c>
      <c r="D2239" s="5">
        <f t="shared" si="39"/>
        <v>11</v>
      </c>
      <c r="E2239" s="3" t="s">
        <v>12371</v>
      </c>
      <c r="F2239" s="6">
        <v>-3.8629700000000003E-2</v>
      </c>
      <c r="G2239" s="6">
        <v>-0.2355071</v>
      </c>
      <c r="H2239" s="6">
        <v>-6.5251950000000003E-2</v>
      </c>
      <c r="I2239" s="6">
        <v>-0.46314319999999998</v>
      </c>
      <c r="J2239" s="6">
        <v>5.1695249999999998E-2</v>
      </c>
      <c r="K2239" s="7">
        <v>-3.4962349999999996E-2</v>
      </c>
      <c r="L2239" s="7">
        <v>-0.19018770000000002</v>
      </c>
      <c r="M2239" s="7">
        <v>2.4009059999999999E-2</v>
      </c>
      <c r="N2239" s="7">
        <v>0.92101485000000005</v>
      </c>
      <c r="O2239" s="7">
        <v>-0.2623373</v>
      </c>
      <c r="P2239" s="7">
        <v>1.978450000000001E-2</v>
      </c>
      <c r="Q2239" s="7">
        <v>-0.32141500000000001</v>
      </c>
      <c r="R2239" s="7">
        <v>0.12383620000000001</v>
      </c>
      <c r="S2239" s="7">
        <v>0.21314349999999999</v>
      </c>
      <c r="T2239" s="7">
        <v>-0.15054493999999999</v>
      </c>
      <c r="U2239" s="7">
        <v>0.92101485000000005</v>
      </c>
    </row>
    <row r="2240" spans="1:21">
      <c r="A2240" s="3" t="s">
        <v>6942</v>
      </c>
      <c r="B2240" s="3" t="s">
        <v>16883</v>
      </c>
      <c r="C2240" s="4" t="s">
        <v>16884</v>
      </c>
      <c r="D2240" s="5">
        <f t="shared" si="39"/>
        <v>11</v>
      </c>
      <c r="E2240" s="3" t="s">
        <v>12371</v>
      </c>
      <c r="F2240" s="6">
        <v>-3.25101E-2</v>
      </c>
      <c r="G2240" s="6">
        <v>-8.2357799999999995E-2</v>
      </c>
      <c r="H2240" s="6">
        <v>-0.15138445</v>
      </c>
      <c r="I2240" s="6">
        <v>-0.1745052</v>
      </c>
      <c r="J2240" s="6">
        <v>0.11108575</v>
      </c>
      <c r="K2240" s="7">
        <v>9.8660849999999994E-2</v>
      </c>
      <c r="L2240" s="7">
        <v>-5.6203700000000009E-2</v>
      </c>
      <c r="M2240" s="7">
        <v>3.4467659999999997E-2</v>
      </c>
      <c r="N2240" s="7">
        <v>1.0588738499999999</v>
      </c>
      <c r="O2240" s="7">
        <v>0.38823869999999999</v>
      </c>
      <c r="P2240" s="7">
        <v>-3.5579499999999986E-2</v>
      </c>
      <c r="Q2240" s="7">
        <v>-9.7221000000000002E-2</v>
      </c>
      <c r="R2240" s="7">
        <v>7.9757499999999995E-2</v>
      </c>
      <c r="S2240" s="7">
        <v>-0.57222050000000002</v>
      </c>
      <c r="T2240" s="7">
        <v>-0.313525</v>
      </c>
      <c r="U2240" s="7">
        <v>1.0588738499999999</v>
      </c>
    </row>
    <row r="2241" spans="1:21">
      <c r="A2241" s="3" t="s">
        <v>6946</v>
      </c>
      <c r="B2241" s="3" t="s">
        <v>16885</v>
      </c>
      <c r="C2241" s="4" t="s">
        <v>16886</v>
      </c>
      <c r="D2241" s="5">
        <f t="shared" si="39"/>
        <v>11</v>
      </c>
      <c r="E2241" s="3" t="s">
        <v>16400</v>
      </c>
      <c r="F2241" s="6">
        <v>-4.3312699999999996E-2</v>
      </c>
      <c r="G2241" s="6">
        <v>-4.8349259999999998E-2</v>
      </c>
      <c r="H2241" s="6">
        <v>-0.13768144999999998</v>
      </c>
      <c r="I2241" s="6">
        <v>0.59300079999999999</v>
      </c>
      <c r="J2241" s="6">
        <v>1.08555475</v>
      </c>
      <c r="K2241" s="7">
        <v>-0.23997164999999998</v>
      </c>
      <c r="L2241" s="7">
        <v>-0.20003170000000001</v>
      </c>
      <c r="M2241" s="7">
        <v>4.3207659999999995E-2</v>
      </c>
      <c r="N2241" s="7">
        <v>0.91898584999999999</v>
      </c>
      <c r="O2241" s="7">
        <v>-9.9253299999999989E-2</v>
      </c>
      <c r="P2241" s="7">
        <v>0.12015820000000002</v>
      </c>
      <c r="Q2241" s="7">
        <v>-0.36436999999999997</v>
      </c>
      <c r="R2241" s="7">
        <v>-0.50088109999999997</v>
      </c>
      <c r="S2241" s="7">
        <v>0.62040150000000005</v>
      </c>
      <c r="T2241" s="7">
        <v>-0.55662199999999995</v>
      </c>
      <c r="U2241" s="7">
        <v>0.91898584999999999</v>
      </c>
    </row>
    <row r="2242" spans="1:21">
      <c r="A2242" s="3" t="s">
        <v>6950</v>
      </c>
      <c r="B2242" s="3" t="s">
        <v>16887</v>
      </c>
      <c r="C2242" s="4" t="s">
        <v>16888</v>
      </c>
      <c r="D2242" s="5">
        <f t="shared" si="39"/>
        <v>11</v>
      </c>
      <c r="E2242" s="3" t="s">
        <v>12371</v>
      </c>
      <c r="F2242" s="6">
        <v>-4.1042999999999982E-3</v>
      </c>
      <c r="G2242" s="6">
        <v>9.2028899999999997E-2</v>
      </c>
      <c r="H2242" s="6">
        <v>-9.220434999999999E-2</v>
      </c>
      <c r="I2242" s="6">
        <v>0.34585480000000002</v>
      </c>
      <c r="J2242" s="6">
        <v>0.43925075000000002</v>
      </c>
      <c r="K2242" s="7">
        <v>-8.2012649999999993E-2</v>
      </c>
      <c r="L2242" s="7">
        <v>8.2297999999999996E-2</v>
      </c>
      <c r="M2242" s="7">
        <v>0.17116986000000001</v>
      </c>
      <c r="N2242" s="7">
        <v>1.03997385</v>
      </c>
      <c r="O2242" s="7">
        <v>0.49931969999999998</v>
      </c>
      <c r="P2242" s="7">
        <v>-5.8388499999999982E-2</v>
      </c>
      <c r="Q2242" s="7">
        <v>-0.22582415</v>
      </c>
      <c r="R2242" s="7">
        <v>3.4563509999999999E-2</v>
      </c>
      <c r="S2242" s="7">
        <v>-0.20929149999999999</v>
      </c>
      <c r="T2242" s="7">
        <v>0.22707200000000002</v>
      </c>
      <c r="U2242" s="7">
        <v>1.03997385</v>
      </c>
    </row>
    <row r="2243" spans="1:21">
      <c r="A2243" s="3" t="s">
        <v>6954</v>
      </c>
      <c r="B2243" s="3" t="s">
        <v>16889</v>
      </c>
      <c r="C2243" s="4" t="s">
        <v>16890</v>
      </c>
      <c r="D2243" s="5">
        <f t="shared" si="39"/>
        <v>11</v>
      </c>
      <c r="E2243" s="3" t="s">
        <v>16891</v>
      </c>
      <c r="F2243" s="6">
        <v>9.5741199999999999E-2</v>
      </c>
      <c r="G2243" s="6">
        <v>-0.124727</v>
      </c>
      <c r="H2243" s="6">
        <v>-0.23830145</v>
      </c>
      <c r="I2243" s="6">
        <v>8.1309999999999716E-4</v>
      </c>
      <c r="J2243" s="6">
        <v>-0.25038424999999997</v>
      </c>
      <c r="K2243" s="7">
        <v>3.5494020000000001E-2</v>
      </c>
      <c r="L2243" s="7">
        <v>-3.2304299999999994E-2</v>
      </c>
      <c r="M2243" s="7">
        <v>-0.34738214000000001</v>
      </c>
      <c r="N2243" s="7">
        <v>-2.3863349999999998E-2</v>
      </c>
      <c r="O2243" s="7">
        <v>-0.3194573</v>
      </c>
      <c r="P2243" s="7">
        <v>3.3178500000000027E-2</v>
      </c>
      <c r="Q2243" s="7">
        <v>9.1313999999999979E-2</v>
      </c>
      <c r="R2243" s="7">
        <v>-0.1142031</v>
      </c>
      <c r="S2243" s="7">
        <v>-0.11902049999999997</v>
      </c>
      <c r="T2243" s="7">
        <v>0.10183200000000001</v>
      </c>
      <c r="U2243" s="7">
        <v>-2.3863349999999998E-2</v>
      </c>
    </row>
    <row r="2244" spans="1:21">
      <c r="A2244" s="3" t="s">
        <v>6956</v>
      </c>
      <c r="B2244" s="3" t="s">
        <v>16892</v>
      </c>
      <c r="C2244" s="4" t="s">
        <v>16893</v>
      </c>
      <c r="D2244" s="5">
        <f t="shared" si="39"/>
        <v>11</v>
      </c>
      <c r="E2244" s="3" t="s">
        <v>12371</v>
      </c>
      <c r="F2244" s="6">
        <v>4.3782800000000004E-2</v>
      </c>
      <c r="G2244" s="6">
        <v>3.0110899999999996E-2</v>
      </c>
      <c r="H2244" s="6">
        <v>1.420655E-2</v>
      </c>
      <c r="I2244" s="6">
        <v>-0.2151622</v>
      </c>
      <c r="J2244" s="6">
        <v>-0.15506624999999999</v>
      </c>
      <c r="K2244" s="7">
        <v>7.8931050000000003E-2</v>
      </c>
      <c r="L2244" s="7">
        <v>3.1766699999999995E-2</v>
      </c>
      <c r="M2244" s="7">
        <v>-0.27436013999999997</v>
      </c>
      <c r="N2244" s="7">
        <v>1.0264738499999999</v>
      </c>
      <c r="O2244" s="7">
        <v>6.9763800000000001E-2</v>
      </c>
      <c r="P2244" s="7">
        <v>-2.6676499999999992E-2</v>
      </c>
      <c r="Q2244" s="7">
        <v>-0.1251314</v>
      </c>
      <c r="R2244" s="7">
        <v>-0.38076909999999997</v>
      </c>
      <c r="S2244" s="7">
        <v>-0.1675295</v>
      </c>
      <c r="T2244" s="7">
        <v>-1.9707000000000002E-2</v>
      </c>
      <c r="U2244" s="7">
        <v>1.0264738499999999</v>
      </c>
    </row>
    <row r="2245" spans="1:21">
      <c r="A2245" s="3" t="s">
        <v>6958</v>
      </c>
      <c r="B2245" s="3" t="s">
        <v>16894</v>
      </c>
      <c r="C2245" s="4" t="s">
        <v>16895</v>
      </c>
      <c r="D2245" s="5">
        <f t="shared" si="39"/>
        <v>11</v>
      </c>
      <c r="E2245" s="3" t="s">
        <v>12371</v>
      </c>
      <c r="F2245" s="6">
        <v>8.76942E-2</v>
      </c>
      <c r="G2245" s="6">
        <v>-2.58391E-2</v>
      </c>
      <c r="H2245" s="6">
        <v>2.0117950000000002E-2</v>
      </c>
      <c r="I2245" s="6">
        <v>-9.5679699999999993E-2</v>
      </c>
      <c r="J2245" s="6">
        <v>-2.4449850000000002E-2</v>
      </c>
      <c r="K2245" s="7">
        <v>0.11034264999999999</v>
      </c>
      <c r="L2245" s="7">
        <v>6.9377999999999995E-2</v>
      </c>
      <c r="M2245" s="7">
        <v>0.14607986000000001</v>
      </c>
      <c r="N2245" s="7">
        <v>0.98609285000000002</v>
      </c>
      <c r="O2245" s="7">
        <v>4.4068300000000005E-2</v>
      </c>
      <c r="P2245" s="7">
        <v>-2.3614999999999886E-3</v>
      </c>
      <c r="Q2245" s="7">
        <v>-6.2544999999999989E-2</v>
      </c>
      <c r="R2245" s="7">
        <v>-5.4644899999999996E-2</v>
      </c>
      <c r="S2245" s="7">
        <v>3.5645499999999997E-2</v>
      </c>
      <c r="T2245" s="7">
        <v>0.18317900000000001</v>
      </c>
      <c r="U2245" s="7">
        <v>0.98609285000000002</v>
      </c>
    </row>
    <row r="2246" spans="1:21">
      <c r="A2246" s="3" t="s">
        <v>6962</v>
      </c>
      <c r="B2246" s="3" t="s">
        <v>16896</v>
      </c>
      <c r="C2246" s="4" t="s">
        <v>16897</v>
      </c>
      <c r="D2246" s="5">
        <f t="shared" si="39"/>
        <v>11</v>
      </c>
      <c r="E2246" s="3" t="s">
        <v>12371</v>
      </c>
      <c r="F2246" s="6">
        <v>0.1334206</v>
      </c>
      <c r="G2246" s="6">
        <v>7.9119899999999993E-2</v>
      </c>
      <c r="H2246" s="6">
        <v>0.17804555</v>
      </c>
      <c r="I2246" s="6">
        <v>-6.0102839999999998E-2</v>
      </c>
      <c r="J2246" s="6">
        <v>9.2582749999999991E-2</v>
      </c>
      <c r="K2246" s="7">
        <v>3.091905E-2</v>
      </c>
      <c r="L2246" s="7">
        <v>0.13188530000000001</v>
      </c>
      <c r="M2246" s="7">
        <v>6.5408160000000007E-2</v>
      </c>
      <c r="N2246" s="7">
        <v>0.96262884999999998</v>
      </c>
      <c r="O2246" s="7">
        <v>-0.11702029999999999</v>
      </c>
      <c r="P2246" s="7">
        <v>0.16186168000000001</v>
      </c>
      <c r="Q2246" s="7">
        <v>-5.1149E-2</v>
      </c>
      <c r="R2246" s="7">
        <v>0.27463290000000001</v>
      </c>
      <c r="S2246" s="7">
        <v>2.2024999999999961E-3</v>
      </c>
      <c r="T2246" s="7">
        <v>-0.1097138</v>
      </c>
      <c r="U2246" s="7">
        <v>0.96262884999999998</v>
      </c>
    </row>
    <row r="2247" spans="1:21">
      <c r="A2247" s="3" t="s">
        <v>6964</v>
      </c>
      <c r="B2247" s="3" t="s">
        <v>16898</v>
      </c>
      <c r="C2247" s="4" t="s">
        <v>16899</v>
      </c>
      <c r="D2247" s="5">
        <f t="shared" si="39"/>
        <v>11</v>
      </c>
      <c r="E2247" s="3" t="s">
        <v>12371</v>
      </c>
      <c r="F2247" s="6">
        <v>-9.95254E-2</v>
      </c>
      <c r="G2247" s="6">
        <v>0.57642789999999999</v>
      </c>
      <c r="H2247" s="6">
        <v>1.06270555</v>
      </c>
      <c r="I2247" s="6">
        <v>-0.39785419999999999</v>
      </c>
      <c r="J2247" s="6">
        <v>1.0009347500000001</v>
      </c>
      <c r="K2247" s="7">
        <v>-2.3119250000000001E-2</v>
      </c>
      <c r="L2247" s="7">
        <v>0.7385273</v>
      </c>
      <c r="M2247" s="7">
        <v>0.34692786000000003</v>
      </c>
      <c r="N2247" s="7">
        <v>1.3931138500000002</v>
      </c>
      <c r="O2247" s="7">
        <v>0.42738569999999998</v>
      </c>
      <c r="P2247" s="7">
        <v>0.10509430000000002</v>
      </c>
      <c r="Q2247" s="7">
        <v>0.64382799999999996</v>
      </c>
      <c r="R2247" s="7">
        <v>0.6958799</v>
      </c>
      <c r="S2247" s="7">
        <v>0.44841150000000002</v>
      </c>
      <c r="T2247" s="7">
        <v>0.39139000000000002</v>
      </c>
      <c r="U2247" s="7">
        <v>1.3931138500000002</v>
      </c>
    </row>
    <row r="2248" spans="1:21">
      <c r="A2248" s="3" t="s">
        <v>6968</v>
      </c>
      <c r="B2248" s="3" t="s">
        <v>16900</v>
      </c>
      <c r="C2248" s="4" t="s">
        <v>16901</v>
      </c>
      <c r="D2248" s="5">
        <f t="shared" ref="D2248:D2311" si="40">CODE(MID(A2248,2,1))-64</f>
        <v>11</v>
      </c>
      <c r="E2248" s="3" t="s">
        <v>15814</v>
      </c>
      <c r="F2248" s="6">
        <v>5.6070200000000001E-2</v>
      </c>
      <c r="G2248" s="6">
        <v>-2.9076100000000001E-2</v>
      </c>
      <c r="H2248" s="6">
        <v>0.22621155000000001</v>
      </c>
      <c r="I2248" s="6">
        <v>3.1656500000000004E-2</v>
      </c>
      <c r="J2248" s="6">
        <v>6.1914650000000002E-2</v>
      </c>
      <c r="K2248" s="7">
        <v>0.10743105</v>
      </c>
      <c r="L2248" s="7">
        <v>-0.19299270000000002</v>
      </c>
      <c r="M2248" s="7">
        <v>6.8548159999999997E-2</v>
      </c>
      <c r="N2248" s="7">
        <v>0.68564185</v>
      </c>
      <c r="O2248" s="7">
        <v>6.2934600000000007E-2</v>
      </c>
      <c r="P2248" s="7">
        <v>-3.4924999999999817E-3</v>
      </c>
      <c r="Q2248" s="7">
        <v>-0.1938501</v>
      </c>
      <c r="R2248" s="7">
        <v>-0.22301110000000002</v>
      </c>
      <c r="S2248" s="7">
        <v>0.37630349999999996</v>
      </c>
      <c r="T2248" s="7">
        <v>9.4891000000000003E-2</v>
      </c>
      <c r="U2248" s="7">
        <v>0.68564185</v>
      </c>
    </row>
    <row r="2249" spans="1:21">
      <c r="A2249" s="3" t="s">
        <v>6970</v>
      </c>
      <c r="B2249" s="3" t="s">
        <v>16902</v>
      </c>
      <c r="C2249" s="4" t="s">
        <v>16903</v>
      </c>
      <c r="D2249" s="5">
        <f t="shared" si="40"/>
        <v>11</v>
      </c>
      <c r="E2249" s="3" t="s">
        <v>12371</v>
      </c>
      <c r="F2249" s="6">
        <v>-3.0744999999999939E-3</v>
      </c>
      <c r="G2249" s="6">
        <v>6.4637000000000028E-3</v>
      </c>
      <c r="H2249" s="6">
        <v>-0.77973644999999991</v>
      </c>
      <c r="I2249" s="6">
        <v>0.42331679999999999</v>
      </c>
      <c r="J2249" s="6">
        <v>1.9677449999999999E-2</v>
      </c>
      <c r="K2249" s="7">
        <v>3.6898674999999999E-2</v>
      </c>
      <c r="L2249" s="7">
        <v>-0.25746570000000002</v>
      </c>
      <c r="M2249" s="7">
        <v>-3.8587940000000001E-2</v>
      </c>
      <c r="N2249" s="7">
        <v>0.84861284999999997</v>
      </c>
      <c r="O2249" s="7">
        <v>0.1502677</v>
      </c>
      <c r="P2249" s="7">
        <v>0.20580140000000002</v>
      </c>
      <c r="Q2249" s="7">
        <v>-1.495671</v>
      </c>
      <c r="R2249" s="7">
        <v>-0.10611209999999999</v>
      </c>
      <c r="S2249" s="7">
        <v>-1.1586295</v>
      </c>
      <c r="T2249" s="7">
        <v>-0.91342299999999998</v>
      </c>
      <c r="U2249" s="7">
        <v>0.84861284999999997</v>
      </c>
    </row>
    <row r="2250" spans="1:21">
      <c r="A2250" s="3" t="s">
        <v>6972</v>
      </c>
      <c r="B2250" s="3" t="s">
        <v>16904</v>
      </c>
      <c r="C2250" s="4" t="s">
        <v>16905</v>
      </c>
      <c r="D2250" s="5">
        <f t="shared" si="40"/>
        <v>11</v>
      </c>
      <c r="E2250" s="3" t="s">
        <v>12371</v>
      </c>
      <c r="F2250" s="6">
        <v>-8.0963399999999991E-2</v>
      </c>
      <c r="G2250" s="6">
        <v>-3.0836300000000001E-2</v>
      </c>
      <c r="H2250" s="6">
        <v>-9.2318949999999997E-2</v>
      </c>
      <c r="I2250" s="6">
        <v>9.8496799999999995E-2</v>
      </c>
      <c r="J2250" s="6">
        <v>-7.0615850000000008E-2</v>
      </c>
      <c r="K2250" s="7">
        <v>0.32245134999999997</v>
      </c>
      <c r="L2250" s="7">
        <v>0.3031413</v>
      </c>
      <c r="M2250" s="7">
        <v>0.26990786</v>
      </c>
      <c r="N2250" s="7">
        <v>0.55024485000000001</v>
      </c>
      <c r="O2250" s="7">
        <v>2.0703030000000001E-2</v>
      </c>
      <c r="P2250" s="7">
        <v>0.13653080000000001</v>
      </c>
      <c r="Q2250" s="7">
        <v>0.29196100000000003</v>
      </c>
      <c r="R2250" s="7">
        <v>0.1649929</v>
      </c>
      <c r="S2250" s="7">
        <v>0.71764549999999994</v>
      </c>
      <c r="T2250" s="7">
        <v>0.37509199999999998</v>
      </c>
      <c r="U2250" s="7">
        <v>0.55024485000000001</v>
      </c>
    </row>
    <row r="2251" spans="1:21">
      <c r="A2251" s="3" t="s">
        <v>6974</v>
      </c>
      <c r="B2251" s="3" t="s">
        <v>16906</v>
      </c>
      <c r="C2251" s="4" t="s">
        <v>16907</v>
      </c>
      <c r="D2251" s="5">
        <f t="shared" si="40"/>
        <v>11</v>
      </c>
      <c r="E2251" s="3" t="s">
        <v>13442</v>
      </c>
      <c r="F2251" s="6">
        <v>1.3081300000000004E-2</v>
      </c>
      <c r="G2251" s="6">
        <v>8.6050900000000013E-2</v>
      </c>
      <c r="H2251" s="6">
        <v>0.11288555</v>
      </c>
      <c r="I2251" s="6">
        <v>2.8123400000000007E-2</v>
      </c>
      <c r="J2251" s="6">
        <v>5.243515E-2</v>
      </c>
      <c r="K2251" s="7">
        <v>2.9287399999999998E-2</v>
      </c>
      <c r="L2251" s="7">
        <v>0.14496529999999999</v>
      </c>
      <c r="M2251" s="7">
        <v>0.17639686000000002</v>
      </c>
      <c r="N2251" s="7">
        <v>0.37106185000000003</v>
      </c>
      <c r="O2251" s="7">
        <v>4.7812300000000002E-2</v>
      </c>
      <c r="P2251" s="7">
        <v>-8.5939500000000002E-2</v>
      </c>
      <c r="Q2251" s="7">
        <v>-1.9362999999999991E-2</v>
      </c>
      <c r="R2251" s="7">
        <v>-0.1928551</v>
      </c>
      <c r="S2251" s="7">
        <v>-0.15977749999999999</v>
      </c>
      <c r="T2251" s="7">
        <v>4.7313999999999995E-2</v>
      </c>
      <c r="U2251" s="7">
        <v>0.37106185000000003</v>
      </c>
    </row>
    <row r="2252" spans="1:21">
      <c r="A2252" s="3" t="s">
        <v>6978</v>
      </c>
      <c r="B2252" s="3" t="s">
        <v>16908</v>
      </c>
      <c r="C2252" s="4" t="s">
        <v>16909</v>
      </c>
      <c r="D2252" s="5">
        <f t="shared" si="40"/>
        <v>11</v>
      </c>
      <c r="E2252" s="3" t="s">
        <v>12371</v>
      </c>
      <c r="F2252" s="6" t="s">
        <v>12371</v>
      </c>
      <c r="G2252" s="6" t="s">
        <v>12371</v>
      </c>
      <c r="H2252" s="6" t="s">
        <v>12371</v>
      </c>
      <c r="I2252" s="6" t="s">
        <v>12371</v>
      </c>
      <c r="J2252" s="6" t="s">
        <v>12371</v>
      </c>
      <c r="K2252" s="7" t="s">
        <v>12371</v>
      </c>
      <c r="L2252" s="7" t="s">
        <v>12371</v>
      </c>
      <c r="M2252" s="7" t="s">
        <v>12371</v>
      </c>
      <c r="N2252" s="7" t="s">
        <v>12371</v>
      </c>
      <c r="O2252" s="7" t="s">
        <v>12371</v>
      </c>
      <c r="P2252" s="7">
        <v>0.227246</v>
      </c>
      <c r="Q2252" s="7">
        <v>0.46899800000000003</v>
      </c>
      <c r="R2252" s="7">
        <v>0.3694269</v>
      </c>
      <c r="S2252" s="7">
        <v>1.0393954999999999</v>
      </c>
      <c r="T2252" s="7">
        <v>0.35059799999999997</v>
      </c>
      <c r="U2252" s="7" t="s">
        <v>12371</v>
      </c>
    </row>
    <row r="2253" spans="1:21">
      <c r="A2253" s="3" t="s">
        <v>6982</v>
      </c>
      <c r="B2253" s="3" t="s">
        <v>16910</v>
      </c>
      <c r="C2253" s="4" t="s">
        <v>16911</v>
      </c>
      <c r="D2253" s="5">
        <f t="shared" si="40"/>
        <v>11</v>
      </c>
      <c r="E2253" s="3" t="s">
        <v>12371</v>
      </c>
      <c r="F2253" s="6">
        <v>-4.4450799999999999E-2</v>
      </c>
      <c r="G2253" s="6">
        <v>7.7299900000000005E-2</v>
      </c>
      <c r="H2253" s="6">
        <v>0.18252955000000001</v>
      </c>
      <c r="I2253" s="6">
        <v>0.47616280000000005</v>
      </c>
      <c r="J2253" s="6">
        <v>-1.9677550000000002E-2</v>
      </c>
      <c r="K2253" s="7">
        <v>2.392565E-2</v>
      </c>
      <c r="L2253" s="7">
        <v>0.19099530000000001</v>
      </c>
      <c r="M2253" s="7">
        <v>0.25979785999999999</v>
      </c>
      <c r="N2253" s="7">
        <v>1.1475438499999999</v>
      </c>
      <c r="O2253" s="7">
        <v>7.6599799999999996E-2</v>
      </c>
      <c r="P2253" s="7">
        <v>-8.7141499999999983E-2</v>
      </c>
      <c r="Q2253" s="7">
        <v>5.1816000000000001E-2</v>
      </c>
      <c r="R2253" s="7">
        <v>0.28869489999999998</v>
      </c>
      <c r="S2253" s="7">
        <v>0.55056349999999998</v>
      </c>
      <c r="T2253" s="7">
        <v>0.24138299999999999</v>
      </c>
      <c r="U2253" s="7">
        <v>1.1475438499999999</v>
      </c>
    </row>
    <row r="2254" spans="1:21">
      <c r="A2254" s="3" t="s">
        <v>6984</v>
      </c>
      <c r="B2254" s="3" t="s">
        <v>16912</v>
      </c>
      <c r="C2254" s="4" t="s">
        <v>16913</v>
      </c>
      <c r="D2254" s="5">
        <f t="shared" si="40"/>
        <v>11</v>
      </c>
      <c r="E2254" s="3" t="s">
        <v>12371</v>
      </c>
      <c r="F2254" s="6">
        <v>-8.2423399999999994E-2</v>
      </c>
      <c r="G2254" s="6">
        <v>-2.4337600000000001E-2</v>
      </c>
      <c r="H2254" s="6">
        <v>-6.6822549999999994E-2</v>
      </c>
      <c r="I2254" s="6">
        <v>0.1193468</v>
      </c>
      <c r="J2254" s="6">
        <v>-0.11417025</v>
      </c>
      <c r="K2254" s="7">
        <v>1.650865E-2</v>
      </c>
      <c r="L2254" s="7">
        <v>0.4630823</v>
      </c>
      <c r="M2254" s="7">
        <v>0.42348185999999999</v>
      </c>
      <c r="N2254" s="7">
        <v>0.97909385000000004</v>
      </c>
      <c r="O2254" s="7">
        <v>-4.1552099999999995E-2</v>
      </c>
      <c r="P2254" s="7">
        <v>1.2000500000000025E-2</v>
      </c>
      <c r="Q2254" s="7">
        <v>-0.28416849999999999</v>
      </c>
      <c r="R2254" s="7">
        <v>0.35646090000000002</v>
      </c>
      <c r="S2254" s="7">
        <v>0.23911849999999996</v>
      </c>
      <c r="T2254" s="7">
        <v>-7.8909499999999994E-2</v>
      </c>
      <c r="U2254" s="7">
        <v>0.97909385000000004</v>
      </c>
    </row>
    <row r="2255" spans="1:21">
      <c r="A2255" s="3" t="s">
        <v>6986</v>
      </c>
      <c r="B2255" s="3" t="s">
        <v>16914</v>
      </c>
      <c r="C2255" s="4" t="s">
        <v>16915</v>
      </c>
      <c r="D2255" s="5">
        <f t="shared" si="40"/>
        <v>11</v>
      </c>
      <c r="E2255" s="3" t="s">
        <v>12371</v>
      </c>
      <c r="F2255" s="6">
        <v>5.1379800000000003E-2</v>
      </c>
      <c r="G2255" s="6">
        <v>0.22087090000000001</v>
      </c>
      <c r="H2255" s="6">
        <v>-0.49692945000000005</v>
      </c>
      <c r="I2255" s="6">
        <v>0.2665438</v>
      </c>
      <c r="J2255" s="6">
        <v>0.33879775000000001</v>
      </c>
      <c r="K2255" s="7">
        <v>-4.5587500000000003E-3</v>
      </c>
      <c r="L2255" s="7">
        <v>0.16352130000000001</v>
      </c>
      <c r="M2255" s="7">
        <v>1.595106E-2</v>
      </c>
      <c r="N2255" s="7">
        <v>0.88524985</v>
      </c>
      <c r="O2255" s="7">
        <v>-0.48907629999999996</v>
      </c>
      <c r="P2255" s="7">
        <v>-0.14759649999999996</v>
      </c>
      <c r="Q2255" s="7">
        <v>0.34260899999999994</v>
      </c>
      <c r="R2255" s="7">
        <v>5.6000499999999995E-2</v>
      </c>
      <c r="S2255" s="7">
        <v>-0.69511750000000005</v>
      </c>
      <c r="T2255" s="7">
        <v>-5.840709999999999E-2</v>
      </c>
      <c r="U2255" s="7">
        <v>0.88524985</v>
      </c>
    </row>
    <row r="2256" spans="1:21">
      <c r="A2256" s="3" t="s">
        <v>6988</v>
      </c>
      <c r="B2256" s="3" t="s">
        <v>16916</v>
      </c>
      <c r="C2256" s="4" t="s">
        <v>16917</v>
      </c>
      <c r="D2256" s="5">
        <f t="shared" si="40"/>
        <v>11</v>
      </c>
      <c r="E2256" s="3" t="s">
        <v>12371</v>
      </c>
      <c r="F2256" s="6">
        <v>2.5444920000000003E-2</v>
      </c>
      <c r="G2256" s="6">
        <v>8.6958900000000006E-2</v>
      </c>
      <c r="H2256" s="6">
        <v>0.30206354999999996</v>
      </c>
      <c r="I2256" s="6">
        <v>-8.0012100000000003E-2</v>
      </c>
      <c r="J2256" s="6">
        <v>0.22602375000000002</v>
      </c>
      <c r="K2256" s="7">
        <v>-8.8688650000000008E-2</v>
      </c>
      <c r="L2256" s="7">
        <v>-1.7953800000000002E-2</v>
      </c>
      <c r="M2256" s="7">
        <v>0.20368786</v>
      </c>
      <c r="N2256" s="7">
        <v>0.89693084999999995</v>
      </c>
      <c r="O2256" s="7">
        <v>0.2177887</v>
      </c>
      <c r="P2256" s="7">
        <v>2.0451500000000011E-2</v>
      </c>
      <c r="Q2256" s="7">
        <v>-0.2039058</v>
      </c>
      <c r="R2256" s="7">
        <v>0.14152689999999998</v>
      </c>
      <c r="S2256" s="7">
        <v>0.55178149999999992</v>
      </c>
      <c r="T2256" s="7">
        <v>-0.10232229999999999</v>
      </c>
      <c r="U2256" s="7">
        <v>0.89693084999999995</v>
      </c>
    </row>
    <row r="2257" spans="1:21">
      <c r="A2257" s="3" t="s">
        <v>6990</v>
      </c>
      <c r="B2257" s="3" t="s">
        <v>16918</v>
      </c>
      <c r="C2257" s="4" t="s">
        <v>16919</v>
      </c>
      <c r="D2257" s="5">
        <f t="shared" si="40"/>
        <v>11</v>
      </c>
      <c r="E2257" s="3" t="s">
        <v>12371</v>
      </c>
      <c r="F2257" s="6" t="s">
        <v>12371</v>
      </c>
      <c r="G2257" s="6" t="s">
        <v>12371</v>
      </c>
      <c r="H2257" s="6" t="s">
        <v>12371</v>
      </c>
      <c r="I2257" s="6" t="s">
        <v>12371</v>
      </c>
      <c r="J2257" s="6" t="s">
        <v>12371</v>
      </c>
      <c r="K2257" s="7">
        <v>-0.13302165000000002</v>
      </c>
      <c r="L2257" s="7">
        <v>-8.6769700000000005E-2</v>
      </c>
      <c r="M2257" s="7">
        <v>-0.16984413999999998</v>
      </c>
      <c r="N2257" s="7">
        <v>1.1631638500000001</v>
      </c>
      <c r="O2257" s="7">
        <v>1.5150500000000001E-2</v>
      </c>
      <c r="P2257" s="7">
        <v>-3.7705499999999975E-2</v>
      </c>
      <c r="Q2257" s="7">
        <v>0.14673</v>
      </c>
      <c r="R2257" s="7">
        <v>-0.48161509999999996</v>
      </c>
      <c r="S2257" s="7">
        <v>0.19924749999999997</v>
      </c>
      <c r="T2257" s="7">
        <v>0.23320300000000002</v>
      </c>
      <c r="U2257" s="7">
        <v>1.1631638500000001</v>
      </c>
    </row>
    <row r="2258" spans="1:21">
      <c r="A2258" s="3" t="s">
        <v>6998</v>
      </c>
      <c r="B2258" s="8" t="s">
        <v>16920</v>
      </c>
      <c r="C2258" s="4" t="s">
        <v>16921</v>
      </c>
      <c r="D2258" s="5">
        <f t="shared" si="40"/>
        <v>11</v>
      </c>
      <c r="E2258" s="3" t="s">
        <v>12371</v>
      </c>
      <c r="F2258" s="6">
        <v>-6.6131899999999993E-2</v>
      </c>
      <c r="G2258" s="6">
        <v>3.71475E-2</v>
      </c>
      <c r="H2258" s="6">
        <v>-7.2890849999999993E-2</v>
      </c>
      <c r="I2258" s="6">
        <v>-0.17965919999999999</v>
      </c>
      <c r="J2258" s="6">
        <v>-0.11335825000000001</v>
      </c>
      <c r="K2258" s="7">
        <v>8.7831649999999997E-2</v>
      </c>
      <c r="L2258" s="7">
        <v>-1.2789000000000002E-2</v>
      </c>
      <c r="M2258" s="7">
        <v>0.26422786000000004</v>
      </c>
      <c r="N2258" s="7">
        <v>1.31065385</v>
      </c>
      <c r="O2258" s="7">
        <v>4.6530799999999997E-2</v>
      </c>
      <c r="P2258" s="7">
        <v>-1.715549999999999E-2</v>
      </c>
      <c r="Q2258" s="7">
        <v>0.12733000000000003</v>
      </c>
      <c r="R2258" s="7">
        <v>-0.1736491</v>
      </c>
      <c r="S2258" s="7">
        <v>0.30001850000000002</v>
      </c>
      <c r="T2258" s="7">
        <v>-2.7859999999999829E-3</v>
      </c>
      <c r="U2258" s="7">
        <v>1.31065385</v>
      </c>
    </row>
    <row r="2259" spans="1:21">
      <c r="A2259" s="3" t="s">
        <v>7000</v>
      </c>
      <c r="B2259" s="3" t="s">
        <v>16922</v>
      </c>
      <c r="C2259" s="4" t="s">
        <v>16923</v>
      </c>
      <c r="D2259" s="5">
        <f t="shared" si="40"/>
        <v>11</v>
      </c>
      <c r="E2259" s="3" t="s">
        <v>14848</v>
      </c>
      <c r="F2259" s="6">
        <v>-1.6670899999999995E-2</v>
      </c>
      <c r="G2259" s="6">
        <v>-1.5291199999999998E-2</v>
      </c>
      <c r="H2259" s="6">
        <v>0.14332955</v>
      </c>
      <c r="I2259" s="6">
        <v>3.2990000000000005E-2</v>
      </c>
      <c r="J2259" s="6">
        <v>-2.129085E-2</v>
      </c>
      <c r="K2259" s="7">
        <v>4.2245489999999997E-2</v>
      </c>
      <c r="L2259" s="7">
        <v>3.7770100000000001E-2</v>
      </c>
      <c r="M2259" s="7">
        <v>8.6138000000000013E-4</v>
      </c>
      <c r="N2259" s="7">
        <v>0.64701785000000001</v>
      </c>
      <c r="O2259" s="7">
        <v>-8.7706999999999993E-3</v>
      </c>
      <c r="P2259" s="7">
        <v>-0.11636249999999998</v>
      </c>
      <c r="Q2259" s="7">
        <v>-9.2329999999999912E-3</v>
      </c>
      <c r="R2259" s="7">
        <v>7.50165E-2</v>
      </c>
      <c r="S2259" s="7">
        <v>8.5923499999999986E-2</v>
      </c>
      <c r="T2259" s="7">
        <v>-1.3753999999999988E-2</v>
      </c>
      <c r="U2259" s="7">
        <v>0.64701785000000001</v>
      </c>
    </row>
    <row r="2260" spans="1:21">
      <c r="A2260" s="3" t="s">
        <v>7004</v>
      </c>
      <c r="B2260" s="3" t="s">
        <v>16924</v>
      </c>
      <c r="C2260" s="4" t="s">
        <v>16925</v>
      </c>
      <c r="D2260" s="5">
        <f t="shared" si="40"/>
        <v>11</v>
      </c>
      <c r="E2260" s="3" t="s">
        <v>12371</v>
      </c>
      <c r="F2260" s="6">
        <v>9.8720000000000058E-4</v>
      </c>
      <c r="G2260" s="6">
        <v>-0.1171338</v>
      </c>
      <c r="H2260" s="6">
        <v>0.17533155</v>
      </c>
      <c r="I2260" s="6">
        <v>-0.37468319999999999</v>
      </c>
      <c r="J2260" s="6">
        <v>-0.26617924999999998</v>
      </c>
      <c r="K2260" s="7">
        <v>-0.10646265000000002</v>
      </c>
      <c r="L2260" s="7">
        <v>5.1173999999999994E-3</v>
      </c>
      <c r="M2260" s="7">
        <v>-0.70758914000000006</v>
      </c>
      <c r="N2260" s="7">
        <v>1.2406038499999998</v>
      </c>
      <c r="O2260" s="7">
        <v>-0.76008129999999996</v>
      </c>
      <c r="P2260" s="7">
        <v>1.707450000000002E-2</v>
      </c>
      <c r="Q2260" s="7">
        <v>0.17753899999999997</v>
      </c>
      <c r="R2260" s="7">
        <v>-0.15767709999999999</v>
      </c>
      <c r="S2260" s="7">
        <v>7.004999999999928E-4</v>
      </c>
      <c r="T2260" s="7">
        <v>-0.36997599999999997</v>
      </c>
      <c r="U2260" s="7">
        <v>1.2406038499999998</v>
      </c>
    </row>
    <row r="2261" spans="1:21">
      <c r="A2261" s="3" t="s">
        <v>7006</v>
      </c>
      <c r="B2261" s="3" t="s">
        <v>16926</v>
      </c>
      <c r="C2261" s="4" t="s">
        <v>12582</v>
      </c>
      <c r="D2261" s="5">
        <f t="shared" si="40"/>
        <v>11</v>
      </c>
      <c r="E2261" s="3" t="s">
        <v>12583</v>
      </c>
      <c r="F2261" s="6">
        <v>-6.4202399999999993E-2</v>
      </c>
      <c r="G2261" s="6">
        <v>0.13511890000000001</v>
      </c>
      <c r="H2261" s="6">
        <v>0.22806255</v>
      </c>
      <c r="I2261" s="6">
        <v>8.8365799999999994E-2</v>
      </c>
      <c r="J2261" s="6">
        <v>-0.11882825</v>
      </c>
      <c r="K2261" s="7">
        <v>-0.10247565</v>
      </c>
      <c r="L2261" s="7">
        <v>0.14677229999999999</v>
      </c>
      <c r="M2261" s="7">
        <v>-4.2673039999999995E-2</v>
      </c>
      <c r="N2261" s="7">
        <v>1.03618385</v>
      </c>
      <c r="O2261" s="7">
        <v>-0.9726703000000001</v>
      </c>
      <c r="P2261" s="7">
        <v>-0.18652449999999998</v>
      </c>
      <c r="Q2261" s="7">
        <v>0.29720099999999994</v>
      </c>
      <c r="R2261" s="7">
        <v>3.1912079999999995E-2</v>
      </c>
      <c r="S2261" s="7">
        <v>0.56482450000000006</v>
      </c>
      <c r="T2261" s="7">
        <v>-5.3848899999999991E-2</v>
      </c>
      <c r="U2261" s="7">
        <v>1.03618385</v>
      </c>
    </row>
    <row r="2262" spans="1:21">
      <c r="A2262" s="3" t="s">
        <v>7008</v>
      </c>
      <c r="B2262" s="3" t="s">
        <v>16927</v>
      </c>
      <c r="C2262" s="4" t="s">
        <v>16928</v>
      </c>
      <c r="D2262" s="5">
        <f t="shared" si="40"/>
        <v>11</v>
      </c>
      <c r="E2262" s="3" t="s">
        <v>16296</v>
      </c>
      <c r="F2262" s="6">
        <v>-9.8974999999999966E-3</v>
      </c>
      <c r="G2262" s="6">
        <v>-6.1037430000000004E-2</v>
      </c>
      <c r="H2262" s="6">
        <v>-3.684465E-2</v>
      </c>
      <c r="I2262" s="6">
        <v>1.0486499999999996E-2</v>
      </c>
      <c r="J2262" s="6">
        <v>-1.862105E-2</v>
      </c>
      <c r="K2262" s="7">
        <v>9.1140150000000003E-2</v>
      </c>
      <c r="L2262" s="7">
        <v>4.8801999999999995E-3</v>
      </c>
      <c r="M2262" s="7">
        <v>0.10846986</v>
      </c>
      <c r="N2262" s="7">
        <v>0.73156984999999997</v>
      </c>
      <c r="O2262" s="7">
        <v>6.2883500000000009E-2</v>
      </c>
      <c r="P2262" s="7">
        <v>0.178788</v>
      </c>
      <c r="Q2262" s="7">
        <v>0.18273999999999999</v>
      </c>
      <c r="R2262" s="7">
        <v>0.1166798</v>
      </c>
      <c r="S2262" s="7">
        <v>-3.12365E-2</v>
      </c>
      <c r="T2262" s="7">
        <v>-1.8558999999999992E-2</v>
      </c>
      <c r="U2262" s="7">
        <v>0.73156984999999997</v>
      </c>
    </row>
    <row r="2263" spans="1:21">
      <c r="A2263" s="3" t="s">
        <v>7010</v>
      </c>
      <c r="B2263" s="3" t="s">
        <v>16929</v>
      </c>
      <c r="C2263" s="4" t="s">
        <v>16930</v>
      </c>
      <c r="D2263" s="5">
        <f t="shared" si="40"/>
        <v>11</v>
      </c>
      <c r="E2263" s="3" t="s">
        <v>12371</v>
      </c>
      <c r="F2263" s="6">
        <v>-0.15823939999999997</v>
      </c>
      <c r="G2263" s="6">
        <v>3.7516499999999994E-2</v>
      </c>
      <c r="H2263" s="6">
        <v>-4.559655E-2</v>
      </c>
      <c r="I2263" s="6">
        <v>0.12437680000000001</v>
      </c>
      <c r="J2263" s="6">
        <v>0.17092875000000002</v>
      </c>
      <c r="K2263" s="7">
        <v>-3.4041549999999997E-2</v>
      </c>
      <c r="L2263" s="7">
        <v>-0.1141257</v>
      </c>
      <c r="M2263" s="7">
        <v>0.11244986</v>
      </c>
      <c r="N2263" s="7">
        <v>0.86584784999999997</v>
      </c>
      <c r="O2263" s="7">
        <v>-0.1959543</v>
      </c>
      <c r="P2263" s="7">
        <v>-5.4004999999999748E-3</v>
      </c>
      <c r="Q2263" s="7">
        <v>0.10612200000000002</v>
      </c>
      <c r="R2263" s="7">
        <v>0.4264579</v>
      </c>
      <c r="S2263" s="7">
        <v>0.34234550000000002</v>
      </c>
      <c r="T2263" s="7">
        <v>0.10436799999999999</v>
      </c>
      <c r="U2263" s="7">
        <v>0.86584784999999997</v>
      </c>
    </row>
    <row r="2264" spans="1:21">
      <c r="A2264" s="3" t="s">
        <v>7012</v>
      </c>
      <c r="B2264" s="3" t="s">
        <v>16931</v>
      </c>
      <c r="C2264" s="4" t="s">
        <v>16932</v>
      </c>
      <c r="D2264" s="5">
        <f t="shared" si="40"/>
        <v>11</v>
      </c>
      <c r="E2264" s="3" t="s">
        <v>13910</v>
      </c>
      <c r="F2264" s="6">
        <v>-0.13415339999999998</v>
      </c>
      <c r="G2264" s="6">
        <v>-0.1227695</v>
      </c>
      <c r="H2264" s="6">
        <v>-6.8570949999999992E-2</v>
      </c>
      <c r="I2264" s="6">
        <v>-0.32096419999999998</v>
      </c>
      <c r="J2264" s="6">
        <v>-0.44632824999999998</v>
      </c>
      <c r="K2264" s="7">
        <v>-6.369264999999999E-2</v>
      </c>
      <c r="L2264" s="7">
        <v>-0.37196770000000001</v>
      </c>
      <c r="M2264" s="7">
        <v>-0.57623814000000007</v>
      </c>
      <c r="N2264" s="7">
        <v>0.47947085</v>
      </c>
      <c r="O2264" s="7">
        <v>-0.93102930000000006</v>
      </c>
      <c r="P2264" s="7">
        <v>0.19597060000000002</v>
      </c>
      <c r="Q2264" s="7">
        <v>0.19618100000000002</v>
      </c>
      <c r="R2264" s="7">
        <v>-0.41594409999999998</v>
      </c>
      <c r="S2264" s="7">
        <v>0.80122549999999992</v>
      </c>
      <c r="T2264" s="7">
        <v>5.9633000000000019E-2</v>
      </c>
      <c r="U2264" s="7">
        <v>0.47947085</v>
      </c>
    </row>
    <row r="2265" spans="1:21">
      <c r="A2265" s="3" t="s">
        <v>7014</v>
      </c>
      <c r="B2265" s="3" t="s">
        <v>16933</v>
      </c>
      <c r="C2265" s="4" t="s">
        <v>16934</v>
      </c>
      <c r="D2265" s="5">
        <f t="shared" si="40"/>
        <v>11</v>
      </c>
      <c r="E2265" s="3" t="s">
        <v>12371</v>
      </c>
      <c r="F2265" s="6">
        <v>-1.9390999999999999E-2</v>
      </c>
      <c r="G2265" s="6">
        <v>0.14222290000000001</v>
      </c>
      <c r="H2265" s="6">
        <v>0.27174454999999997</v>
      </c>
      <c r="I2265" s="6">
        <v>0.18944480000000002</v>
      </c>
      <c r="J2265" s="6">
        <v>1.1209450000000001E-2</v>
      </c>
      <c r="K2265" s="7">
        <v>4.6373200000000003E-2</v>
      </c>
      <c r="L2265" s="7">
        <v>-5.5692999999999993E-3</v>
      </c>
      <c r="M2265" s="7">
        <v>-0.27245113999999998</v>
      </c>
      <c r="N2265" s="7">
        <v>0.71207684999999998</v>
      </c>
      <c r="O2265" s="7">
        <v>-7.7322299999999997E-2</v>
      </c>
      <c r="P2265" s="7">
        <v>2.2367500000000012E-2</v>
      </c>
      <c r="Q2265" s="7">
        <v>0.267926</v>
      </c>
      <c r="R2265" s="7">
        <v>0.2017689</v>
      </c>
      <c r="S2265" s="7">
        <v>0.50883649999999991</v>
      </c>
      <c r="T2265" s="7">
        <v>0.10069800000000001</v>
      </c>
      <c r="U2265" s="7">
        <v>0.71207684999999998</v>
      </c>
    </row>
    <row r="2266" spans="1:21">
      <c r="A2266" s="3" t="s">
        <v>7016</v>
      </c>
      <c r="B2266" s="3" t="s">
        <v>16935</v>
      </c>
      <c r="C2266" s="4" t="s">
        <v>16936</v>
      </c>
      <c r="D2266" s="5">
        <f t="shared" si="40"/>
        <v>11</v>
      </c>
      <c r="E2266" s="3" t="s">
        <v>16937</v>
      </c>
      <c r="F2266" s="6">
        <v>-1.1129899999999998E-2</v>
      </c>
      <c r="G2266" s="6">
        <v>-0.1983751</v>
      </c>
      <c r="H2266" s="6">
        <v>-0.22625545</v>
      </c>
      <c r="I2266" s="6">
        <v>-6.054847E-2</v>
      </c>
      <c r="J2266" s="6">
        <v>0.22511575</v>
      </c>
      <c r="K2266" s="7">
        <v>2.282555E-2</v>
      </c>
      <c r="L2266" s="7">
        <v>-0.11724670000000001</v>
      </c>
      <c r="M2266" s="7">
        <v>-5.2299739999999997E-2</v>
      </c>
      <c r="N2266" s="7">
        <v>0.83578485000000002</v>
      </c>
      <c r="O2266" s="7">
        <v>0.17053270000000001</v>
      </c>
      <c r="P2266" s="7">
        <v>4.1869500000000004E-2</v>
      </c>
      <c r="Q2266" s="7">
        <v>-7.7444999999999986E-2</v>
      </c>
      <c r="R2266" s="7">
        <v>0.13210089999999999</v>
      </c>
      <c r="S2266" s="7">
        <v>-0.13437850000000001</v>
      </c>
      <c r="T2266" s="7">
        <v>2.2436000000000011E-2</v>
      </c>
      <c r="U2266" s="7">
        <v>0.83578485000000002</v>
      </c>
    </row>
    <row r="2267" spans="1:21">
      <c r="A2267" s="3" t="s">
        <v>7018</v>
      </c>
      <c r="B2267" s="3" t="s">
        <v>16938</v>
      </c>
      <c r="C2267" s="4" t="s">
        <v>16939</v>
      </c>
      <c r="D2267" s="5">
        <f t="shared" si="40"/>
        <v>11</v>
      </c>
      <c r="E2267" s="3" t="s">
        <v>13538</v>
      </c>
      <c r="F2267" s="6">
        <v>1.8872900000000005E-2</v>
      </c>
      <c r="G2267" s="6">
        <v>6.3389999999999974E-3</v>
      </c>
      <c r="H2267" s="6">
        <v>-1.7743780000000001E-2</v>
      </c>
      <c r="I2267" s="6">
        <v>0.27759479999999997</v>
      </c>
      <c r="J2267" s="6">
        <v>-0.20838925</v>
      </c>
      <c r="K2267" s="7">
        <v>0.10424275</v>
      </c>
      <c r="L2267" s="7">
        <v>-2.1870499999999998E-2</v>
      </c>
      <c r="M2267" s="7">
        <v>-3.1334639999999997E-2</v>
      </c>
      <c r="N2267" s="7">
        <v>0.47257585000000002</v>
      </c>
      <c r="O2267" s="7">
        <v>0.1802337</v>
      </c>
      <c r="P2267" s="7">
        <v>0.24367460000000002</v>
      </c>
      <c r="Q2267" s="7">
        <v>-0.2444634</v>
      </c>
      <c r="R2267" s="7">
        <v>4.82186E-2</v>
      </c>
      <c r="S2267" s="7">
        <v>-0.15910450000000001</v>
      </c>
      <c r="T2267" s="7">
        <v>0.16335000000000002</v>
      </c>
      <c r="U2267" s="7">
        <v>0.47257585000000002</v>
      </c>
    </row>
    <row r="2268" spans="1:21">
      <c r="A2268" s="3" t="s">
        <v>7020</v>
      </c>
      <c r="B2268" s="3" t="s">
        <v>16940</v>
      </c>
      <c r="C2268" s="4" t="s">
        <v>16941</v>
      </c>
      <c r="D2268" s="5">
        <f t="shared" si="40"/>
        <v>11</v>
      </c>
      <c r="E2268" s="3" t="s">
        <v>13332</v>
      </c>
      <c r="F2268" s="6">
        <v>3.3580767000000004E-2</v>
      </c>
      <c r="G2268" s="6">
        <v>-6.2752699999999995E-2</v>
      </c>
      <c r="H2268" s="6">
        <v>0.15212655</v>
      </c>
      <c r="I2268" s="6">
        <v>4.6542800000000009E-2</v>
      </c>
      <c r="J2268" s="6">
        <v>2.5031149999999995E-2</v>
      </c>
      <c r="K2268" s="7">
        <v>4.8081850000000002E-2</v>
      </c>
      <c r="L2268" s="7">
        <v>3.4789299999999995E-2</v>
      </c>
      <c r="M2268" s="7">
        <v>7.1532360000000003E-2</v>
      </c>
      <c r="N2268" s="7">
        <v>0.30423085</v>
      </c>
      <c r="O2268" s="7">
        <v>2.0979830000000001E-2</v>
      </c>
      <c r="P2268" s="7">
        <v>4.0004500000000026E-2</v>
      </c>
      <c r="Q2268" s="7">
        <v>-9.6093999999999999E-2</v>
      </c>
      <c r="R2268" s="7">
        <v>0.15335489999999999</v>
      </c>
      <c r="S2268" s="7">
        <v>-0.1686425</v>
      </c>
      <c r="T2268" s="7">
        <v>3.5274E-2</v>
      </c>
      <c r="U2268" s="7">
        <v>0.30423085</v>
      </c>
    </row>
    <row r="2269" spans="1:21">
      <c r="A2269" s="3" t="s">
        <v>7022</v>
      </c>
      <c r="B2269" s="3" t="s">
        <v>16942</v>
      </c>
      <c r="C2269" s="4" t="s">
        <v>16943</v>
      </c>
      <c r="D2269" s="5">
        <f t="shared" si="40"/>
        <v>11</v>
      </c>
      <c r="E2269" s="3" t="s">
        <v>12371</v>
      </c>
      <c r="F2269" s="6">
        <v>-0.14764240000000001</v>
      </c>
      <c r="G2269" s="6">
        <v>-0.2239361</v>
      </c>
      <c r="H2269" s="6">
        <v>-0.16749744999999999</v>
      </c>
      <c r="I2269" s="6">
        <v>6.8913799999999997E-2</v>
      </c>
      <c r="J2269" s="6">
        <v>-0.46046124999999999</v>
      </c>
      <c r="K2269" s="7">
        <v>-8.5870649999999993E-2</v>
      </c>
      <c r="L2269" s="7">
        <v>-0.1417987</v>
      </c>
      <c r="M2269" s="7">
        <v>-0.10533014</v>
      </c>
      <c r="N2269" s="7">
        <v>0.94508585000000001</v>
      </c>
      <c r="O2269" s="7">
        <v>-9.0440999999999994E-3</v>
      </c>
      <c r="P2269" s="7">
        <v>5.9382500000000019E-2</v>
      </c>
      <c r="Q2269" s="7">
        <v>8.1717000000000012E-2</v>
      </c>
      <c r="R2269" s="7">
        <v>-2.3627100000000002E-2</v>
      </c>
      <c r="S2269" s="7">
        <v>-0.1827665</v>
      </c>
      <c r="T2269" s="7">
        <v>-0.12720999999999999</v>
      </c>
      <c r="U2269" s="7">
        <v>0.94508585000000001</v>
      </c>
    </row>
    <row r="2270" spans="1:21">
      <c r="A2270" s="3" t="s">
        <v>7026</v>
      </c>
      <c r="B2270" s="3" t="s">
        <v>16944</v>
      </c>
      <c r="C2270" s="4" t="s">
        <v>16945</v>
      </c>
      <c r="D2270" s="5">
        <f t="shared" si="40"/>
        <v>11</v>
      </c>
      <c r="E2270" s="3" t="s">
        <v>13910</v>
      </c>
      <c r="F2270" s="6">
        <v>-7.7672400000000003E-2</v>
      </c>
      <c r="G2270" s="6">
        <v>0.1021309</v>
      </c>
      <c r="H2270" s="6">
        <v>-2.402545E-2</v>
      </c>
      <c r="I2270" s="6">
        <v>-0.31670219999999999</v>
      </c>
      <c r="J2270" s="6">
        <v>-0.14394425</v>
      </c>
      <c r="K2270" s="7">
        <v>3.3977449999999999E-2</v>
      </c>
      <c r="L2270" s="7">
        <v>-9.9229700000000004E-2</v>
      </c>
      <c r="M2270" s="7">
        <v>-5.5407040000000005E-2</v>
      </c>
      <c r="N2270" s="7">
        <v>1.1976938499999998</v>
      </c>
      <c r="O2270" s="7">
        <v>-1.2552743</v>
      </c>
      <c r="P2270" s="7">
        <v>2.4988500000000025E-2</v>
      </c>
      <c r="Q2270" s="7">
        <v>0.47630699999999992</v>
      </c>
      <c r="R2270" s="7">
        <v>-0.47829710000000003</v>
      </c>
      <c r="S2270" s="7">
        <v>0.61553750000000007</v>
      </c>
      <c r="T2270" s="7">
        <v>5.3508E-2</v>
      </c>
      <c r="U2270" s="7">
        <v>1.1976938499999998</v>
      </c>
    </row>
    <row r="2271" spans="1:21">
      <c r="A2271" s="3" t="s">
        <v>7030</v>
      </c>
      <c r="B2271" s="3" t="s">
        <v>16946</v>
      </c>
      <c r="C2271" s="4" t="s">
        <v>16947</v>
      </c>
      <c r="D2271" s="5">
        <f t="shared" si="40"/>
        <v>11</v>
      </c>
      <c r="E2271" s="3" t="s">
        <v>12371</v>
      </c>
      <c r="F2271" s="6">
        <v>-0.1268474</v>
      </c>
      <c r="G2271" s="6">
        <v>4.2583099999999999E-2</v>
      </c>
      <c r="H2271" s="6">
        <v>-0.30861145000000001</v>
      </c>
      <c r="I2271" s="6">
        <v>-0.50769419999999998</v>
      </c>
      <c r="J2271" s="6">
        <v>-0.18577325</v>
      </c>
      <c r="K2271" s="7">
        <v>-3.892149999999997E-3</v>
      </c>
      <c r="L2271" s="7">
        <v>-0.24557070000000003</v>
      </c>
      <c r="M2271" s="7">
        <v>-6.5669340000000007E-2</v>
      </c>
      <c r="N2271" s="7">
        <v>1.0715138500000001</v>
      </c>
      <c r="O2271" s="7">
        <v>-1.5982942999999998</v>
      </c>
      <c r="P2271" s="7">
        <v>-0.16536849999999997</v>
      </c>
      <c r="Q2271" s="7">
        <v>0.42808199999999996</v>
      </c>
      <c r="R2271" s="7">
        <v>-0.21973509999999999</v>
      </c>
      <c r="S2271" s="7">
        <v>0.49906250000000002</v>
      </c>
      <c r="T2271" s="7">
        <v>-0.66298400000000002</v>
      </c>
      <c r="U2271" s="7">
        <v>1.0715138500000001</v>
      </c>
    </row>
    <row r="2272" spans="1:21">
      <c r="A2272" s="3" t="s">
        <v>7032</v>
      </c>
      <c r="B2272" s="3" t="s">
        <v>7032</v>
      </c>
      <c r="C2272" s="4" t="s">
        <v>16948</v>
      </c>
      <c r="D2272" s="5">
        <f t="shared" si="40"/>
        <v>11</v>
      </c>
      <c r="E2272" s="3" t="s">
        <v>12371</v>
      </c>
      <c r="F2272" s="6">
        <v>-0.15170640000000002</v>
      </c>
      <c r="G2272" s="6">
        <v>0.22525989999999999</v>
      </c>
      <c r="H2272" s="6">
        <v>-0.25358245000000001</v>
      </c>
      <c r="I2272" s="6">
        <v>-0.29854720000000001</v>
      </c>
      <c r="J2272" s="6">
        <v>0.11763174999999999</v>
      </c>
      <c r="K2272" s="7">
        <v>3.47482E-2</v>
      </c>
      <c r="L2272" s="7">
        <v>0.26929429999999999</v>
      </c>
      <c r="M2272" s="7">
        <v>-0.25000213999999998</v>
      </c>
      <c r="N2272" s="7">
        <v>0.96917385</v>
      </c>
      <c r="O2272" s="7">
        <v>-0.48314130000000005</v>
      </c>
      <c r="P2272" s="7">
        <v>-8.4051500000000001E-2</v>
      </c>
      <c r="Q2272" s="7">
        <v>0.36663899999999994</v>
      </c>
      <c r="R2272" s="7">
        <v>-6.6818799999999998E-2</v>
      </c>
      <c r="S2272" s="7">
        <v>0.25182650000000001</v>
      </c>
      <c r="T2272" s="7">
        <v>3.0439999999999995E-2</v>
      </c>
      <c r="U2272" s="7">
        <v>0.96917385</v>
      </c>
    </row>
    <row r="2273" spans="1:21">
      <c r="A2273" s="3" t="s">
        <v>7034</v>
      </c>
      <c r="B2273" s="3" t="s">
        <v>16949</v>
      </c>
      <c r="C2273" s="4" t="s">
        <v>16950</v>
      </c>
      <c r="D2273" s="5">
        <f t="shared" si="40"/>
        <v>11</v>
      </c>
      <c r="E2273" s="3" t="s">
        <v>12371</v>
      </c>
      <c r="F2273" s="6">
        <v>1.2126900000000003E-2</v>
      </c>
      <c r="G2273" s="6">
        <v>-0.3175251</v>
      </c>
      <c r="H2273" s="6">
        <v>-0.21254945</v>
      </c>
      <c r="I2273" s="6">
        <v>-0.25000220000000001</v>
      </c>
      <c r="J2273" s="6">
        <v>-0.28213424999999998</v>
      </c>
      <c r="K2273" s="7">
        <v>-2.0448849999999998E-2</v>
      </c>
      <c r="L2273" s="7">
        <v>-7.72838E-2</v>
      </c>
      <c r="M2273" s="7">
        <v>-0.26814714000000001</v>
      </c>
      <c r="N2273" s="7">
        <v>0.59177385000000005</v>
      </c>
      <c r="O2273" s="7">
        <v>-0.15041930000000001</v>
      </c>
      <c r="P2273" s="7">
        <v>-2.7077499999999977E-2</v>
      </c>
      <c r="Q2273" s="7">
        <v>-0.42560999999999999</v>
      </c>
      <c r="R2273" s="7">
        <v>-0.16438610000000001</v>
      </c>
      <c r="S2273" s="7">
        <v>-0.91221550000000007</v>
      </c>
      <c r="T2273" s="7">
        <v>-0.45894199999999996</v>
      </c>
      <c r="U2273" s="7">
        <v>0.59177385000000005</v>
      </c>
    </row>
    <row r="2274" spans="1:21">
      <c r="A2274" s="3" t="s">
        <v>7038</v>
      </c>
      <c r="B2274" s="3" t="s">
        <v>16951</v>
      </c>
      <c r="C2274" s="4" t="s">
        <v>16952</v>
      </c>
      <c r="D2274" s="5">
        <f t="shared" si="40"/>
        <v>11</v>
      </c>
      <c r="E2274" s="3" t="s">
        <v>14066</v>
      </c>
      <c r="F2274" s="6">
        <v>-8.6898400000000001E-2</v>
      </c>
      <c r="G2274" s="6">
        <v>-0.17871709999999999</v>
      </c>
      <c r="H2274" s="6">
        <v>-0.14859344999999999</v>
      </c>
      <c r="I2274" s="6">
        <v>-0.11905879999999999</v>
      </c>
      <c r="J2274" s="6">
        <v>-6.2411350000000004E-2</v>
      </c>
      <c r="K2274" s="7">
        <v>-1.5049550000000002E-2</v>
      </c>
      <c r="L2274" s="7">
        <v>5.6411199999999995E-2</v>
      </c>
      <c r="M2274" s="7">
        <v>-0.12620013999999999</v>
      </c>
      <c r="N2274" s="7">
        <v>0.85114984999999999</v>
      </c>
      <c r="O2274" s="7">
        <v>-4.0083999999999988E-3</v>
      </c>
      <c r="P2274" s="7">
        <v>-0.18762049999999997</v>
      </c>
      <c r="Q2274" s="7">
        <v>0.14042800000000003</v>
      </c>
      <c r="R2274" s="7">
        <v>-0.19653009999999999</v>
      </c>
      <c r="S2274" s="7">
        <v>-0.30393989999999999</v>
      </c>
      <c r="T2274" s="7">
        <v>-0.1141683</v>
      </c>
      <c r="U2274" s="7">
        <v>0.85114984999999999</v>
      </c>
    </row>
    <row r="2275" spans="1:21">
      <c r="A2275" s="3" t="s">
        <v>7040</v>
      </c>
      <c r="B2275" s="3" t="s">
        <v>16953</v>
      </c>
      <c r="C2275" s="4" t="s">
        <v>16954</v>
      </c>
      <c r="D2275" s="5">
        <f t="shared" si="40"/>
        <v>11</v>
      </c>
      <c r="E2275" s="3" t="s">
        <v>12661</v>
      </c>
      <c r="F2275" s="6">
        <v>-2.7170699999999999E-2</v>
      </c>
      <c r="G2275" s="6">
        <v>-0.1183649</v>
      </c>
      <c r="H2275" s="6">
        <v>-0.12753845</v>
      </c>
      <c r="I2275" s="6">
        <v>-1.0293799999999999E-2</v>
      </c>
      <c r="J2275" s="6">
        <v>-4.5653249999999999E-2</v>
      </c>
      <c r="K2275" s="7">
        <v>3.5926270000000003E-2</v>
      </c>
      <c r="L2275" s="7">
        <v>-6.4895099999999997E-2</v>
      </c>
      <c r="M2275" s="7">
        <v>-0.18468814</v>
      </c>
      <c r="N2275" s="7">
        <v>1.1948238500000001</v>
      </c>
      <c r="O2275" s="7">
        <v>-0.89317230000000003</v>
      </c>
      <c r="P2275" s="7">
        <v>0.13007190000000002</v>
      </c>
      <c r="Q2275" s="7">
        <v>0.60576699999999994</v>
      </c>
      <c r="R2275" s="7">
        <v>-2.37904E-2</v>
      </c>
      <c r="S2275" s="7">
        <v>2.4463500000000027E-2</v>
      </c>
      <c r="T2275" s="7">
        <v>-0.2434907</v>
      </c>
      <c r="U2275" s="7">
        <v>1.1948238500000001</v>
      </c>
    </row>
    <row r="2276" spans="1:21">
      <c r="A2276" s="3" t="s">
        <v>7042</v>
      </c>
      <c r="B2276" s="3" t="s">
        <v>16955</v>
      </c>
      <c r="C2276" s="4" t="s">
        <v>16956</v>
      </c>
      <c r="D2276" s="5">
        <f t="shared" si="40"/>
        <v>11</v>
      </c>
      <c r="E2276" s="3" t="s">
        <v>12637</v>
      </c>
      <c r="F2276" s="6">
        <v>4.6996800000000005E-2</v>
      </c>
      <c r="G2276" s="6">
        <v>-0.15693495000000002</v>
      </c>
      <c r="H2276" s="6">
        <v>-0.254434465</v>
      </c>
      <c r="I2276" s="6">
        <v>-0.34922939999999997</v>
      </c>
      <c r="J2276" s="6">
        <v>-0.13149225</v>
      </c>
      <c r="K2276" s="7">
        <v>-8.743430000000002E-2</v>
      </c>
      <c r="L2276" s="7">
        <v>-0.1944622</v>
      </c>
      <c r="M2276" s="7">
        <v>-0.44884482999999997</v>
      </c>
      <c r="N2276" s="7">
        <v>-6.3803499999999999E-2</v>
      </c>
      <c r="O2276" s="7">
        <v>-0.17910709999999999</v>
      </c>
      <c r="P2276" s="7">
        <v>7.3130000000000139E-3</v>
      </c>
      <c r="Q2276" s="7">
        <v>-0.46605750000000001</v>
      </c>
      <c r="R2276" s="7">
        <v>-0.40129900000000002</v>
      </c>
      <c r="S2276" s="7">
        <v>-0.88536199999999998</v>
      </c>
      <c r="T2276" s="7">
        <v>-0.38856099999999999</v>
      </c>
      <c r="U2276" s="7">
        <v>-6.3803499999999999E-2</v>
      </c>
    </row>
    <row r="2277" spans="1:21">
      <c r="A2277" s="3" t="s">
        <v>7044</v>
      </c>
      <c r="B2277" s="3" t="s">
        <v>16957</v>
      </c>
      <c r="C2277" s="4" t="s">
        <v>16958</v>
      </c>
      <c r="D2277" s="5">
        <f t="shared" si="40"/>
        <v>11</v>
      </c>
      <c r="E2277" s="3" t="s">
        <v>12371</v>
      </c>
      <c r="F2277" s="6">
        <v>-4.7039799999999993E-2</v>
      </c>
      <c r="G2277" s="6">
        <v>-1.7596300000000002E-2</v>
      </c>
      <c r="H2277" s="6">
        <v>0.19842855000000001</v>
      </c>
      <c r="I2277" s="6">
        <v>-4.7817999999999999E-2</v>
      </c>
      <c r="J2277" s="6">
        <v>-0.12547524999999998</v>
      </c>
      <c r="K2277" s="7">
        <v>2.4387949999999999E-2</v>
      </c>
      <c r="L2277" s="7">
        <v>6.9552199999999998E-3</v>
      </c>
      <c r="M2277" s="7">
        <v>7.4735360000000001E-2</v>
      </c>
      <c r="N2277" s="7">
        <v>0.66846085</v>
      </c>
      <c r="O2277" s="7">
        <v>-0.16478429999999999</v>
      </c>
      <c r="P2277" s="7">
        <v>-2.7375499999999997E-2</v>
      </c>
      <c r="Q2277" s="7">
        <v>-0.16050349999999999</v>
      </c>
      <c r="R2277" s="7">
        <v>0.1154897</v>
      </c>
      <c r="S2277" s="7">
        <v>9.4884499999999983E-2</v>
      </c>
      <c r="T2277" s="7">
        <v>-0.34698399999999996</v>
      </c>
      <c r="U2277" s="7">
        <v>0.66846085</v>
      </c>
    </row>
    <row r="2278" spans="1:21">
      <c r="A2278" s="3" t="s">
        <v>7046</v>
      </c>
      <c r="B2278" s="3" t="s">
        <v>16959</v>
      </c>
      <c r="C2278" s="4" t="s">
        <v>16960</v>
      </c>
      <c r="D2278" s="5">
        <f t="shared" si="40"/>
        <v>11</v>
      </c>
      <c r="E2278" s="3" t="s">
        <v>12371</v>
      </c>
      <c r="F2278" s="6">
        <v>-0.27116640000000003</v>
      </c>
      <c r="G2278" s="6">
        <v>0.27000190000000002</v>
      </c>
      <c r="H2278" s="6">
        <v>-9.8016149999999996E-2</v>
      </c>
      <c r="I2278" s="6">
        <v>0.5399297999999999</v>
      </c>
      <c r="J2278" s="6">
        <v>0.30345274999999999</v>
      </c>
      <c r="K2278" s="7">
        <v>9.6783750000000002E-2</v>
      </c>
      <c r="L2278" s="7">
        <v>-0.23242970000000002</v>
      </c>
      <c r="M2278" s="7">
        <v>0.20137386000000002</v>
      </c>
      <c r="N2278" s="7">
        <v>1.07265385</v>
      </c>
      <c r="O2278" s="7">
        <v>1.0209296999999999</v>
      </c>
      <c r="P2278" s="7" t="s">
        <v>12371</v>
      </c>
      <c r="Q2278" s="7" t="s">
        <v>12371</v>
      </c>
      <c r="R2278" s="7" t="s">
        <v>12371</v>
      </c>
      <c r="S2278" s="7" t="s">
        <v>12371</v>
      </c>
      <c r="T2278" s="7" t="s">
        <v>12371</v>
      </c>
      <c r="U2278" s="7">
        <v>1.07265385</v>
      </c>
    </row>
    <row r="2279" spans="1:21">
      <c r="A2279" s="3" t="s">
        <v>7048</v>
      </c>
      <c r="B2279" s="3" t="s">
        <v>16961</v>
      </c>
      <c r="C2279" s="4" t="s">
        <v>16962</v>
      </c>
      <c r="D2279" s="5">
        <f t="shared" si="40"/>
        <v>11</v>
      </c>
      <c r="E2279" s="3" t="s">
        <v>12371</v>
      </c>
      <c r="F2279" s="6">
        <v>1.5111500000000003E-2</v>
      </c>
      <c r="G2279" s="6">
        <v>-2.5607999999999999E-2</v>
      </c>
      <c r="H2279" s="6">
        <v>-0.15083644999999998</v>
      </c>
      <c r="I2279" s="6">
        <v>0.16890579999999999</v>
      </c>
      <c r="J2279" s="6">
        <v>-8.7145650000000005E-2</v>
      </c>
      <c r="K2279" s="7">
        <v>6.1518749999999997E-2</v>
      </c>
      <c r="L2279" s="7">
        <v>-0.18780370000000002</v>
      </c>
      <c r="M2279" s="7">
        <v>-0.53851614000000003</v>
      </c>
      <c r="N2279" s="7">
        <v>1.07984385</v>
      </c>
      <c r="O2279" s="7">
        <v>-0.21770629999999999</v>
      </c>
      <c r="P2279" s="7">
        <v>-3.525499999999987E-3</v>
      </c>
      <c r="Q2279" s="7">
        <v>-0.30062519999999998</v>
      </c>
      <c r="R2279" s="7">
        <v>-0.2650361</v>
      </c>
      <c r="S2279" s="7">
        <v>-0.58961649999999999</v>
      </c>
      <c r="T2279" s="7">
        <v>-0.27785899999999997</v>
      </c>
      <c r="U2279" s="7">
        <v>1.07984385</v>
      </c>
    </row>
    <row r="2280" spans="1:21">
      <c r="A2280" s="3" t="s">
        <v>7050</v>
      </c>
      <c r="B2280" s="3" t="s">
        <v>7050</v>
      </c>
      <c r="C2280" s="4" t="s">
        <v>16963</v>
      </c>
      <c r="D2280" s="5">
        <f t="shared" si="40"/>
        <v>11</v>
      </c>
      <c r="E2280" s="3" t="s">
        <v>12371</v>
      </c>
      <c r="F2280" s="6" t="s">
        <v>12371</v>
      </c>
      <c r="G2280" s="6" t="s">
        <v>12371</v>
      </c>
      <c r="H2280" s="6" t="s">
        <v>12371</v>
      </c>
      <c r="I2280" s="6" t="s">
        <v>12371</v>
      </c>
      <c r="J2280" s="6" t="s">
        <v>12371</v>
      </c>
      <c r="K2280" s="7">
        <v>-0.14215865</v>
      </c>
      <c r="L2280" s="7">
        <v>0.28567730000000002</v>
      </c>
      <c r="M2280" s="7">
        <v>0.69697485999999997</v>
      </c>
      <c r="N2280" s="7">
        <v>1.0723638499999999</v>
      </c>
      <c r="O2280" s="7">
        <v>1.6011457</v>
      </c>
      <c r="P2280" s="7">
        <v>-3.6473499999999992E-2</v>
      </c>
      <c r="Q2280" s="7">
        <v>-1.7246809999999999</v>
      </c>
      <c r="R2280" s="7">
        <v>-7.4802099999999996E-2</v>
      </c>
      <c r="S2280" s="7">
        <v>0.91131549999999995</v>
      </c>
      <c r="T2280" s="7">
        <v>0.17106000000000002</v>
      </c>
      <c r="U2280" s="7">
        <v>1.0723638499999999</v>
      </c>
    </row>
    <row r="2281" spans="1:21">
      <c r="A2281" s="3" t="s">
        <v>7058</v>
      </c>
      <c r="B2281" s="3" t="s">
        <v>16964</v>
      </c>
      <c r="C2281" s="4" t="s">
        <v>16965</v>
      </c>
      <c r="D2281" s="5">
        <f t="shared" si="40"/>
        <v>11</v>
      </c>
      <c r="E2281" s="3" t="s">
        <v>12371</v>
      </c>
      <c r="F2281" s="6">
        <v>1.1749400000000004E-2</v>
      </c>
      <c r="G2281" s="6">
        <v>-0.2387311</v>
      </c>
      <c r="H2281" s="6">
        <v>4.2115349999999996E-2</v>
      </c>
      <c r="I2281" s="6">
        <v>-0.49057620000000002</v>
      </c>
      <c r="J2281" s="6">
        <v>-0.27115525000000001</v>
      </c>
      <c r="K2281" s="7">
        <v>1.4612650000000001E-2</v>
      </c>
      <c r="L2281" s="7">
        <v>-0.11366670000000001</v>
      </c>
      <c r="M2281" s="7">
        <v>-0.76441214000000002</v>
      </c>
      <c r="N2281" s="7">
        <v>1.15806385</v>
      </c>
      <c r="O2281" s="7">
        <v>-7.9780299999999998E-2</v>
      </c>
      <c r="P2281" s="7">
        <v>0.16464854000000001</v>
      </c>
      <c r="Q2281" s="7">
        <v>-0.29764449999999998</v>
      </c>
      <c r="R2281" s="7">
        <v>-0.10275509999999999</v>
      </c>
      <c r="S2281" s="7">
        <v>-0.43212879999999998</v>
      </c>
      <c r="T2281" s="7">
        <v>0.52115500000000003</v>
      </c>
      <c r="U2281" s="7">
        <v>1.15806385</v>
      </c>
    </row>
    <row r="2282" spans="1:21">
      <c r="A2282" s="3" t="s">
        <v>7060</v>
      </c>
      <c r="B2282" s="3" t="s">
        <v>16966</v>
      </c>
      <c r="C2282" s="4" t="s">
        <v>16967</v>
      </c>
      <c r="D2282" s="5">
        <f t="shared" si="40"/>
        <v>11</v>
      </c>
      <c r="E2282" s="3" t="s">
        <v>12371</v>
      </c>
      <c r="F2282" s="6">
        <v>7.7449600000000007E-2</v>
      </c>
      <c r="G2282" s="6">
        <v>-5.8610530000000001E-2</v>
      </c>
      <c r="H2282" s="6">
        <v>-0.29163645000000005</v>
      </c>
      <c r="I2282" s="6">
        <v>-0.22123319999999999</v>
      </c>
      <c r="J2282" s="6">
        <v>-2.4324350000000002E-2</v>
      </c>
      <c r="K2282" s="7">
        <v>1.4703500000000022E-3</v>
      </c>
      <c r="L2282" s="7">
        <v>0.1507993</v>
      </c>
      <c r="M2282" s="7">
        <v>-5.7372399999999994E-3</v>
      </c>
      <c r="N2282" s="7">
        <v>1.41437385</v>
      </c>
      <c r="O2282" s="7">
        <v>-3.1486599999999997E-2</v>
      </c>
      <c r="P2282" s="7">
        <v>4.8103500000000021E-2</v>
      </c>
      <c r="Q2282" s="7">
        <v>0.16415300000000002</v>
      </c>
      <c r="R2282" s="7">
        <v>-0.22493409999999997</v>
      </c>
      <c r="S2282" s="7">
        <v>-0.39374429999999999</v>
      </c>
      <c r="T2282" s="7">
        <v>0.35378799999999999</v>
      </c>
      <c r="U2282" s="7">
        <v>1.41437385</v>
      </c>
    </row>
    <row r="2283" spans="1:21">
      <c r="A2283" s="3" t="s">
        <v>7064</v>
      </c>
      <c r="B2283" s="3" t="s">
        <v>16968</v>
      </c>
      <c r="C2283" s="4" t="s">
        <v>16969</v>
      </c>
      <c r="D2283" s="5">
        <f t="shared" si="40"/>
        <v>11</v>
      </c>
      <c r="E2283" s="3" t="s">
        <v>16073</v>
      </c>
      <c r="F2283" s="6">
        <v>-0.10350040000000001</v>
      </c>
      <c r="G2283" s="6">
        <v>-2.5428099999999999E-2</v>
      </c>
      <c r="H2283" s="6">
        <v>-0.19151845000000001</v>
      </c>
      <c r="I2283" s="6">
        <v>-0.31209419999999999</v>
      </c>
      <c r="J2283" s="6">
        <v>0.16239075</v>
      </c>
      <c r="K2283" s="7">
        <v>-5.7536250000000004E-2</v>
      </c>
      <c r="L2283" s="7">
        <v>0.13686129999999999</v>
      </c>
      <c r="M2283" s="7">
        <v>0.14045486000000001</v>
      </c>
      <c r="N2283" s="7">
        <v>1.0907838500000002</v>
      </c>
      <c r="O2283" s="7">
        <v>-3.7918999999999974E-3</v>
      </c>
      <c r="P2283" s="7">
        <v>-0.15083949999999996</v>
      </c>
      <c r="Q2283" s="7">
        <v>-0.16969699999999999</v>
      </c>
      <c r="R2283" s="7">
        <v>-0.34141509999999997</v>
      </c>
      <c r="S2283" s="7">
        <v>-8.0485499999999988E-2</v>
      </c>
      <c r="T2283" s="7">
        <v>3.8952000000000014E-2</v>
      </c>
      <c r="U2283" s="7">
        <v>1.0907838500000002</v>
      </c>
    </row>
    <row r="2284" spans="1:21">
      <c r="A2284" s="3" t="s">
        <v>7066</v>
      </c>
      <c r="B2284" s="3" t="s">
        <v>16970</v>
      </c>
      <c r="C2284" s="4" t="s">
        <v>16971</v>
      </c>
      <c r="D2284" s="5">
        <f t="shared" si="40"/>
        <v>11</v>
      </c>
      <c r="E2284" s="3" t="s">
        <v>12583</v>
      </c>
      <c r="F2284" s="6">
        <v>-5.7185999999999973E-3</v>
      </c>
      <c r="G2284" s="6">
        <v>0.10830190000000001</v>
      </c>
      <c r="H2284" s="6">
        <v>0.31079354999999997</v>
      </c>
      <c r="I2284" s="6">
        <v>0.12438979999999999</v>
      </c>
      <c r="J2284" s="6">
        <v>-8.9560050000000002E-2</v>
      </c>
      <c r="K2284" s="7">
        <v>8.5930149999999997E-2</v>
      </c>
      <c r="L2284" s="7">
        <v>0.1148599</v>
      </c>
      <c r="M2284" s="7">
        <v>2.7791960000000001E-2</v>
      </c>
      <c r="N2284" s="7">
        <v>0.29513984999999998</v>
      </c>
      <c r="O2284" s="7">
        <v>-0.50012429999999997</v>
      </c>
      <c r="P2284" s="7">
        <v>-0.17798449999999999</v>
      </c>
      <c r="Q2284" s="7">
        <v>0.30897799999999997</v>
      </c>
      <c r="R2284" s="7">
        <v>0.1110271</v>
      </c>
      <c r="S2284" s="7">
        <v>0.44395049999999997</v>
      </c>
      <c r="T2284" s="7">
        <v>-0.39174299999999995</v>
      </c>
      <c r="U2284" s="7">
        <v>0.29513984999999998</v>
      </c>
    </row>
    <row r="2285" spans="1:21">
      <c r="A2285" s="3" t="s">
        <v>7072</v>
      </c>
      <c r="B2285" s="3" t="s">
        <v>16972</v>
      </c>
      <c r="C2285" s="4" t="s">
        <v>16973</v>
      </c>
      <c r="D2285" s="5">
        <f t="shared" si="40"/>
        <v>11</v>
      </c>
      <c r="E2285" s="3" t="s">
        <v>12583</v>
      </c>
      <c r="F2285" s="6">
        <v>7.0129700000000003E-2</v>
      </c>
      <c r="G2285" s="6">
        <v>0.11400589999999999</v>
      </c>
      <c r="H2285" s="6">
        <v>0.23171754999999999</v>
      </c>
      <c r="I2285" s="6">
        <v>4.2012800000000003E-2</v>
      </c>
      <c r="J2285" s="6">
        <v>-7.1442550000000007E-2</v>
      </c>
      <c r="K2285" s="7">
        <v>-1.2627149999999997E-2</v>
      </c>
      <c r="L2285" s="7">
        <v>-6.0805700000000004E-2</v>
      </c>
      <c r="M2285" s="7">
        <v>-0.42164014</v>
      </c>
      <c r="N2285" s="7">
        <v>0.69300185000000003</v>
      </c>
      <c r="O2285" s="7">
        <v>-0.7417163</v>
      </c>
      <c r="P2285" s="7">
        <v>4.3585000000000151E-3</v>
      </c>
      <c r="Q2285" s="7">
        <v>0.16517299999999999</v>
      </c>
      <c r="R2285" s="7">
        <v>-0.2135251</v>
      </c>
      <c r="S2285" s="7">
        <v>3.1779500000000016E-2</v>
      </c>
      <c r="T2285" s="7">
        <v>-7.3245499999999991E-2</v>
      </c>
      <c r="U2285" s="7">
        <v>0.69300185000000003</v>
      </c>
    </row>
    <row r="2286" spans="1:21">
      <c r="A2286" s="3" t="s">
        <v>7076</v>
      </c>
      <c r="B2286" s="3" t="s">
        <v>16974</v>
      </c>
      <c r="C2286" s="4" t="s">
        <v>16975</v>
      </c>
      <c r="D2286" s="5">
        <f t="shared" si="40"/>
        <v>11</v>
      </c>
      <c r="E2286" s="3" t="s">
        <v>12371</v>
      </c>
      <c r="F2286" s="6">
        <v>9.7728000000000016E-3</v>
      </c>
      <c r="G2286" s="6">
        <v>-0.1034133</v>
      </c>
      <c r="H2286" s="6">
        <v>-2.6925450000000004E-2</v>
      </c>
      <c r="I2286" s="6">
        <v>-5.3556800000000002E-2</v>
      </c>
      <c r="J2286" s="6">
        <v>-2.2042949999999999E-2</v>
      </c>
      <c r="K2286" s="7">
        <v>-3.7921149999999994E-2</v>
      </c>
      <c r="L2286" s="7">
        <v>-6.36988E-2</v>
      </c>
      <c r="M2286" s="7">
        <v>-4.4378539999999994E-2</v>
      </c>
      <c r="N2286" s="7">
        <v>0.88198385000000001</v>
      </c>
      <c r="O2286" s="7">
        <v>-5.0183099999999994E-2</v>
      </c>
      <c r="P2286" s="7">
        <v>-4.815549999999999E-2</v>
      </c>
      <c r="Q2286" s="7">
        <v>-7.8535999999999995E-2</v>
      </c>
      <c r="R2286" s="7">
        <v>4.8708999999999975E-3</v>
      </c>
      <c r="S2286" s="7">
        <v>-0.60782849999999999</v>
      </c>
      <c r="T2286" s="7">
        <v>2.8634999999999994E-2</v>
      </c>
      <c r="U2286" s="7">
        <v>0.88198385000000001</v>
      </c>
    </row>
    <row r="2287" spans="1:21">
      <c r="A2287" s="3" t="s">
        <v>7078</v>
      </c>
      <c r="B2287" s="3" t="s">
        <v>16976</v>
      </c>
      <c r="C2287" s="4" t="s">
        <v>16977</v>
      </c>
      <c r="D2287" s="5">
        <f t="shared" si="40"/>
        <v>11</v>
      </c>
      <c r="E2287" s="3" t="s">
        <v>14783</v>
      </c>
      <c r="F2287" s="6">
        <v>3.6412E-2</v>
      </c>
      <c r="G2287" s="6">
        <v>6.3810900000000004E-2</v>
      </c>
      <c r="H2287" s="6">
        <v>-0.10670465</v>
      </c>
      <c r="I2287" s="6">
        <v>-0.10765669999999999</v>
      </c>
      <c r="J2287" s="6">
        <v>0.14513875000000001</v>
      </c>
      <c r="K2287" s="7">
        <v>9.6704999999999708E-4</v>
      </c>
      <c r="L2287" s="7">
        <v>2.0232549999999998E-2</v>
      </c>
      <c r="M2287" s="7">
        <v>-3.315034E-2</v>
      </c>
      <c r="N2287" s="7">
        <v>0.88533784999999998</v>
      </c>
      <c r="O2287" s="7">
        <v>0.12026820000000001</v>
      </c>
      <c r="P2287" s="7">
        <v>4.8016500000000018E-2</v>
      </c>
      <c r="Q2287" s="7">
        <v>0.16789299999999999</v>
      </c>
      <c r="R2287" s="7">
        <v>9.55733E-2</v>
      </c>
      <c r="S2287" s="7">
        <v>-6.0560500000000017E-2</v>
      </c>
      <c r="T2287" s="7">
        <v>-0.1301011</v>
      </c>
      <c r="U2287" s="7">
        <v>0.88533784999999998</v>
      </c>
    </row>
    <row r="2288" spans="1:21">
      <c r="A2288" s="3" t="s">
        <v>7080</v>
      </c>
      <c r="B2288" s="3" t="s">
        <v>16978</v>
      </c>
      <c r="C2288" s="4" t="s">
        <v>16979</v>
      </c>
      <c r="D2288" s="5">
        <f t="shared" si="40"/>
        <v>11</v>
      </c>
      <c r="E2288" s="3" t="s">
        <v>12371</v>
      </c>
      <c r="F2288" s="6" t="s">
        <v>12371</v>
      </c>
      <c r="G2288" s="6" t="s">
        <v>12371</v>
      </c>
      <c r="H2288" s="6" t="s">
        <v>12371</v>
      </c>
      <c r="I2288" s="6" t="s">
        <v>12371</v>
      </c>
      <c r="J2288" s="6" t="s">
        <v>12371</v>
      </c>
      <c r="K2288" s="7" t="s">
        <v>12371</v>
      </c>
      <c r="L2288" s="7" t="s">
        <v>12371</v>
      </c>
      <c r="M2288" s="7" t="s">
        <v>12371</v>
      </c>
      <c r="N2288" s="7" t="s">
        <v>12371</v>
      </c>
      <c r="O2288" s="7" t="s">
        <v>12371</v>
      </c>
      <c r="P2288" s="7">
        <v>2.4197500000000011E-2</v>
      </c>
      <c r="Q2288" s="7">
        <v>-7.8353000000000006E-2</v>
      </c>
      <c r="R2288" s="7">
        <v>6.7598800000000001E-2</v>
      </c>
      <c r="S2288" s="7">
        <v>-0.4835315</v>
      </c>
      <c r="T2288" s="7">
        <v>-0.16121969999999999</v>
      </c>
      <c r="U2288" s="7" t="s">
        <v>12371</v>
      </c>
    </row>
    <row r="2289" spans="1:21">
      <c r="A2289" s="3" t="s">
        <v>7082</v>
      </c>
      <c r="B2289" s="3" t="s">
        <v>16980</v>
      </c>
      <c r="C2289" s="4" t="s">
        <v>16981</v>
      </c>
      <c r="D2289" s="5">
        <f t="shared" si="40"/>
        <v>11</v>
      </c>
      <c r="E2289" s="3" t="s">
        <v>12371</v>
      </c>
      <c r="F2289" s="6">
        <v>0.14555960000000001</v>
      </c>
      <c r="G2289" s="6">
        <v>3.21626E-2</v>
      </c>
      <c r="H2289" s="6">
        <v>0.29392354999999998</v>
      </c>
      <c r="I2289" s="6">
        <v>9.9822799999999989E-2</v>
      </c>
      <c r="J2289" s="6">
        <v>0.23648475000000002</v>
      </c>
      <c r="K2289" s="7">
        <v>0.10388654999999999</v>
      </c>
      <c r="L2289" s="7">
        <v>-4.1435100000000002E-2</v>
      </c>
      <c r="M2289" s="7">
        <v>0.22115886000000001</v>
      </c>
      <c r="N2289" s="7">
        <v>1.1035438499999999</v>
      </c>
      <c r="O2289" s="7">
        <v>0.27838770000000002</v>
      </c>
      <c r="P2289" s="7">
        <v>-7.4651499999999982E-2</v>
      </c>
      <c r="Q2289" s="7">
        <v>8.7306999999999996E-2</v>
      </c>
      <c r="R2289" s="7">
        <v>0.24565990000000001</v>
      </c>
      <c r="S2289" s="7">
        <v>-0.32490089999999999</v>
      </c>
      <c r="T2289" s="7">
        <v>5.4994000000000015E-2</v>
      </c>
      <c r="U2289" s="7">
        <v>1.1035438499999999</v>
      </c>
    </row>
    <row r="2290" spans="1:21">
      <c r="A2290" s="3" t="s">
        <v>7084</v>
      </c>
      <c r="B2290" s="3" t="s">
        <v>16982</v>
      </c>
      <c r="C2290" s="4" t="s">
        <v>16983</v>
      </c>
      <c r="D2290" s="5">
        <f t="shared" si="40"/>
        <v>11</v>
      </c>
      <c r="E2290" s="3" t="s">
        <v>12371</v>
      </c>
      <c r="F2290" s="6">
        <v>-0.1988394</v>
      </c>
      <c r="G2290" s="6">
        <v>-0.18584709999999999</v>
      </c>
      <c r="H2290" s="6">
        <v>0.12767154999999999</v>
      </c>
      <c r="I2290" s="6">
        <v>-8.9573600000000003E-2</v>
      </c>
      <c r="J2290" s="6">
        <v>7.5303499999999999E-3</v>
      </c>
      <c r="K2290" s="7">
        <v>0.32831434999999998</v>
      </c>
      <c r="L2290" s="7">
        <v>1.1248019999999999E-2</v>
      </c>
      <c r="M2290" s="7">
        <v>-3.7479639999999995E-2</v>
      </c>
      <c r="N2290" s="7">
        <v>0.82483284999999995</v>
      </c>
      <c r="O2290" s="7">
        <v>-0.35109629999999997</v>
      </c>
      <c r="P2290" s="7">
        <v>6.985470000000002E-2</v>
      </c>
      <c r="Q2290" s="7">
        <v>0.48031999999999997</v>
      </c>
      <c r="R2290" s="7">
        <v>-0.13871610000000001</v>
      </c>
      <c r="S2290" s="7">
        <v>-1.4628499999999989E-2</v>
      </c>
      <c r="T2290" s="7">
        <v>-0.334121</v>
      </c>
      <c r="U2290" s="7">
        <v>0.82483284999999995</v>
      </c>
    </row>
    <row r="2291" spans="1:21">
      <c r="A2291" s="3" t="s">
        <v>7090</v>
      </c>
      <c r="B2291" s="3" t="s">
        <v>16984</v>
      </c>
      <c r="C2291" s="4" t="s">
        <v>16985</v>
      </c>
      <c r="D2291" s="5">
        <f t="shared" si="40"/>
        <v>11</v>
      </c>
      <c r="E2291" s="3" t="s">
        <v>12371</v>
      </c>
      <c r="F2291" s="6">
        <v>6.8312000000000025E-3</v>
      </c>
      <c r="G2291" s="6">
        <v>2.5930000000000397E-4</v>
      </c>
      <c r="H2291" s="6">
        <v>-7.6540449999999996E-2</v>
      </c>
      <c r="I2291" s="6">
        <v>-8.9679599999999998E-2</v>
      </c>
      <c r="J2291" s="6">
        <v>-0.13690125</v>
      </c>
      <c r="K2291" s="7">
        <v>-9.489949999999997E-3</v>
      </c>
      <c r="L2291" s="7">
        <v>-0.13510069999999999</v>
      </c>
      <c r="M2291" s="7">
        <v>-4.3898140000000002E-2</v>
      </c>
      <c r="N2291" s="7">
        <v>0.75601284999999996</v>
      </c>
      <c r="O2291" s="7">
        <v>-1.5367699999999998E-2</v>
      </c>
      <c r="P2291" s="7">
        <v>1.3526500000000025E-2</v>
      </c>
      <c r="Q2291" s="7">
        <v>-0.31162659999999998</v>
      </c>
      <c r="R2291" s="7">
        <v>0.13157489999999999</v>
      </c>
      <c r="S2291" s="7">
        <v>-0.25635350000000001</v>
      </c>
      <c r="T2291" s="7">
        <v>-0.17464959999999999</v>
      </c>
      <c r="U2291" s="7">
        <v>0.75601284999999996</v>
      </c>
    </row>
    <row r="2292" spans="1:21">
      <c r="A2292" s="3" t="s">
        <v>7092</v>
      </c>
      <c r="B2292" s="3" t="s">
        <v>16986</v>
      </c>
      <c r="C2292" s="4" t="s">
        <v>16987</v>
      </c>
      <c r="D2292" s="5">
        <f t="shared" si="40"/>
        <v>11</v>
      </c>
      <c r="E2292" s="3" t="s">
        <v>12561</v>
      </c>
      <c r="F2292" s="6">
        <v>-4.0000899999999992E-2</v>
      </c>
      <c r="G2292" s="6">
        <v>-3.1007E-2</v>
      </c>
      <c r="H2292" s="6">
        <v>-6.634205E-2</v>
      </c>
      <c r="I2292" s="6">
        <v>-0.1712042</v>
      </c>
      <c r="J2292" s="6">
        <v>-0.13885824999999999</v>
      </c>
      <c r="K2292" s="7">
        <v>0.18030635</v>
      </c>
      <c r="L2292" s="7">
        <v>3.6874999999999998E-2</v>
      </c>
      <c r="M2292" s="7">
        <v>-0.53108214000000009</v>
      </c>
      <c r="N2292" s="7">
        <v>0.52620285</v>
      </c>
      <c r="O2292" s="7">
        <v>9.8466000000000005E-3</v>
      </c>
      <c r="P2292" s="7">
        <v>0.23751340000000001</v>
      </c>
      <c r="Q2292" s="7">
        <v>-1.3976999999999989E-2</v>
      </c>
      <c r="R2292" s="7">
        <v>4.64713E-2</v>
      </c>
      <c r="S2292" s="7">
        <v>-0.3243183</v>
      </c>
      <c r="T2292" s="7">
        <v>-5.1418599999999995E-2</v>
      </c>
      <c r="U2292" s="7">
        <v>0.52620285</v>
      </c>
    </row>
    <row r="2293" spans="1:21">
      <c r="A2293" s="3" t="s">
        <v>7094</v>
      </c>
      <c r="B2293" s="3" t="s">
        <v>16988</v>
      </c>
      <c r="C2293" s="4" t="s">
        <v>15687</v>
      </c>
      <c r="D2293" s="5">
        <f t="shared" si="40"/>
        <v>11</v>
      </c>
      <c r="E2293" s="3" t="s">
        <v>12371</v>
      </c>
      <c r="F2293" s="6">
        <v>-2.1205799999999997E-2</v>
      </c>
      <c r="G2293" s="6">
        <v>2.1052100000000004E-2</v>
      </c>
      <c r="H2293" s="6">
        <v>-6.1686049999999999E-2</v>
      </c>
      <c r="I2293" s="6">
        <v>-0.1689002</v>
      </c>
      <c r="J2293" s="6">
        <v>-9.7467000000000005E-3</v>
      </c>
      <c r="K2293" s="7">
        <v>3.5888499999999997E-2</v>
      </c>
      <c r="L2293" s="7">
        <v>1.966174E-2</v>
      </c>
      <c r="M2293" s="7">
        <v>5.1979000000000001E-4</v>
      </c>
      <c r="N2293" s="7">
        <v>0.74997985</v>
      </c>
      <c r="O2293" s="7">
        <v>-4.7848500000000002E-2</v>
      </c>
      <c r="P2293" s="7">
        <v>-0.1046455</v>
      </c>
      <c r="Q2293" s="7">
        <v>-0.15244340000000001</v>
      </c>
      <c r="R2293" s="7">
        <v>-0.18073909999999999</v>
      </c>
      <c r="S2293" s="7">
        <v>-6.6000500000000017E-2</v>
      </c>
      <c r="T2293" s="7">
        <v>5.8293000000000011E-2</v>
      </c>
      <c r="U2293" s="7">
        <v>0.74997985</v>
      </c>
    </row>
    <row r="2294" spans="1:21">
      <c r="A2294" s="3" t="s">
        <v>7096</v>
      </c>
      <c r="B2294" s="3" t="s">
        <v>16989</v>
      </c>
      <c r="C2294" s="4" t="s">
        <v>16990</v>
      </c>
      <c r="D2294" s="5">
        <f t="shared" si="40"/>
        <v>11</v>
      </c>
      <c r="E2294" s="3" t="s">
        <v>16991</v>
      </c>
      <c r="F2294" s="6">
        <v>-5.4887599999999995E-2</v>
      </c>
      <c r="G2294" s="6">
        <v>-4.1312799999999997E-2</v>
      </c>
      <c r="H2294" s="6">
        <v>-0.27554245000000005</v>
      </c>
      <c r="I2294" s="6">
        <v>-0.2328982</v>
      </c>
      <c r="J2294" s="6">
        <v>-0.31735324999999998</v>
      </c>
      <c r="K2294" s="7">
        <v>-8.2939650000000004E-2</v>
      </c>
      <c r="L2294" s="7">
        <v>-2.5186400000000001E-2</v>
      </c>
      <c r="M2294" s="7">
        <v>1.5996860000000002E-2</v>
      </c>
      <c r="N2294" s="7">
        <v>0.89630684999999999</v>
      </c>
      <c r="O2294" s="7">
        <v>2.9377200000000003E-2</v>
      </c>
      <c r="P2294" s="7">
        <v>-5.7927499999999993E-2</v>
      </c>
      <c r="Q2294" s="7">
        <v>2.7462000000000014E-2</v>
      </c>
      <c r="R2294" s="7">
        <v>-0.33813510000000002</v>
      </c>
      <c r="S2294" s="7">
        <v>4.9168500000000004E-2</v>
      </c>
      <c r="T2294" s="7">
        <v>-0.25420100000000001</v>
      </c>
      <c r="U2294" s="7">
        <v>0.89630684999999999</v>
      </c>
    </row>
    <row r="2295" spans="1:21">
      <c r="A2295" s="3" t="s">
        <v>7100</v>
      </c>
      <c r="B2295" s="3" t="s">
        <v>16992</v>
      </c>
      <c r="C2295" s="4" t="s">
        <v>16993</v>
      </c>
      <c r="D2295" s="5">
        <f t="shared" si="40"/>
        <v>11</v>
      </c>
      <c r="E2295" s="3" t="s">
        <v>12371</v>
      </c>
      <c r="F2295" s="6">
        <v>-4.1758500000000004E-2</v>
      </c>
      <c r="G2295" s="6">
        <v>0.20728290000000002</v>
      </c>
      <c r="H2295" s="6">
        <v>-0.60550644999999992</v>
      </c>
      <c r="I2295" s="6">
        <v>0.13948679999999999</v>
      </c>
      <c r="J2295" s="6">
        <v>0.46135575000000001</v>
      </c>
      <c r="K2295" s="7">
        <v>-1.1469649999999998E-2</v>
      </c>
      <c r="L2295" s="7">
        <v>0.41689229999999999</v>
      </c>
      <c r="M2295" s="7">
        <v>-1.8109181399999998</v>
      </c>
      <c r="N2295" s="7">
        <v>0.17632485000000001</v>
      </c>
      <c r="O2295" s="7">
        <v>-0.92096529999999999</v>
      </c>
      <c r="P2295" s="7">
        <v>-0.1273435</v>
      </c>
      <c r="Q2295" s="7">
        <v>-3.2453910000000001</v>
      </c>
      <c r="R2295" s="7">
        <v>-1.1032271</v>
      </c>
      <c r="S2295" s="7">
        <v>-3.0078144999999998</v>
      </c>
      <c r="T2295" s="7">
        <v>-1.357118</v>
      </c>
      <c r="U2295" s="7">
        <v>0.17632485000000001</v>
      </c>
    </row>
    <row r="2296" spans="1:21">
      <c r="A2296" s="3" t="s">
        <v>7104</v>
      </c>
      <c r="B2296" s="3" t="s">
        <v>16994</v>
      </c>
      <c r="C2296" s="4" t="s">
        <v>16995</v>
      </c>
      <c r="D2296" s="5">
        <f t="shared" si="40"/>
        <v>11</v>
      </c>
      <c r="E2296" s="3" t="s">
        <v>16996</v>
      </c>
      <c r="F2296" s="6" t="s">
        <v>12371</v>
      </c>
      <c r="G2296" s="6" t="s">
        <v>12371</v>
      </c>
      <c r="H2296" s="6" t="s">
        <v>12371</v>
      </c>
      <c r="I2296" s="6" t="s">
        <v>12371</v>
      </c>
      <c r="J2296" s="6" t="s">
        <v>12371</v>
      </c>
      <c r="K2296" s="7">
        <v>-5.2449950000000002E-2</v>
      </c>
      <c r="L2296" s="7">
        <v>-9.3041700000000005E-2</v>
      </c>
      <c r="M2296" s="7">
        <v>-0.23326813999999998</v>
      </c>
      <c r="N2296" s="7">
        <v>0.70422485000000001</v>
      </c>
      <c r="O2296" s="7">
        <v>0.28550170000000002</v>
      </c>
      <c r="P2296" s="7">
        <v>2.0905000000000229E-3</v>
      </c>
      <c r="Q2296" s="7">
        <v>-7.9888999999999988E-2</v>
      </c>
      <c r="R2296" s="7">
        <v>-7.0960399999999993E-2</v>
      </c>
      <c r="S2296" s="7">
        <v>-0.37613623699999998</v>
      </c>
      <c r="T2296" s="7">
        <v>7.7341999999999994E-2</v>
      </c>
      <c r="U2296" s="7">
        <v>0.70422485000000001</v>
      </c>
    </row>
    <row r="2297" spans="1:21">
      <c r="A2297" s="3" t="s">
        <v>7108</v>
      </c>
      <c r="B2297" s="3" t="s">
        <v>16997</v>
      </c>
      <c r="C2297" s="4" t="s">
        <v>16998</v>
      </c>
      <c r="D2297" s="5">
        <f t="shared" si="40"/>
        <v>11</v>
      </c>
      <c r="E2297" s="3" t="s">
        <v>16999</v>
      </c>
      <c r="F2297" s="6">
        <v>-7.5956399999999993E-2</v>
      </c>
      <c r="G2297" s="6">
        <v>-9.5579999999999971E-4</v>
      </c>
      <c r="H2297" s="6">
        <v>-0.13679144999999998</v>
      </c>
      <c r="I2297" s="6">
        <v>0.59435280000000001</v>
      </c>
      <c r="J2297" s="6">
        <v>-0.54675825</v>
      </c>
      <c r="K2297" s="7">
        <v>-0.20904565</v>
      </c>
      <c r="L2297" s="7">
        <v>0.38856029999999997</v>
      </c>
      <c r="M2297" s="7">
        <v>0.31860786000000002</v>
      </c>
      <c r="N2297" s="7">
        <v>0.28614584999999998</v>
      </c>
      <c r="O2297" s="7">
        <v>-3.7783700000000003E-2</v>
      </c>
      <c r="P2297" s="7" t="s">
        <v>12371</v>
      </c>
      <c r="Q2297" s="7" t="s">
        <v>12371</v>
      </c>
      <c r="R2297" s="7" t="s">
        <v>12371</v>
      </c>
      <c r="S2297" s="7" t="s">
        <v>12371</v>
      </c>
      <c r="T2297" s="7" t="s">
        <v>12371</v>
      </c>
      <c r="U2297" s="7">
        <v>0.28614584999999998</v>
      </c>
    </row>
    <row r="2298" spans="1:21">
      <c r="A2298" s="3" t="s">
        <v>7110</v>
      </c>
      <c r="B2298" s="3" t="s">
        <v>17000</v>
      </c>
      <c r="C2298" s="4" t="s">
        <v>17001</v>
      </c>
      <c r="D2298" s="5">
        <f t="shared" si="40"/>
        <v>11</v>
      </c>
      <c r="E2298" s="3" t="s">
        <v>15886</v>
      </c>
      <c r="F2298" s="6" t="s">
        <v>12371</v>
      </c>
      <c r="G2298" s="6" t="s">
        <v>12371</v>
      </c>
      <c r="H2298" s="6" t="s">
        <v>12371</v>
      </c>
      <c r="I2298" s="6" t="s">
        <v>12371</v>
      </c>
      <c r="J2298" s="6" t="s">
        <v>12371</v>
      </c>
      <c r="K2298" s="7">
        <v>3.6583940000000002E-2</v>
      </c>
      <c r="L2298" s="7">
        <v>4.5266100000000004E-2</v>
      </c>
      <c r="M2298" s="7">
        <v>4.2926400000000003E-3</v>
      </c>
      <c r="N2298" s="7">
        <v>1.0258938500000001</v>
      </c>
      <c r="O2298" s="7">
        <v>-0.20995929999999999</v>
      </c>
      <c r="P2298" s="7">
        <v>-2.4552499999999977E-2</v>
      </c>
      <c r="Q2298" s="7">
        <v>0.25851900000000005</v>
      </c>
      <c r="R2298" s="7">
        <v>-6.6746100000000003E-2</v>
      </c>
      <c r="S2298" s="7">
        <v>0.28008249999999996</v>
      </c>
      <c r="T2298" s="7">
        <v>4.158999999999996E-3</v>
      </c>
      <c r="U2298" s="7">
        <v>1.0258938500000001</v>
      </c>
    </row>
    <row r="2299" spans="1:21">
      <c r="A2299" s="3" t="s">
        <v>7112</v>
      </c>
      <c r="B2299" s="3" t="s">
        <v>17002</v>
      </c>
      <c r="C2299" s="4" t="s">
        <v>17003</v>
      </c>
      <c r="D2299" s="5">
        <f t="shared" si="40"/>
        <v>11</v>
      </c>
      <c r="E2299" s="3" t="s">
        <v>17004</v>
      </c>
      <c r="F2299" s="6">
        <v>8.73887E-2</v>
      </c>
      <c r="G2299" s="6">
        <v>0.12482190000000001</v>
      </c>
      <c r="H2299" s="6">
        <v>4.0886649999999997E-2</v>
      </c>
      <c r="I2299" s="6">
        <v>0.37839280000000003</v>
      </c>
      <c r="J2299" s="6">
        <v>-1.1908000000000057E-4</v>
      </c>
      <c r="K2299" s="7">
        <v>5.8846750000000003E-2</v>
      </c>
      <c r="L2299" s="7">
        <v>-5.4524299999999998E-2</v>
      </c>
      <c r="M2299" s="7">
        <v>-6.2276440000000002E-2</v>
      </c>
      <c r="N2299" s="7">
        <v>0.80974285000000001</v>
      </c>
      <c r="O2299" s="7">
        <v>0.1909747</v>
      </c>
      <c r="P2299" s="7">
        <v>4.8006500000000021E-2</v>
      </c>
      <c r="Q2299" s="7">
        <v>0.41280600000000001</v>
      </c>
      <c r="R2299" s="7">
        <v>0.74487789999999998</v>
      </c>
      <c r="S2299" s="7">
        <v>-0.78841850000000002</v>
      </c>
      <c r="T2299" s="7">
        <v>-0.54545200000000005</v>
      </c>
      <c r="U2299" s="7">
        <v>0.80974285000000001</v>
      </c>
    </row>
    <row r="2300" spans="1:21">
      <c r="A2300" s="3" t="s">
        <v>7114</v>
      </c>
      <c r="B2300" s="3" t="s">
        <v>17005</v>
      </c>
      <c r="C2300" s="4" t="s">
        <v>17006</v>
      </c>
      <c r="D2300" s="5">
        <f t="shared" si="40"/>
        <v>11</v>
      </c>
      <c r="E2300" s="3" t="s">
        <v>12371</v>
      </c>
      <c r="F2300" s="6">
        <v>0.39736460000000001</v>
      </c>
      <c r="G2300" s="6">
        <v>0.1890249</v>
      </c>
      <c r="H2300" s="6">
        <v>0.28653655</v>
      </c>
      <c r="I2300" s="6">
        <v>-0.27249719999999999</v>
      </c>
      <c r="J2300" s="6">
        <v>0.61652074999999995</v>
      </c>
      <c r="K2300" s="7">
        <v>-0.10773365000000001</v>
      </c>
      <c r="L2300" s="7">
        <v>0.37387929999999997</v>
      </c>
      <c r="M2300" s="7">
        <v>0.37293386000000001</v>
      </c>
      <c r="N2300" s="7">
        <v>0.57195384999999999</v>
      </c>
      <c r="O2300" s="7">
        <v>-6.7910899999999996E-2</v>
      </c>
      <c r="P2300" s="7">
        <v>7.3945700000000017E-2</v>
      </c>
      <c r="Q2300" s="7">
        <v>-0.1597942</v>
      </c>
      <c r="R2300" s="7">
        <v>0.21667890000000001</v>
      </c>
      <c r="S2300" s="7">
        <v>-0.33973880000000001</v>
      </c>
      <c r="T2300" s="7">
        <v>0.21488100000000002</v>
      </c>
      <c r="U2300" s="7">
        <v>0.57195384999999999</v>
      </c>
    </row>
    <row r="2301" spans="1:21">
      <c r="A2301" s="3" t="s">
        <v>7116</v>
      </c>
      <c r="B2301" s="3" t="s">
        <v>17007</v>
      </c>
      <c r="C2301" s="4" t="s">
        <v>17008</v>
      </c>
      <c r="D2301" s="5">
        <f t="shared" si="40"/>
        <v>11</v>
      </c>
      <c r="E2301" s="3" t="s">
        <v>12371</v>
      </c>
      <c r="F2301" s="6">
        <v>-3.9486599999999997E-2</v>
      </c>
      <c r="G2301" s="6">
        <v>-9.7726499999999994E-2</v>
      </c>
      <c r="H2301" s="6">
        <v>-6.3864249999999997E-2</v>
      </c>
      <c r="I2301" s="6">
        <v>-5.906836E-2</v>
      </c>
      <c r="J2301" s="6">
        <v>-4.9215850000000005E-2</v>
      </c>
      <c r="K2301" s="7">
        <v>-0.14732965000000001</v>
      </c>
      <c r="L2301" s="7">
        <v>-1.4178000000000003E-3</v>
      </c>
      <c r="M2301" s="7">
        <v>-0.20377213999999999</v>
      </c>
      <c r="N2301" s="7">
        <v>0.76121885</v>
      </c>
      <c r="O2301" s="7">
        <v>-0.42327629999999999</v>
      </c>
      <c r="P2301" s="7">
        <v>-5.6366499999999986E-2</v>
      </c>
      <c r="Q2301" s="7">
        <v>0.20255500000000001</v>
      </c>
      <c r="R2301" s="7">
        <v>-0.24321409999999999</v>
      </c>
      <c r="S2301" s="7">
        <v>0.22592850000000003</v>
      </c>
      <c r="T2301" s="7">
        <v>4.6519000000000005E-2</v>
      </c>
      <c r="U2301" s="7">
        <v>0.76121885</v>
      </c>
    </row>
    <row r="2302" spans="1:21">
      <c r="A2302" s="3" t="s">
        <v>7118</v>
      </c>
      <c r="B2302" s="3" t="s">
        <v>17009</v>
      </c>
      <c r="C2302" s="4" t="s">
        <v>17010</v>
      </c>
      <c r="D2302" s="5">
        <f t="shared" si="40"/>
        <v>11</v>
      </c>
      <c r="E2302" s="3" t="s">
        <v>17011</v>
      </c>
      <c r="F2302" s="6">
        <v>-8.8096399999999991E-2</v>
      </c>
      <c r="G2302" s="6">
        <v>-1.06978E-2</v>
      </c>
      <c r="H2302" s="6">
        <v>-1.223429E-2</v>
      </c>
      <c r="I2302" s="6">
        <v>-0.2955662</v>
      </c>
      <c r="J2302" s="6">
        <v>-0.13796724999999999</v>
      </c>
      <c r="K2302" s="7">
        <v>-1.9852500000000009E-3</v>
      </c>
      <c r="L2302" s="7">
        <v>4.7790899999999997E-2</v>
      </c>
      <c r="M2302" s="7">
        <v>-0.15949014</v>
      </c>
      <c r="N2302" s="7">
        <v>0.86479485</v>
      </c>
      <c r="O2302" s="7">
        <v>-0.19801830000000001</v>
      </c>
      <c r="P2302" s="7">
        <v>5.0103500000000009E-2</v>
      </c>
      <c r="Q2302" s="7">
        <v>-0.103447</v>
      </c>
      <c r="R2302" s="7">
        <v>-2.9520000000000001E-2</v>
      </c>
      <c r="S2302" s="7">
        <v>5.0184999999999813E-3</v>
      </c>
      <c r="T2302" s="7">
        <v>2.298E-2</v>
      </c>
      <c r="U2302" s="7">
        <v>0.86479485</v>
      </c>
    </row>
    <row r="2303" spans="1:21">
      <c r="A2303" s="3" t="s">
        <v>7120</v>
      </c>
      <c r="B2303" s="3" t="s">
        <v>17012</v>
      </c>
      <c r="C2303" s="4" t="s">
        <v>17013</v>
      </c>
      <c r="D2303" s="5">
        <f t="shared" si="40"/>
        <v>11</v>
      </c>
      <c r="E2303" s="3" t="s">
        <v>12371</v>
      </c>
      <c r="F2303" s="6" t="s">
        <v>12371</v>
      </c>
      <c r="G2303" s="6" t="s">
        <v>12371</v>
      </c>
      <c r="H2303" s="6" t="s">
        <v>12371</v>
      </c>
      <c r="I2303" s="6" t="s">
        <v>12371</v>
      </c>
      <c r="J2303" s="6" t="s">
        <v>12371</v>
      </c>
      <c r="K2303" s="7">
        <v>-4.712185E-2</v>
      </c>
      <c r="L2303" s="7">
        <v>0.14798030000000001</v>
      </c>
      <c r="M2303" s="7">
        <v>0.16956186000000001</v>
      </c>
      <c r="N2303" s="7">
        <v>1.0818438499999998</v>
      </c>
      <c r="O2303" s="7">
        <v>-0.70257630000000004</v>
      </c>
      <c r="P2303" s="7" t="s">
        <v>12371</v>
      </c>
      <c r="Q2303" s="7" t="s">
        <v>12371</v>
      </c>
      <c r="R2303" s="7" t="s">
        <v>12371</v>
      </c>
      <c r="S2303" s="7" t="s">
        <v>12371</v>
      </c>
      <c r="T2303" s="7" t="s">
        <v>12371</v>
      </c>
      <c r="U2303" s="7">
        <v>1.0818438499999998</v>
      </c>
    </row>
    <row r="2304" spans="1:21">
      <c r="A2304" s="3" t="s">
        <v>7122</v>
      </c>
      <c r="B2304" s="3" t="s">
        <v>17014</v>
      </c>
      <c r="C2304" s="4" t="s">
        <v>17015</v>
      </c>
      <c r="D2304" s="5">
        <f t="shared" si="40"/>
        <v>11</v>
      </c>
      <c r="E2304" s="3" t="s">
        <v>12371</v>
      </c>
      <c r="F2304" s="6">
        <v>-1.5746599999999999E-2</v>
      </c>
      <c r="G2304" s="6">
        <v>-0.42169509999999999</v>
      </c>
      <c r="H2304" s="6">
        <v>7.9343549999999999E-2</v>
      </c>
      <c r="I2304" s="6">
        <v>6.6137799999999997E-2</v>
      </c>
      <c r="J2304" s="6">
        <v>-0.63695425000000006</v>
      </c>
      <c r="K2304" s="7">
        <v>4.1497369999999999E-2</v>
      </c>
      <c r="L2304" s="7">
        <v>-0.22674269999999999</v>
      </c>
      <c r="M2304" s="7">
        <v>-0.27612113999999999</v>
      </c>
      <c r="N2304" s="7">
        <v>0.56071285000000004</v>
      </c>
      <c r="O2304" s="7">
        <v>-0.78515629999999992</v>
      </c>
      <c r="P2304" s="7">
        <v>2.2063500000000014E-2</v>
      </c>
      <c r="Q2304" s="7">
        <v>0.43203399999999992</v>
      </c>
      <c r="R2304" s="7">
        <v>-0.2392051</v>
      </c>
      <c r="S2304" s="7">
        <v>-4.4115000000000126E-3</v>
      </c>
      <c r="T2304" s="7">
        <v>-1.0710999999999998E-2</v>
      </c>
      <c r="U2304" s="7">
        <v>0.56071285000000004</v>
      </c>
    </row>
    <row r="2305" spans="1:21">
      <c r="A2305" s="3" t="s">
        <v>7124</v>
      </c>
      <c r="B2305" s="3" t="s">
        <v>17016</v>
      </c>
      <c r="C2305" s="4" t="s">
        <v>17017</v>
      </c>
      <c r="D2305" s="5">
        <f t="shared" si="40"/>
        <v>11</v>
      </c>
      <c r="E2305" s="3" t="s">
        <v>12371</v>
      </c>
      <c r="F2305" s="6">
        <v>2.7553720000000004E-2</v>
      </c>
      <c r="G2305" s="6">
        <v>9.7997000000000015E-3</v>
      </c>
      <c r="H2305" s="6">
        <v>0.47101155</v>
      </c>
      <c r="I2305" s="6">
        <v>-7.6414499999999996E-2</v>
      </c>
      <c r="J2305" s="6">
        <v>0.19220575000000001</v>
      </c>
      <c r="K2305" s="7">
        <v>7.3679500000000016E-3</v>
      </c>
      <c r="L2305" s="7">
        <v>0.2295703</v>
      </c>
      <c r="M2305" s="7">
        <v>0.12934986000000001</v>
      </c>
      <c r="N2305" s="7">
        <v>1.12606385</v>
      </c>
      <c r="O2305" s="7">
        <v>2.3662350000000002E-2</v>
      </c>
      <c r="P2305" s="7">
        <v>-3.0854499999999979E-2</v>
      </c>
      <c r="Q2305" s="7">
        <v>0.24073999999999998</v>
      </c>
      <c r="R2305" s="7">
        <v>9.5607700000000004E-2</v>
      </c>
      <c r="S2305" s="7">
        <v>8.9861499999999983E-2</v>
      </c>
      <c r="T2305" s="7">
        <v>0.12229399999999999</v>
      </c>
      <c r="U2305" s="7">
        <v>1.12606385</v>
      </c>
    </row>
    <row r="2306" spans="1:21">
      <c r="A2306" s="3" t="s">
        <v>7126</v>
      </c>
      <c r="B2306" s="3" t="s">
        <v>17018</v>
      </c>
      <c r="C2306" s="4" t="s">
        <v>17019</v>
      </c>
      <c r="D2306" s="5">
        <f t="shared" si="40"/>
        <v>11</v>
      </c>
      <c r="E2306" s="3" t="s">
        <v>12371</v>
      </c>
      <c r="F2306" s="6">
        <v>0.14531860000000002</v>
      </c>
      <c r="G2306" s="6">
        <v>3.12582E-2</v>
      </c>
      <c r="H2306" s="6">
        <v>0.19545355</v>
      </c>
      <c r="I2306" s="6">
        <v>0.34334579999999998</v>
      </c>
      <c r="J2306" s="6">
        <v>0.49315274999999997</v>
      </c>
      <c r="K2306" s="7">
        <v>0.24627735000000001</v>
      </c>
      <c r="L2306" s="7">
        <v>6.8922600000000001E-2</v>
      </c>
      <c r="M2306" s="7">
        <v>0.28147886</v>
      </c>
      <c r="N2306" s="7">
        <v>0.92899085000000003</v>
      </c>
      <c r="O2306" s="7">
        <v>0.4888517</v>
      </c>
      <c r="P2306" s="7">
        <v>0.19506300000000001</v>
      </c>
      <c r="Q2306" s="7">
        <v>9.6710000000000129E-3</v>
      </c>
      <c r="R2306" s="7">
        <v>0.3962309</v>
      </c>
      <c r="S2306" s="7">
        <v>0.40515850000000003</v>
      </c>
      <c r="T2306" s="7">
        <v>1.3249000000000011E-2</v>
      </c>
      <c r="U2306" s="7">
        <v>0.92899085000000003</v>
      </c>
    </row>
    <row r="2307" spans="1:21">
      <c r="A2307" s="3" t="s">
        <v>7128</v>
      </c>
      <c r="B2307" s="3" t="s">
        <v>17020</v>
      </c>
      <c r="C2307" s="4" t="s">
        <v>17021</v>
      </c>
      <c r="D2307" s="5">
        <f t="shared" si="40"/>
        <v>11</v>
      </c>
      <c r="E2307" s="3" t="s">
        <v>12371</v>
      </c>
      <c r="F2307" s="6">
        <v>-0.14906239999999998</v>
      </c>
      <c r="G2307" s="6">
        <v>-0.2217481</v>
      </c>
      <c r="H2307" s="6">
        <v>-0.56443244999999997</v>
      </c>
      <c r="I2307" s="6">
        <v>0.51369179999999992</v>
      </c>
      <c r="J2307" s="6">
        <v>-0.52699725000000008</v>
      </c>
      <c r="K2307" s="7">
        <v>0.20956035000000001</v>
      </c>
      <c r="L2307" s="7">
        <v>0.1906253</v>
      </c>
      <c r="M2307" s="7">
        <v>0.20746686</v>
      </c>
      <c r="N2307" s="7">
        <v>0.23429285</v>
      </c>
      <c r="O2307" s="7">
        <v>-3.19184E-2</v>
      </c>
      <c r="P2307" s="7" t="s">
        <v>12371</v>
      </c>
      <c r="Q2307" s="7" t="s">
        <v>12371</v>
      </c>
      <c r="R2307" s="7" t="s">
        <v>12371</v>
      </c>
      <c r="S2307" s="7" t="s">
        <v>12371</v>
      </c>
      <c r="T2307" s="7" t="s">
        <v>12371</v>
      </c>
      <c r="U2307" s="7">
        <v>0.23429285</v>
      </c>
    </row>
    <row r="2308" spans="1:21">
      <c r="A2308" s="3" t="s">
        <v>7132</v>
      </c>
      <c r="B2308" s="3" t="s">
        <v>17022</v>
      </c>
      <c r="C2308" s="4" t="s">
        <v>17023</v>
      </c>
      <c r="D2308" s="5">
        <f t="shared" si="40"/>
        <v>11</v>
      </c>
      <c r="E2308" s="3" t="s">
        <v>12371</v>
      </c>
      <c r="F2308" s="6" t="s">
        <v>12371</v>
      </c>
      <c r="G2308" s="6" t="s">
        <v>12371</v>
      </c>
      <c r="H2308" s="6" t="s">
        <v>12371</v>
      </c>
      <c r="I2308" s="6" t="s">
        <v>12371</v>
      </c>
      <c r="J2308" s="6" t="s">
        <v>12371</v>
      </c>
      <c r="K2308" s="7">
        <v>9.2895350000000002E-2</v>
      </c>
      <c r="L2308" s="7">
        <v>-2.8956800000000001E-2</v>
      </c>
      <c r="M2308" s="7">
        <v>8.1306759999999992E-2</v>
      </c>
      <c r="N2308" s="7">
        <v>0.31961285</v>
      </c>
      <c r="O2308" s="7">
        <v>1.2000057</v>
      </c>
      <c r="P2308" s="7">
        <v>0.15900723000000003</v>
      </c>
      <c r="Q2308" s="7">
        <v>0.16911899999999999</v>
      </c>
      <c r="R2308" s="7">
        <v>-6.3121099999999999E-2</v>
      </c>
      <c r="S2308" s="7">
        <v>-0.63571549999999999</v>
      </c>
      <c r="T2308" s="7">
        <v>0.40795999999999999</v>
      </c>
      <c r="U2308" s="7">
        <v>0.31961285</v>
      </c>
    </row>
    <row r="2309" spans="1:21">
      <c r="A2309" s="3" t="s">
        <v>7136</v>
      </c>
      <c r="B2309" s="3" t="s">
        <v>17024</v>
      </c>
      <c r="C2309" s="4" t="s">
        <v>17025</v>
      </c>
      <c r="D2309" s="5">
        <f t="shared" si="40"/>
        <v>11</v>
      </c>
      <c r="E2309" s="3" t="s">
        <v>14668</v>
      </c>
      <c r="F2309" s="6">
        <v>0.27355259999999998</v>
      </c>
      <c r="G2309" s="6">
        <v>0.2418719</v>
      </c>
      <c r="H2309" s="6">
        <v>0.39287454999999999</v>
      </c>
      <c r="I2309" s="6">
        <v>0.32402779999999998</v>
      </c>
      <c r="J2309" s="6">
        <v>5.7225150000000002E-2</v>
      </c>
      <c r="K2309" s="7">
        <v>0.21417334999999998</v>
      </c>
      <c r="L2309" s="7">
        <v>7.9767400000000002E-2</v>
      </c>
      <c r="M2309" s="7">
        <v>1.5174000000000003E-3</v>
      </c>
      <c r="N2309" s="7">
        <v>0.94065885000000005</v>
      </c>
      <c r="O2309" s="7">
        <v>9.9424000000000005E-3</v>
      </c>
      <c r="P2309" s="7">
        <v>0.14097040000000002</v>
      </c>
      <c r="Q2309" s="7">
        <v>0.24229300000000001</v>
      </c>
      <c r="R2309" s="7">
        <v>0.25862289999999999</v>
      </c>
      <c r="S2309" s="7">
        <v>0.13477049999999996</v>
      </c>
      <c r="T2309" s="7">
        <v>0.12840799999999999</v>
      </c>
      <c r="U2309" s="7">
        <v>0.94065885000000005</v>
      </c>
    </row>
    <row r="2310" spans="1:21">
      <c r="A2310" s="3" t="s">
        <v>7138</v>
      </c>
      <c r="B2310" s="3" t="s">
        <v>17026</v>
      </c>
      <c r="C2310" s="4" t="s">
        <v>17027</v>
      </c>
      <c r="D2310" s="5">
        <f t="shared" si="40"/>
        <v>11</v>
      </c>
      <c r="E2310" s="3" t="s">
        <v>12371</v>
      </c>
      <c r="F2310" s="6">
        <v>-2.7906299999999995E-2</v>
      </c>
      <c r="G2310" s="6">
        <v>-6.5145099999999997E-2</v>
      </c>
      <c r="H2310" s="6">
        <v>0.16797555</v>
      </c>
      <c r="I2310" s="6">
        <v>0.10378680000000001</v>
      </c>
      <c r="J2310" s="6">
        <v>0.10468775</v>
      </c>
      <c r="K2310" s="7">
        <v>7.0192950000000004E-2</v>
      </c>
      <c r="L2310" s="7">
        <v>-4.0386000000000005E-2</v>
      </c>
      <c r="M2310" s="7">
        <v>-0.20505614</v>
      </c>
      <c r="N2310" s="7">
        <v>1.0660538499999999</v>
      </c>
      <c r="O2310" s="7">
        <v>-0.12259529999999999</v>
      </c>
      <c r="P2310" s="7">
        <v>9.4888900000000012E-2</v>
      </c>
      <c r="Q2310" s="7">
        <v>3.2964000000000021E-2</v>
      </c>
      <c r="R2310" s="7">
        <v>7.6968099999999998E-2</v>
      </c>
      <c r="S2310" s="7">
        <v>0.13588550000000005</v>
      </c>
      <c r="T2310" s="7">
        <v>0.17169399999999999</v>
      </c>
      <c r="U2310" s="7">
        <v>1.0660538499999999</v>
      </c>
    </row>
    <row r="2311" spans="1:21">
      <c r="A2311" s="3" t="s">
        <v>7140</v>
      </c>
      <c r="B2311" s="3" t="s">
        <v>17028</v>
      </c>
      <c r="C2311" s="4" t="s">
        <v>17029</v>
      </c>
      <c r="D2311" s="5">
        <f t="shared" si="40"/>
        <v>11</v>
      </c>
      <c r="E2311" s="3" t="s">
        <v>12371</v>
      </c>
      <c r="F2311" s="6">
        <v>4.9457700000000007E-2</v>
      </c>
      <c r="G2311" s="6">
        <v>1.2085899999999997E-2</v>
      </c>
      <c r="H2311" s="6">
        <v>1.3648499999999991E-3</v>
      </c>
      <c r="I2311" s="6">
        <v>2.4268300000000007E-2</v>
      </c>
      <c r="J2311" s="6">
        <v>7.9006449999999992E-2</v>
      </c>
      <c r="K2311" s="7">
        <v>0.13307065000000001</v>
      </c>
      <c r="L2311" s="7">
        <v>4.4662899999999998E-2</v>
      </c>
      <c r="M2311" s="7">
        <v>0.13126786000000001</v>
      </c>
      <c r="N2311" s="7">
        <v>0.96339485000000002</v>
      </c>
      <c r="O2311" s="7">
        <v>0.44709070000000001</v>
      </c>
      <c r="P2311" s="7">
        <v>-9.1122499999999995E-2</v>
      </c>
      <c r="Q2311" s="7">
        <v>-3.5439999999999999E-2</v>
      </c>
      <c r="R2311" s="7">
        <v>0.1615829</v>
      </c>
      <c r="S2311" s="7">
        <v>-3.6545500000000009E-2</v>
      </c>
      <c r="T2311" s="7">
        <v>5.6609999999999994E-3</v>
      </c>
      <c r="U2311" s="7">
        <v>0.96339485000000002</v>
      </c>
    </row>
    <row r="2312" spans="1:21">
      <c r="A2312" s="3" t="s">
        <v>7142</v>
      </c>
      <c r="B2312" s="3" t="s">
        <v>17030</v>
      </c>
      <c r="C2312" s="4" t="s">
        <v>17031</v>
      </c>
      <c r="D2312" s="5">
        <f t="shared" ref="D2312:D2375" si="41">CODE(MID(A2312,2,1))-64</f>
        <v>11</v>
      </c>
      <c r="E2312" s="3" t="s">
        <v>12371</v>
      </c>
      <c r="F2312" s="6">
        <v>0.12990400000000002</v>
      </c>
      <c r="G2312" s="6">
        <v>0.22690289999999999</v>
      </c>
      <c r="H2312" s="6">
        <v>0.21022855000000001</v>
      </c>
      <c r="I2312" s="6">
        <v>0.42069279999999998</v>
      </c>
      <c r="J2312" s="6">
        <v>0.31125475000000002</v>
      </c>
      <c r="K2312" s="7">
        <v>-0.13189065</v>
      </c>
      <c r="L2312" s="7">
        <v>0.14578530000000001</v>
      </c>
      <c r="M2312" s="7">
        <v>1.977696E-2</v>
      </c>
      <c r="N2312" s="7">
        <v>0.56706785000000004</v>
      </c>
      <c r="O2312" s="7">
        <v>0.2226987</v>
      </c>
      <c r="P2312" s="7">
        <v>-3.8921499999999998E-2</v>
      </c>
      <c r="Q2312" s="7">
        <v>-1.5740000000000004E-2</v>
      </c>
      <c r="R2312" s="7">
        <v>0.14119289999999998</v>
      </c>
      <c r="S2312" s="7">
        <v>0.33687850000000003</v>
      </c>
      <c r="T2312" s="7">
        <v>0.22051499999999999</v>
      </c>
      <c r="U2312" s="7">
        <v>0.56706785000000004</v>
      </c>
    </row>
    <row r="2313" spans="1:21">
      <c r="A2313" s="3" t="s">
        <v>7148</v>
      </c>
      <c r="B2313" s="3" t="s">
        <v>17032</v>
      </c>
      <c r="C2313" s="4" t="s">
        <v>17033</v>
      </c>
      <c r="D2313" s="5">
        <f t="shared" si="41"/>
        <v>11</v>
      </c>
      <c r="E2313" s="3" t="s">
        <v>12371</v>
      </c>
      <c r="F2313" s="6" t="s">
        <v>12371</v>
      </c>
      <c r="G2313" s="6" t="s">
        <v>12371</v>
      </c>
      <c r="H2313" s="6" t="s">
        <v>12371</v>
      </c>
      <c r="I2313" s="6" t="s">
        <v>12371</v>
      </c>
      <c r="J2313" s="6" t="s">
        <v>12371</v>
      </c>
      <c r="K2313" s="7" t="s">
        <v>12371</v>
      </c>
      <c r="L2313" s="7" t="s">
        <v>12371</v>
      </c>
      <c r="M2313" s="7" t="s">
        <v>12371</v>
      </c>
      <c r="N2313" s="7" t="s">
        <v>12371</v>
      </c>
      <c r="O2313" s="7" t="s">
        <v>12371</v>
      </c>
      <c r="P2313" s="7">
        <v>-5.3415499999999977E-2</v>
      </c>
      <c r="Q2313" s="7">
        <v>-0.48950000000000005</v>
      </c>
      <c r="R2313" s="7">
        <v>-0.51010809999999995</v>
      </c>
      <c r="S2313" s="7">
        <v>-4.7952500000000009E-2</v>
      </c>
      <c r="T2313" s="7">
        <v>-0.52674600000000005</v>
      </c>
      <c r="U2313" s="7" t="s">
        <v>12371</v>
      </c>
    </row>
    <row r="2314" spans="1:21">
      <c r="A2314" s="3" t="s">
        <v>7150</v>
      </c>
      <c r="B2314" s="3" t="s">
        <v>17034</v>
      </c>
      <c r="C2314" s="4" t="s">
        <v>17035</v>
      </c>
      <c r="D2314" s="5">
        <f t="shared" si="41"/>
        <v>11</v>
      </c>
      <c r="E2314" s="3" t="s">
        <v>12371</v>
      </c>
      <c r="F2314" s="6">
        <v>-2.4229599999999997E-2</v>
      </c>
      <c r="G2314" s="6">
        <v>0.1195379</v>
      </c>
      <c r="H2314" s="6">
        <v>9.4509550000000012E-2</v>
      </c>
      <c r="I2314" s="6">
        <v>-0.1240371</v>
      </c>
      <c r="J2314" s="6">
        <v>1.3614999999999999E-3</v>
      </c>
      <c r="K2314" s="7">
        <v>-3.230475E-2</v>
      </c>
      <c r="L2314" s="7">
        <v>4.6714500000000006E-2</v>
      </c>
      <c r="M2314" s="7">
        <v>3.6421259999999997E-2</v>
      </c>
      <c r="N2314" s="7">
        <v>0.75419585</v>
      </c>
      <c r="O2314" s="7">
        <v>1.5457100000000001E-2</v>
      </c>
      <c r="P2314" s="7">
        <v>-4.0113499999999996E-2</v>
      </c>
      <c r="Q2314" s="7">
        <v>6.4440000000000053E-3</v>
      </c>
      <c r="R2314" s="7">
        <v>0.23317589999999999</v>
      </c>
      <c r="S2314" s="7">
        <v>-0.1786005</v>
      </c>
      <c r="T2314" s="7">
        <v>-0.1869883</v>
      </c>
      <c r="U2314" s="7">
        <v>0.75419585</v>
      </c>
    </row>
    <row r="2315" spans="1:21">
      <c r="A2315" s="3" t="s">
        <v>7152</v>
      </c>
      <c r="B2315" s="3" t="s">
        <v>17036</v>
      </c>
      <c r="C2315" s="4" t="s">
        <v>17037</v>
      </c>
      <c r="D2315" s="5">
        <f t="shared" si="41"/>
        <v>11</v>
      </c>
      <c r="E2315" s="3" t="s">
        <v>14661</v>
      </c>
      <c r="F2315" s="6">
        <v>3.3998000000000014E-3</v>
      </c>
      <c r="G2315" s="6">
        <v>-8.9178399999999991E-2</v>
      </c>
      <c r="H2315" s="6">
        <v>-0.11338345</v>
      </c>
      <c r="I2315" s="6">
        <v>-0.2063972</v>
      </c>
      <c r="J2315" s="6">
        <v>-4.8837450000000004E-2</v>
      </c>
      <c r="K2315" s="7">
        <v>1.3429449999999999E-2</v>
      </c>
      <c r="L2315" s="7">
        <v>-0.1748817</v>
      </c>
      <c r="M2315" s="7">
        <v>-0.15366613999999998</v>
      </c>
      <c r="N2315" s="7">
        <v>0.90722884999999998</v>
      </c>
      <c r="O2315" s="7">
        <v>0.45855669999999998</v>
      </c>
      <c r="P2315" s="7">
        <v>5.4756500000000013E-2</v>
      </c>
      <c r="Q2315" s="7">
        <v>-0.44944499999999998</v>
      </c>
      <c r="R2315" s="7">
        <v>0.3334819</v>
      </c>
      <c r="S2315" s="7">
        <v>-0.45888230000000002</v>
      </c>
      <c r="T2315" s="7">
        <v>-0.23617260000000001</v>
      </c>
      <c r="U2315" s="7">
        <v>0.90722884999999998</v>
      </c>
    </row>
    <row r="2316" spans="1:21">
      <c r="A2316" s="3" t="s">
        <v>7154</v>
      </c>
      <c r="B2316" s="3" t="s">
        <v>17038</v>
      </c>
      <c r="C2316" s="4" t="s">
        <v>17039</v>
      </c>
      <c r="D2316" s="5">
        <f t="shared" si="41"/>
        <v>11</v>
      </c>
      <c r="E2316" s="3" t="s">
        <v>12371</v>
      </c>
      <c r="F2316" s="6">
        <v>-5.6748499999999993E-2</v>
      </c>
      <c r="G2316" s="6">
        <v>-6.2728999999999979E-3</v>
      </c>
      <c r="H2316" s="6">
        <v>-6.3518049999999993E-2</v>
      </c>
      <c r="I2316" s="6">
        <v>0.32695380000000002</v>
      </c>
      <c r="J2316" s="6">
        <v>-0.11383025000000001</v>
      </c>
      <c r="K2316" s="7">
        <v>1.7297650000000001E-2</v>
      </c>
      <c r="L2316" s="7">
        <v>0.14804929999999999</v>
      </c>
      <c r="M2316" s="7">
        <v>0.19214786</v>
      </c>
      <c r="N2316" s="7">
        <v>0.98387184999999999</v>
      </c>
      <c r="O2316" s="7">
        <v>0.28066370000000002</v>
      </c>
      <c r="P2316" s="7">
        <v>5.5995000000000072E-3</v>
      </c>
      <c r="Q2316" s="7">
        <v>-1.7987000000000003E-2</v>
      </c>
      <c r="R2316" s="7">
        <v>0.1822899</v>
      </c>
      <c r="S2316" s="7">
        <v>0.3046585</v>
      </c>
      <c r="T2316" s="7">
        <v>0.13103200000000001</v>
      </c>
      <c r="U2316" s="7">
        <v>0.98387184999999999</v>
      </c>
    </row>
    <row r="2317" spans="1:21">
      <c r="A2317" s="3" t="s">
        <v>7156</v>
      </c>
      <c r="B2317" s="3" t="s">
        <v>17040</v>
      </c>
      <c r="C2317" s="4" t="s">
        <v>17041</v>
      </c>
      <c r="D2317" s="5">
        <f t="shared" si="41"/>
        <v>11</v>
      </c>
      <c r="E2317" s="3" t="s">
        <v>12371</v>
      </c>
      <c r="F2317" s="6">
        <v>-3.2006999999999994E-2</v>
      </c>
      <c r="G2317" s="6">
        <v>0.22503789999999999</v>
      </c>
      <c r="H2317" s="6">
        <v>0.10605055000000001</v>
      </c>
      <c r="I2317" s="6">
        <v>-3.2654799999999998E-2</v>
      </c>
      <c r="J2317" s="6">
        <v>-2.6349850000000001E-2</v>
      </c>
      <c r="K2317" s="7">
        <v>-4.6504150000000001E-2</v>
      </c>
      <c r="L2317" s="7">
        <v>6.2036599999999997E-2</v>
      </c>
      <c r="M2317" s="7">
        <v>-4.8620440000000001E-2</v>
      </c>
      <c r="N2317" s="7">
        <v>0.87532684999999999</v>
      </c>
      <c r="O2317" s="7">
        <v>0.12721670000000002</v>
      </c>
      <c r="P2317" s="7">
        <v>-8.5496499999999975E-2</v>
      </c>
      <c r="Q2317" s="7">
        <v>1.5201999999999993E-2</v>
      </c>
      <c r="R2317" s="7">
        <v>5.5880600000000002E-2</v>
      </c>
      <c r="S2317" s="7">
        <v>0.25978150000000005</v>
      </c>
      <c r="T2317" s="7">
        <v>-1.4965000000000006E-2</v>
      </c>
      <c r="U2317" s="7">
        <v>0.87532684999999999</v>
      </c>
    </row>
    <row r="2318" spans="1:21">
      <c r="A2318" s="3" t="s">
        <v>7158</v>
      </c>
      <c r="B2318" s="3" t="s">
        <v>17042</v>
      </c>
      <c r="C2318" s="4" t="s">
        <v>17043</v>
      </c>
      <c r="D2318" s="5">
        <f t="shared" si="41"/>
        <v>11</v>
      </c>
      <c r="E2318" s="3" t="s">
        <v>12371</v>
      </c>
      <c r="F2318" s="6">
        <v>-6.5679999999999905E-4</v>
      </c>
      <c r="G2318" s="6">
        <v>-7.5545899999999999E-2</v>
      </c>
      <c r="H2318" s="6">
        <v>-0.19938544999999999</v>
      </c>
      <c r="I2318" s="6">
        <v>-0.10599929999999999</v>
      </c>
      <c r="J2318" s="6">
        <v>-0.12274225</v>
      </c>
      <c r="K2318" s="7">
        <v>-6.1097499999999971E-3</v>
      </c>
      <c r="L2318" s="7">
        <v>1.069674E-2</v>
      </c>
      <c r="M2318" s="7">
        <v>8.3358459999999995E-2</v>
      </c>
      <c r="N2318" s="7">
        <v>0.85483184999999995</v>
      </c>
      <c r="O2318" s="7">
        <v>-0.13816129999999999</v>
      </c>
      <c r="P2318" s="7">
        <v>-1.8942499999999973E-2</v>
      </c>
      <c r="Q2318" s="7">
        <v>-8.4824000000000011E-2</v>
      </c>
      <c r="R2318" s="7">
        <v>-7.5912099999999996E-2</v>
      </c>
      <c r="S2318" s="7">
        <v>-1.1112500000000025E-2</v>
      </c>
      <c r="T2318" s="7">
        <v>6.2460000000000016E-3</v>
      </c>
      <c r="U2318" s="7">
        <v>0.85483184999999995</v>
      </c>
    </row>
    <row r="2319" spans="1:21">
      <c r="A2319" s="3" t="s">
        <v>7160</v>
      </c>
      <c r="B2319" s="3" t="s">
        <v>7160</v>
      </c>
      <c r="C2319" s="4" t="s">
        <v>17044</v>
      </c>
      <c r="D2319" s="5">
        <f t="shared" si="41"/>
        <v>11</v>
      </c>
      <c r="E2319" s="3" t="s">
        <v>12371</v>
      </c>
      <c r="F2319" s="6">
        <v>-4.4256799999999999E-2</v>
      </c>
      <c r="G2319" s="6">
        <v>7.7749900000000011E-2</v>
      </c>
      <c r="H2319" s="6">
        <v>2.570215E-2</v>
      </c>
      <c r="I2319" s="6">
        <v>0.16250980000000001</v>
      </c>
      <c r="J2319" s="6">
        <v>0.30401475</v>
      </c>
      <c r="K2319" s="7">
        <v>-3.6474449999999999E-2</v>
      </c>
      <c r="L2319" s="7">
        <v>-4.6517900000000001E-2</v>
      </c>
      <c r="M2319" s="7">
        <v>0.10932586</v>
      </c>
      <c r="N2319" s="7">
        <v>0.79518385000000003</v>
      </c>
      <c r="O2319" s="7">
        <v>0.22626670000000002</v>
      </c>
      <c r="P2319" s="7">
        <v>-6.9632499999999986E-2</v>
      </c>
      <c r="Q2319" s="7">
        <v>-0.19338179999999999</v>
      </c>
      <c r="R2319" s="7">
        <v>0.2840529</v>
      </c>
      <c r="S2319" s="7">
        <v>0.10655550000000003</v>
      </c>
      <c r="T2319" s="7">
        <v>-0.25328899999999999</v>
      </c>
      <c r="U2319" s="7">
        <v>0.79518385000000003</v>
      </c>
    </row>
    <row r="2320" spans="1:21">
      <c r="A2320" s="3" t="s">
        <v>7162</v>
      </c>
      <c r="B2320" s="3" t="s">
        <v>17045</v>
      </c>
      <c r="C2320" s="4" t="s">
        <v>17046</v>
      </c>
      <c r="D2320" s="5">
        <f t="shared" si="41"/>
        <v>11</v>
      </c>
      <c r="E2320" s="3" t="s">
        <v>12371</v>
      </c>
      <c r="F2320" s="6">
        <v>-0.12572040000000001</v>
      </c>
      <c r="G2320" s="6">
        <v>0.35747790000000002</v>
      </c>
      <c r="H2320" s="6">
        <v>0.12317755</v>
      </c>
      <c r="I2320" s="6">
        <v>-6.0168729999999997E-2</v>
      </c>
      <c r="J2320" s="6">
        <v>0.51109074999999993</v>
      </c>
      <c r="K2320" s="7">
        <v>-5.5611050000000002E-2</v>
      </c>
      <c r="L2320" s="7">
        <v>0.5568613</v>
      </c>
      <c r="M2320" s="7">
        <v>0.28035885999999999</v>
      </c>
      <c r="N2320" s="7">
        <v>1.3880538499999999</v>
      </c>
      <c r="O2320" s="7">
        <v>-0.12225130000000001</v>
      </c>
      <c r="P2320" s="7">
        <v>-2.7032499999999987E-2</v>
      </c>
      <c r="Q2320" s="7">
        <v>0.45460400000000001</v>
      </c>
      <c r="R2320" s="7">
        <v>7.7200099999999994E-2</v>
      </c>
      <c r="S2320" s="7">
        <v>0.17598350000000001</v>
      </c>
      <c r="T2320" s="7">
        <v>-0.40873400000000004</v>
      </c>
      <c r="U2320" s="7">
        <v>1.3880538499999999</v>
      </c>
    </row>
    <row r="2321" spans="1:21">
      <c r="A2321" s="3" t="s">
        <v>7166</v>
      </c>
      <c r="B2321" s="3" t="s">
        <v>17047</v>
      </c>
      <c r="C2321" s="4" t="s">
        <v>17048</v>
      </c>
      <c r="D2321" s="5">
        <f t="shared" si="41"/>
        <v>11</v>
      </c>
      <c r="E2321" s="3" t="s">
        <v>12371</v>
      </c>
      <c r="F2321" s="6">
        <v>9.3637300000000007E-2</v>
      </c>
      <c r="G2321" s="6">
        <v>-0.22205710000000001</v>
      </c>
      <c r="H2321" s="6">
        <v>-0.23099945</v>
      </c>
      <c r="I2321" s="6">
        <v>0.16051180000000001</v>
      </c>
      <c r="J2321" s="6">
        <v>0.35793975</v>
      </c>
      <c r="K2321" s="7">
        <v>-0.10969365</v>
      </c>
      <c r="L2321" s="7">
        <v>-0.43158469999999999</v>
      </c>
      <c r="M2321" s="7">
        <v>-0.45821313999999996</v>
      </c>
      <c r="N2321" s="7">
        <v>1.3229738499999999</v>
      </c>
      <c r="O2321" s="7">
        <v>0.77347769999999993</v>
      </c>
      <c r="P2321" s="7">
        <v>-0.11706149999999999</v>
      </c>
      <c r="Q2321" s="7">
        <v>-0.66652500000000003</v>
      </c>
      <c r="R2321" s="7">
        <v>0.71860290000000004</v>
      </c>
      <c r="S2321" s="7">
        <v>-0.4615783</v>
      </c>
      <c r="T2321" s="7">
        <v>-0.530671</v>
      </c>
      <c r="U2321" s="7">
        <v>1.3229738499999999</v>
      </c>
    </row>
    <row r="2322" spans="1:21">
      <c r="A2322" s="3" t="s">
        <v>7182</v>
      </c>
      <c r="B2322" s="3" t="s">
        <v>17049</v>
      </c>
      <c r="C2322" s="4" t="s">
        <v>17050</v>
      </c>
      <c r="D2322" s="5">
        <f t="shared" si="41"/>
        <v>11</v>
      </c>
      <c r="E2322" s="3" t="s">
        <v>12371</v>
      </c>
      <c r="F2322" s="6">
        <v>3.6433000000000021E-3</v>
      </c>
      <c r="G2322" s="6">
        <v>-8.5259999999999989E-3</v>
      </c>
      <c r="H2322" s="6">
        <v>4.2411249999999998E-2</v>
      </c>
      <c r="I2322" s="6">
        <v>0.1210388</v>
      </c>
      <c r="J2322" s="6">
        <v>3.3230449999999995E-2</v>
      </c>
      <c r="K2322" s="7">
        <v>1.4741750000000001E-2</v>
      </c>
      <c r="L2322" s="7">
        <v>-2.9411999999999997E-2</v>
      </c>
      <c r="M2322" s="7">
        <v>2.494876E-2</v>
      </c>
      <c r="N2322" s="7">
        <v>0.91053885000000001</v>
      </c>
      <c r="O2322" s="7">
        <v>-6.6570599999999994E-2</v>
      </c>
      <c r="P2322" s="7">
        <v>-3.4148499999999998E-2</v>
      </c>
      <c r="Q2322" s="7">
        <v>-7.8637999999999986E-2</v>
      </c>
      <c r="R2322" s="7">
        <v>0.1279189</v>
      </c>
      <c r="S2322" s="7">
        <v>-0.11455149999999997</v>
      </c>
      <c r="T2322" s="7">
        <v>8.3477999999999997E-2</v>
      </c>
      <c r="U2322" s="7">
        <v>0.91053885000000001</v>
      </c>
    </row>
    <row r="2323" spans="1:21">
      <c r="A2323" s="3" t="s">
        <v>7184</v>
      </c>
      <c r="B2323" s="3" t="s">
        <v>17051</v>
      </c>
      <c r="C2323" s="4" t="s">
        <v>17052</v>
      </c>
      <c r="D2323" s="5">
        <f t="shared" si="41"/>
        <v>11</v>
      </c>
      <c r="E2323" s="3" t="s">
        <v>12446</v>
      </c>
      <c r="F2323" s="6">
        <v>0.15543960000000001</v>
      </c>
      <c r="G2323" s="6">
        <v>0.12895790000000001</v>
      </c>
      <c r="H2323" s="6">
        <v>0.16907055000000001</v>
      </c>
      <c r="I2323" s="6">
        <v>0.12627279999999999</v>
      </c>
      <c r="J2323" s="6">
        <v>3.1726949999999997E-2</v>
      </c>
      <c r="K2323" s="7">
        <v>-0.16285864999999999</v>
      </c>
      <c r="L2323" s="7">
        <v>6.0876899999999998E-2</v>
      </c>
      <c r="M2323" s="7">
        <v>0.21503486000000002</v>
      </c>
      <c r="N2323" s="7">
        <v>0.81121984999999996</v>
      </c>
      <c r="O2323" s="7">
        <v>-0.26269130000000002</v>
      </c>
      <c r="P2323" s="7">
        <v>-1.1304999999999787E-3</v>
      </c>
      <c r="Q2323" s="7">
        <v>0.14366700000000002</v>
      </c>
      <c r="R2323" s="7">
        <v>0.13053889999999999</v>
      </c>
      <c r="S2323" s="7">
        <v>0.18210350000000003</v>
      </c>
      <c r="T2323" s="7">
        <v>0.144869</v>
      </c>
      <c r="U2323" s="7">
        <v>0.81121984999999996</v>
      </c>
    </row>
    <row r="2324" spans="1:21">
      <c r="A2324" s="3" t="s">
        <v>7186</v>
      </c>
      <c r="B2324" s="3" t="s">
        <v>17053</v>
      </c>
      <c r="C2324" s="4" t="s">
        <v>17054</v>
      </c>
      <c r="D2324" s="5">
        <f t="shared" si="41"/>
        <v>11</v>
      </c>
      <c r="E2324" s="3" t="s">
        <v>12371</v>
      </c>
      <c r="F2324" s="6">
        <v>8.55263E-2</v>
      </c>
      <c r="G2324" s="6">
        <v>-2.1943899999999999E-2</v>
      </c>
      <c r="H2324" s="6">
        <v>4.822125E-2</v>
      </c>
      <c r="I2324" s="6">
        <v>0.27741379999999999</v>
      </c>
      <c r="J2324" s="6">
        <v>-0.21787825</v>
      </c>
      <c r="K2324" s="7">
        <v>-6.457365000000001E-2</v>
      </c>
      <c r="L2324" s="7">
        <v>0.35806929999999998</v>
      </c>
      <c r="M2324" s="7">
        <v>-9.8767400000000002E-3</v>
      </c>
      <c r="N2324" s="7">
        <v>1.1307538500000001</v>
      </c>
      <c r="O2324" s="7">
        <v>0.24822269999999999</v>
      </c>
      <c r="P2324" s="7">
        <v>7.7050000000000729E-4</v>
      </c>
      <c r="Q2324" s="7">
        <v>-0.13753579999999999</v>
      </c>
      <c r="R2324" s="7">
        <v>-9.8247100000000004E-2</v>
      </c>
      <c r="S2324" s="7">
        <v>0.40270350000000005</v>
      </c>
      <c r="T2324" s="7">
        <v>9.7168000000000004E-2</v>
      </c>
      <c r="U2324" s="7">
        <v>1.1307538500000001</v>
      </c>
    </row>
    <row r="2325" spans="1:21">
      <c r="A2325" s="3" t="s">
        <v>7192</v>
      </c>
      <c r="B2325" s="3" t="s">
        <v>17055</v>
      </c>
      <c r="C2325" s="4" t="s">
        <v>16971</v>
      </c>
      <c r="D2325" s="5">
        <f t="shared" si="41"/>
        <v>11</v>
      </c>
      <c r="E2325" s="3" t="s">
        <v>12583</v>
      </c>
      <c r="F2325" s="6">
        <v>-3.0021999999999993E-2</v>
      </c>
      <c r="G2325" s="6">
        <v>-5.5181509999999996E-2</v>
      </c>
      <c r="H2325" s="6">
        <v>3.228255E-2</v>
      </c>
      <c r="I2325" s="6">
        <v>-0.1491353</v>
      </c>
      <c r="J2325" s="6">
        <v>-0.30486724999999998</v>
      </c>
      <c r="K2325" s="7">
        <v>9.3617499999999985E-3</v>
      </c>
      <c r="L2325" s="7">
        <v>-0.20994670000000001</v>
      </c>
      <c r="M2325" s="7">
        <v>-0.54064714000000003</v>
      </c>
      <c r="N2325" s="7">
        <v>0.60146184999999996</v>
      </c>
      <c r="O2325" s="7">
        <v>-0.81064629999999993</v>
      </c>
      <c r="P2325" s="7">
        <v>2.0597500000000019E-2</v>
      </c>
      <c r="Q2325" s="7">
        <v>0.57926999999999995</v>
      </c>
      <c r="R2325" s="7">
        <v>-0.38658609999999999</v>
      </c>
      <c r="S2325" s="7">
        <v>6.9104999999999861E-3</v>
      </c>
      <c r="T2325" s="7">
        <v>-0.19621929999999999</v>
      </c>
      <c r="U2325" s="7">
        <v>0.60146184999999996</v>
      </c>
    </row>
    <row r="2326" spans="1:21">
      <c r="A2326" s="3" t="s">
        <v>7196</v>
      </c>
      <c r="B2326" s="3" t="s">
        <v>17056</v>
      </c>
      <c r="C2326" s="4" t="s">
        <v>17057</v>
      </c>
      <c r="D2326" s="5">
        <f t="shared" si="41"/>
        <v>11</v>
      </c>
      <c r="E2326" s="3" t="s">
        <v>12523</v>
      </c>
      <c r="F2326" s="6">
        <v>6.1944600000000002E-2</v>
      </c>
      <c r="G2326" s="6">
        <v>6.3781900000000002E-2</v>
      </c>
      <c r="H2326" s="6">
        <v>9.4754500000000016E-3</v>
      </c>
      <c r="I2326" s="6">
        <v>4.0107799999999999E-2</v>
      </c>
      <c r="J2326" s="6">
        <v>-0.11110325</v>
      </c>
      <c r="K2326" s="7">
        <v>7.778075000000001E-2</v>
      </c>
      <c r="L2326" s="7">
        <v>-4.0786100000000006E-2</v>
      </c>
      <c r="M2326" s="7">
        <v>-0.19682013999999998</v>
      </c>
      <c r="N2326" s="7">
        <v>0.48290385000000002</v>
      </c>
      <c r="O2326" s="7">
        <v>-0.1426973</v>
      </c>
      <c r="P2326" s="7">
        <v>-4.2152499999999982E-2</v>
      </c>
      <c r="Q2326" s="7">
        <v>-3.9112000000000008E-2</v>
      </c>
      <c r="R2326" s="7">
        <v>-0.2280971</v>
      </c>
      <c r="S2326" s="7">
        <v>-0.26956449999999998</v>
      </c>
      <c r="T2326" s="7">
        <v>-4.8096E-2</v>
      </c>
      <c r="U2326" s="7">
        <v>0.48290385000000002</v>
      </c>
    </row>
    <row r="2327" spans="1:21">
      <c r="A2327" s="3" t="s">
        <v>7198</v>
      </c>
      <c r="B2327" s="3" t="s">
        <v>17058</v>
      </c>
      <c r="C2327" s="4" t="s">
        <v>17059</v>
      </c>
      <c r="D2327" s="5">
        <f t="shared" si="41"/>
        <v>11</v>
      </c>
      <c r="E2327" s="3" t="s">
        <v>12371</v>
      </c>
      <c r="F2327" s="6" t="s">
        <v>12371</v>
      </c>
      <c r="G2327" s="6" t="s">
        <v>12371</v>
      </c>
      <c r="H2327" s="6" t="s">
        <v>12371</v>
      </c>
      <c r="I2327" s="6" t="s">
        <v>12371</v>
      </c>
      <c r="J2327" s="6" t="s">
        <v>12371</v>
      </c>
      <c r="K2327" s="7" t="s">
        <v>12371</v>
      </c>
      <c r="L2327" s="7" t="s">
        <v>12371</v>
      </c>
      <c r="M2327" s="7" t="s">
        <v>12371</v>
      </c>
      <c r="N2327" s="7" t="s">
        <v>12371</v>
      </c>
      <c r="O2327" s="7" t="s">
        <v>12371</v>
      </c>
      <c r="P2327" s="7">
        <v>2.1873500000000018E-2</v>
      </c>
      <c r="Q2327" s="7">
        <v>-2.0904000000000006E-2</v>
      </c>
      <c r="R2327" s="7">
        <v>0.15480289999999999</v>
      </c>
      <c r="S2327" s="7">
        <v>0.60026350000000006</v>
      </c>
      <c r="T2327" s="7">
        <v>-3.1839999999999993E-2</v>
      </c>
      <c r="U2327" s="7" t="s">
        <v>12371</v>
      </c>
    </row>
    <row r="2328" spans="1:21">
      <c r="A2328" s="3" t="s">
        <v>7200</v>
      </c>
      <c r="B2328" s="3" t="s">
        <v>17060</v>
      </c>
      <c r="C2328" s="4" t="s">
        <v>17061</v>
      </c>
      <c r="D2328" s="5">
        <f t="shared" si="41"/>
        <v>11</v>
      </c>
      <c r="E2328" s="3" t="s">
        <v>12371</v>
      </c>
      <c r="F2328" s="6">
        <v>0.21365960000000001</v>
      </c>
      <c r="G2328" s="6">
        <v>0.16312090000000001</v>
      </c>
      <c r="H2328" s="6">
        <v>0.22826455000000001</v>
      </c>
      <c r="I2328" s="6">
        <v>0.28457179999999999</v>
      </c>
      <c r="J2328" s="6">
        <v>0.19109575000000001</v>
      </c>
      <c r="K2328" s="7">
        <v>-1.0362950000000003E-2</v>
      </c>
      <c r="L2328" s="7">
        <v>-0.24947269999999999</v>
      </c>
      <c r="M2328" s="7">
        <v>-0.18237113999999999</v>
      </c>
      <c r="N2328" s="7">
        <v>0.83421084999999995</v>
      </c>
      <c r="O2328" s="7">
        <v>-0.37434230000000002</v>
      </c>
      <c r="P2328" s="7">
        <v>-2.5852499999999973E-2</v>
      </c>
      <c r="Q2328" s="7">
        <v>-8.7939999999999963E-3</v>
      </c>
      <c r="R2328" s="7">
        <v>-3.7345400000000001E-2</v>
      </c>
      <c r="S2328" s="7">
        <v>1.2703499999999979E-2</v>
      </c>
      <c r="T2328" s="7">
        <v>1.4746000000000009E-2</v>
      </c>
      <c r="U2328" s="7">
        <v>0.83421084999999995</v>
      </c>
    </row>
    <row r="2329" spans="1:21">
      <c r="A2329" s="3" t="s">
        <v>7206</v>
      </c>
      <c r="B2329" s="3" t="s">
        <v>17062</v>
      </c>
      <c r="C2329" s="4" t="s">
        <v>17063</v>
      </c>
      <c r="D2329" s="5">
        <f t="shared" si="41"/>
        <v>11</v>
      </c>
      <c r="E2329" s="3" t="s">
        <v>12371</v>
      </c>
      <c r="F2329" s="6">
        <v>0.12883800000000001</v>
      </c>
      <c r="G2329" s="6">
        <v>9.9518000000000037E-3</v>
      </c>
      <c r="H2329" s="6">
        <v>-0.32795345000000004</v>
      </c>
      <c r="I2329" s="6">
        <v>3.7664799999999998E-2</v>
      </c>
      <c r="J2329" s="6">
        <v>-0.36488124999999999</v>
      </c>
      <c r="K2329" s="7" t="s">
        <v>12371</v>
      </c>
      <c r="L2329" s="7" t="s">
        <v>12371</v>
      </c>
      <c r="M2329" s="7" t="s">
        <v>12371</v>
      </c>
      <c r="N2329" s="7" t="s">
        <v>12371</v>
      </c>
      <c r="O2329" s="7" t="s">
        <v>12371</v>
      </c>
      <c r="P2329" s="7">
        <v>-9.8014500000000004E-2</v>
      </c>
      <c r="Q2329" s="7">
        <v>-1.144487</v>
      </c>
      <c r="R2329" s="7">
        <v>-8.6387099999999994E-2</v>
      </c>
      <c r="S2329" s="7">
        <v>0.32843649999999996</v>
      </c>
      <c r="T2329" s="7">
        <v>-0.27634000000000003</v>
      </c>
      <c r="U2329" s="7" t="s">
        <v>12371</v>
      </c>
    </row>
    <row r="2330" spans="1:21">
      <c r="A2330" s="3" t="s">
        <v>7208</v>
      </c>
      <c r="B2330" s="3" t="s">
        <v>17064</v>
      </c>
      <c r="C2330" s="4" t="s">
        <v>17065</v>
      </c>
      <c r="D2330" s="5">
        <f t="shared" si="41"/>
        <v>11</v>
      </c>
      <c r="E2330" s="3" t="s">
        <v>12371</v>
      </c>
      <c r="F2330" s="6">
        <v>5.553900000000004E-3</v>
      </c>
      <c r="G2330" s="6">
        <v>4.9797000000000036E-3</v>
      </c>
      <c r="H2330" s="6">
        <v>0.23966755000000001</v>
      </c>
      <c r="I2330" s="6">
        <v>-2.2765000000000007E-3</v>
      </c>
      <c r="J2330" s="6">
        <v>0.10729875</v>
      </c>
      <c r="K2330" s="7">
        <v>-6.6517650000000011E-2</v>
      </c>
      <c r="L2330" s="7">
        <v>5.9492500000000004E-2</v>
      </c>
      <c r="M2330" s="7">
        <v>7.0356059999999998E-2</v>
      </c>
      <c r="N2330" s="7">
        <v>1.0451138499999999</v>
      </c>
      <c r="O2330" s="7">
        <v>-0.21898029999999999</v>
      </c>
      <c r="P2330" s="7">
        <v>9.2535000000000256E-3</v>
      </c>
      <c r="Q2330" s="7">
        <v>0.20887700000000001</v>
      </c>
      <c r="R2330" s="7">
        <v>0.2498399</v>
      </c>
      <c r="S2330" s="7">
        <v>0.53011150000000007</v>
      </c>
      <c r="T2330" s="7">
        <v>0.41865200000000002</v>
      </c>
      <c r="U2330" s="7">
        <v>1.0451138499999999</v>
      </c>
    </row>
    <row r="2331" spans="1:21">
      <c r="A2331" s="3" t="s">
        <v>7212</v>
      </c>
      <c r="B2331" s="3" t="s">
        <v>17066</v>
      </c>
      <c r="C2331" s="4" t="s">
        <v>17067</v>
      </c>
      <c r="D2331" s="5">
        <f t="shared" si="41"/>
        <v>11</v>
      </c>
      <c r="E2331" s="3" t="s">
        <v>12371</v>
      </c>
      <c r="F2331" s="6">
        <v>-5.9774399999999991E-2</v>
      </c>
      <c r="G2331" s="6">
        <v>-9.5481999999999997E-3</v>
      </c>
      <c r="H2331" s="6">
        <v>2.350725E-2</v>
      </c>
      <c r="I2331" s="6">
        <v>-0.16582520000000001</v>
      </c>
      <c r="J2331" s="6">
        <v>-0.17943124999999999</v>
      </c>
      <c r="K2331" s="7">
        <v>-3.5602450000000001E-2</v>
      </c>
      <c r="L2331" s="7">
        <v>-8.3748000000000003E-2</v>
      </c>
      <c r="M2331" s="7">
        <v>-0.13455813999999999</v>
      </c>
      <c r="N2331" s="7">
        <v>0.62065585000000001</v>
      </c>
      <c r="O2331" s="7">
        <v>-0.71639929999999996</v>
      </c>
      <c r="P2331" s="7">
        <v>0.10220560000000002</v>
      </c>
      <c r="Q2331" s="7">
        <v>0.20241499999999998</v>
      </c>
      <c r="R2331" s="7">
        <v>-0.27264709999999998</v>
      </c>
      <c r="S2331" s="7">
        <v>0.52331250000000007</v>
      </c>
      <c r="T2331" s="7">
        <v>3.2375000000000015E-2</v>
      </c>
      <c r="U2331" s="7">
        <v>0.62065585000000001</v>
      </c>
    </row>
    <row r="2332" spans="1:21">
      <c r="A2332" s="3" t="s">
        <v>7214</v>
      </c>
      <c r="B2332" s="3" t="s">
        <v>7214</v>
      </c>
      <c r="C2332" s="4" t="s">
        <v>17068</v>
      </c>
      <c r="D2332" s="5">
        <f t="shared" si="41"/>
        <v>11</v>
      </c>
      <c r="E2332" s="3" t="s">
        <v>12371</v>
      </c>
      <c r="F2332" s="6" t="s">
        <v>12371</v>
      </c>
      <c r="G2332" s="6" t="s">
        <v>12371</v>
      </c>
      <c r="H2332" s="6" t="s">
        <v>12371</v>
      </c>
      <c r="I2332" s="6" t="s">
        <v>12371</v>
      </c>
      <c r="J2332" s="6" t="s">
        <v>12371</v>
      </c>
      <c r="K2332" s="7">
        <v>1.8595049999999998E-2</v>
      </c>
      <c r="L2332" s="7">
        <v>6.6888599999999993E-2</v>
      </c>
      <c r="M2332" s="7">
        <v>-0.14971213999999999</v>
      </c>
      <c r="N2332" s="7">
        <v>1.0271338499999998</v>
      </c>
      <c r="O2332" s="7">
        <v>-0.71547530000000004</v>
      </c>
      <c r="P2332" s="7" t="s">
        <v>12371</v>
      </c>
      <c r="Q2332" s="7" t="s">
        <v>12371</v>
      </c>
      <c r="R2332" s="7" t="s">
        <v>12371</v>
      </c>
      <c r="S2332" s="7" t="s">
        <v>12371</v>
      </c>
      <c r="T2332" s="7" t="s">
        <v>12371</v>
      </c>
      <c r="U2332" s="7">
        <v>1.0271338499999998</v>
      </c>
    </row>
    <row r="2333" spans="1:21">
      <c r="A2333" s="3" t="s">
        <v>7216</v>
      </c>
      <c r="B2333" s="3" t="s">
        <v>7216</v>
      </c>
      <c r="C2333" s="4" t="s">
        <v>17069</v>
      </c>
      <c r="D2333" s="5">
        <f t="shared" si="41"/>
        <v>11</v>
      </c>
      <c r="E2333" s="3" t="s">
        <v>12371</v>
      </c>
      <c r="F2333" s="6">
        <v>7.3032299999999994E-2</v>
      </c>
      <c r="G2333" s="6">
        <v>9.4315900000000008E-2</v>
      </c>
      <c r="H2333" s="6">
        <v>0.26084055</v>
      </c>
      <c r="I2333" s="6">
        <v>0.41235379999999999</v>
      </c>
      <c r="J2333" s="6">
        <v>0.39586375000000001</v>
      </c>
      <c r="K2333" s="7">
        <v>3.9510089999999998E-2</v>
      </c>
      <c r="L2333" s="7">
        <v>0.21528629999999999</v>
      </c>
      <c r="M2333" s="7">
        <v>7.9704360000000002E-2</v>
      </c>
      <c r="N2333" s="7">
        <v>1.0719438499999998</v>
      </c>
      <c r="O2333" s="7">
        <v>0.1722177</v>
      </c>
      <c r="P2333" s="7">
        <v>0.15965789000000002</v>
      </c>
      <c r="Q2333" s="7">
        <v>6.2100000000000016E-2</v>
      </c>
      <c r="R2333" s="7">
        <v>0.31601790000000002</v>
      </c>
      <c r="S2333" s="7">
        <v>0.21999649999999998</v>
      </c>
      <c r="T2333" s="7">
        <v>-1.5248999999999985E-2</v>
      </c>
      <c r="U2333" s="7">
        <v>1.0719438499999998</v>
      </c>
    </row>
    <row r="2334" spans="1:21">
      <c r="A2334" s="3" t="s">
        <v>7220</v>
      </c>
      <c r="B2334" s="3" t="s">
        <v>17070</v>
      </c>
      <c r="C2334" s="4" t="s">
        <v>17071</v>
      </c>
      <c r="D2334" s="5">
        <f t="shared" si="41"/>
        <v>11</v>
      </c>
      <c r="E2334" s="3" t="s">
        <v>13680</v>
      </c>
      <c r="F2334" s="6">
        <v>-5.6832099999999997E-2</v>
      </c>
      <c r="G2334" s="6">
        <v>-4.9690000000000151E-4</v>
      </c>
      <c r="H2334" s="6">
        <v>0.22786555</v>
      </c>
      <c r="I2334" s="6">
        <v>6.7037800000000008E-2</v>
      </c>
      <c r="J2334" s="6">
        <v>-1.455003E-2</v>
      </c>
      <c r="K2334" s="7">
        <v>-0.10435065000000002</v>
      </c>
      <c r="L2334" s="7">
        <v>0.12861130000000001</v>
      </c>
      <c r="M2334" s="7">
        <v>8.1796859999999999E-2</v>
      </c>
      <c r="N2334" s="7">
        <v>0.39430684999999999</v>
      </c>
      <c r="O2334" s="7">
        <v>0.11421970000000001</v>
      </c>
      <c r="P2334" s="7">
        <v>0.13374050000000001</v>
      </c>
      <c r="Q2334" s="7">
        <v>-0.1237099</v>
      </c>
      <c r="R2334" s="7">
        <v>-1.3520100000000004E-2</v>
      </c>
      <c r="S2334" s="7">
        <v>3.3613500000000018E-2</v>
      </c>
      <c r="T2334" s="7">
        <v>-2.6455999999999993E-2</v>
      </c>
      <c r="U2334" s="7">
        <v>0.39430684999999999</v>
      </c>
    </row>
    <row r="2335" spans="1:21">
      <c r="A2335" s="3" t="s">
        <v>7222</v>
      </c>
      <c r="B2335" s="3" t="s">
        <v>17072</v>
      </c>
      <c r="C2335" s="4" t="s">
        <v>17073</v>
      </c>
      <c r="D2335" s="5">
        <f t="shared" si="41"/>
        <v>11</v>
      </c>
      <c r="E2335" s="3" t="s">
        <v>12371</v>
      </c>
      <c r="F2335" s="6">
        <v>-1.2521199999999996E-2</v>
      </c>
      <c r="G2335" s="6">
        <v>1.9514600000000007E-2</v>
      </c>
      <c r="H2335" s="6">
        <v>-0.19321345000000001</v>
      </c>
      <c r="I2335" s="6">
        <v>0.27341480000000001</v>
      </c>
      <c r="J2335" s="6">
        <v>0.20915775</v>
      </c>
      <c r="K2335" s="7">
        <v>8.0034350000000004E-2</v>
      </c>
      <c r="L2335" s="7">
        <v>7.2792099999999998E-2</v>
      </c>
      <c r="M2335" s="7">
        <v>6.9928459999999998E-2</v>
      </c>
      <c r="N2335" s="7">
        <v>1.1334638500000001</v>
      </c>
      <c r="O2335" s="7">
        <v>0.2039337</v>
      </c>
      <c r="P2335" s="7">
        <v>-1.1115499999999973E-2</v>
      </c>
      <c r="Q2335" s="7">
        <v>0.16782699999999998</v>
      </c>
      <c r="R2335" s="7">
        <v>0.18788289999999999</v>
      </c>
      <c r="S2335" s="7">
        <v>0.49118849999999997</v>
      </c>
      <c r="T2335" s="7">
        <v>7.8458E-2</v>
      </c>
      <c r="U2335" s="7">
        <v>1.1334638500000001</v>
      </c>
    </row>
    <row r="2336" spans="1:21">
      <c r="A2336" s="3" t="s">
        <v>7226</v>
      </c>
      <c r="B2336" s="3" t="s">
        <v>7226</v>
      </c>
      <c r="C2336" s="4" t="s">
        <v>12671</v>
      </c>
      <c r="D2336" s="5">
        <f t="shared" si="41"/>
        <v>11</v>
      </c>
      <c r="E2336" s="3" t="s">
        <v>12371</v>
      </c>
      <c r="F2336" s="6">
        <v>1.6564000000000023E-3</v>
      </c>
      <c r="G2336" s="6">
        <v>-4.9773339999999999E-2</v>
      </c>
      <c r="H2336" s="6">
        <v>0.15585155000000001</v>
      </c>
      <c r="I2336" s="6">
        <v>0.18679980000000002</v>
      </c>
      <c r="J2336" s="6">
        <v>0.11867475000000001</v>
      </c>
      <c r="K2336" s="7">
        <v>2.8725880000000002E-2</v>
      </c>
      <c r="L2336" s="7">
        <v>8.1037499999999998E-3</v>
      </c>
      <c r="M2336" s="7">
        <v>0.13472986000000001</v>
      </c>
      <c r="N2336" s="7">
        <v>0.88305785000000003</v>
      </c>
      <c r="O2336" s="7">
        <v>8.8512900000000005E-2</v>
      </c>
      <c r="P2336" s="7">
        <v>3.9167500000000022E-2</v>
      </c>
      <c r="Q2336" s="7">
        <v>-1.2198999999999988E-2</v>
      </c>
      <c r="R2336" s="7">
        <v>0.12071860000000001</v>
      </c>
      <c r="S2336" s="7">
        <v>9.9764999999999993E-3</v>
      </c>
      <c r="T2336" s="7">
        <v>-2.1934999999999982E-2</v>
      </c>
      <c r="U2336" s="7">
        <v>0.88305785000000003</v>
      </c>
    </row>
    <row r="2337" spans="1:21">
      <c r="A2337" s="3" t="s">
        <v>7228</v>
      </c>
      <c r="B2337" s="3" t="s">
        <v>17074</v>
      </c>
      <c r="C2337" s="4" t="s">
        <v>17075</v>
      </c>
      <c r="D2337" s="5">
        <f t="shared" si="41"/>
        <v>11</v>
      </c>
      <c r="E2337" s="3" t="s">
        <v>12371</v>
      </c>
      <c r="F2337" s="6">
        <v>-5.1286100000000001E-2</v>
      </c>
      <c r="G2337" s="6">
        <v>-2.94291E-2</v>
      </c>
      <c r="H2337" s="6">
        <v>1.7740649999999997E-2</v>
      </c>
      <c r="I2337" s="6">
        <v>3.5782800000000003E-2</v>
      </c>
      <c r="J2337" s="6">
        <v>0.25225375</v>
      </c>
      <c r="K2337" s="7">
        <v>8.5359500000000005E-3</v>
      </c>
      <c r="L2337" s="7">
        <v>7.6350399999999999E-2</v>
      </c>
      <c r="M2337" s="7">
        <v>0.15363686000000001</v>
      </c>
      <c r="N2337" s="7">
        <v>1.00393285</v>
      </c>
      <c r="O2337" s="7">
        <v>0.13164770000000001</v>
      </c>
      <c r="P2337" s="7">
        <v>-4.3528499999999998E-2</v>
      </c>
      <c r="Q2337" s="7">
        <v>-5.2497999999999989E-2</v>
      </c>
      <c r="R2337" s="7">
        <v>2.4735189999999997E-2</v>
      </c>
      <c r="S2337" s="7">
        <v>-0.32296960000000002</v>
      </c>
      <c r="T2337" s="7">
        <v>-0.10712849999999999</v>
      </c>
      <c r="U2337" s="7">
        <v>1.00393285</v>
      </c>
    </row>
    <row r="2338" spans="1:21">
      <c r="A2338" s="3" t="s">
        <v>7230</v>
      </c>
      <c r="B2338" s="3" t="s">
        <v>17076</v>
      </c>
      <c r="C2338" s="4" t="s">
        <v>17077</v>
      </c>
      <c r="D2338" s="5">
        <f t="shared" si="41"/>
        <v>11</v>
      </c>
      <c r="E2338" s="3" t="s">
        <v>13538</v>
      </c>
      <c r="F2338" s="6">
        <v>-0.10198639999999999</v>
      </c>
      <c r="G2338" s="6">
        <v>0.1096829</v>
      </c>
      <c r="H2338" s="6">
        <v>6.167595E-2</v>
      </c>
      <c r="I2338" s="6">
        <v>-6.4089640000000003E-2</v>
      </c>
      <c r="J2338" s="6">
        <v>-0.18956324999999999</v>
      </c>
      <c r="K2338" s="7">
        <v>3.2393539999999998E-2</v>
      </c>
      <c r="L2338" s="7">
        <v>-0.11838670000000001</v>
      </c>
      <c r="M2338" s="7">
        <v>-0.27598013999999998</v>
      </c>
      <c r="N2338" s="7">
        <v>0.48691085000000001</v>
      </c>
      <c r="O2338" s="7">
        <v>0.25446270000000004</v>
      </c>
      <c r="P2338" s="7">
        <v>2.6365500000000014E-2</v>
      </c>
      <c r="Q2338" s="7">
        <v>3.4599999999999909E-3</v>
      </c>
      <c r="R2338" s="7">
        <v>3.0592829999999998E-2</v>
      </c>
      <c r="S2338" s="7">
        <v>-0.57157849999999999</v>
      </c>
      <c r="T2338" s="7">
        <v>-0.10949869999999999</v>
      </c>
      <c r="U2338" s="7">
        <v>0.48691085000000001</v>
      </c>
    </row>
    <row r="2339" spans="1:21">
      <c r="A2339" s="3" t="s">
        <v>7232</v>
      </c>
      <c r="B2339" s="3" t="s">
        <v>17078</v>
      </c>
      <c r="C2339" s="4" t="s">
        <v>17079</v>
      </c>
      <c r="D2339" s="5">
        <f t="shared" si="41"/>
        <v>11</v>
      </c>
      <c r="E2339" s="3" t="s">
        <v>13960</v>
      </c>
      <c r="F2339" s="6">
        <v>-9.8794999999999994E-3</v>
      </c>
      <c r="G2339" s="6">
        <v>0.1385179</v>
      </c>
      <c r="H2339" s="6">
        <v>-0.23180945</v>
      </c>
      <c r="I2339" s="6">
        <v>-0.20818519999999999</v>
      </c>
      <c r="J2339" s="6">
        <v>2.1009649999999998E-2</v>
      </c>
      <c r="K2339" s="7">
        <v>-0.10245665000000001</v>
      </c>
      <c r="L2339" s="7">
        <v>-0.23610570000000003</v>
      </c>
      <c r="M2339" s="7">
        <v>-0.19838913999999999</v>
      </c>
      <c r="N2339" s="7">
        <v>0.67358684999999996</v>
      </c>
      <c r="O2339" s="7">
        <v>6.5168500000000004E-2</v>
      </c>
      <c r="P2339" s="7">
        <v>-8.4699499999999983E-2</v>
      </c>
      <c r="Q2339" s="7">
        <v>-5.0851000000000007E-2</v>
      </c>
      <c r="R2339" s="7">
        <v>-5.8132599999999993E-2</v>
      </c>
      <c r="S2339" s="7">
        <v>-0.3159826</v>
      </c>
      <c r="T2339" s="7">
        <v>-0.15489498999999998</v>
      </c>
      <c r="U2339" s="7">
        <v>0.67358684999999996</v>
      </c>
    </row>
    <row r="2340" spans="1:21">
      <c r="A2340" s="3" t="s">
        <v>7234</v>
      </c>
      <c r="B2340" s="3" t="s">
        <v>17080</v>
      </c>
      <c r="C2340" s="4" t="s">
        <v>16410</v>
      </c>
      <c r="D2340" s="5">
        <f t="shared" si="41"/>
        <v>11</v>
      </c>
      <c r="E2340" s="3" t="s">
        <v>13588</v>
      </c>
      <c r="F2340" s="6">
        <v>0.21432659999999998</v>
      </c>
      <c r="G2340" s="6">
        <v>0.29371689999999995</v>
      </c>
      <c r="H2340" s="6">
        <v>0.37046554999999998</v>
      </c>
      <c r="I2340" s="6">
        <v>0.50033980000000011</v>
      </c>
      <c r="J2340" s="6">
        <v>0.54207374999999991</v>
      </c>
      <c r="K2340" s="7" t="s">
        <v>12371</v>
      </c>
      <c r="L2340" s="7" t="s">
        <v>12371</v>
      </c>
      <c r="M2340" s="7" t="s">
        <v>12371</v>
      </c>
      <c r="N2340" s="7" t="s">
        <v>12371</v>
      </c>
      <c r="O2340" s="7" t="s">
        <v>12371</v>
      </c>
      <c r="P2340" s="7" t="s">
        <v>12371</v>
      </c>
      <c r="Q2340" s="7" t="s">
        <v>12371</v>
      </c>
      <c r="R2340" s="7" t="s">
        <v>12371</v>
      </c>
      <c r="S2340" s="7" t="s">
        <v>12371</v>
      </c>
      <c r="T2340" s="7" t="s">
        <v>12371</v>
      </c>
      <c r="U2340" s="7" t="s">
        <v>12371</v>
      </c>
    </row>
    <row r="2341" spans="1:21">
      <c r="A2341" s="3" t="s">
        <v>7236</v>
      </c>
      <c r="B2341" s="3" t="s">
        <v>17081</v>
      </c>
      <c r="C2341" s="4" t="s">
        <v>17082</v>
      </c>
      <c r="D2341" s="5">
        <f t="shared" si="41"/>
        <v>11</v>
      </c>
      <c r="E2341" s="3" t="s">
        <v>17083</v>
      </c>
      <c r="F2341" s="6">
        <v>1.6215700000000003E-2</v>
      </c>
      <c r="G2341" s="6">
        <v>-6.5882200000000002E-2</v>
      </c>
      <c r="H2341" s="6">
        <v>2.3194949999999999E-2</v>
      </c>
      <c r="I2341" s="6">
        <v>-0.11260049999999999</v>
      </c>
      <c r="J2341" s="6">
        <v>-7.4637850000000006E-2</v>
      </c>
      <c r="K2341" s="7">
        <v>-1.9634350000000002E-2</v>
      </c>
      <c r="L2341" s="7">
        <v>0.12788330000000001</v>
      </c>
      <c r="M2341" s="7">
        <v>3.9217059999999998E-2</v>
      </c>
      <c r="N2341" s="7">
        <v>0.93259484999999998</v>
      </c>
      <c r="O2341" s="7">
        <v>5.3558000000000008E-3</v>
      </c>
      <c r="P2341" s="7">
        <v>3.6021500000000012E-2</v>
      </c>
      <c r="Q2341" s="7">
        <v>3.1198000000000004E-2</v>
      </c>
      <c r="R2341" s="7">
        <v>-0.16094610000000001</v>
      </c>
      <c r="S2341" s="7">
        <v>2.2525499999999976E-2</v>
      </c>
      <c r="T2341" s="7">
        <v>8.3232E-2</v>
      </c>
      <c r="U2341" s="7">
        <v>0.93259484999999998</v>
      </c>
    </row>
    <row r="2342" spans="1:21">
      <c r="A2342" s="3" t="s">
        <v>7238</v>
      </c>
      <c r="B2342" s="3" t="s">
        <v>17084</v>
      </c>
      <c r="C2342" s="4" t="s">
        <v>17085</v>
      </c>
      <c r="D2342" s="5">
        <f t="shared" si="41"/>
        <v>11</v>
      </c>
      <c r="E2342" s="3" t="s">
        <v>12842</v>
      </c>
      <c r="F2342" s="6">
        <v>2.2783300000000003E-2</v>
      </c>
      <c r="G2342" s="6">
        <v>0.11479590000000001</v>
      </c>
      <c r="H2342" s="6">
        <v>0.16152754999999999</v>
      </c>
      <c r="I2342" s="6">
        <v>0.14632980000000001</v>
      </c>
      <c r="J2342" s="6">
        <v>0.15480775000000002</v>
      </c>
      <c r="K2342" s="7">
        <v>-5.4783050000000007E-2</v>
      </c>
      <c r="L2342" s="7">
        <v>-5.39771E-2</v>
      </c>
      <c r="M2342" s="7">
        <v>0.12639386</v>
      </c>
      <c r="N2342" s="7">
        <v>0.22365484999999999</v>
      </c>
      <c r="O2342" s="7">
        <v>4.812300000000002E-3</v>
      </c>
      <c r="P2342" s="7">
        <v>0.17365452000000001</v>
      </c>
      <c r="Q2342" s="7">
        <v>0.31758699999999995</v>
      </c>
      <c r="R2342" s="7">
        <v>0.1754889</v>
      </c>
      <c r="S2342" s="7">
        <v>0.25746050000000004</v>
      </c>
      <c r="T2342" s="7">
        <v>0.29407499999999998</v>
      </c>
      <c r="U2342" s="7">
        <v>0.22365484999999999</v>
      </c>
    </row>
    <row r="2343" spans="1:21">
      <c r="A2343" s="3" t="s">
        <v>7242</v>
      </c>
      <c r="B2343" s="3" t="s">
        <v>17086</v>
      </c>
      <c r="C2343" s="4" t="s">
        <v>17087</v>
      </c>
      <c r="D2343" s="5">
        <f t="shared" si="41"/>
        <v>11</v>
      </c>
      <c r="E2343" s="3" t="s">
        <v>12371</v>
      </c>
      <c r="F2343" s="6">
        <v>0.15077360000000001</v>
      </c>
      <c r="G2343" s="6">
        <v>5.5144899999999997E-2</v>
      </c>
      <c r="H2343" s="6">
        <v>0.21294755000000001</v>
      </c>
      <c r="I2343" s="6">
        <v>8.990780000000001E-2</v>
      </c>
      <c r="J2343" s="6">
        <v>6.3731449999999995E-2</v>
      </c>
      <c r="K2343" s="7">
        <v>-0.10931465000000001</v>
      </c>
      <c r="L2343" s="7">
        <v>-5.8880200000000008E-2</v>
      </c>
      <c r="M2343" s="7">
        <v>-0.18136313999999998</v>
      </c>
      <c r="N2343" s="7">
        <v>0.88073184999999998</v>
      </c>
      <c r="O2343" s="7">
        <v>-0.20985129999999999</v>
      </c>
      <c r="P2343" s="7">
        <v>4.2562500000000017E-2</v>
      </c>
      <c r="Q2343" s="7">
        <v>7.856100000000002E-2</v>
      </c>
      <c r="R2343" s="7">
        <v>0.21965889999999999</v>
      </c>
      <c r="S2343" s="7">
        <v>-7.0864999999999956E-3</v>
      </c>
      <c r="T2343" s="7">
        <v>1.0805000000000009E-2</v>
      </c>
      <c r="U2343" s="7">
        <v>0.88073184999999998</v>
      </c>
    </row>
    <row r="2344" spans="1:21">
      <c r="A2344" s="3" t="s">
        <v>7252</v>
      </c>
      <c r="B2344" s="3" t="s">
        <v>17088</v>
      </c>
      <c r="C2344" s="4" t="s">
        <v>17089</v>
      </c>
      <c r="D2344" s="5">
        <f t="shared" si="41"/>
        <v>11</v>
      </c>
      <c r="E2344" s="3" t="s">
        <v>12371</v>
      </c>
      <c r="F2344" s="6">
        <v>9.0973000000000026E-3</v>
      </c>
      <c r="G2344" s="6">
        <v>-0.10484840000000001</v>
      </c>
      <c r="H2344" s="6">
        <v>0.13317255</v>
      </c>
      <c r="I2344" s="6">
        <v>0.10668279999999999</v>
      </c>
      <c r="J2344" s="6">
        <v>-0.17332224999999998</v>
      </c>
      <c r="K2344" s="7">
        <v>-6.5979650000000001E-2</v>
      </c>
      <c r="L2344" s="7">
        <v>-6.4138500000000001E-2</v>
      </c>
      <c r="M2344" s="7">
        <v>-0.29160414000000001</v>
      </c>
      <c r="N2344" s="7">
        <v>0.86366385000000001</v>
      </c>
      <c r="O2344" s="7">
        <v>-0.13756930000000001</v>
      </c>
      <c r="P2344" s="7">
        <v>4.5897500000000022E-2</v>
      </c>
      <c r="Q2344" s="7">
        <v>9.9332000000000004E-2</v>
      </c>
      <c r="R2344" s="7">
        <v>2.550349E-2</v>
      </c>
      <c r="S2344" s="7">
        <v>0.10624749999999999</v>
      </c>
      <c r="T2344" s="7">
        <v>-0.13893850999999999</v>
      </c>
      <c r="U2344" s="7">
        <v>0.86366385000000001</v>
      </c>
    </row>
    <row r="2345" spans="1:21">
      <c r="A2345" s="3" t="s">
        <v>7254</v>
      </c>
      <c r="B2345" s="3" t="s">
        <v>17090</v>
      </c>
      <c r="C2345" s="4" t="s">
        <v>17091</v>
      </c>
      <c r="D2345" s="5">
        <f t="shared" si="41"/>
        <v>11</v>
      </c>
      <c r="E2345" s="3" t="s">
        <v>12371</v>
      </c>
      <c r="F2345" s="6">
        <v>-5.5049799999999996E-2</v>
      </c>
      <c r="G2345" s="6">
        <v>3.0958000000000027E-3</v>
      </c>
      <c r="H2345" s="6">
        <v>-0.30457345000000002</v>
      </c>
      <c r="I2345" s="6">
        <v>-0.29012519999999997</v>
      </c>
      <c r="J2345" s="6">
        <v>-5.0820150000000001E-2</v>
      </c>
      <c r="K2345" s="7" t="s">
        <v>12371</v>
      </c>
      <c r="L2345" s="7" t="s">
        <v>12371</v>
      </c>
      <c r="M2345" s="7" t="s">
        <v>12371</v>
      </c>
      <c r="N2345" s="7" t="s">
        <v>12371</v>
      </c>
      <c r="O2345" s="7" t="s">
        <v>12371</v>
      </c>
      <c r="P2345" s="7">
        <v>6.8691400000000014E-2</v>
      </c>
      <c r="Q2345" s="7">
        <v>-0.217581</v>
      </c>
      <c r="R2345" s="7">
        <v>-0.1734561</v>
      </c>
      <c r="S2345" s="7">
        <v>-6.4803500000000014E-2</v>
      </c>
      <c r="T2345" s="7">
        <v>-0.15254261</v>
      </c>
      <c r="U2345" s="7" t="s">
        <v>12371</v>
      </c>
    </row>
    <row r="2346" spans="1:21">
      <c r="A2346" s="3" t="s">
        <v>7256</v>
      </c>
      <c r="B2346" s="3" t="s">
        <v>17092</v>
      </c>
      <c r="C2346" s="4" t="s">
        <v>13944</v>
      </c>
      <c r="D2346" s="5">
        <f t="shared" si="41"/>
        <v>11</v>
      </c>
      <c r="E2346" s="3" t="s">
        <v>13040</v>
      </c>
      <c r="F2346" s="6">
        <v>5.0841499999999998E-2</v>
      </c>
      <c r="G2346" s="6">
        <v>0.25553689999999996</v>
      </c>
      <c r="H2346" s="6">
        <v>4.018505E-2</v>
      </c>
      <c r="I2346" s="6">
        <v>0.45052180000000003</v>
      </c>
      <c r="J2346" s="6">
        <v>-8.3270719999999996E-3</v>
      </c>
      <c r="K2346" s="7">
        <v>0.14428535000000001</v>
      </c>
      <c r="L2346" s="7">
        <v>-7.2578000000000017E-3</v>
      </c>
      <c r="M2346" s="7">
        <v>-0.13721413999999998</v>
      </c>
      <c r="N2346" s="7">
        <v>0.42854884999999998</v>
      </c>
      <c r="O2346" s="7">
        <v>-7.1916800000000003E-2</v>
      </c>
      <c r="P2346" s="7">
        <v>0.14540530000000002</v>
      </c>
      <c r="Q2346" s="7">
        <v>-5.4405000000000009E-2</v>
      </c>
      <c r="R2346" s="7">
        <v>9.2655899999999999E-2</v>
      </c>
      <c r="S2346" s="7">
        <v>-5.0304499999999974E-2</v>
      </c>
      <c r="T2346" s="7">
        <v>0.31597799999999998</v>
      </c>
      <c r="U2346" s="7">
        <v>0.42854884999999998</v>
      </c>
    </row>
    <row r="2347" spans="1:21">
      <c r="A2347" s="3" t="s">
        <v>7258</v>
      </c>
      <c r="B2347" s="3" t="s">
        <v>17093</v>
      </c>
      <c r="C2347" s="4" t="s">
        <v>17094</v>
      </c>
      <c r="D2347" s="5">
        <f t="shared" si="41"/>
        <v>11</v>
      </c>
      <c r="E2347" s="3" t="s">
        <v>15628</v>
      </c>
      <c r="F2347" s="6">
        <v>-3.5667599999999994E-2</v>
      </c>
      <c r="G2347" s="6">
        <v>-2.58532E-2</v>
      </c>
      <c r="H2347" s="6">
        <v>2.8998049999999997E-2</v>
      </c>
      <c r="I2347" s="6">
        <v>0.1497018</v>
      </c>
      <c r="J2347" s="6">
        <v>-6.7703449999999998E-2</v>
      </c>
      <c r="K2347" s="7">
        <v>0.13756555000000001</v>
      </c>
      <c r="L2347" s="7">
        <v>-0.11714869999999999</v>
      </c>
      <c r="M2347" s="7">
        <v>5.0105759999999999E-2</v>
      </c>
      <c r="N2347" s="7">
        <v>0.53084485000000003</v>
      </c>
      <c r="O2347" s="7">
        <v>-7.5913300000000003E-2</v>
      </c>
      <c r="P2347" s="7">
        <v>1.851750000000002E-2</v>
      </c>
      <c r="Q2347" s="7">
        <v>8.5810000000000053E-3</v>
      </c>
      <c r="R2347" s="7">
        <v>-0.13398109999999999</v>
      </c>
      <c r="S2347" s="7">
        <v>2.3345000000000171E-3</v>
      </c>
      <c r="T2347" s="7">
        <v>0.16224800000000003</v>
      </c>
      <c r="U2347" s="7">
        <v>0.53084485000000003</v>
      </c>
    </row>
    <row r="2348" spans="1:21">
      <c r="A2348" s="3" t="s">
        <v>7260</v>
      </c>
      <c r="B2348" s="3" t="s">
        <v>17095</v>
      </c>
      <c r="C2348" s="4" t="s">
        <v>17096</v>
      </c>
      <c r="D2348" s="5">
        <f t="shared" si="41"/>
        <v>11</v>
      </c>
      <c r="E2348" s="3" t="s">
        <v>12371</v>
      </c>
      <c r="F2348" s="6">
        <v>-7.3699399999999998E-2</v>
      </c>
      <c r="G2348" s="6">
        <v>5.9216900000000003E-2</v>
      </c>
      <c r="H2348" s="6">
        <v>-2.0386444500000001</v>
      </c>
      <c r="I2348" s="6">
        <v>0.7720148</v>
      </c>
      <c r="J2348" s="6">
        <v>-1.01249525</v>
      </c>
      <c r="K2348" s="7">
        <v>-0.14181365000000001</v>
      </c>
      <c r="L2348" s="7">
        <v>-0.27153870000000002</v>
      </c>
      <c r="M2348" s="7">
        <v>-2.2896581400000002</v>
      </c>
      <c r="N2348" s="7">
        <v>-0.67800614999999997</v>
      </c>
      <c r="O2348" s="7">
        <v>-0.30595830000000002</v>
      </c>
      <c r="P2348" s="7">
        <v>-6.0664499999999982E-2</v>
      </c>
      <c r="Q2348" s="7">
        <v>-2.8936809999999999</v>
      </c>
      <c r="R2348" s="7">
        <v>-0.6179751</v>
      </c>
      <c r="S2348" s="7">
        <v>-2.6061044999999998</v>
      </c>
      <c r="T2348" s="7">
        <v>-2.2836380000000003</v>
      </c>
      <c r="U2348" s="7">
        <v>-0.67800614999999997</v>
      </c>
    </row>
    <row r="2349" spans="1:21">
      <c r="A2349" s="3" t="s">
        <v>7266</v>
      </c>
      <c r="B2349" s="3" t="s">
        <v>17097</v>
      </c>
      <c r="C2349" s="4" t="s">
        <v>17098</v>
      </c>
      <c r="D2349" s="5">
        <f t="shared" si="41"/>
        <v>11</v>
      </c>
      <c r="E2349" s="3" t="s">
        <v>12371</v>
      </c>
      <c r="F2349" s="6">
        <v>-7.0011400000000001E-2</v>
      </c>
      <c r="G2349" s="6">
        <v>-2.7143500000000001E-2</v>
      </c>
      <c r="H2349" s="6">
        <v>9.9088550000000011E-2</v>
      </c>
      <c r="I2349" s="6">
        <v>-0.37359720000000002</v>
      </c>
      <c r="J2349" s="6">
        <v>0.26274275000000002</v>
      </c>
      <c r="K2349" s="7">
        <v>6.0625150000000003E-2</v>
      </c>
      <c r="L2349" s="7">
        <v>-0.23597269999999998</v>
      </c>
      <c r="M2349" s="7">
        <v>0.18055086000000001</v>
      </c>
      <c r="N2349" s="7">
        <v>1.1988838500000001</v>
      </c>
      <c r="O2349" s="7">
        <v>0.59775969999999989</v>
      </c>
      <c r="P2349" s="7">
        <v>-2.8314499999999992E-2</v>
      </c>
      <c r="Q2349" s="7">
        <v>1.779E-2</v>
      </c>
      <c r="R2349" s="7">
        <v>0.31747589999999998</v>
      </c>
      <c r="S2349" s="7">
        <v>0.65850549999999997</v>
      </c>
      <c r="T2349" s="7">
        <v>0.29654599999999998</v>
      </c>
      <c r="U2349" s="7">
        <v>1.1988838500000001</v>
      </c>
    </row>
    <row r="2350" spans="1:21">
      <c r="A2350" s="3" t="s">
        <v>7268</v>
      </c>
      <c r="B2350" s="3" t="s">
        <v>7268</v>
      </c>
      <c r="C2350" s="4" t="s">
        <v>17099</v>
      </c>
      <c r="D2350" s="5">
        <f t="shared" si="41"/>
        <v>11</v>
      </c>
      <c r="E2350" s="3" t="s">
        <v>12371</v>
      </c>
      <c r="F2350" s="6">
        <v>-0.20376440000000001</v>
      </c>
      <c r="G2350" s="6">
        <v>0.67567189999999999</v>
      </c>
      <c r="H2350" s="6">
        <v>0.60510355000000005</v>
      </c>
      <c r="I2350" s="6">
        <v>0.18476480000000001</v>
      </c>
      <c r="J2350" s="6">
        <v>0.94225674999999998</v>
      </c>
      <c r="K2350" s="7">
        <v>-2.6294850000000002E-2</v>
      </c>
      <c r="L2350" s="7">
        <v>1.2204263</v>
      </c>
      <c r="M2350" s="7">
        <v>0.30331986</v>
      </c>
      <c r="N2350" s="7">
        <v>1.30862385</v>
      </c>
      <c r="O2350" s="7">
        <v>0.6312686999999999</v>
      </c>
      <c r="P2350" s="7">
        <v>-0.1063055</v>
      </c>
      <c r="Q2350" s="7">
        <v>0.80414899999999989</v>
      </c>
      <c r="R2350" s="7">
        <v>0.14327989999999999</v>
      </c>
      <c r="S2350" s="7">
        <v>0.41315549999999995</v>
      </c>
      <c r="T2350" s="7">
        <v>1.5953999999999996E-2</v>
      </c>
      <c r="U2350" s="7">
        <v>1.30862385</v>
      </c>
    </row>
    <row r="2351" spans="1:21">
      <c r="A2351" s="3" t="s">
        <v>7274</v>
      </c>
      <c r="B2351" s="3" t="s">
        <v>17100</v>
      </c>
      <c r="C2351" s="4" t="s">
        <v>17101</v>
      </c>
      <c r="D2351" s="5">
        <f t="shared" si="41"/>
        <v>11</v>
      </c>
      <c r="E2351" s="3" t="s">
        <v>12371</v>
      </c>
      <c r="F2351" s="6">
        <v>-5.3104200000000004E-2</v>
      </c>
      <c r="G2351" s="6">
        <v>-2.8500000000000001E-2</v>
      </c>
      <c r="H2351" s="6">
        <v>0.27819754999999996</v>
      </c>
      <c r="I2351" s="6">
        <v>-0.19827819999999999</v>
      </c>
      <c r="J2351" s="6">
        <v>0.12852975</v>
      </c>
      <c r="K2351" s="7">
        <v>-9.3321650000000006E-2</v>
      </c>
      <c r="L2351" s="7">
        <v>0.1178543</v>
      </c>
      <c r="M2351" s="7">
        <v>0.21056186000000002</v>
      </c>
      <c r="N2351" s="7">
        <v>1.4462838499999999</v>
      </c>
      <c r="O2351" s="7">
        <v>-0.39476230000000001</v>
      </c>
      <c r="P2351" s="7">
        <v>-5.0497499999999973E-2</v>
      </c>
      <c r="Q2351" s="7">
        <v>-0.32255800000000001</v>
      </c>
      <c r="R2351" s="7">
        <v>0.39114090000000001</v>
      </c>
      <c r="S2351" s="7">
        <v>0.91177549999999985</v>
      </c>
      <c r="T2351" s="7">
        <v>0.36654300000000006</v>
      </c>
      <c r="U2351" s="7">
        <v>1.4462838499999999</v>
      </c>
    </row>
    <row r="2352" spans="1:21">
      <c r="A2352" s="3" t="s">
        <v>7278</v>
      </c>
      <c r="B2352" s="3" t="s">
        <v>17102</v>
      </c>
      <c r="C2352" s="4" t="s">
        <v>17103</v>
      </c>
      <c r="D2352" s="5">
        <f t="shared" si="41"/>
        <v>11</v>
      </c>
      <c r="E2352" s="3" t="s">
        <v>12371</v>
      </c>
      <c r="F2352" s="6">
        <v>-1.8016000000000004E-3</v>
      </c>
      <c r="G2352" s="6">
        <v>-6.91103E-2</v>
      </c>
      <c r="H2352" s="6">
        <v>-0.12645144999999999</v>
      </c>
      <c r="I2352" s="6">
        <v>4.3709800000000007E-2</v>
      </c>
      <c r="J2352" s="6">
        <v>-0.16486324999999999</v>
      </c>
      <c r="K2352" s="7">
        <v>-3.8418500000000008E-3</v>
      </c>
      <c r="L2352" s="7">
        <v>3.7798999999999992E-3</v>
      </c>
      <c r="M2352" s="7">
        <v>-0.29970913999999999</v>
      </c>
      <c r="N2352" s="7">
        <v>0.70807584999999995</v>
      </c>
      <c r="O2352" s="7">
        <v>5.2874000000000004E-2</v>
      </c>
      <c r="P2352" s="7">
        <v>5.3031500000000009E-2</v>
      </c>
      <c r="Q2352" s="7">
        <v>-0.109499</v>
      </c>
      <c r="R2352" s="7">
        <v>-7.3155100000000001E-2</v>
      </c>
      <c r="S2352" s="7">
        <v>-0.24030750000000001</v>
      </c>
      <c r="T2352" s="7">
        <v>-7.6507499999999992E-2</v>
      </c>
      <c r="U2352" s="7">
        <v>0.70807584999999995</v>
      </c>
    </row>
    <row r="2353" spans="1:21">
      <c r="A2353" s="3" t="s">
        <v>7280</v>
      </c>
      <c r="B2353" s="3" t="s">
        <v>17104</v>
      </c>
      <c r="C2353" s="4" t="s">
        <v>17105</v>
      </c>
      <c r="D2353" s="5">
        <f t="shared" si="41"/>
        <v>11</v>
      </c>
      <c r="E2353" s="3" t="s">
        <v>12371</v>
      </c>
      <c r="F2353" s="6">
        <v>0.13074000000000002</v>
      </c>
      <c r="G2353" s="6">
        <v>0.10262089999999999</v>
      </c>
      <c r="H2353" s="6">
        <v>0.31108254999999996</v>
      </c>
      <c r="I2353" s="6">
        <v>-8.2963499999999996E-2</v>
      </c>
      <c r="J2353" s="6">
        <v>0.38742775000000002</v>
      </c>
      <c r="K2353" s="7">
        <v>9.8231949999999998E-2</v>
      </c>
      <c r="L2353" s="7">
        <v>0.21292330000000001</v>
      </c>
      <c r="M2353" s="7">
        <v>0.14187286000000002</v>
      </c>
      <c r="N2353" s="7">
        <v>1.3419238500000001</v>
      </c>
      <c r="O2353" s="7">
        <v>-0.18050930000000001</v>
      </c>
      <c r="P2353" s="7">
        <v>1.958950000000001E-2</v>
      </c>
      <c r="Q2353" s="7">
        <v>0.60782700000000001</v>
      </c>
      <c r="R2353" s="7">
        <v>0.19687189999999999</v>
      </c>
      <c r="S2353" s="7">
        <v>0.24526750000000003</v>
      </c>
      <c r="T2353" s="7">
        <v>-0.19121840000000001</v>
      </c>
      <c r="U2353" s="7">
        <v>1.3419238500000001</v>
      </c>
    </row>
    <row r="2354" spans="1:21">
      <c r="A2354" s="3" t="s">
        <v>7290</v>
      </c>
      <c r="B2354" s="3" t="s">
        <v>17106</v>
      </c>
      <c r="C2354" s="4" t="s">
        <v>17107</v>
      </c>
      <c r="D2354" s="5">
        <f t="shared" si="41"/>
        <v>11</v>
      </c>
      <c r="E2354" s="3" t="s">
        <v>14262</v>
      </c>
      <c r="F2354" s="6" t="s">
        <v>12371</v>
      </c>
      <c r="G2354" s="6" t="s">
        <v>12371</v>
      </c>
      <c r="H2354" s="6" t="s">
        <v>12371</v>
      </c>
      <c r="I2354" s="6" t="s">
        <v>12371</v>
      </c>
      <c r="J2354" s="6" t="s">
        <v>12371</v>
      </c>
      <c r="K2354" s="7">
        <v>8.6786050000000003E-2</v>
      </c>
      <c r="L2354" s="7">
        <v>0.35377429999999999</v>
      </c>
      <c r="M2354" s="7">
        <v>2.8743959999999999E-2</v>
      </c>
      <c r="N2354" s="7">
        <v>0.20031784999999999</v>
      </c>
      <c r="O2354" s="7">
        <v>1.3261657</v>
      </c>
      <c r="P2354" s="7">
        <v>0.22001860000000001</v>
      </c>
      <c r="Q2354" s="7">
        <v>0.22142599999999998</v>
      </c>
      <c r="R2354" s="7">
        <v>0.20939089999999999</v>
      </c>
      <c r="S2354" s="7">
        <v>0.37448849999999995</v>
      </c>
      <c r="T2354" s="7">
        <v>0.19979</v>
      </c>
      <c r="U2354" s="7">
        <v>0.20031784999999999</v>
      </c>
    </row>
    <row r="2355" spans="1:21">
      <c r="A2355" s="3" t="s">
        <v>7292</v>
      </c>
      <c r="B2355" s="3" t="s">
        <v>17108</v>
      </c>
      <c r="C2355" s="4" t="s">
        <v>17109</v>
      </c>
      <c r="D2355" s="5">
        <f t="shared" si="41"/>
        <v>11</v>
      </c>
      <c r="E2355" s="3" t="s">
        <v>12371</v>
      </c>
      <c r="F2355" s="6">
        <v>5.7363700000000004E-2</v>
      </c>
      <c r="G2355" s="6">
        <v>-0.18851109999999999</v>
      </c>
      <c r="H2355" s="6">
        <v>0.48454955</v>
      </c>
      <c r="I2355" s="6">
        <v>0.1159038</v>
      </c>
      <c r="J2355" s="6">
        <v>0.37998275000000004</v>
      </c>
      <c r="K2355" s="7" t="s">
        <v>12371</v>
      </c>
      <c r="L2355" s="7" t="s">
        <v>12371</v>
      </c>
      <c r="M2355" s="7" t="s">
        <v>12371</v>
      </c>
      <c r="N2355" s="7" t="s">
        <v>12371</v>
      </c>
      <c r="O2355" s="7" t="s">
        <v>12371</v>
      </c>
      <c r="P2355" s="7" t="s">
        <v>12371</v>
      </c>
      <c r="Q2355" s="7" t="s">
        <v>12371</v>
      </c>
      <c r="R2355" s="7" t="s">
        <v>12371</v>
      </c>
      <c r="S2355" s="7" t="s">
        <v>12371</v>
      </c>
      <c r="T2355" s="7" t="s">
        <v>12371</v>
      </c>
      <c r="U2355" s="7" t="s">
        <v>12371</v>
      </c>
    </row>
    <row r="2356" spans="1:21">
      <c r="A2356" s="3" t="s">
        <v>7294</v>
      </c>
      <c r="B2356" s="3" t="s">
        <v>17110</v>
      </c>
      <c r="C2356" s="4" t="s">
        <v>17111</v>
      </c>
      <c r="D2356" s="5">
        <f t="shared" si="41"/>
        <v>11</v>
      </c>
      <c r="E2356" s="3" t="s">
        <v>12371</v>
      </c>
      <c r="F2356" s="6">
        <v>2.4648660000000003E-2</v>
      </c>
      <c r="G2356" s="6">
        <v>4.0156899999999995E-2</v>
      </c>
      <c r="H2356" s="6">
        <v>5.019055E-2</v>
      </c>
      <c r="I2356" s="6">
        <v>-5.6393269999999995E-2</v>
      </c>
      <c r="J2356" s="6">
        <v>5.4673749999999993E-2</v>
      </c>
      <c r="K2356" s="7">
        <v>7.6864349999999998E-2</v>
      </c>
      <c r="L2356" s="7">
        <v>-9.7430000000000086E-4</v>
      </c>
      <c r="M2356" s="7">
        <v>4.4331560000000006E-2</v>
      </c>
      <c r="N2356" s="7">
        <v>0.99372084999999999</v>
      </c>
      <c r="O2356" s="7">
        <v>2.8140999999999999E-3</v>
      </c>
      <c r="P2356" s="7">
        <v>-1.7043499999999989E-2</v>
      </c>
      <c r="Q2356" s="7">
        <v>0.11492899999999998</v>
      </c>
      <c r="R2356" s="7">
        <v>-5.3794499999999995E-2</v>
      </c>
      <c r="S2356" s="7">
        <v>-0.2744605</v>
      </c>
      <c r="T2356" s="7">
        <v>5.9215000000000018E-2</v>
      </c>
      <c r="U2356" s="7">
        <v>0.99372084999999999</v>
      </c>
    </row>
    <row r="2357" spans="1:21">
      <c r="A2357" s="3" t="s">
        <v>7296</v>
      </c>
      <c r="B2357" s="3" t="s">
        <v>17112</v>
      </c>
      <c r="C2357" s="4" t="s">
        <v>17113</v>
      </c>
      <c r="D2357" s="5">
        <f t="shared" si="41"/>
        <v>11</v>
      </c>
      <c r="E2357" s="3" t="s">
        <v>12637</v>
      </c>
      <c r="F2357" s="6">
        <v>1.71924E-2</v>
      </c>
      <c r="G2357" s="6">
        <v>-0.10262385</v>
      </c>
      <c r="H2357" s="6">
        <v>-0.29643746499999996</v>
      </c>
      <c r="I2357" s="6">
        <v>-0.35645539999999998</v>
      </c>
      <c r="J2357" s="6">
        <v>-0.33565624999999999</v>
      </c>
      <c r="K2357" s="7">
        <v>-1.4344849999999999E-2</v>
      </c>
      <c r="L2357" s="7">
        <v>-5.3927100000000006E-2</v>
      </c>
      <c r="M2357" s="7">
        <v>-0.98791013999999999</v>
      </c>
      <c r="N2357" s="7">
        <v>8.2599449999999991E-2</v>
      </c>
      <c r="O2357" s="7">
        <v>-0.72710129999999995</v>
      </c>
      <c r="P2357" s="7">
        <v>-9.6741999999999967E-2</v>
      </c>
      <c r="Q2357" s="7">
        <v>-0.54364250000000003</v>
      </c>
      <c r="R2357" s="7">
        <v>-0.49646699999999999</v>
      </c>
      <c r="S2357" s="7">
        <v>-0.80491299999999999</v>
      </c>
      <c r="T2357" s="7">
        <v>-0.66891499999999993</v>
      </c>
      <c r="U2357" s="7">
        <v>8.2599449999999991E-2</v>
      </c>
    </row>
    <row r="2358" spans="1:21">
      <c r="A2358" s="3" t="s">
        <v>7300</v>
      </c>
      <c r="B2358" s="3" t="s">
        <v>17114</v>
      </c>
      <c r="C2358" s="4" t="s">
        <v>17115</v>
      </c>
      <c r="D2358" s="5">
        <f t="shared" si="41"/>
        <v>11</v>
      </c>
      <c r="E2358" s="3" t="s">
        <v>15485</v>
      </c>
      <c r="F2358" s="6">
        <v>9.2249000000000012E-3</v>
      </c>
      <c r="G2358" s="6">
        <v>7.3630050000000002E-2</v>
      </c>
      <c r="H2358" s="6">
        <v>9.3013035000000008E-2</v>
      </c>
      <c r="I2358" s="6">
        <v>-4.3730999999999999E-2</v>
      </c>
      <c r="J2358" s="6">
        <v>1.4451049999999998E-2</v>
      </c>
      <c r="K2358" s="7">
        <v>-6.8457000000000032E-3</v>
      </c>
      <c r="L2358" s="7">
        <v>0.15120980000000001</v>
      </c>
      <c r="M2358" s="7">
        <v>0.51135617</v>
      </c>
      <c r="N2358" s="7">
        <v>0.40803119999999998</v>
      </c>
      <c r="O2358" s="7">
        <v>-0.23793010000000001</v>
      </c>
      <c r="P2358" s="7">
        <v>-1.4200999999999991E-2</v>
      </c>
      <c r="Q2358" s="7">
        <v>4.0003499999999997E-2</v>
      </c>
      <c r="R2358" s="7">
        <v>4.2291999999999996E-2</v>
      </c>
      <c r="S2358" s="7">
        <v>-0.50665699999999991</v>
      </c>
      <c r="T2358" s="7">
        <v>-0.12354939999999999</v>
      </c>
      <c r="U2358" s="7">
        <v>0.40803119999999998</v>
      </c>
    </row>
    <row r="2359" spans="1:21">
      <c r="A2359" s="3" t="s">
        <v>7302</v>
      </c>
      <c r="B2359" s="3" t="s">
        <v>17116</v>
      </c>
      <c r="C2359" s="4" t="s">
        <v>17117</v>
      </c>
      <c r="D2359" s="5">
        <f t="shared" si="41"/>
        <v>11</v>
      </c>
      <c r="E2359" s="3" t="s">
        <v>12371</v>
      </c>
      <c r="F2359" s="6">
        <v>-7.0002399999999992E-2</v>
      </c>
      <c r="G2359" s="6">
        <v>-8.6278099999999996E-2</v>
      </c>
      <c r="H2359" s="6">
        <v>-1.273902E-2</v>
      </c>
      <c r="I2359" s="6">
        <v>0.10662479999999999</v>
      </c>
      <c r="J2359" s="6">
        <v>4.5095650000000001E-2</v>
      </c>
      <c r="K2359" s="7">
        <v>3.3475339999999999E-2</v>
      </c>
      <c r="L2359" s="7">
        <v>0.1221193</v>
      </c>
      <c r="M2359" s="7">
        <v>2.456026E-2</v>
      </c>
      <c r="N2359" s="7">
        <v>0.95698885</v>
      </c>
      <c r="O2359" s="7">
        <v>0.22470770000000001</v>
      </c>
      <c r="P2359" s="7">
        <v>9.1755000000000031E-3</v>
      </c>
      <c r="Q2359" s="7">
        <v>-8.9873000000000008E-2</v>
      </c>
      <c r="R2359" s="7">
        <v>2.7262452E-2</v>
      </c>
      <c r="S2359" s="7">
        <v>-0.25017049999999996</v>
      </c>
      <c r="T2359" s="7">
        <v>0.11388400000000001</v>
      </c>
      <c r="U2359" s="7">
        <v>0.95698885</v>
      </c>
    </row>
    <row r="2360" spans="1:21">
      <c r="A2360" s="3" t="s">
        <v>7306</v>
      </c>
      <c r="B2360" s="3" t="s">
        <v>17118</v>
      </c>
      <c r="C2360" s="4" t="s">
        <v>17119</v>
      </c>
      <c r="D2360" s="5">
        <f t="shared" si="41"/>
        <v>11</v>
      </c>
      <c r="E2360" s="3" t="s">
        <v>16785</v>
      </c>
      <c r="F2360" s="6">
        <v>-3.8814799999999997E-2</v>
      </c>
      <c r="G2360" s="6">
        <v>-2.4125199999999999E-2</v>
      </c>
      <c r="H2360" s="6">
        <v>-3.1587549999999999E-2</v>
      </c>
      <c r="I2360" s="6">
        <v>-3.8887099999999994E-2</v>
      </c>
      <c r="J2360" s="6">
        <v>-7.2652649999999999E-2</v>
      </c>
      <c r="K2360" s="7">
        <v>4.4234009999999997E-2</v>
      </c>
      <c r="L2360" s="7">
        <v>2.6382599999999999E-2</v>
      </c>
      <c r="M2360" s="7">
        <v>-2.5631540000000001E-2</v>
      </c>
      <c r="N2360" s="7">
        <v>1.1620538499999999</v>
      </c>
      <c r="O2360" s="7">
        <v>0.12807069999999998</v>
      </c>
      <c r="P2360" s="7">
        <v>-0.13086949999999997</v>
      </c>
      <c r="Q2360" s="7">
        <v>-0.217203704</v>
      </c>
      <c r="R2360" s="7">
        <v>-7.4190099999999995E-2</v>
      </c>
      <c r="S2360" s="7">
        <v>-3.0774499999999982E-2</v>
      </c>
      <c r="T2360" s="7">
        <v>1.6169000000000017E-2</v>
      </c>
      <c r="U2360" s="7">
        <v>1.1620538499999999</v>
      </c>
    </row>
    <row r="2361" spans="1:21">
      <c r="A2361" s="3" t="s">
        <v>7308</v>
      </c>
      <c r="B2361" s="3" t="s">
        <v>17120</v>
      </c>
      <c r="C2361" s="4" t="s">
        <v>17121</v>
      </c>
      <c r="D2361" s="5">
        <f t="shared" si="41"/>
        <v>11</v>
      </c>
      <c r="E2361" s="3" t="s">
        <v>12371</v>
      </c>
      <c r="F2361" s="6">
        <v>-0.13394840000000002</v>
      </c>
      <c r="G2361" s="6">
        <v>9.2035900000000004E-2</v>
      </c>
      <c r="H2361" s="6">
        <v>-0.14562644999999999</v>
      </c>
      <c r="I2361" s="6">
        <v>0.1790718</v>
      </c>
      <c r="J2361" s="6">
        <v>0.20717375000000002</v>
      </c>
      <c r="K2361" s="7">
        <v>-0.34546365000000001</v>
      </c>
      <c r="L2361" s="7">
        <v>-8.3133200000000004E-2</v>
      </c>
      <c r="M2361" s="7">
        <v>-0.19080713999999999</v>
      </c>
      <c r="N2361" s="7">
        <v>0.96663485000000005</v>
      </c>
      <c r="O2361" s="7">
        <v>-8.8236300000000004E-2</v>
      </c>
      <c r="P2361" s="7">
        <v>0.23441460000000003</v>
      </c>
      <c r="Q2361" s="7">
        <v>0.32701899999999995</v>
      </c>
      <c r="R2361" s="7">
        <v>0.28352490000000002</v>
      </c>
      <c r="S2361" s="7">
        <v>0.18341849999999998</v>
      </c>
      <c r="T2361" s="7">
        <v>0.159662</v>
      </c>
      <c r="U2361" s="7">
        <v>0.96663485000000005</v>
      </c>
    </row>
    <row r="2362" spans="1:21">
      <c r="A2362" s="3" t="s">
        <v>7312</v>
      </c>
      <c r="B2362" s="3" t="s">
        <v>17122</v>
      </c>
      <c r="C2362" s="4" t="s">
        <v>17123</v>
      </c>
      <c r="D2362" s="5">
        <f t="shared" si="41"/>
        <v>11</v>
      </c>
      <c r="E2362" s="3" t="s">
        <v>16062</v>
      </c>
      <c r="F2362" s="6">
        <v>-5.5425799999999997E-2</v>
      </c>
      <c r="G2362" s="6">
        <v>-4.0238799999999998E-2</v>
      </c>
      <c r="H2362" s="6">
        <v>0.23988855000000001</v>
      </c>
      <c r="I2362" s="6">
        <v>-0.41078819999999999</v>
      </c>
      <c r="J2362" s="6">
        <v>-3.8274250000000003E-2</v>
      </c>
      <c r="K2362" s="7">
        <v>1.8810250000000001E-2</v>
      </c>
      <c r="L2362" s="7">
        <v>-0.1163537</v>
      </c>
      <c r="M2362" s="7">
        <v>6.374400000000004E-4</v>
      </c>
      <c r="N2362" s="7">
        <v>0.93964084999999997</v>
      </c>
      <c r="O2362" s="7">
        <v>-0.49149130000000002</v>
      </c>
      <c r="P2362" s="7">
        <v>-8.0202499999999982E-2</v>
      </c>
      <c r="Q2362" s="7">
        <v>0.37767499999999998</v>
      </c>
      <c r="R2362" s="7">
        <v>-0.1858591</v>
      </c>
      <c r="S2362" s="7">
        <v>0.10016449999999999</v>
      </c>
      <c r="T2362" s="7">
        <v>-1.0855000000000004E-2</v>
      </c>
      <c r="U2362" s="7">
        <v>0.93964084999999997</v>
      </c>
    </row>
    <row r="2363" spans="1:21">
      <c r="A2363" s="3" t="s">
        <v>7314</v>
      </c>
      <c r="B2363" s="3" t="s">
        <v>17124</v>
      </c>
      <c r="C2363" s="4" t="s">
        <v>17125</v>
      </c>
      <c r="D2363" s="5">
        <f t="shared" si="41"/>
        <v>11</v>
      </c>
      <c r="E2363" s="3" t="s">
        <v>12371</v>
      </c>
      <c r="F2363" s="6">
        <v>-1.5122999999999998E-2</v>
      </c>
      <c r="G2363" s="6">
        <v>0.20220089999999999</v>
      </c>
      <c r="H2363" s="6">
        <v>0.31962055</v>
      </c>
      <c r="I2363" s="6">
        <v>8.0785799999999991E-2</v>
      </c>
      <c r="J2363" s="6">
        <v>0.20873575000000003</v>
      </c>
      <c r="K2363" s="7">
        <v>-5.4855149999999998E-2</v>
      </c>
      <c r="L2363" s="7">
        <v>0.17782229999999999</v>
      </c>
      <c r="M2363" s="7">
        <v>0.10936285999999999</v>
      </c>
      <c r="N2363" s="7">
        <v>1.2276538499999998</v>
      </c>
      <c r="O2363" s="7">
        <v>-0.58177229999999991</v>
      </c>
      <c r="P2363" s="7">
        <v>7.1159900000000012E-2</v>
      </c>
      <c r="Q2363" s="7">
        <v>0.82069899999999996</v>
      </c>
      <c r="R2363" s="7">
        <v>-8.6396100000000003E-2</v>
      </c>
      <c r="S2363" s="7">
        <v>0.31678149999999999</v>
      </c>
      <c r="T2363" s="7">
        <v>-7.7149799999999991E-2</v>
      </c>
      <c r="U2363" s="7">
        <v>1.2276538499999998</v>
      </c>
    </row>
    <row r="2364" spans="1:21">
      <c r="A2364" s="3" t="s">
        <v>7316</v>
      </c>
      <c r="B2364" s="3" t="s">
        <v>17126</v>
      </c>
      <c r="C2364" s="4" t="s">
        <v>17127</v>
      </c>
      <c r="D2364" s="5">
        <f t="shared" si="41"/>
        <v>11</v>
      </c>
      <c r="E2364" s="3" t="s">
        <v>12371</v>
      </c>
      <c r="F2364" s="6">
        <v>1.8834100000000003E-2</v>
      </c>
      <c r="G2364" s="6">
        <v>1.0750500000000003E-2</v>
      </c>
      <c r="H2364" s="6">
        <v>0.24856055000000002</v>
      </c>
      <c r="I2364" s="6">
        <v>0.34643980000000002</v>
      </c>
      <c r="J2364" s="6">
        <v>4.1833349999999998E-2</v>
      </c>
      <c r="K2364" s="7">
        <v>8.108485E-2</v>
      </c>
      <c r="L2364" s="7">
        <v>0.25625530000000002</v>
      </c>
      <c r="M2364" s="7">
        <v>0.13607286000000002</v>
      </c>
      <c r="N2364" s="7">
        <v>1.2930438500000001</v>
      </c>
      <c r="O2364" s="7">
        <v>-9.3629999999999755E-4</v>
      </c>
      <c r="P2364" s="7">
        <v>7.8025000000000178E-3</v>
      </c>
      <c r="Q2364" s="7">
        <v>0.41159699999999999</v>
      </c>
      <c r="R2364" s="7">
        <v>0.1878079</v>
      </c>
      <c r="S2364" s="7">
        <v>0.6960154999999999</v>
      </c>
      <c r="T2364" s="7">
        <v>-7.1179999999999854E-3</v>
      </c>
      <c r="U2364" s="7">
        <v>1.2930438500000001</v>
      </c>
    </row>
    <row r="2365" spans="1:21">
      <c r="A2365" s="3" t="s">
        <v>7318</v>
      </c>
      <c r="B2365" s="3" t="s">
        <v>17128</v>
      </c>
      <c r="C2365" s="4" t="s">
        <v>17129</v>
      </c>
      <c r="D2365" s="5">
        <f t="shared" si="41"/>
        <v>11</v>
      </c>
      <c r="E2365" s="3" t="s">
        <v>13798</v>
      </c>
      <c r="F2365" s="6">
        <v>5.6313700000000001E-2</v>
      </c>
      <c r="G2365" s="6">
        <v>0.26725089999999996</v>
      </c>
      <c r="H2365" s="6">
        <v>2.4733949999999998E-2</v>
      </c>
      <c r="I2365" s="6">
        <v>0.43349979999999999</v>
      </c>
      <c r="J2365" s="6">
        <v>-4.336135E-2</v>
      </c>
      <c r="K2365" s="7">
        <v>6.2071849999999998E-2</v>
      </c>
      <c r="L2365" s="7">
        <v>6.1384499999999995E-2</v>
      </c>
      <c r="M2365" s="7">
        <v>0.22094986</v>
      </c>
      <c r="N2365" s="7">
        <v>0.43521884999999999</v>
      </c>
      <c r="O2365" s="7">
        <v>8.2746700000000006E-2</v>
      </c>
      <c r="P2365" s="7">
        <v>-7.2696499999999997E-2</v>
      </c>
      <c r="Q2365" s="7">
        <v>-6.524000000000002E-3</v>
      </c>
      <c r="R2365" s="7">
        <v>-7.3714100000000005E-2</v>
      </c>
      <c r="S2365" s="7">
        <v>0.27179150000000002</v>
      </c>
      <c r="T2365" s="7">
        <v>3.5185999999999995E-2</v>
      </c>
      <c r="U2365" s="7">
        <v>0.43521884999999999</v>
      </c>
    </row>
    <row r="2366" spans="1:21">
      <c r="A2366" s="3" t="s">
        <v>7320</v>
      </c>
      <c r="B2366" s="3" t="s">
        <v>17130</v>
      </c>
      <c r="C2366" s="4" t="s">
        <v>17131</v>
      </c>
      <c r="D2366" s="5">
        <f t="shared" si="41"/>
        <v>11</v>
      </c>
      <c r="E2366" s="3" t="s">
        <v>12371</v>
      </c>
      <c r="F2366" s="6" t="s">
        <v>12371</v>
      </c>
      <c r="G2366" s="6" t="s">
        <v>12371</v>
      </c>
      <c r="H2366" s="6" t="s">
        <v>12371</v>
      </c>
      <c r="I2366" s="6" t="s">
        <v>12371</v>
      </c>
      <c r="J2366" s="6" t="s">
        <v>12371</v>
      </c>
      <c r="K2366" s="7" t="s">
        <v>12371</v>
      </c>
      <c r="L2366" s="7" t="s">
        <v>12371</v>
      </c>
      <c r="M2366" s="7" t="s">
        <v>12371</v>
      </c>
      <c r="N2366" s="7" t="s">
        <v>12371</v>
      </c>
      <c r="O2366" s="7" t="s">
        <v>12371</v>
      </c>
      <c r="P2366" s="7">
        <v>3.6474500000000021E-2</v>
      </c>
      <c r="Q2366" s="7">
        <v>-0.80907000000000007</v>
      </c>
      <c r="R2366" s="7">
        <v>2.139742E-2</v>
      </c>
      <c r="S2366" s="7">
        <v>-0.68757749999999995</v>
      </c>
      <c r="T2366" s="7">
        <v>-1.041398</v>
      </c>
      <c r="U2366" s="7" t="s">
        <v>12371</v>
      </c>
    </row>
    <row r="2367" spans="1:21">
      <c r="A2367" s="3" t="s">
        <v>7322</v>
      </c>
      <c r="B2367" s="3" t="s">
        <v>7322</v>
      </c>
      <c r="C2367" s="4" t="s">
        <v>12671</v>
      </c>
      <c r="D2367" s="5">
        <f t="shared" si="41"/>
        <v>11</v>
      </c>
      <c r="E2367" s="3" t="s">
        <v>12371</v>
      </c>
      <c r="F2367" s="6">
        <v>4.6843500000000003E-2</v>
      </c>
      <c r="G2367" s="6">
        <v>-0.19968910000000001</v>
      </c>
      <c r="H2367" s="6">
        <v>-5.0862350000000001E-2</v>
      </c>
      <c r="I2367" s="6">
        <v>-0.1411588</v>
      </c>
      <c r="J2367" s="6">
        <v>-0.16941924999999999</v>
      </c>
      <c r="K2367" s="7">
        <v>-2.3130499999999971E-3</v>
      </c>
      <c r="L2367" s="7">
        <v>0.1180423</v>
      </c>
      <c r="M2367" s="7">
        <v>-4.8986399999999992E-3</v>
      </c>
      <c r="N2367" s="7">
        <v>1.06214385</v>
      </c>
      <c r="O2367" s="7">
        <v>-0.25490230000000003</v>
      </c>
      <c r="P2367" s="7">
        <v>-2.9591499999999993E-2</v>
      </c>
      <c r="Q2367" s="7">
        <v>1.8615999999999994E-2</v>
      </c>
      <c r="R2367" s="7">
        <v>0.38297690000000001</v>
      </c>
      <c r="S2367" s="7">
        <v>0.41452850000000002</v>
      </c>
      <c r="T2367" s="7">
        <v>0.28167399999999998</v>
      </c>
      <c r="U2367" s="7">
        <v>1.06214385</v>
      </c>
    </row>
    <row r="2368" spans="1:21">
      <c r="A2368" s="3" t="s">
        <v>7324</v>
      </c>
      <c r="B2368" s="3" t="s">
        <v>17132</v>
      </c>
      <c r="C2368" s="4" t="s">
        <v>17133</v>
      </c>
      <c r="D2368" s="5">
        <f t="shared" si="41"/>
        <v>11</v>
      </c>
      <c r="E2368" s="3" t="s">
        <v>12371</v>
      </c>
      <c r="F2368" s="6">
        <v>-3.5026299999999996E-2</v>
      </c>
      <c r="G2368" s="6">
        <v>-7.7793500000000002E-2</v>
      </c>
      <c r="H2368" s="6">
        <v>-9.1507549999999993E-2</v>
      </c>
      <c r="I2368" s="6">
        <v>-0.16061929999999999</v>
      </c>
      <c r="J2368" s="6">
        <v>-8.2108650000000005E-2</v>
      </c>
      <c r="K2368" s="7">
        <v>7.3677499999999993E-3</v>
      </c>
      <c r="L2368" s="7">
        <v>-0.12214269999999999</v>
      </c>
      <c r="M2368" s="7">
        <v>-9.4242039999999999E-2</v>
      </c>
      <c r="N2368" s="7">
        <v>0.87200785000000003</v>
      </c>
      <c r="O2368" s="7">
        <v>3.5840139999999999E-2</v>
      </c>
      <c r="P2368" s="7">
        <v>6.199650000000001E-2</v>
      </c>
      <c r="Q2368" s="7">
        <v>-9.2397999999999994E-2</v>
      </c>
      <c r="R2368" s="7">
        <v>-0.12198809999999999</v>
      </c>
      <c r="S2368" s="7">
        <v>-1.4811845000000001</v>
      </c>
      <c r="T2368" s="7">
        <v>7.2852E-2</v>
      </c>
      <c r="U2368" s="7">
        <v>0.87200785000000003</v>
      </c>
    </row>
    <row r="2369" spans="1:21">
      <c r="A2369" s="3" t="s">
        <v>7326</v>
      </c>
      <c r="B2369" s="3" t="s">
        <v>17134</v>
      </c>
      <c r="C2369" s="4" t="s">
        <v>17135</v>
      </c>
      <c r="D2369" s="5">
        <f t="shared" si="41"/>
        <v>11</v>
      </c>
      <c r="E2369" s="3" t="s">
        <v>12371</v>
      </c>
      <c r="F2369" s="6">
        <v>-2.737399999999994E-3</v>
      </c>
      <c r="G2369" s="6">
        <v>-1.3547900000000002E-2</v>
      </c>
      <c r="H2369" s="6">
        <v>-0.17485745</v>
      </c>
      <c r="I2369" s="6">
        <v>-0.2239112</v>
      </c>
      <c r="J2369" s="6">
        <v>-5.6239650000000002E-2</v>
      </c>
      <c r="K2369" s="7">
        <v>0.11946825</v>
      </c>
      <c r="L2369" s="7">
        <v>-0.1561777</v>
      </c>
      <c r="M2369" s="7">
        <v>-0.15412413999999999</v>
      </c>
      <c r="N2369" s="7">
        <v>0.83773485000000003</v>
      </c>
      <c r="O2369" s="7">
        <v>0.16206570000000001</v>
      </c>
      <c r="P2369" s="7">
        <v>9.1550000000001353E-4</v>
      </c>
      <c r="Q2369" s="7">
        <v>-0.35164200000000001</v>
      </c>
      <c r="R2369" s="7">
        <v>-0.1604611</v>
      </c>
      <c r="S2369" s="7">
        <v>-4.3984499999999982E-2</v>
      </c>
      <c r="T2369" s="7">
        <v>-6.6443299999999997E-2</v>
      </c>
      <c r="U2369" s="7">
        <v>0.83773485000000003</v>
      </c>
    </row>
    <row r="2370" spans="1:21">
      <c r="A2370" s="3" t="s">
        <v>7330</v>
      </c>
      <c r="B2370" s="3" t="s">
        <v>17136</v>
      </c>
      <c r="C2370" s="4" t="s">
        <v>17137</v>
      </c>
      <c r="D2370" s="5">
        <f t="shared" si="41"/>
        <v>11</v>
      </c>
      <c r="E2370" s="3" t="s">
        <v>12371</v>
      </c>
      <c r="F2370" s="6">
        <v>-7.8507399999999991E-2</v>
      </c>
      <c r="G2370" s="6">
        <v>0.16909089999999999</v>
      </c>
      <c r="H2370" s="6">
        <v>5.3348849999999996E-2</v>
      </c>
      <c r="I2370" s="6">
        <v>-0.1343849</v>
      </c>
      <c r="J2370" s="6">
        <v>2.1969549999999997E-2</v>
      </c>
      <c r="K2370" s="7">
        <v>-2.2252050000000002E-2</v>
      </c>
      <c r="L2370" s="7">
        <v>9.8094199999999993E-2</v>
      </c>
      <c r="M2370" s="7">
        <v>0.18460286000000001</v>
      </c>
      <c r="N2370" s="7">
        <v>0.88142785000000001</v>
      </c>
      <c r="O2370" s="7">
        <v>-0.14203830000000001</v>
      </c>
      <c r="P2370" s="7">
        <v>-2.7040499999999995E-2</v>
      </c>
      <c r="Q2370" s="7">
        <v>0.23595099999999999</v>
      </c>
      <c r="R2370" s="7">
        <v>-0.2039501</v>
      </c>
      <c r="S2370" s="7">
        <v>-0.338731</v>
      </c>
      <c r="T2370" s="7">
        <v>-0.2130377</v>
      </c>
      <c r="U2370" s="7">
        <v>0.88142785000000001</v>
      </c>
    </row>
    <row r="2371" spans="1:21">
      <c r="A2371" s="3" t="s">
        <v>7334</v>
      </c>
      <c r="B2371" s="3" t="s">
        <v>17138</v>
      </c>
      <c r="C2371" s="4" t="s">
        <v>17139</v>
      </c>
      <c r="D2371" s="5">
        <f t="shared" si="41"/>
        <v>11</v>
      </c>
      <c r="E2371" s="3" t="s">
        <v>12371</v>
      </c>
      <c r="F2371" s="6">
        <v>-1.6559999999999998E-2</v>
      </c>
      <c r="G2371" s="6">
        <v>-6.20128E-2</v>
      </c>
      <c r="H2371" s="6">
        <v>0.33594454999999995</v>
      </c>
      <c r="I2371" s="6">
        <v>0.60619280000000009</v>
      </c>
      <c r="J2371" s="6">
        <v>0.13465475000000002</v>
      </c>
      <c r="K2371" s="7" t="s">
        <v>12371</v>
      </c>
      <c r="L2371" s="7" t="s">
        <v>12371</v>
      </c>
      <c r="M2371" s="7" t="s">
        <v>12371</v>
      </c>
      <c r="N2371" s="7" t="s">
        <v>12371</v>
      </c>
      <c r="O2371" s="7" t="s">
        <v>12371</v>
      </c>
      <c r="P2371" s="7">
        <v>3.274450000000001E-2</v>
      </c>
      <c r="Q2371" s="7">
        <v>0.21083500000000002</v>
      </c>
      <c r="R2371" s="7">
        <v>0.16256790000000002</v>
      </c>
      <c r="S2371" s="7">
        <v>0.29842450000000004</v>
      </c>
      <c r="T2371" s="7">
        <v>-0.33355999999999997</v>
      </c>
      <c r="U2371" s="7" t="s">
        <v>12371</v>
      </c>
    </row>
    <row r="2372" spans="1:21">
      <c r="A2372" s="3" t="s">
        <v>7338</v>
      </c>
      <c r="B2372" s="3" t="s">
        <v>7338</v>
      </c>
      <c r="C2372" s="4" t="s">
        <v>17140</v>
      </c>
      <c r="D2372" s="5">
        <f t="shared" si="41"/>
        <v>11</v>
      </c>
      <c r="E2372" s="3" t="s">
        <v>12371</v>
      </c>
      <c r="F2372" s="6" t="s">
        <v>12371</v>
      </c>
      <c r="G2372" s="6" t="s">
        <v>12371</v>
      </c>
      <c r="H2372" s="6" t="s">
        <v>12371</v>
      </c>
      <c r="I2372" s="6" t="s">
        <v>12371</v>
      </c>
      <c r="J2372" s="6" t="s">
        <v>12371</v>
      </c>
      <c r="K2372" s="7">
        <v>0.3606067</v>
      </c>
      <c r="L2372" s="7">
        <v>-7.58384E-2</v>
      </c>
      <c r="M2372" s="7">
        <v>0.34514217000000003</v>
      </c>
      <c r="N2372" s="7">
        <v>1.2586481999999999</v>
      </c>
      <c r="O2372" s="7">
        <v>0.63565190000000005</v>
      </c>
      <c r="P2372" s="7">
        <v>8.5413300000000011E-2</v>
      </c>
      <c r="Q2372" s="7">
        <v>0.24638699999999999</v>
      </c>
      <c r="R2372" s="7">
        <v>0.35771789999999998</v>
      </c>
      <c r="S2372" s="7">
        <v>0.2489035</v>
      </c>
      <c r="T2372" s="7">
        <v>0.18504099999999998</v>
      </c>
      <c r="U2372" s="7">
        <v>1.2586481999999999</v>
      </c>
    </row>
    <row r="2373" spans="1:21">
      <c r="A2373" s="3" t="s">
        <v>7340</v>
      </c>
      <c r="B2373" s="3" t="s">
        <v>17141</v>
      </c>
      <c r="C2373" s="4" t="s">
        <v>17142</v>
      </c>
      <c r="D2373" s="5">
        <f t="shared" si="41"/>
        <v>11</v>
      </c>
      <c r="E2373" s="3" t="s">
        <v>12371</v>
      </c>
      <c r="F2373" s="6">
        <v>-0.1229784</v>
      </c>
      <c r="G2373" s="6">
        <v>1.3983099999999998E-2</v>
      </c>
      <c r="H2373" s="6">
        <v>1.7471550000000002E-2</v>
      </c>
      <c r="I2373" s="6">
        <v>2.1198599999999998E-2</v>
      </c>
      <c r="J2373" s="6">
        <v>9.5083749999999995E-2</v>
      </c>
      <c r="K2373" s="7">
        <v>0.10038875</v>
      </c>
      <c r="L2373" s="7">
        <v>0.1106887</v>
      </c>
      <c r="M2373" s="7">
        <v>0.23767486000000002</v>
      </c>
      <c r="N2373" s="7">
        <v>1.17101385</v>
      </c>
      <c r="O2373" s="7">
        <v>-0.13933429999999999</v>
      </c>
      <c r="P2373" s="7">
        <v>0.11394640000000002</v>
      </c>
      <c r="Q2373" s="7">
        <v>0.30565599999999993</v>
      </c>
      <c r="R2373" s="7">
        <v>9.0622900000000006E-2</v>
      </c>
      <c r="S2373" s="7">
        <v>0.14345849999999999</v>
      </c>
      <c r="T2373" s="7">
        <v>-9.6007899999999993E-2</v>
      </c>
      <c r="U2373" s="7">
        <v>1.17101385</v>
      </c>
    </row>
    <row r="2374" spans="1:21">
      <c r="A2374" s="3" t="s">
        <v>7342</v>
      </c>
      <c r="B2374" s="3" t="s">
        <v>17143</v>
      </c>
      <c r="C2374" s="4" t="s">
        <v>17144</v>
      </c>
      <c r="D2374" s="5">
        <f t="shared" si="41"/>
        <v>11</v>
      </c>
      <c r="E2374" s="3" t="s">
        <v>12371</v>
      </c>
      <c r="F2374" s="6">
        <v>1.5311400000000003E-2</v>
      </c>
      <c r="G2374" s="6">
        <v>-0.1186547</v>
      </c>
      <c r="H2374" s="6">
        <v>0.21204855</v>
      </c>
      <c r="I2374" s="6">
        <v>-7.8834500000000002E-2</v>
      </c>
      <c r="J2374" s="6">
        <v>0.45778875000000002</v>
      </c>
      <c r="K2374" s="7">
        <v>2.4463499999999999E-3</v>
      </c>
      <c r="L2374" s="7">
        <v>-0.1659727</v>
      </c>
      <c r="M2374" s="7">
        <v>-0.57734914000000004</v>
      </c>
      <c r="N2374" s="7">
        <v>1.4164838500000001</v>
      </c>
      <c r="O2374" s="7">
        <v>9.4796900000000003E-2</v>
      </c>
      <c r="P2374" s="7">
        <v>-3.3467499999999983E-2</v>
      </c>
      <c r="Q2374" s="7">
        <v>-0.91603299999999999</v>
      </c>
      <c r="R2374" s="7">
        <v>0.27269290000000002</v>
      </c>
      <c r="S2374" s="7">
        <v>-0.424151</v>
      </c>
      <c r="T2374" s="7">
        <v>-0.15519070999999998</v>
      </c>
      <c r="U2374" s="7">
        <v>1.4164838500000001</v>
      </c>
    </row>
    <row r="2375" spans="1:21">
      <c r="A2375" s="3" t="s">
        <v>7344</v>
      </c>
      <c r="B2375" s="3" t="s">
        <v>17145</v>
      </c>
      <c r="C2375" s="4" t="s">
        <v>17146</v>
      </c>
      <c r="D2375" s="5">
        <f t="shared" si="41"/>
        <v>11</v>
      </c>
      <c r="E2375" s="3" t="s">
        <v>12371</v>
      </c>
      <c r="F2375" s="6">
        <v>-1.6167399999999998E-2</v>
      </c>
      <c r="G2375" s="6">
        <v>-0.15437909999999999</v>
      </c>
      <c r="H2375" s="6">
        <v>-5.7752200000000002E-3</v>
      </c>
      <c r="I2375" s="6">
        <v>-0.11825049999999999</v>
      </c>
      <c r="J2375" s="6">
        <v>0.15588975000000002</v>
      </c>
      <c r="K2375" s="7">
        <v>2.2207749999999998E-2</v>
      </c>
      <c r="L2375" s="7">
        <v>-1.2747999999999995E-3</v>
      </c>
      <c r="M2375" s="7">
        <v>5.8098159999999996E-2</v>
      </c>
      <c r="N2375" s="7">
        <v>0.22414385000000001</v>
      </c>
      <c r="O2375" s="7">
        <v>1.6511000000000026E-3</v>
      </c>
      <c r="P2375" s="7">
        <v>5.364500000000022E-3</v>
      </c>
      <c r="Q2375" s="7">
        <v>0.13713600000000001</v>
      </c>
      <c r="R2375" s="7">
        <v>0.40710689999999999</v>
      </c>
      <c r="S2375" s="7">
        <v>-0.25673849999999998</v>
      </c>
      <c r="T2375" s="7">
        <v>0.13309200000000002</v>
      </c>
      <c r="U2375" s="7">
        <v>0.22414385000000001</v>
      </c>
    </row>
    <row r="2376" spans="1:21">
      <c r="A2376" s="3" t="s">
        <v>7346</v>
      </c>
      <c r="B2376" s="3" t="s">
        <v>17147</v>
      </c>
      <c r="C2376" s="4" t="s">
        <v>17148</v>
      </c>
      <c r="D2376" s="5">
        <f t="shared" ref="D2376:D2439" si="42">CODE(MID(A2376,2,1))-64</f>
        <v>11</v>
      </c>
      <c r="E2376" s="3" t="s">
        <v>12371</v>
      </c>
      <c r="F2376" s="6">
        <v>-2.5226699999999998E-2</v>
      </c>
      <c r="G2376" s="6">
        <v>7.2872900000000004E-2</v>
      </c>
      <c r="H2376" s="6">
        <v>4.2763499999999999E-3</v>
      </c>
      <c r="I2376" s="6">
        <v>0.12493879999999999</v>
      </c>
      <c r="J2376" s="6">
        <v>-8.0731268999999998E-3</v>
      </c>
      <c r="K2376" s="7">
        <v>8.2022650000000003E-2</v>
      </c>
      <c r="L2376" s="7">
        <v>-2.5952100000000002E-2</v>
      </c>
      <c r="M2376" s="7">
        <v>0.20588586</v>
      </c>
      <c r="N2376" s="7">
        <v>0.77544484999999996</v>
      </c>
      <c r="O2376" s="7">
        <v>0.12657070000000001</v>
      </c>
      <c r="P2376" s="7">
        <v>-2.2743499999999972E-2</v>
      </c>
      <c r="Q2376" s="7">
        <v>9.5873000000000014E-2</v>
      </c>
      <c r="R2376" s="7">
        <v>0.18476790000000001</v>
      </c>
      <c r="S2376" s="7">
        <v>5.2583500000000005E-2</v>
      </c>
      <c r="T2376" s="7">
        <v>3.151000000000001E-2</v>
      </c>
      <c r="U2376" s="7">
        <v>0.77544484999999996</v>
      </c>
    </row>
    <row r="2377" spans="1:21">
      <c r="A2377" s="3" t="s">
        <v>7348</v>
      </c>
      <c r="B2377" s="3" t="s">
        <v>17149</v>
      </c>
      <c r="C2377" s="4" t="s">
        <v>13039</v>
      </c>
      <c r="D2377" s="5">
        <f t="shared" si="42"/>
        <v>11</v>
      </c>
      <c r="E2377" s="3" t="s">
        <v>13040</v>
      </c>
      <c r="F2377" s="6" t="s">
        <v>12371</v>
      </c>
      <c r="G2377" s="6" t="s">
        <v>12371</v>
      </c>
      <c r="H2377" s="6" t="s">
        <v>12371</v>
      </c>
      <c r="I2377" s="6" t="s">
        <v>12371</v>
      </c>
      <c r="J2377" s="6" t="s">
        <v>12371</v>
      </c>
      <c r="K2377" s="7">
        <v>0.25205935000000002</v>
      </c>
      <c r="L2377" s="7">
        <v>-4.4338100000000005E-2</v>
      </c>
      <c r="M2377" s="7">
        <v>-0.20859813999999999</v>
      </c>
      <c r="N2377" s="7">
        <v>0.75760685000000005</v>
      </c>
      <c r="O2377" s="7">
        <v>-0.1023203</v>
      </c>
      <c r="P2377" s="7">
        <v>5.6550500000000017E-2</v>
      </c>
      <c r="Q2377" s="7">
        <v>-1.7108999999999985E-2</v>
      </c>
      <c r="R2377" s="7">
        <v>-0.13633809999999999</v>
      </c>
      <c r="S2377" s="7">
        <v>-7.2997499999999993E-2</v>
      </c>
      <c r="T2377" s="7">
        <v>-5.6677499999999992E-2</v>
      </c>
      <c r="U2377" s="7">
        <v>0.75760685000000005</v>
      </c>
    </row>
    <row r="2378" spans="1:21">
      <c r="A2378" s="3" t="s">
        <v>7350</v>
      </c>
      <c r="B2378" s="3" t="s">
        <v>17150</v>
      </c>
      <c r="C2378" s="4" t="s">
        <v>17151</v>
      </c>
      <c r="D2378" s="5">
        <f t="shared" si="42"/>
        <v>11</v>
      </c>
      <c r="E2378" s="3" t="s">
        <v>12371</v>
      </c>
      <c r="F2378" s="6">
        <v>-7.5992400000000002E-2</v>
      </c>
      <c r="G2378" s="6">
        <v>-4.2984019999999998E-2</v>
      </c>
      <c r="H2378" s="6">
        <v>-0.13166544999999999</v>
      </c>
      <c r="I2378" s="6">
        <v>0.43805480000000002</v>
      </c>
      <c r="J2378" s="6">
        <v>-0.22350224999999999</v>
      </c>
      <c r="K2378" s="7">
        <v>8.4036050000000001E-2</v>
      </c>
      <c r="L2378" s="7">
        <v>0.1128745</v>
      </c>
      <c r="M2378" s="7">
        <v>0.24495186000000002</v>
      </c>
      <c r="N2378" s="7">
        <v>0.74782685000000004</v>
      </c>
      <c r="O2378" s="7">
        <v>0.14669170000000001</v>
      </c>
      <c r="P2378" s="7">
        <v>0.13857660000000002</v>
      </c>
      <c r="Q2378" s="7">
        <v>-3.6424000000000012E-2</v>
      </c>
      <c r="R2378" s="7">
        <v>0.1832809</v>
      </c>
      <c r="S2378" s="7">
        <v>-0.1843735</v>
      </c>
      <c r="T2378" s="7">
        <v>6.8390000000000117E-3</v>
      </c>
      <c r="U2378" s="7">
        <v>0.74782685000000004</v>
      </c>
    </row>
    <row r="2379" spans="1:21">
      <c r="A2379" s="3" t="s">
        <v>7352</v>
      </c>
      <c r="B2379" s="3" t="s">
        <v>17152</v>
      </c>
      <c r="C2379" s="4" t="s">
        <v>12582</v>
      </c>
      <c r="D2379" s="5">
        <f t="shared" si="42"/>
        <v>11</v>
      </c>
      <c r="E2379" s="3" t="s">
        <v>12583</v>
      </c>
      <c r="F2379" s="6">
        <v>5.9097800000000006E-2</v>
      </c>
      <c r="G2379" s="6">
        <v>9.1944899999999996E-2</v>
      </c>
      <c r="H2379" s="6">
        <v>0.31355054999999998</v>
      </c>
      <c r="I2379" s="6">
        <v>-2.8027899999999994E-2</v>
      </c>
      <c r="J2379" s="6">
        <v>-4.8246250000000004E-2</v>
      </c>
      <c r="K2379" s="7">
        <v>-3.2077749999999995E-2</v>
      </c>
      <c r="L2379" s="7">
        <v>5.69857E-3</v>
      </c>
      <c r="M2379" s="7">
        <v>-0.15223813999999999</v>
      </c>
      <c r="N2379" s="7">
        <v>0.76823284999999997</v>
      </c>
      <c r="O2379" s="7">
        <v>-0.73089029999999999</v>
      </c>
      <c r="P2379" s="7">
        <v>-5.226249999999999E-2</v>
      </c>
      <c r="Q2379" s="7">
        <v>0.35982899999999995</v>
      </c>
      <c r="R2379" s="7">
        <v>-0.12972310000000001</v>
      </c>
      <c r="S2379" s="7">
        <v>0.49756850000000002</v>
      </c>
      <c r="T2379" s="7">
        <v>-4.626799999999999E-2</v>
      </c>
      <c r="U2379" s="7">
        <v>0.76823284999999997</v>
      </c>
    </row>
    <row r="2380" spans="1:21">
      <c r="A2380" s="3" t="s">
        <v>7354</v>
      </c>
      <c r="B2380" s="3" t="s">
        <v>17153</v>
      </c>
      <c r="C2380" s="4" t="s">
        <v>17154</v>
      </c>
      <c r="D2380" s="5">
        <f t="shared" si="42"/>
        <v>11</v>
      </c>
      <c r="E2380" s="3" t="s">
        <v>12371</v>
      </c>
      <c r="F2380" s="6">
        <v>0.20579459999999999</v>
      </c>
      <c r="G2380" s="6">
        <v>0.2425899</v>
      </c>
      <c r="H2380" s="6">
        <v>0.24984555</v>
      </c>
      <c r="I2380" s="6">
        <v>0.41123779999999999</v>
      </c>
      <c r="J2380" s="6">
        <v>0.43187775</v>
      </c>
      <c r="K2380" s="7" t="s">
        <v>12371</v>
      </c>
      <c r="L2380" s="7" t="s">
        <v>12371</v>
      </c>
      <c r="M2380" s="7" t="s">
        <v>12371</v>
      </c>
      <c r="N2380" s="7" t="s">
        <v>12371</v>
      </c>
      <c r="O2380" s="7" t="s">
        <v>12371</v>
      </c>
      <c r="P2380" s="7">
        <v>-2.1315499999999987E-2</v>
      </c>
      <c r="Q2380" s="7">
        <v>-8.8156999999999985E-2</v>
      </c>
      <c r="R2380" s="7">
        <v>0.19897990000000002</v>
      </c>
      <c r="S2380" s="7">
        <v>5.7961499999999999E-2</v>
      </c>
      <c r="T2380" s="7">
        <v>4.2355000000000004E-2</v>
      </c>
      <c r="U2380" s="7" t="s">
        <v>12371</v>
      </c>
    </row>
    <row r="2381" spans="1:21">
      <c r="A2381" s="3" t="s">
        <v>7360</v>
      </c>
      <c r="B2381" s="3" t="s">
        <v>17155</v>
      </c>
      <c r="C2381" s="4" t="s">
        <v>17156</v>
      </c>
      <c r="D2381" s="5">
        <f t="shared" si="42"/>
        <v>11</v>
      </c>
      <c r="E2381" s="3" t="s">
        <v>12371</v>
      </c>
      <c r="F2381" s="6">
        <v>-0.16366839999999999</v>
      </c>
      <c r="G2381" s="6">
        <v>-0.2237701</v>
      </c>
      <c r="H2381" s="6">
        <v>3.271715E-2</v>
      </c>
      <c r="I2381" s="6">
        <v>-0.45762920000000001</v>
      </c>
      <c r="J2381" s="6">
        <v>-9.10271E-3</v>
      </c>
      <c r="K2381" s="7" t="s">
        <v>12371</v>
      </c>
      <c r="L2381" s="7" t="s">
        <v>12371</v>
      </c>
      <c r="M2381" s="7" t="s">
        <v>12371</v>
      </c>
      <c r="N2381" s="7" t="s">
        <v>12371</v>
      </c>
      <c r="O2381" s="7" t="s">
        <v>12371</v>
      </c>
      <c r="P2381" s="7">
        <v>0.21407380000000001</v>
      </c>
      <c r="Q2381" s="7">
        <v>0.12683700000000001</v>
      </c>
      <c r="R2381" s="7">
        <v>0.20988190000000001</v>
      </c>
      <c r="S2381" s="7">
        <v>0.45125449999999995</v>
      </c>
      <c r="T2381" s="7">
        <v>0.13012700000000002</v>
      </c>
      <c r="U2381" s="7" t="s">
        <v>12371</v>
      </c>
    </row>
    <row r="2382" spans="1:21">
      <c r="A2382" s="3" t="s">
        <v>7362</v>
      </c>
      <c r="B2382" s="3" t="s">
        <v>17157</v>
      </c>
      <c r="C2382" s="4" t="s">
        <v>17158</v>
      </c>
      <c r="D2382" s="5">
        <f t="shared" si="42"/>
        <v>11</v>
      </c>
      <c r="E2382" s="3" t="s">
        <v>12371</v>
      </c>
      <c r="F2382" s="6">
        <v>0.15702860000000002</v>
      </c>
      <c r="G2382" s="6">
        <v>9.1662899999999992E-2</v>
      </c>
      <c r="H2382" s="6">
        <v>-0.21676345</v>
      </c>
      <c r="I2382" s="6">
        <v>0.21373979999999998</v>
      </c>
      <c r="J2382" s="6">
        <v>0.12004975</v>
      </c>
      <c r="K2382" s="7">
        <v>-1.429500000000028E-4</v>
      </c>
      <c r="L2382" s="7">
        <v>-1.4359799999999999E-2</v>
      </c>
      <c r="M2382" s="7">
        <v>-0.40297314000000001</v>
      </c>
      <c r="N2382" s="7">
        <v>0.71116285000000001</v>
      </c>
      <c r="O2382" s="7">
        <v>-0.22185630000000001</v>
      </c>
      <c r="P2382" s="7">
        <v>0.23457860000000003</v>
      </c>
      <c r="Q2382" s="7">
        <v>0.106793</v>
      </c>
      <c r="R2382" s="7">
        <v>-5.7428599999999996E-2</v>
      </c>
      <c r="S2382" s="7">
        <v>-0.34691689999999997</v>
      </c>
      <c r="T2382" s="7">
        <v>-0.28955699999999995</v>
      </c>
      <c r="U2382" s="7">
        <v>0.71116285000000001</v>
      </c>
    </row>
    <row r="2383" spans="1:21">
      <c r="A2383" s="3" t="s">
        <v>7366</v>
      </c>
      <c r="B2383" s="3" t="s">
        <v>17159</v>
      </c>
      <c r="C2383" s="4" t="s">
        <v>17160</v>
      </c>
      <c r="D2383" s="5">
        <f t="shared" si="42"/>
        <v>11</v>
      </c>
      <c r="E2383" s="3" t="s">
        <v>12371</v>
      </c>
      <c r="F2383" s="6">
        <v>-9.1220399999999993E-2</v>
      </c>
      <c r="G2383" s="6">
        <v>-9.9549499999999999E-2</v>
      </c>
      <c r="H2383" s="6">
        <v>-0.17041144999999999</v>
      </c>
      <c r="I2383" s="6">
        <v>-0.1454907</v>
      </c>
      <c r="J2383" s="6">
        <v>-0.11548125000000001</v>
      </c>
      <c r="K2383" s="7">
        <v>-3.1198049999999998E-2</v>
      </c>
      <c r="L2383" s="7">
        <v>-1.33981E-2</v>
      </c>
      <c r="M2383" s="7">
        <v>-1.685884E-2</v>
      </c>
      <c r="N2383" s="7">
        <v>0.24531085</v>
      </c>
      <c r="O2383" s="7">
        <v>-0.40683930000000001</v>
      </c>
      <c r="P2383" s="7">
        <v>6.0715000000000074E-3</v>
      </c>
      <c r="Q2383" s="7">
        <v>-0.2940855</v>
      </c>
      <c r="R2383" s="7">
        <v>-0.41964109999999999</v>
      </c>
      <c r="S2383" s="7">
        <v>-0.68994350000000004</v>
      </c>
      <c r="T2383" s="7">
        <v>-4.2884999999999993E-2</v>
      </c>
      <c r="U2383" s="7">
        <v>0.24531085</v>
      </c>
    </row>
    <row r="2384" spans="1:21">
      <c r="A2384" s="3" t="s">
        <v>7368</v>
      </c>
      <c r="B2384" s="3" t="s">
        <v>17161</v>
      </c>
      <c r="C2384" s="4" t="s">
        <v>17162</v>
      </c>
      <c r="D2384" s="5">
        <f t="shared" si="42"/>
        <v>11</v>
      </c>
      <c r="E2384" s="3" t="s">
        <v>12371</v>
      </c>
      <c r="F2384" s="6">
        <v>-3.8630999999999943E-3</v>
      </c>
      <c r="G2384" s="6">
        <v>8.1081900000000012E-2</v>
      </c>
      <c r="H2384" s="6">
        <v>-0.67500844999999998</v>
      </c>
      <c r="I2384" s="6">
        <v>-0.50047920000000001</v>
      </c>
      <c r="J2384" s="6">
        <v>0.17328475000000002</v>
      </c>
      <c r="K2384" s="7">
        <v>0.17377234999999999</v>
      </c>
      <c r="L2384" s="7">
        <v>0.18831729999999999</v>
      </c>
      <c r="M2384" s="7">
        <v>-0.40630013999999998</v>
      </c>
      <c r="N2384" s="7">
        <v>0.99446685000000001</v>
      </c>
      <c r="O2384" s="7">
        <v>-1.8411343</v>
      </c>
      <c r="P2384" s="7">
        <v>2.6240500000000028E-2</v>
      </c>
      <c r="Q2384" s="7">
        <v>-9.3163999999999997E-2</v>
      </c>
      <c r="R2384" s="7">
        <v>-0.32794509999999999</v>
      </c>
      <c r="S2384" s="7">
        <v>-1.1390495</v>
      </c>
      <c r="T2384" s="7">
        <v>-1.4810380000000001</v>
      </c>
      <c r="U2384" s="7">
        <v>0.99446685000000001</v>
      </c>
    </row>
    <row r="2385" spans="1:21">
      <c r="A2385" s="3" t="s">
        <v>7370</v>
      </c>
      <c r="B2385" s="3" t="s">
        <v>17163</v>
      </c>
      <c r="C2385" s="4" t="s">
        <v>17164</v>
      </c>
      <c r="D2385" s="5">
        <f t="shared" si="42"/>
        <v>11</v>
      </c>
      <c r="E2385" s="3" t="s">
        <v>12561</v>
      </c>
      <c r="F2385" s="6">
        <v>-2.1894899999999995E-2</v>
      </c>
      <c r="G2385" s="6">
        <v>-0.13046934999999998</v>
      </c>
      <c r="H2385" s="6">
        <v>-0.30233346499999997</v>
      </c>
      <c r="I2385" s="6">
        <v>-0.36310439999999999</v>
      </c>
      <c r="J2385" s="6">
        <v>-0.27817324999999998</v>
      </c>
      <c r="K2385" s="7">
        <v>-4.7148299999999997E-2</v>
      </c>
      <c r="L2385" s="7">
        <v>1.588115E-2</v>
      </c>
      <c r="M2385" s="7">
        <v>-0.39081182999999997</v>
      </c>
      <c r="N2385" s="7">
        <v>-3.7117000000000018E-3</v>
      </c>
      <c r="O2385" s="7">
        <v>3.9419700000000002E-2</v>
      </c>
      <c r="P2385" s="7">
        <v>-3.1779000000000002E-2</v>
      </c>
      <c r="Q2385" s="7">
        <v>-0.29635270000000002</v>
      </c>
      <c r="R2385" s="7">
        <v>-0.293659</v>
      </c>
      <c r="S2385" s="7">
        <v>-0.47637099999999999</v>
      </c>
      <c r="T2385" s="7">
        <v>-0.35597599999999996</v>
      </c>
      <c r="U2385" s="7">
        <v>-3.7117000000000018E-3</v>
      </c>
    </row>
    <row r="2386" spans="1:21">
      <c r="A2386" s="3" t="s">
        <v>7372</v>
      </c>
      <c r="B2386" s="3" t="s">
        <v>17165</v>
      </c>
      <c r="C2386" s="4" t="s">
        <v>17166</v>
      </c>
      <c r="D2386" s="5">
        <f t="shared" si="42"/>
        <v>11</v>
      </c>
      <c r="E2386" s="3" t="s">
        <v>12371</v>
      </c>
      <c r="F2386" s="6">
        <v>4.5688200000000005E-2</v>
      </c>
      <c r="G2386" s="6">
        <v>2.0153000000000004E-2</v>
      </c>
      <c r="H2386" s="6">
        <v>-7.4152849999999992E-2</v>
      </c>
      <c r="I2386" s="6">
        <v>-0.12283949999999999</v>
      </c>
      <c r="J2386" s="6">
        <v>2.928965E-2</v>
      </c>
      <c r="K2386" s="7">
        <v>1.0864749999999999E-2</v>
      </c>
      <c r="L2386" s="7">
        <v>-0.13198370000000001</v>
      </c>
      <c r="M2386" s="7">
        <v>-1.380284E-2</v>
      </c>
      <c r="N2386" s="7">
        <v>0.89043885</v>
      </c>
      <c r="O2386" s="7">
        <v>-6.2680999999999987E-3</v>
      </c>
      <c r="P2386" s="7">
        <v>1.0922500000000002E-2</v>
      </c>
      <c r="Q2386" s="7">
        <v>-0.2711886</v>
      </c>
      <c r="R2386" s="7">
        <v>-6.3869000000000044E-3</v>
      </c>
      <c r="S2386" s="7">
        <v>-0.1227415</v>
      </c>
      <c r="T2386" s="7">
        <v>-0.24582769999999998</v>
      </c>
      <c r="U2386" s="7">
        <v>0.89043885</v>
      </c>
    </row>
    <row r="2387" spans="1:21">
      <c r="A2387" s="3" t="s">
        <v>17167</v>
      </c>
      <c r="B2387" s="3" t="s">
        <v>17168</v>
      </c>
      <c r="C2387" s="4" t="s">
        <v>17169</v>
      </c>
      <c r="D2387" s="5">
        <f t="shared" si="42"/>
        <v>11</v>
      </c>
      <c r="E2387" s="3" t="s">
        <v>15628</v>
      </c>
      <c r="F2387" s="6">
        <v>-0.2565404</v>
      </c>
      <c r="G2387" s="6">
        <v>-9.6786900000000009E-2</v>
      </c>
      <c r="H2387" s="6">
        <v>-9.6522349999999993E-2</v>
      </c>
      <c r="I2387" s="6">
        <v>-0.1863522</v>
      </c>
      <c r="J2387" s="6">
        <v>-0.26164525</v>
      </c>
      <c r="K2387" s="7">
        <v>-2.8499050000000005E-2</v>
      </c>
      <c r="L2387" s="7">
        <v>-0.2454287</v>
      </c>
      <c r="M2387" s="7">
        <v>5.4755960000000006E-2</v>
      </c>
      <c r="N2387" s="7">
        <v>0.22317785000000001</v>
      </c>
      <c r="O2387" s="7">
        <v>-0.16489229999999999</v>
      </c>
      <c r="P2387" s="7">
        <v>0.1538235</v>
      </c>
      <c r="Q2387" s="7">
        <v>-0.25517309999999999</v>
      </c>
      <c r="R2387" s="7">
        <v>-0.1366241</v>
      </c>
      <c r="S2387" s="7">
        <v>-0.47017929999999997</v>
      </c>
      <c r="T2387" s="7">
        <v>-0.12164839999999999</v>
      </c>
      <c r="U2387" s="7">
        <v>0.22317785000000001</v>
      </c>
    </row>
    <row r="2388" spans="1:21">
      <c r="A2388" s="3" t="s">
        <v>7374</v>
      </c>
      <c r="B2388" s="3" t="s">
        <v>7374</v>
      </c>
      <c r="C2388" s="4" t="s">
        <v>17170</v>
      </c>
      <c r="D2388" s="5">
        <f t="shared" si="42"/>
        <v>11</v>
      </c>
      <c r="E2388" s="3" t="s">
        <v>12371</v>
      </c>
      <c r="F2388" s="6">
        <v>4.8386700000000005E-2</v>
      </c>
      <c r="G2388" s="6">
        <v>0.13286590000000001</v>
      </c>
      <c r="H2388" s="6">
        <v>-6.0458250000000005E-2</v>
      </c>
      <c r="I2388" s="6">
        <v>7.3053800000000002E-2</v>
      </c>
      <c r="J2388" s="6">
        <v>7.8405499999999999E-3</v>
      </c>
      <c r="K2388" s="7">
        <v>-2.01345E-3</v>
      </c>
      <c r="L2388" s="7">
        <v>0.24301129999999999</v>
      </c>
      <c r="M2388" s="7">
        <v>0.31333786000000002</v>
      </c>
      <c r="N2388" s="7">
        <v>0.97353084999999995</v>
      </c>
      <c r="O2388" s="7">
        <v>0.3785097</v>
      </c>
      <c r="P2388" s="7">
        <v>0.29819250000000003</v>
      </c>
      <c r="Q2388" s="7">
        <v>-0.13675480000000001</v>
      </c>
      <c r="R2388" s="7">
        <v>0.1364629</v>
      </c>
      <c r="S2388" s="7">
        <v>0.38905050000000002</v>
      </c>
      <c r="T2388" s="7">
        <v>9.7885E-2</v>
      </c>
      <c r="U2388" s="7">
        <v>0.97353084999999995</v>
      </c>
    </row>
    <row r="2389" spans="1:21">
      <c r="A2389" s="3" t="s">
        <v>7376</v>
      </c>
      <c r="B2389" s="3" t="s">
        <v>17171</v>
      </c>
      <c r="C2389" s="4" t="s">
        <v>17172</v>
      </c>
      <c r="D2389" s="5">
        <f t="shared" si="42"/>
        <v>11</v>
      </c>
      <c r="E2389" s="3" t="s">
        <v>12371</v>
      </c>
      <c r="F2389" s="6">
        <v>9.3225200000000008E-2</v>
      </c>
      <c r="G2389" s="6">
        <v>0.26377689999999998</v>
      </c>
      <c r="H2389" s="6">
        <v>2.1110555499999997</v>
      </c>
      <c r="I2389" s="6">
        <v>-0.52261920000000006</v>
      </c>
      <c r="J2389" s="6">
        <v>0.55094674999999993</v>
      </c>
      <c r="K2389" s="7">
        <v>-3.7130749999999997E-2</v>
      </c>
      <c r="L2389" s="7">
        <v>0.31630429999999998</v>
      </c>
      <c r="M2389" s="7">
        <v>1.1979918600000001</v>
      </c>
      <c r="N2389" s="7">
        <v>0.58023685000000003</v>
      </c>
      <c r="O2389" s="7">
        <v>-1.5157943</v>
      </c>
      <c r="P2389" s="7">
        <v>2.8171500000000016E-2</v>
      </c>
      <c r="Q2389" s="7">
        <v>0.458202</v>
      </c>
      <c r="R2389" s="7">
        <v>0.47692489999999998</v>
      </c>
      <c r="S2389" s="7">
        <v>2.5664855000000002</v>
      </c>
      <c r="T2389" s="7">
        <v>0.51302599999999998</v>
      </c>
      <c r="U2389" s="7">
        <v>0.58023685000000003</v>
      </c>
    </row>
    <row r="2390" spans="1:21">
      <c r="A2390" s="3" t="s">
        <v>7380</v>
      </c>
      <c r="B2390" s="3" t="s">
        <v>17173</v>
      </c>
      <c r="C2390" s="4" t="s">
        <v>17174</v>
      </c>
      <c r="D2390" s="5">
        <f t="shared" si="42"/>
        <v>11</v>
      </c>
      <c r="E2390" s="3" t="s">
        <v>12371</v>
      </c>
      <c r="F2390" s="6">
        <v>0.1188824</v>
      </c>
      <c r="G2390" s="6">
        <v>7.9501900000000014E-2</v>
      </c>
      <c r="H2390" s="6">
        <v>-7.5271850000000001E-2</v>
      </c>
      <c r="I2390" s="6">
        <v>-0.1075402</v>
      </c>
      <c r="J2390" s="6">
        <v>6.2986499999999994E-3</v>
      </c>
      <c r="K2390" s="7">
        <v>4.0979210000000002E-2</v>
      </c>
      <c r="L2390" s="7">
        <v>-4.0266099999999999E-2</v>
      </c>
      <c r="M2390" s="7">
        <v>-0.40127014</v>
      </c>
      <c r="N2390" s="7">
        <v>1.0032828499999999</v>
      </c>
      <c r="O2390" s="7">
        <v>-7.6944299999999993E-2</v>
      </c>
      <c r="P2390" s="7">
        <v>0.13710670000000003</v>
      </c>
      <c r="Q2390" s="7">
        <v>-0.30790390000000001</v>
      </c>
      <c r="R2390" s="7">
        <v>-0.11965509999999999</v>
      </c>
      <c r="S2390" s="7">
        <v>-0.59006150000000002</v>
      </c>
      <c r="T2390" s="7">
        <v>-0.34265899999999999</v>
      </c>
      <c r="U2390" s="7">
        <v>1.0032828499999999</v>
      </c>
    </row>
    <row r="2391" spans="1:21">
      <c r="A2391" s="3" t="s">
        <v>7382</v>
      </c>
      <c r="B2391" s="3" t="s">
        <v>17175</v>
      </c>
      <c r="C2391" s="4" t="s">
        <v>17176</v>
      </c>
      <c r="D2391" s="5">
        <f t="shared" si="42"/>
        <v>11</v>
      </c>
      <c r="E2391" s="3" t="s">
        <v>12371</v>
      </c>
      <c r="F2391" s="6">
        <v>-6.6990399999999992E-2</v>
      </c>
      <c r="G2391" s="6">
        <v>-4.718373E-2</v>
      </c>
      <c r="H2391" s="6">
        <v>0.12935555000000001</v>
      </c>
      <c r="I2391" s="6">
        <v>8.7263800000000002E-2</v>
      </c>
      <c r="J2391" s="6">
        <v>4.3982750000000001E-2</v>
      </c>
      <c r="K2391" s="7">
        <v>-4.0385049999999999E-2</v>
      </c>
      <c r="L2391" s="7">
        <v>0.15329029999999999</v>
      </c>
      <c r="M2391" s="7">
        <v>-8.8534940000000006E-2</v>
      </c>
      <c r="N2391" s="7">
        <v>0.86291885000000002</v>
      </c>
      <c r="O2391" s="7">
        <v>-1.4253299999999997E-2</v>
      </c>
      <c r="P2391" s="7">
        <v>-7.5344999999999718E-3</v>
      </c>
      <c r="Q2391" s="7">
        <v>-8.6180000000000007E-2</v>
      </c>
      <c r="R2391" s="7">
        <v>0.3255479</v>
      </c>
      <c r="S2391" s="7">
        <v>0.62217849999999997</v>
      </c>
      <c r="T2391" s="7">
        <v>0.32814299999999996</v>
      </c>
      <c r="U2391" s="7">
        <v>0.86291885000000002</v>
      </c>
    </row>
    <row r="2392" spans="1:21">
      <c r="A2392" s="3" t="s">
        <v>7390</v>
      </c>
      <c r="B2392" s="3" t="s">
        <v>7390</v>
      </c>
      <c r="C2392" s="4" t="s">
        <v>17177</v>
      </c>
      <c r="D2392" s="5">
        <f t="shared" si="42"/>
        <v>11</v>
      </c>
      <c r="E2392" s="3" t="s">
        <v>12371</v>
      </c>
      <c r="F2392" s="6">
        <v>-0.2841072</v>
      </c>
      <c r="G2392" s="6">
        <v>-0.31199595000000002</v>
      </c>
      <c r="H2392" s="6">
        <v>-0.631932465</v>
      </c>
      <c r="I2392" s="6">
        <v>-0.39548139999999998</v>
      </c>
      <c r="J2392" s="6">
        <v>-0.42749824999999997</v>
      </c>
      <c r="K2392" s="7">
        <v>-8.3602299999999991E-2</v>
      </c>
      <c r="L2392" s="7">
        <v>-3.1899799999999999E-2</v>
      </c>
      <c r="M2392" s="7">
        <v>-0.22777983000000002</v>
      </c>
      <c r="N2392" s="7">
        <v>-0.37269079999999999</v>
      </c>
      <c r="O2392" s="7">
        <v>-0.13019410000000001</v>
      </c>
      <c r="P2392" s="7">
        <v>0.2103371</v>
      </c>
      <c r="Q2392" s="7">
        <v>3.0322500000000002E-2</v>
      </c>
      <c r="R2392" s="7">
        <v>-0.19220900000000002</v>
      </c>
      <c r="S2392" s="7">
        <v>-0.14876199999999998</v>
      </c>
      <c r="T2392" s="7">
        <v>-0.68910699999999991</v>
      </c>
      <c r="U2392" s="7">
        <v>-0.37269079999999999</v>
      </c>
    </row>
    <row r="2393" spans="1:21">
      <c r="A2393" s="3" t="s">
        <v>7396</v>
      </c>
      <c r="B2393" s="3" t="s">
        <v>17178</v>
      </c>
      <c r="C2393" s="4" t="s">
        <v>17179</v>
      </c>
      <c r="D2393" s="5">
        <f t="shared" si="42"/>
        <v>12</v>
      </c>
      <c r="E2393" s="3" t="s">
        <v>12371</v>
      </c>
      <c r="F2393" s="6">
        <v>3.0312440000000003E-2</v>
      </c>
      <c r="G2393" s="6">
        <v>0.1041629</v>
      </c>
      <c r="H2393" s="6">
        <v>0.21016655000000001</v>
      </c>
      <c r="I2393" s="6">
        <v>0.11320379999999999</v>
      </c>
      <c r="J2393" s="6">
        <v>-8.8674030000000011E-3</v>
      </c>
      <c r="K2393" s="7">
        <v>0.11310295000000001</v>
      </c>
      <c r="L2393" s="7">
        <v>2.0250689999999998E-2</v>
      </c>
      <c r="M2393" s="7">
        <v>0.19832286000000002</v>
      </c>
      <c r="N2393" s="7">
        <v>-6.3446249999999996E-2</v>
      </c>
      <c r="O2393" s="7">
        <v>0.67004869999999994</v>
      </c>
      <c r="P2393" s="7">
        <v>-0.10102949999999999</v>
      </c>
      <c r="Q2393" s="7">
        <v>2.7161999999999992E-2</v>
      </c>
      <c r="R2393" s="7">
        <v>2.4782759999999997E-2</v>
      </c>
      <c r="S2393" s="7">
        <v>0.13743549999999999</v>
      </c>
      <c r="T2393" s="7">
        <v>-0.1694976</v>
      </c>
      <c r="U2393" s="7">
        <v>0.67004869999999994</v>
      </c>
    </row>
    <row r="2394" spans="1:21">
      <c r="A2394" s="3" t="s">
        <v>7398</v>
      </c>
      <c r="B2394" s="3" t="s">
        <v>17180</v>
      </c>
      <c r="C2394" s="4" t="s">
        <v>17181</v>
      </c>
      <c r="D2394" s="5">
        <f t="shared" si="42"/>
        <v>12</v>
      </c>
      <c r="E2394" s="3" t="s">
        <v>17182</v>
      </c>
      <c r="F2394" s="6">
        <v>0.18199559999999998</v>
      </c>
      <c r="G2394" s="6">
        <v>-4.1987839999999998E-2</v>
      </c>
      <c r="H2394" s="6">
        <v>0.13916054999999999</v>
      </c>
      <c r="I2394" s="6">
        <v>0.11364779999999999</v>
      </c>
      <c r="J2394" s="6">
        <v>5.0019250000000001E-2</v>
      </c>
      <c r="K2394" s="7">
        <v>0.18928534999999999</v>
      </c>
      <c r="L2394" s="7">
        <v>0.19327929999999999</v>
      </c>
      <c r="M2394" s="7">
        <v>0.34397485999999999</v>
      </c>
      <c r="N2394" s="7">
        <v>-0.26750014999999999</v>
      </c>
      <c r="O2394" s="7">
        <v>0.79886170000000001</v>
      </c>
      <c r="P2394" s="7" t="s">
        <v>12371</v>
      </c>
      <c r="Q2394" s="7" t="s">
        <v>12371</v>
      </c>
      <c r="R2394" s="7" t="s">
        <v>12371</v>
      </c>
      <c r="S2394" s="7" t="s">
        <v>12371</v>
      </c>
      <c r="T2394" s="7" t="s">
        <v>12371</v>
      </c>
      <c r="U2394" s="7">
        <v>0.79886170000000001</v>
      </c>
    </row>
    <row r="2395" spans="1:21">
      <c r="A2395" s="3" t="s">
        <v>7402</v>
      </c>
      <c r="B2395" s="3" t="s">
        <v>17183</v>
      </c>
      <c r="C2395" s="4" t="s">
        <v>17184</v>
      </c>
      <c r="D2395" s="5">
        <f t="shared" si="42"/>
        <v>12</v>
      </c>
      <c r="E2395" s="3" t="s">
        <v>12772</v>
      </c>
      <c r="F2395" s="6" t="s">
        <v>12371</v>
      </c>
      <c r="G2395" s="6" t="s">
        <v>12371</v>
      </c>
      <c r="H2395" s="6" t="s">
        <v>12371</v>
      </c>
      <c r="I2395" s="6" t="s">
        <v>12371</v>
      </c>
      <c r="J2395" s="6" t="s">
        <v>12371</v>
      </c>
      <c r="K2395" s="7">
        <v>5.5407049999999999E-2</v>
      </c>
      <c r="L2395" s="7">
        <v>0.2005373</v>
      </c>
      <c r="M2395" s="7">
        <v>0.20744686000000001</v>
      </c>
      <c r="N2395" s="7">
        <v>1.364512E-2</v>
      </c>
      <c r="O2395" s="7">
        <v>0.74696070000000003</v>
      </c>
      <c r="P2395" s="7">
        <v>-2.6667499999999983E-2</v>
      </c>
      <c r="Q2395" s="7">
        <v>7.4507999999999991E-2</v>
      </c>
      <c r="R2395" s="7">
        <v>0.13392189999999998</v>
      </c>
      <c r="S2395" s="7">
        <v>-0.26594850000000003</v>
      </c>
      <c r="T2395" s="7">
        <v>0.11712200000000003</v>
      </c>
      <c r="U2395" s="7">
        <v>0.74696070000000003</v>
      </c>
    </row>
    <row r="2396" spans="1:21">
      <c r="A2396" s="3" t="s">
        <v>7406</v>
      </c>
      <c r="B2396" s="3" t="s">
        <v>17185</v>
      </c>
      <c r="C2396" s="4" t="s">
        <v>17186</v>
      </c>
      <c r="D2396" s="5">
        <f t="shared" si="42"/>
        <v>12</v>
      </c>
      <c r="E2396" s="3" t="s">
        <v>17187</v>
      </c>
      <c r="F2396" s="6">
        <v>-6.7462399999999992E-2</v>
      </c>
      <c r="G2396" s="6">
        <v>0.1850869</v>
      </c>
      <c r="H2396" s="6">
        <v>0.53119155000000007</v>
      </c>
      <c r="I2396" s="6">
        <v>0.34342280000000003</v>
      </c>
      <c r="J2396" s="6">
        <v>0.22682075000000002</v>
      </c>
      <c r="K2396" s="7">
        <v>7.144795000000001E-2</v>
      </c>
      <c r="L2396" s="7">
        <v>0.16374030000000001</v>
      </c>
      <c r="M2396" s="7">
        <v>0.22954586000000002</v>
      </c>
      <c r="N2396" s="7">
        <v>-8.8740150000000004E-2</v>
      </c>
      <c r="O2396" s="7">
        <v>0.61323069999999991</v>
      </c>
      <c r="P2396" s="7">
        <v>0.20979970000000001</v>
      </c>
      <c r="Q2396" s="7">
        <v>0.54569400000000001</v>
      </c>
      <c r="R2396" s="7">
        <v>0.60863990000000001</v>
      </c>
      <c r="S2396" s="7">
        <v>0.60802050000000007</v>
      </c>
      <c r="T2396" s="7">
        <v>0.56945000000000001</v>
      </c>
      <c r="U2396" s="7">
        <v>0.61323069999999991</v>
      </c>
    </row>
    <row r="2397" spans="1:21">
      <c r="A2397" s="3" t="s">
        <v>7408</v>
      </c>
      <c r="B2397" s="3" t="s">
        <v>7408</v>
      </c>
      <c r="C2397" s="4" t="s">
        <v>17188</v>
      </c>
      <c r="D2397" s="5">
        <f t="shared" si="42"/>
        <v>12</v>
      </c>
      <c r="E2397" s="3" t="s">
        <v>12371</v>
      </c>
      <c r="F2397" s="6">
        <v>-0.15612340000000002</v>
      </c>
      <c r="G2397" s="6">
        <v>-2.6661299999999999E-2</v>
      </c>
      <c r="H2397" s="6">
        <v>-5.7318050000000002E-2</v>
      </c>
      <c r="I2397" s="6">
        <v>0.27068579999999998</v>
      </c>
      <c r="J2397" s="6">
        <v>8.3472450000000004E-2</v>
      </c>
      <c r="K2397" s="7">
        <v>0.11052095000000001</v>
      </c>
      <c r="L2397" s="7">
        <v>0.14625930000000001</v>
      </c>
      <c r="M2397" s="7">
        <v>0.28620986000000004</v>
      </c>
      <c r="N2397" s="7">
        <v>8.4079149999999991E-2</v>
      </c>
      <c r="O2397" s="7">
        <v>1.0756257</v>
      </c>
      <c r="P2397" s="7">
        <v>-5.095499999999975E-3</v>
      </c>
      <c r="Q2397" s="7">
        <v>0.19223599999999999</v>
      </c>
      <c r="R2397" s="7">
        <v>0.14918490000000001</v>
      </c>
      <c r="S2397" s="7">
        <v>0.53587349999999989</v>
      </c>
      <c r="T2397" s="7">
        <v>0.26597099999999996</v>
      </c>
      <c r="U2397" s="7">
        <v>1.0756257</v>
      </c>
    </row>
    <row r="2398" spans="1:21">
      <c r="A2398" s="3" t="s">
        <v>7410</v>
      </c>
      <c r="B2398" s="3" t="s">
        <v>17189</v>
      </c>
      <c r="C2398" s="4" t="s">
        <v>17190</v>
      </c>
      <c r="D2398" s="5">
        <f t="shared" si="42"/>
        <v>12</v>
      </c>
      <c r="E2398" s="3" t="s">
        <v>12371</v>
      </c>
      <c r="F2398" s="6">
        <v>-6.3197900000000001E-2</v>
      </c>
      <c r="G2398" s="6">
        <v>-2.0245600000000002E-2</v>
      </c>
      <c r="H2398" s="6">
        <v>8.1113350000000001E-2</v>
      </c>
      <c r="I2398" s="6">
        <v>-1.0171599999999996E-2</v>
      </c>
      <c r="J2398" s="6">
        <v>0.27980274999999999</v>
      </c>
      <c r="K2398" s="7">
        <v>0.10270784999999999</v>
      </c>
      <c r="L2398" s="7">
        <v>-2.27878E-2</v>
      </c>
      <c r="M2398" s="7">
        <v>0.26471085999999999</v>
      </c>
      <c r="N2398" s="7">
        <v>-0.13514414999999999</v>
      </c>
      <c r="O2398" s="7">
        <v>1.1097257</v>
      </c>
      <c r="P2398" s="7">
        <v>7.860700000000001E-2</v>
      </c>
      <c r="Q2398" s="7">
        <v>7.7538999999999997E-2</v>
      </c>
      <c r="R2398" s="7">
        <v>0.13708090000000001</v>
      </c>
      <c r="S2398" s="7">
        <v>-0.32449899999999998</v>
      </c>
      <c r="T2398" s="7">
        <v>0.12341199999999999</v>
      </c>
      <c r="U2398" s="7">
        <v>1.1097257</v>
      </c>
    </row>
    <row r="2399" spans="1:21">
      <c r="A2399" s="3" t="s">
        <v>7412</v>
      </c>
      <c r="B2399" s="3" t="s">
        <v>17191</v>
      </c>
      <c r="C2399" s="4" t="s">
        <v>17192</v>
      </c>
      <c r="D2399" s="5">
        <f t="shared" si="42"/>
        <v>12</v>
      </c>
      <c r="E2399" s="3" t="s">
        <v>12371</v>
      </c>
      <c r="F2399" s="6" t="s">
        <v>12371</v>
      </c>
      <c r="G2399" s="6" t="s">
        <v>12371</v>
      </c>
      <c r="H2399" s="6" t="s">
        <v>12371</v>
      </c>
      <c r="I2399" s="6" t="s">
        <v>12371</v>
      </c>
      <c r="J2399" s="6" t="s">
        <v>12371</v>
      </c>
      <c r="K2399" s="7" t="s">
        <v>12371</v>
      </c>
      <c r="L2399" s="7" t="s">
        <v>12371</v>
      </c>
      <c r="M2399" s="7" t="s">
        <v>12371</v>
      </c>
      <c r="N2399" s="7" t="s">
        <v>12371</v>
      </c>
      <c r="O2399" s="7" t="s">
        <v>12371</v>
      </c>
      <c r="P2399" s="7">
        <v>0.28705750000000002</v>
      </c>
      <c r="Q2399" s="7">
        <v>0.64503900000000003</v>
      </c>
      <c r="R2399" s="7">
        <v>0.58304290000000003</v>
      </c>
      <c r="S2399" s="7">
        <v>1.1793155</v>
      </c>
      <c r="T2399" s="7">
        <v>-8.5482199999999994E-2</v>
      </c>
      <c r="U2399" s="7" t="s">
        <v>12371</v>
      </c>
    </row>
    <row r="2400" spans="1:21">
      <c r="A2400" s="3" t="s">
        <v>7414</v>
      </c>
      <c r="B2400" s="3" t="s">
        <v>17193</v>
      </c>
      <c r="C2400" s="4" t="s">
        <v>17194</v>
      </c>
      <c r="D2400" s="5">
        <f t="shared" si="42"/>
        <v>12</v>
      </c>
      <c r="E2400" s="3" t="s">
        <v>17195</v>
      </c>
      <c r="F2400" s="6">
        <v>6.5891400000000003E-2</v>
      </c>
      <c r="G2400" s="6">
        <v>8.6545900000000009E-2</v>
      </c>
      <c r="H2400" s="6">
        <v>-0.11227144999999999</v>
      </c>
      <c r="I2400" s="6">
        <v>0.27133780000000002</v>
      </c>
      <c r="J2400" s="6">
        <v>-0.33360125000000002</v>
      </c>
      <c r="K2400" s="7">
        <v>-2.0341499999999985E-3</v>
      </c>
      <c r="L2400" s="7">
        <v>-7.0641800000000005E-2</v>
      </c>
      <c r="M2400" s="7">
        <v>-0.27869213999999998</v>
      </c>
      <c r="N2400" s="7">
        <v>-4.7336150000000007E-2</v>
      </c>
      <c r="O2400" s="7">
        <v>0.70970669999999991</v>
      </c>
      <c r="P2400" s="7">
        <v>0.11403460000000001</v>
      </c>
      <c r="Q2400" s="7">
        <v>7.8538000000000024E-2</v>
      </c>
      <c r="R2400" s="7">
        <v>-7.2567099999999995E-2</v>
      </c>
      <c r="S2400" s="7">
        <v>0.13638449999999996</v>
      </c>
      <c r="T2400" s="7">
        <v>-5.433919999999999E-2</v>
      </c>
      <c r="U2400" s="7">
        <v>0.70970669999999991</v>
      </c>
    </row>
    <row r="2401" spans="1:21">
      <c r="A2401" s="3" t="s">
        <v>7416</v>
      </c>
      <c r="B2401" s="3" t="s">
        <v>17196</v>
      </c>
      <c r="C2401" s="4" t="s">
        <v>17197</v>
      </c>
      <c r="D2401" s="5">
        <f t="shared" si="42"/>
        <v>12</v>
      </c>
      <c r="E2401" s="3" t="s">
        <v>12371</v>
      </c>
      <c r="F2401" s="6">
        <v>-1.9318699999999994E-2</v>
      </c>
      <c r="G2401" s="6">
        <v>-3.35979E-2</v>
      </c>
      <c r="H2401" s="6">
        <v>3.2857249999999998E-2</v>
      </c>
      <c r="I2401" s="6">
        <v>-5.6557089999999997E-2</v>
      </c>
      <c r="J2401" s="6">
        <v>9.6922750000000002E-2</v>
      </c>
      <c r="K2401" s="7">
        <v>1.9070150000000001E-2</v>
      </c>
      <c r="L2401" s="7">
        <v>3.15357E-2</v>
      </c>
      <c r="M2401" s="7">
        <v>-5.4168339999999995E-2</v>
      </c>
      <c r="N2401" s="7">
        <v>1.2363869999999999E-2</v>
      </c>
      <c r="O2401" s="7">
        <v>0.87959169999999998</v>
      </c>
      <c r="P2401" s="7">
        <v>6.9385000000000141E-3</v>
      </c>
      <c r="Q2401" s="7">
        <v>5.3189999999999987E-2</v>
      </c>
      <c r="R2401" s="7">
        <v>-1.0680100000000001E-2</v>
      </c>
      <c r="S2401" s="7">
        <v>-0.53037749999999995</v>
      </c>
      <c r="T2401" s="7">
        <v>8.2647999999999999E-2</v>
      </c>
      <c r="U2401" s="7">
        <v>0.87959169999999998</v>
      </c>
    </row>
    <row r="2402" spans="1:21">
      <c r="A2402" s="3" t="s">
        <v>7418</v>
      </c>
      <c r="B2402" s="3" t="s">
        <v>17198</v>
      </c>
      <c r="C2402" s="4" t="s">
        <v>16930</v>
      </c>
      <c r="D2402" s="5">
        <f t="shared" si="42"/>
        <v>12</v>
      </c>
      <c r="E2402" s="3" t="s">
        <v>12371</v>
      </c>
      <c r="F2402" s="6" t="s">
        <v>12371</v>
      </c>
      <c r="G2402" s="6" t="s">
        <v>12371</v>
      </c>
      <c r="H2402" s="6" t="s">
        <v>12371</v>
      </c>
      <c r="I2402" s="6" t="s">
        <v>12371</v>
      </c>
      <c r="J2402" s="6" t="s">
        <v>12371</v>
      </c>
      <c r="K2402" s="7">
        <v>0.27412035000000001</v>
      </c>
      <c r="L2402" s="7">
        <v>-9.798670000000001E-2</v>
      </c>
      <c r="M2402" s="7">
        <v>0.46682386000000003</v>
      </c>
      <c r="N2402" s="7">
        <v>6.0195499999999985E-3</v>
      </c>
      <c r="O2402" s="7">
        <v>1.8665057</v>
      </c>
      <c r="P2402" s="7">
        <v>0.166984563</v>
      </c>
      <c r="Q2402" s="7">
        <v>-1.1719189999999999</v>
      </c>
      <c r="R2402" s="7">
        <v>0.81852389999999997</v>
      </c>
      <c r="S2402" s="7">
        <v>-4.53345E-2</v>
      </c>
      <c r="T2402" s="7">
        <v>0.28964299999999998</v>
      </c>
      <c r="U2402" s="7">
        <v>1.8665057</v>
      </c>
    </row>
    <row r="2403" spans="1:21">
      <c r="A2403" s="3" t="s">
        <v>7420</v>
      </c>
      <c r="B2403" s="3" t="s">
        <v>17199</v>
      </c>
      <c r="C2403" s="4" t="s">
        <v>17200</v>
      </c>
      <c r="D2403" s="5">
        <f t="shared" si="42"/>
        <v>12</v>
      </c>
      <c r="E2403" s="3" t="s">
        <v>12371</v>
      </c>
      <c r="F2403" s="6">
        <v>-2.51387E-2</v>
      </c>
      <c r="G2403" s="6">
        <v>9.989590000000001E-2</v>
      </c>
      <c r="H2403" s="6">
        <v>1.2562149999999999E-2</v>
      </c>
      <c r="I2403" s="6">
        <v>0.12807779999999999</v>
      </c>
      <c r="J2403" s="6">
        <v>-7.1459750000000002E-2</v>
      </c>
      <c r="K2403" s="7">
        <v>-2.0031350000000003E-2</v>
      </c>
      <c r="L2403" s="7">
        <v>0.1536303</v>
      </c>
      <c r="M2403" s="7">
        <v>-6.4551440000000002E-2</v>
      </c>
      <c r="N2403" s="7">
        <v>0.17677784999999999</v>
      </c>
      <c r="O2403" s="7">
        <v>0.1661967</v>
      </c>
      <c r="P2403" s="7">
        <v>-8.9574999999999794E-3</v>
      </c>
      <c r="Q2403" s="7">
        <v>0.37023899999999998</v>
      </c>
      <c r="R2403" s="7">
        <v>5.8493699999999996E-2</v>
      </c>
      <c r="S2403" s="7">
        <v>0.50824950000000002</v>
      </c>
      <c r="T2403" s="7">
        <v>7.252900000000001E-2</v>
      </c>
      <c r="U2403" s="7">
        <v>0.1661967</v>
      </c>
    </row>
    <row r="2404" spans="1:21">
      <c r="A2404" s="3" t="s">
        <v>7424</v>
      </c>
      <c r="B2404" s="3" t="s">
        <v>17201</v>
      </c>
      <c r="C2404" s="4" t="s">
        <v>17202</v>
      </c>
      <c r="D2404" s="5">
        <f t="shared" si="42"/>
        <v>12</v>
      </c>
      <c r="E2404" s="3" t="s">
        <v>12371</v>
      </c>
      <c r="F2404" s="6">
        <v>4.0083810000000004E-2</v>
      </c>
      <c r="G2404" s="6">
        <v>-4.4180699999999996E-2</v>
      </c>
      <c r="H2404" s="6">
        <v>-0.14045544999999998</v>
      </c>
      <c r="I2404" s="6">
        <v>-4.5089699999999996E-2</v>
      </c>
      <c r="J2404" s="6">
        <v>0.31034175000000003</v>
      </c>
      <c r="K2404" s="7">
        <v>-1.8026349999999997E-2</v>
      </c>
      <c r="L2404" s="7">
        <v>3.2776199999999998E-2</v>
      </c>
      <c r="M2404" s="7">
        <v>0.34948785999999998</v>
      </c>
      <c r="N2404" s="7">
        <v>8.8288549999999993E-2</v>
      </c>
      <c r="O2404" s="7">
        <v>1.1722057000000001</v>
      </c>
      <c r="P2404" s="7">
        <v>4.0982500000000005E-2</v>
      </c>
      <c r="Q2404" s="7">
        <v>0.26225600000000004</v>
      </c>
      <c r="R2404" s="7">
        <v>0.34717189999999998</v>
      </c>
      <c r="S2404" s="7">
        <v>0.32898449999999996</v>
      </c>
      <c r="T2404" s="7">
        <v>-2.0836999999999994E-2</v>
      </c>
      <c r="U2404" s="7">
        <v>1.1722057000000001</v>
      </c>
    </row>
    <row r="2405" spans="1:21">
      <c r="A2405" s="3" t="s">
        <v>7430</v>
      </c>
      <c r="B2405" s="3" t="s">
        <v>17203</v>
      </c>
      <c r="C2405" s="4" t="s">
        <v>17204</v>
      </c>
      <c r="D2405" s="5">
        <f t="shared" si="42"/>
        <v>12</v>
      </c>
      <c r="E2405" s="3" t="s">
        <v>12371</v>
      </c>
      <c r="F2405" s="6">
        <v>-1.6791399999999998E-2</v>
      </c>
      <c r="G2405" s="6">
        <v>-0.1364814</v>
      </c>
      <c r="H2405" s="6">
        <v>-6.6795549999999995E-2</v>
      </c>
      <c r="I2405" s="6">
        <v>2.1320900000000004E-2</v>
      </c>
      <c r="J2405" s="6">
        <v>-0.12618925</v>
      </c>
      <c r="K2405" s="7">
        <v>-4.3257449999999996E-2</v>
      </c>
      <c r="L2405" s="7">
        <v>-0.11977970000000002</v>
      </c>
      <c r="M2405" s="7">
        <v>-0.13789913999999998</v>
      </c>
      <c r="N2405" s="7">
        <v>-0.21541815</v>
      </c>
      <c r="O2405" s="7">
        <v>1.2778657</v>
      </c>
      <c r="P2405" s="7">
        <v>-1.9103499999999995E-2</v>
      </c>
      <c r="Q2405" s="7">
        <v>-6.303700000000001E-2</v>
      </c>
      <c r="R2405" s="7">
        <v>-1.9776699999999998E-2</v>
      </c>
      <c r="S2405" s="7">
        <v>-0.4630263</v>
      </c>
      <c r="T2405" s="7">
        <v>-0.328932</v>
      </c>
      <c r="U2405" s="7">
        <v>1.2778657</v>
      </c>
    </row>
    <row r="2406" spans="1:21">
      <c r="A2406" s="3" t="s">
        <v>7434</v>
      </c>
      <c r="B2406" s="3" t="s">
        <v>17205</v>
      </c>
      <c r="C2406" s="4" t="s">
        <v>17206</v>
      </c>
      <c r="D2406" s="5">
        <f t="shared" si="42"/>
        <v>12</v>
      </c>
      <c r="E2406" s="3" t="s">
        <v>12371</v>
      </c>
      <c r="F2406" s="6" t="s">
        <v>12371</v>
      </c>
      <c r="G2406" s="6" t="s">
        <v>12371</v>
      </c>
      <c r="H2406" s="6" t="s">
        <v>12371</v>
      </c>
      <c r="I2406" s="6" t="s">
        <v>12371</v>
      </c>
      <c r="J2406" s="6" t="s">
        <v>12371</v>
      </c>
      <c r="K2406" s="7" t="s">
        <v>12371</v>
      </c>
      <c r="L2406" s="7" t="s">
        <v>12371</v>
      </c>
      <c r="M2406" s="7" t="s">
        <v>12371</v>
      </c>
      <c r="N2406" s="7" t="s">
        <v>12371</v>
      </c>
      <c r="O2406" s="7" t="s">
        <v>12371</v>
      </c>
      <c r="P2406" s="7">
        <v>0.10730150000000002</v>
      </c>
      <c r="Q2406" s="7">
        <v>0.57224299999999995</v>
      </c>
      <c r="R2406" s="7">
        <v>0.1389919</v>
      </c>
      <c r="S2406" s="7">
        <v>0.24201549999999999</v>
      </c>
      <c r="T2406" s="7">
        <v>-0.14638510999999998</v>
      </c>
      <c r="U2406" s="7" t="s">
        <v>12371</v>
      </c>
    </row>
    <row r="2407" spans="1:21">
      <c r="A2407" s="3" t="s">
        <v>7438</v>
      </c>
      <c r="B2407" s="3" t="s">
        <v>17207</v>
      </c>
      <c r="C2407" s="4" t="s">
        <v>17208</v>
      </c>
      <c r="D2407" s="5">
        <f t="shared" si="42"/>
        <v>12</v>
      </c>
      <c r="E2407" s="3" t="s">
        <v>14749</v>
      </c>
      <c r="F2407" s="6">
        <v>6.1726000000000038E-3</v>
      </c>
      <c r="G2407" s="6">
        <v>-1.3983200000000001E-2</v>
      </c>
      <c r="H2407" s="6">
        <v>-0.10392095</v>
      </c>
      <c r="I2407" s="6">
        <v>-7.4073180000000002E-2</v>
      </c>
      <c r="J2407" s="6">
        <v>-0.18367924999999999</v>
      </c>
      <c r="K2407" s="7">
        <v>-2.350385E-2</v>
      </c>
      <c r="L2407" s="7">
        <v>-9.7922700000000001E-2</v>
      </c>
      <c r="M2407" s="7">
        <v>-0.18391713999999998</v>
      </c>
      <c r="N2407" s="7">
        <v>-0.29917215000000003</v>
      </c>
      <c r="O2407" s="7">
        <v>0.75998070000000006</v>
      </c>
      <c r="P2407" s="7">
        <v>3.7182500000000007E-2</v>
      </c>
      <c r="Q2407" s="7">
        <v>-7.6249000000000011E-2</v>
      </c>
      <c r="R2407" s="7">
        <v>-6.9944900000000004E-2</v>
      </c>
      <c r="S2407" s="7">
        <v>-0.3509582</v>
      </c>
      <c r="T2407" s="7">
        <v>-6.1433599999999991E-2</v>
      </c>
      <c r="U2407" s="7">
        <v>0.75998070000000006</v>
      </c>
    </row>
    <row r="2408" spans="1:21">
      <c r="A2408" s="3" t="s">
        <v>7440</v>
      </c>
      <c r="B2408" s="3" t="s">
        <v>17209</v>
      </c>
      <c r="C2408" s="4" t="s">
        <v>17210</v>
      </c>
      <c r="D2408" s="5">
        <f t="shared" si="42"/>
        <v>12</v>
      </c>
      <c r="E2408" s="3" t="s">
        <v>14490</v>
      </c>
      <c r="F2408" s="6">
        <v>4.5557E-2</v>
      </c>
      <c r="G2408" s="6">
        <v>-7.1463499999999999E-2</v>
      </c>
      <c r="H2408" s="6">
        <v>-0.15304345</v>
      </c>
      <c r="I2408" s="6">
        <v>9.5157800000000015E-2</v>
      </c>
      <c r="J2408" s="6">
        <v>0.11331474999999999</v>
      </c>
      <c r="K2408" s="7">
        <v>0.16982634999999999</v>
      </c>
      <c r="L2408" s="7">
        <v>3.4421300000000002E-2</v>
      </c>
      <c r="M2408" s="7">
        <v>0.18864386000000002</v>
      </c>
      <c r="N2408" s="7">
        <v>-0.24075315000000003</v>
      </c>
      <c r="O2408" s="7">
        <v>0.7245706999999999</v>
      </c>
      <c r="P2408" s="7">
        <v>-0.11499749999999997</v>
      </c>
      <c r="Q2408" s="7">
        <v>0.222805</v>
      </c>
      <c r="R2408" s="7">
        <v>-6.4822699999999997E-2</v>
      </c>
      <c r="S2408" s="7">
        <v>-4.7390500000000002E-2</v>
      </c>
      <c r="T2408" s="7">
        <v>7.7546000000000004E-2</v>
      </c>
      <c r="U2408" s="7">
        <v>0.7245706999999999</v>
      </c>
    </row>
    <row r="2409" spans="1:21">
      <c r="A2409" s="3" t="s">
        <v>7444</v>
      </c>
      <c r="B2409" s="3" t="s">
        <v>17211</v>
      </c>
      <c r="C2409" s="4" t="s">
        <v>17212</v>
      </c>
      <c r="D2409" s="5">
        <f t="shared" si="42"/>
        <v>12</v>
      </c>
      <c r="E2409" s="3" t="s">
        <v>12371</v>
      </c>
      <c r="F2409" s="6">
        <v>8.3700000000000024E-3</v>
      </c>
      <c r="G2409" s="6">
        <v>-0.43333310000000003</v>
      </c>
      <c r="H2409" s="6">
        <v>-0.17131545000000001</v>
      </c>
      <c r="I2409" s="6">
        <v>-0.25874419999999998</v>
      </c>
      <c r="J2409" s="6">
        <v>-7.4926660000000003E-3</v>
      </c>
      <c r="K2409" s="7">
        <v>-5.3709150000000004E-2</v>
      </c>
      <c r="L2409" s="7">
        <v>-0.1774047</v>
      </c>
      <c r="M2409" s="7">
        <v>-8.3068240000000002E-2</v>
      </c>
      <c r="N2409" s="7">
        <v>1.8030919999999999E-2</v>
      </c>
      <c r="O2409" s="7">
        <v>0.71180569999999999</v>
      </c>
      <c r="P2409" s="7">
        <v>-4.4278499999999998E-2</v>
      </c>
      <c r="Q2409" s="7">
        <v>-0.52551099999999995</v>
      </c>
      <c r="R2409" s="7">
        <v>-0.20693609999999998</v>
      </c>
      <c r="S2409" s="7">
        <v>-0.99527849999999995</v>
      </c>
      <c r="T2409" s="7">
        <v>0.11462900000000001</v>
      </c>
      <c r="U2409" s="7">
        <v>0.71180569999999999</v>
      </c>
    </row>
    <row r="2410" spans="1:21">
      <c r="A2410" s="3" t="s">
        <v>7448</v>
      </c>
      <c r="B2410" s="3" t="s">
        <v>17213</v>
      </c>
      <c r="C2410" s="4" t="s">
        <v>17214</v>
      </c>
      <c r="D2410" s="5">
        <f t="shared" si="42"/>
        <v>12</v>
      </c>
      <c r="E2410" s="3" t="s">
        <v>12371</v>
      </c>
      <c r="F2410" s="6">
        <v>-3.4843299999999994E-2</v>
      </c>
      <c r="G2410" s="6">
        <v>-0.15484409999999998</v>
      </c>
      <c r="H2410" s="6">
        <v>1.528845E-2</v>
      </c>
      <c r="I2410" s="6">
        <v>-6.9374999999999992E-3</v>
      </c>
      <c r="J2410" s="6">
        <v>0.29850375000000001</v>
      </c>
      <c r="K2410" s="7">
        <v>-2.4713950000000005E-2</v>
      </c>
      <c r="L2410" s="7">
        <v>7.6640700000000006E-2</v>
      </c>
      <c r="M2410" s="7">
        <v>0.23214986000000001</v>
      </c>
      <c r="N2410" s="7">
        <v>-0.16155815000000001</v>
      </c>
      <c r="O2410" s="7">
        <v>0.1105931</v>
      </c>
      <c r="P2410" s="7">
        <v>2.4773500000000004E-2</v>
      </c>
      <c r="Q2410" s="7">
        <v>-0.1373858</v>
      </c>
      <c r="R2410" s="7">
        <v>0.40647690000000003</v>
      </c>
      <c r="S2410" s="7">
        <v>0.75859549999999998</v>
      </c>
      <c r="T2410" s="7">
        <v>0.27085899999999996</v>
      </c>
      <c r="U2410" s="7">
        <v>0.1105931</v>
      </c>
    </row>
    <row r="2411" spans="1:21">
      <c r="A2411" s="3" t="s">
        <v>7450</v>
      </c>
      <c r="B2411" s="3" t="s">
        <v>17215</v>
      </c>
      <c r="C2411" s="4" t="s">
        <v>17216</v>
      </c>
      <c r="D2411" s="5">
        <f t="shared" si="42"/>
        <v>12</v>
      </c>
      <c r="E2411" s="3" t="s">
        <v>12371</v>
      </c>
      <c r="F2411" s="6">
        <v>-0.11675039999999999</v>
      </c>
      <c r="G2411" s="6">
        <v>0.17150489999999999</v>
      </c>
      <c r="H2411" s="6">
        <v>0.46320154999999996</v>
      </c>
      <c r="I2411" s="6">
        <v>0.59324679999999996</v>
      </c>
      <c r="J2411" s="6">
        <v>0.57411475000000001</v>
      </c>
      <c r="K2411" s="7" t="s">
        <v>12371</v>
      </c>
      <c r="L2411" s="7" t="s">
        <v>12371</v>
      </c>
      <c r="M2411" s="7" t="s">
        <v>12371</v>
      </c>
      <c r="N2411" s="7" t="s">
        <v>12371</v>
      </c>
      <c r="O2411" s="7" t="s">
        <v>12371</v>
      </c>
      <c r="P2411" s="7">
        <v>0.17669081</v>
      </c>
      <c r="Q2411" s="7">
        <v>0.19164699999999998</v>
      </c>
      <c r="R2411" s="7">
        <v>2.8306566999999998E-2</v>
      </c>
      <c r="S2411" s="7">
        <v>0.59220849999999992</v>
      </c>
      <c r="T2411" s="7">
        <v>0.62540200000000001</v>
      </c>
      <c r="U2411" s="7" t="s">
        <v>12371</v>
      </c>
    </row>
    <row r="2412" spans="1:21">
      <c r="A2412" s="3" t="s">
        <v>7454</v>
      </c>
      <c r="B2412" s="3" t="s">
        <v>17217</v>
      </c>
      <c r="C2412" s="4" t="s">
        <v>17218</v>
      </c>
      <c r="D2412" s="5">
        <f t="shared" si="42"/>
        <v>12</v>
      </c>
      <c r="E2412" s="3" t="s">
        <v>12371</v>
      </c>
      <c r="F2412" s="6">
        <v>3.106600000000001E-3</v>
      </c>
      <c r="G2412" s="6">
        <v>1.8138000000000001E-2</v>
      </c>
      <c r="H2412" s="6">
        <v>-6.7800349999999995E-2</v>
      </c>
      <c r="I2412" s="6">
        <v>0.22516380000000003</v>
      </c>
      <c r="J2412" s="6">
        <v>-0.19817825</v>
      </c>
      <c r="K2412" s="7">
        <v>-0.10094965</v>
      </c>
      <c r="L2412" s="7">
        <v>0.1018578</v>
      </c>
      <c r="M2412" s="7">
        <v>-8.2152840000000005E-2</v>
      </c>
      <c r="N2412" s="7">
        <v>-9.1114150000000005E-2</v>
      </c>
      <c r="O2412" s="7">
        <v>0.79045070000000006</v>
      </c>
      <c r="P2412" s="7">
        <v>-9.8091499999999998E-2</v>
      </c>
      <c r="Q2412" s="7">
        <v>-3.458E-2</v>
      </c>
      <c r="R2412" s="7">
        <v>-0.25003710000000001</v>
      </c>
      <c r="S2412" s="7">
        <v>0.24883749999999999</v>
      </c>
      <c r="T2412" s="7">
        <v>0.29281199999999996</v>
      </c>
      <c r="U2412" s="7">
        <v>0.79045070000000006</v>
      </c>
    </row>
    <row r="2413" spans="1:21">
      <c r="A2413" s="3" t="s">
        <v>7460</v>
      </c>
      <c r="B2413" s="3" t="s">
        <v>7460</v>
      </c>
      <c r="C2413" s="4" t="s">
        <v>17219</v>
      </c>
      <c r="D2413" s="5">
        <f t="shared" si="42"/>
        <v>12</v>
      </c>
      <c r="E2413" s="3" t="s">
        <v>12371</v>
      </c>
      <c r="F2413" s="6">
        <v>5.4367800000000008E-2</v>
      </c>
      <c r="G2413" s="6">
        <v>0.2453989</v>
      </c>
      <c r="H2413" s="6">
        <v>-7.6840649999999996E-2</v>
      </c>
      <c r="I2413" s="6">
        <v>7.3414800000000002E-2</v>
      </c>
      <c r="J2413" s="6">
        <v>0.18408375000000002</v>
      </c>
      <c r="K2413" s="7">
        <v>6.5671549999999995E-2</v>
      </c>
      <c r="L2413" s="7">
        <v>-0.12663470000000002</v>
      </c>
      <c r="M2413" s="7">
        <v>-5.2025840000000004E-2</v>
      </c>
      <c r="N2413" s="7">
        <v>4.784385E-2</v>
      </c>
      <c r="O2413" s="7">
        <v>1.0354457000000001</v>
      </c>
      <c r="P2413" s="7">
        <v>-6.2241499999999977E-2</v>
      </c>
      <c r="Q2413" s="7">
        <v>-0.102074</v>
      </c>
      <c r="R2413" s="7">
        <v>0.1301379</v>
      </c>
      <c r="S2413" s="7">
        <v>0.25137150000000003</v>
      </c>
      <c r="T2413" s="7">
        <v>-4.5520000000000005E-3</v>
      </c>
      <c r="U2413" s="7">
        <v>1.0354457000000001</v>
      </c>
    </row>
    <row r="2414" spans="1:21">
      <c r="A2414" s="3" t="s">
        <v>7464</v>
      </c>
      <c r="B2414" s="3" t="s">
        <v>17220</v>
      </c>
      <c r="C2414" s="4" t="s">
        <v>17221</v>
      </c>
      <c r="D2414" s="5">
        <f t="shared" si="42"/>
        <v>12</v>
      </c>
      <c r="E2414" s="3" t="s">
        <v>12371</v>
      </c>
      <c r="F2414" s="6">
        <v>-1.5852499999999999E-2</v>
      </c>
      <c r="G2414" s="6">
        <v>-6.7348699999999997E-2</v>
      </c>
      <c r="H2414" s="6">
        <v>-6.7112000000000005E-3</v>
      </c>
      <c r="I2414" s="6">
        <v>0.1640218</v>
      </c>
      <c r="J2414" s="6">
        <v>0.31339275</v>
      </c>
      <c r="K2414" s="7">
        <v>3.290071E-2</v>
      </c>
      <c r="L2414" s="7">
        <v>-3.8972800000000002E-2</v>
      </c>
      <c r="M2414" s="7">
        <v>2.6812059999999999E-2</v>
      </c>
      <c r="N2414" s="7">
        <v>-5.9621149999999998E-2</v>
      </c>
      <c r="O2414" s="7">
        <v>1.1795757</v>
      </c>
      <c r="P2414" s="7">
        <v>8.0679600000000018E-2</v>
      </c>
      <c r="Q2414" s="7">
        <v>2.7875000000000011E-2</v>
      </c>
      <c r="R2414" s="7">
        <v>0.29353190000000001</v>
      </c>
      <c r="S2414" s="7">
        <v>-8.7849500000000025E-2</v>
      </c>
      <c r="T2414" s="7">
        <v>3.9685999999999999E-2</v>
      </c>
      <c r="U2414" s="7">
        <v>1.1795757</v>
      </c>
    </row>
    <row r="2415" spans="1:21">
      <c r="A2415" s="3" t="s">
        <v>7466</v>
      </c>
      <c r="B2415" s="3" t="s">
        <v>17222</v>
      </c>
      <c r="C2415" s="4" t="s">
        <v>17223</v>
      </c>
      <c r="D2415" s="5">
        <f t="shared" si="42"/>
        <v>12</v>
      </c>
      <c r="E2415" s="3" t="s">
        <v>12371</v>
      </c>
      <c r="F2415" s="6">
        <v>-0.18644339999999998</v>
      </c>
      <c r="G2415" s="6">
        <v>-1.2450299999999997E-2</v>
      </c>
      <c r="H2415" s="6">
        <v>0.23851355000000002</v>
      </c>
      <c r="I2415" s="6">
        <v>0.2356048</v>
      </c>
      <c r="J2415" s="6">
        <v>0.35682075000000002</v>
      </c>
      <c r="K2415" s="7" t="s">
        <v>12371</v>
      </c>
      <c r="L2415" s="7" t="s">
        <v>12371</v>
      </c>
      <c r="M2415" s="7" t="s">
        <v>12371</v>
      </c>
      <c r="N2415" s="7" t="s">
        <v>12371</v>
      </c>
      <c r="O2415" s="7" t="s">
        <v>12371</v>
      </c>
      <c r="P2415" s="7" t="s">
        <v>12371</v>
      </c>
      <c r="Q2415" s="7" t="s">
        <v>12371</v>
      </c>
      <c r="R2415" s="7" t="s">
        <v>12371</v>
      </c>
      <c r="S2415" s="7" t="s">
        <v>12371</v>
      </c>
      <c r="T2415" s="7" t="s">
        <v>12371</v>
      </c>
      <c r="U2415" s="7" t="s">
        <v>12371</v>
      </c>
    </row>
    <row r="2416" spans="1:21">
      <c r="A2416" s="3" t="s">
        <v>7468</v>
      </c>
      <c r="B2416" s="3" t="s">
        <v>17224</v>
      </c>
      <c r="C2416" s="4" t="s">
        <v>17225</v>
      </c>
      <c r="D2416" s="5">
        <f t="shared" si="42"/>
        <v>12</v>
      </c>
      <c r="E2416" s="3" t="s">
        <v>12973</v>
      </c>
      <c r="F2416" s="6">
        <v>5.3708699999999998E-2</v>
      </c>
      <c r="G2416" s="6">
        <v>3.2963699999999999E-2</v>
      </c>
      <c r="H2416" s="6">
        <v>-7.9097649999999992E-2</v>
      </c>
      <c r="I2416" s="6">
        <v>0.21996280000000001</v>
      </c>
      <c r="J2416" s="6">
        <v>-0.26362825000000001</v>
      </c>
      <c r="K2416" s="7">
        <v>-1.3700249999999997E-2</v>
      </c>
      <c r="L2416" s="7">
        <v>-8.4729499999999999E-2</v>
      </c>
      <c r="M2416" s="7">
        <v>-0.41051613999999997</v>
      </c>
      <c r="N2416" s="7">
        <v>-0.38660715000000001</v>
      </c>
      <c r="O2416" s="7">
        <v>0.71189670000000005</v>
      </c>
      <c r="P2416" s="7">
        <v>0.2076827</v>
      </c>
      <c r="Q2416" s="7">
        <v>-2.2945999999999994E-2</v>
      </c>
      <c r="R2416" s="7">
        <v>-6.3307000000000002E-2</v>
      </c>
      <c r="S2416" s="7">
        <v>-0.34594229999999998</v>
      </c>
      <c r="T2416" s="7">
        <v>0.24246199999999998</v>
      </c>
      <c r="U2416" s="7">
        <v>0.71189670000000005</v>
      </c>
    </row>
    <row r="2417" spans="1:21">
      <c r="A2417" s="3" t="s">
        <v>7472</v>
      </c>
      <c r="B2417" s="3" t="s">
        <v>17226</v>
      </c>
      <c r="C2417" s="4" t="s">
        <v>17227</v>
      </c>
      <c r="D2417" s="5">
        <f t="shared" si="42"/>
        <v>12</v>
      </c>
      <c r="E2417" s="3" t="s">
        <v>12371</v>
      </c>
      <c r="F2417" s="6">
        <v>1.1876700000000004E-2</v>
      </c>
      <c r="G2417" s="6">
        <v>9.1636000000000009E-3</v>
      </c>
      <c r="H2417" s="6">
        <v>-2.4599450000000002E-2</v>
      </c>
      <c r="I2417" s="6">
        <v>-0.2236242</v>
      </c>
      <c r="J2417" s="6">
        <v>-0.14387224999999998</v>
      </c>
      <c r="K2417" s="7" t="s">
        <v>12371</v>
      </c>
      <c r="L2417" s="7" t="s">
        <v>12371</v>
      </c>
      <c r="M2417" s="7" t="s">
        <v>12371</v>
      </c>
      <c r="N2417" s="7" t="s">
        <v>12371</v>
      </c>
      <c r="O2417" s="7" t="s">
        <v>12371</v>
      </c>
      <c r="P2417" s="7">
        <v>0.19142230000000002</v>
      </c>
      <c r="Q2417" s="7">
        <v>-0.114092</v>
      </c>
      <c r="R2417" s="7">
        <v>-6.2848699999999993E-2</v>
      </c>
      <c r="S2417" s="7">
        <v>-0.2467095</v>
      </c>
      <c r="T2417" s="7">
        <v>0.21453999999999998</v>
      </c>
      <c r="U2417" s="7" t="s">
        <v>12371</v>
      </c>
    </row>
    <row r="2418" spans="1:21">
      <c r="A2418" s="3" t="s">
        <v>7474</v>
      </c>
      <c r="B2418" s="3" t="s">
        <v>17228</v>
      </c>
      <c r="C2418" s="4" t="s">
        <v>17229</v>
      </c>
      <c r="D2418" s="5">
        <f t="shared" si="42"/>
        <v>12</v>
      </c>
      <c r="E2418" s="3" t="s">
        <v>12371</v>
      </c>
      <c r="F2418" s="6">
        <v>-3.1677900000000002E-2</v>
      </c>
      <c r="G2418" s="6">
        <v>-0.23002195</v>
      </c>
      <c r="H2418" s="6">
        <v>-0.39089146499999999</v>
      </c>
      <c r="I2418" s="6">
        <v>-0.2072484</v>
      </c>
      <c r="J2418" s="6">
        <v>-0.18667324999999999</v>
      </c>
      <c r="K2418" s="7">
        <v>-2.9750099999999995E-2</v>
      </c>
      <c r="L2418" s="7">
        <v>0.25629479999999999</v>
      </c>
      <c r="M2418" s="7">
        <v>-0.49329182999999999</v>
      </c>
      <c r="N2418" s="7">
        <v>0.2972612</v>
      </c>
      <c r="O2418" s="7">
        <v>0.28406889999999996</v>
      </c>
      <c r="P2418" s="7">
        <v>-6.2787999999999983E-2</v>
      </c>
      <c r="Q2418" s="7">
        <v>-0.33395149999999996</v>
      </c>
      <c r="R2418" s="7">
        <v>-0.337704</v>
      </c>
      <c r="S2418" s="7">
        <v>-0.36538447999999996</v>
      </c>
      <c r="T2418" s="7">
        <v>-0.17761169999999998</v>
      </c>
      <c r="U2418" s="7">
        <v>0.28406889999999996</v>
      </c>
    </row>
    <row r="2419" spans="1:21">
      <c r="A2419" s="3" t="s">
        <v>7476</v>
      </c>
      <c r="B2419" s="3" t="s">
        <v>17230</v>
      </c>
      <c r="C2419" s="4" t="s">
        <v>17231</v>
      </c>
      <c r="D2419" s="5">
        <f t="shared" si="42"/>
        <v>12</v>
      </c>
      <c r="E2419" s="3" t="s">
        <v>12371</v>
      </c>
      <c r="F2419" s="6">
        <v>1.2188400000000002E-2</v>
      </c>
      <c r="G2419" s="6">
        <v>-5.95445E-2</v>
      </c>
      <c r="H2419" s="6">
        <v>-2.1653550000000001E-2</v>
      </c>
      <c r="I2419" s="6">
        <v>-0.15364620000000001</v>
      </c>
      <c r="J2419" s="6">
        <v>0.25833575000000003</v>
      </c>
      <c r="K2419" s="7">
        <v>-8.9953499999999992E-3</v>
      </c>
      <c r="L2419" s="7">
        <v>6.9936700000000004E-2</v>
      </c>
      <c r="M2419" s="7">
        <v>0.31473886000000001</v>
      </c>
      <c r="N2419" s="7">
        <v>-7.3736650000000001E-2</v>
      </c>
      <c r="O2419" s="7">
        <v>1.5363057</v>
      </c>
      <c r="P2419" s="7">
        <v>6.4003500000000019E-2</v>
      </c>
      <c r="Q2419" s="7">
        <v>2.9254000000000002E-2</v>
      </c>
      <c r="R2419" s="7">
        <v>0.31139790000000001</v>
      </c>
      <c r="S2419" s="7">
        <v>0.36802949999999995</v>
      </c>
      <c r="T2419" s="7">
        <v>-8.9353500000000002E-2</v>
      </c>
      <c r="U2419" s="7">
        <v>1.5363057</v>
      </c>
    </row>
    <row r="2420" spans="1:21">
      <c r="A2420" s="3" t="s">
        <v>7478</v>
      </c>
      <c r="B2420" s="3" t="s">
        <v>17232</v>
      </c>
      <c r="C2420" s="4" t="s">
        <v>17233</v>
      </c>
      <c r="D2420" s="5">
        <f t="shared" si="42"/>
        <v>12</v>
      </c>
      <c r="E2420" s="3" t="s">
        <v>13910</v>
      </c>
      <c r="F2420" s="6">
        <v>-6.1188800000000002E-2</v>
      </c>
      <c r="G2420" s="6">
        <v>0.11854490000000001</v>
      </c>
      <c r="H2420" s="6">
        <v>-6.8001850000000003E-2</v>
      </c>
      <c r="I2420" s="6">
        <v>-0.24212320000000001</v>
      </c>
      <c r="J2420" s="6">
        <v>-0.27764424999999998</v>
      </c>
      <c r="K2420" s="7">
        <v>8.9108049999999994E-2</v>
      </c>
      <c r="L2420" s="7">
        <v>-0.16304770000000002</v>
      </c>
      <c r="M2420" s="7">
        <v>-1.2357440000000001E-2</v>
      </c>
      <c r="N2420" s="7">
        <v>0.48851285</v>
      </c>
      <c r="O2420" s="7">
        <v>-0.95544230000000008</v>
      </c>
      <c r="P2420" s="7">
        <v>-6.3739499999999977E-2</v>
      </c>
      <c r="Q2420" s="7">
        <v>0.24017999999999998</v>
      </c>
      <c r="R2420" s="7">
        <v>-0.54088610000000004</v>
      </c>
      <c r="S2420" s="7">
        <v>0.53488449999999998</v>
      </c>
      <c r="T2420" s="7">
        <v>-0.25088899999999997</v>
      </c>
      <c r="U2420" s="7">
        <v>-0.95544230000000008</v>
      </c>
    </row>
    <row r="2421" spans="1:21">
      <c r="A2421" s="3" t="s">
        <v>7486</v>
      </c>
      <c r="B2421" s="3" t="s">
        <v>17234</v>
      </c>
      <c r="C2421" s="4" t="s">
        <v>17235</v>
      </c>
      <c r="D2421" s="5">
        <f t="shared" si="42"/>
        <v>12</v>
      </c>
      <c r="E2421" s="3" t="s">
        <v>12561</v>
      </c>
      <c r="F2421" s="6">
        <v>1.6181700000000004E-2</v>
      </c>
      <c r="G2421" s="6">
        <v>-6.7148799999999995E-2</v>
      </c>
      <c r="H2421" s="6">
        <v>-0.18857245</v>
      </c>
      <c r="I2421" s="6">
        <v>-0.23952119999999999</v>
      </c>
      <c r="J2421" s="6">
        <v>-0.17520924999999998</v>
      </c>
      <c r="K2421" s="7">
        <v>5.44795E-3</v>
      </c>
      <c r="L2421" s="7">
        <v>-9.4004999999999991E-3</v>
      </c>
      <c r="M2421" s="7">
        <v>-0.19515913999999998</v>
      </c>
      <c r="N2421" s="7">
        <v>-8.5057149999999998E-2</v>
      </c>
      <c r="O2421" s="7">
        <v>0.47336670000000003</v>
      </c>
      <c r="P2421" s="7">
        <v>7.3329000000000019E-2</v>
      </c>
      <c r="Q2421" s="7">
        <v>-0.37426999999999999</v>
      </c>
      <c r="R2421" s="7">
        <v>-0.1972701</v>
      </c>
      <c r="S2421" s="7">
        <v>-0.62185849999999998</v>
      </c>
      <c r="T2421" s="7">
        <v>-0.30266700000000002</v>
      </c>
      <c r="U2421" s="7">
        <v>0.47336670000000003</v>
      </c>
    </row>
    <row r="2422" spans="1:21">
      <c r="A2422" s="3" t="s">
        <v>7492</v>
      </c>
      <c r="B2422" s="3" t="s">
        <v>17236</v>
      </c>
      <c r="C2422" s="4" t="s">
        <v>17237</v>
      </c>
      <c r="D2422" s="5">
        <f t="shared" si="42"/>
        <v>12</v>
      </c>
      <c r="E2422" s="3" t="s">
        <v>12371</v>
      </c>
      <c r="F2422" s="6">
        <v>1.2460000000000249E-4</v>
      </c>
      <c r="G2422" s="6">
        <v>-7.9493900000000006E-2</v>
      </c>
      <c r="H2422" s="6">
        <v>-0.12989444999999999</v>
      </c>
      <c r="I2422" s="6">
        <v>-4.4307799999999994E-2</v>
      </c>
      <c r="J2422" s="6">
        <v>0.16391575</v>
      </c>
      <c r="K2422" s="7">
        <v>1.1102750000000002E-2</v>
      </c>
      <c r="L2422" s="7">
        <v>-5.94885E-2</v>
      </c>
      <c r="M2422" s="7">
        <v>0.19587186000000001</v>
      </c>
      <c r="N2422" s="7">
        <v>-1.3932449999999999E-2</v>
      </c>
      <c r="O2422" s="7">
        <v>0.92900169999999993</v>
      </c>
      <c r="P2422" s="7">
        <v>-4.635149999999999E-2</v>
      </c>
      <c r="Q2422" s="7">
        <v>0.15857400000000002</v>
      </c>
      <c r="R2422" s="7">
        <v>0.21738489999999999</v>
      </c>
      <c r="S2422" s="7">
        <v>-0.11067149999999998</v>
      </c>
      <c r="T2422" s="7">
        <v>-0.21074369999999998</v>
      </c>
      <c r="U2422" s="7">
        <v>0.92900169999999993</v>
      </c>
    </row>
    <row r="2423" spans="1:21">
      <c r="A2423" s="3" t="s">
        <v>7496</v>
      </c>
      <c r="B2423" s="3" t="s">
        <v>17238</v>
      </c>
      <c r="C2423" s="4" t="s">
        <v>17239</v>
      </c>
      <c r="D2423" s="5">
        <f t="shared" si="42"/>
        <v>12</v>
      </c>
      <c r="E2423" s="3" t="s">
        <v>12371</v>
      </c>
      <c r="F2423" s="6">
        <v>1.0462000000000003E-2</v>
      </c>
      <c r="G2423" s="6">
        <v>-0.21778710000000001</v>
      </c>
      <c r="H2423" s="6">
        <v>5.142555E-2</v>
      </c>
      <c r="I2423" s="6">
        <v>-4.9827700000000003E-2</v>
      </c>
      <c r="J2423" s="6">
        <v>4.219295E-2</v>
      </c>
      <c r="K2423" s="7">
        <v>-4.1587450000000005E-2</v>
      </c>
      <c r="L2423" s="7">
        <v>-1.7282200000000001E-2</v>
      </c>
      <c r="M2423" s="7">
        <v>-1.2168640000000001E-2</v>
      </c>
      <c r="N2423" s="7">
        <v>-3.7575500000000019E-3</v>
      </c>
      <c r="O2423" s="7">
        <v>1.0008967</v>
      </c>
      <c r="P2423" s="7">
        <v>-9.8963499999999982E-2</v>
      </c>
      <c r="Q2423" s="7">
        <v>-7.5101000000000001E-2</v>
      </c>
      <c r="R2423" s="7">
        <v>-6.6888900000000001E-2</v>
      </c>
      <c r="S2423" s="7">
        <v>-0.3455414</v>
      </c>
      <c r="T2423" s="7">
        <v>5.9269000000000016E-2</v>
      </c>
      <c r="U2423" s="7">
        <v>1.0008967</v>
      </c>
    </row>
    <row r="2424" spans="1:21">
      <c r="A2424" s="3" t="s">
        <v>7512</v>
      </c>
      <c r="B2424" s="3" t="s">
        <v>7512</v>
      </c>
      <c r="C2424" s="4" t="s">
        <v>17240</v>
      </c>
      <c r="D2424" s="5">
        <f t="shared" si="42"/>
        <v>12</v>
      </c>
      <c r="E2424" s="3" t="s">
        <v>12371</v>
      </c>
      <c r="F2424" s="6">
        <v>-5.7192199999999999E-2</v>
      </c>
      <c r="G2424" s="6">
        <v>-0.12911699999999998</v>
      </c>
      <c r="H2424" s="6">
        <v>-6.5626149999999994E-2</v>
      </c>
      <c r="I2424" s="6">
        <v>0.45865680000000003</v>
      </c>
      <c r="J2424" s="6">
        <v>-7.2534950000000001E-2</v>
      </c>
      <c r="K2424" s="7">
        <v>-0.21146065</v>
      </c>
      <c r="L2424" s="7">
        <v>-0.19549169999999999</v>
      </c>
      <c r="M2424" s="7">
        <v>0.22647986000000001</v>
      </c>
      <c r="N2424" s="7">
        <v>0.13127385</v>
      </c>
      <c r="O2424" s="7">
        <v>0.91286270000000003</v>
      </c>
      <c r="P2424" s="7">
        <v>-8.3946499999999979E-2</v>
      </c>
      <c r="Q2424" s="7">
        <v>9.268800000000002E-2</v>
      </c>
      <c r="R2424" s="7">
        <v>0.1488399</v>
      </c>
      <c r="S2424" s="7">
        <v>0.20087249999999995</v>
      </c>
      <c r="T2424" s="7">
        <v>4.9414000000000013E-2</v>
      </c>
      <c r="U2424" s="7">
        <v>0.91286270000000003</v>
      </c>
    </row>
    <row r="2425" spans="1:21">
      <c r="A2425" s="3" t="s">
        <v>7518</v>
      </c>
      <c r="B2425" s="3" t="s">
        <v>17241</v>
      </c>
      <c r="C2425" s="4" t="s">
        <v>17242</v>
      </c>
      <c r="D2425" s="5">
        <f t="shared" si="42"/>
        <v>12</v>
      </c>
      <c r="E2425" s="3" t="s">
        <v>12371</v>
      </c>
      <c r="F2425" s="6" t="s">
        <v>12371</v>
      </c>
      <c r="G2425" s="6" t="s">
        <v>12371</v>
      </c>
      <c r="H2425" s="6" t="s">
        <v>12371</v>
      </c>
      <c r="I2425" s="6" t="s">
        <v>12371</v>
      </c>
      <c r="J2425" s="6" t="s">
        <v>12371</v>
      </c>
      <c r="K2425" s="7" t="s">
        <v>12371</v>
      </c>
      <c r="L2425" s="7" t="s">
        <v>12371</v>
      </c>
      <c r="M2425" s="7" t="s">
        <v>12371</v>
      </c>
      <c r="N2425" s="7" t="s">
        <v>12371</v>
      </c>
      <c r="O2425" s="7" t="s">
        <v>12371</v>
      </c>
      <c r="P2425" s="7">
        <v>0.28927350000000002</v>
      </c>
      <c r="Q2425" s="7">
        <v>0.66915000000000002</v>
      </c>
      <c r="R2425" s="7">
        <v>0.78673689999999996</v>
      </c>
      <c r="S2425" s="7">
        <v>3.3888499999999988E-2</v>
      </c>
      <c r="T2425" s="7">
        <v>-0.73593999999999993</v>
      </c>
      <c r="U2425" s="7" t="s">
        <v>12371</v>
      </c>
    </row>
    <row r="2426" spans="1:21">
      <c r="A2426" s="3" t="s">
        <v>7532</v>
      </c>
      <c r="B2426" s="3" t="s">
        <v>7532</v>
      </c>
      <c r="C2426" s="4" t="s">
        <v>17243</v>
      </c>
      <c r="D2426" s="5">
        <f t="shared" si="42"/>
        <v>12</v>
      </c>
      <c r="E2426" s="3" t="s">
        <v>12371</v>
      </c>
      <c r="F2426" s="6">
        <v>8.2783099999999998E-2</v>
      </c>
      <c r="G2426" s="6">
        <v>0.34180489999999997</v>
      </c>
      <c r="H2426" s="6">
        <v>0.83009854999999999</v>
      </c>
      <c r="I2426" s="6">
        <v>-0.49762119999999999</v>
      </c>
      <c r="J2426" s="6">
        <v>0.11957474999999999</v>
      </c>
      <c r="K2426" s="7">
        <v>1.796495E-2</v>
      </c>
      <c r="L2426" s="7">
        <v>-7.0939999999999892E-4</v>
      </c>
      <c r="M2426" s="7">
        <v>-0.24351313999999999</v>
      </c>
      <c r="N2426" s="7">
        <v>5.7016449999999996E-2</v>
      </c>
      <c r="O2426" s="7">
        <v>0.1612287</v>
      </c>
      <c r="P2426" s="7" t="s">
        <v>12371</v>
      </c>
      <c r="Q2426" s="7" t="s">
        <v>12371</v>
      </c>
      <c r="R2426" s="7" t="s">
        <v>12371</v>
      </c>
      <c r="S2426" s="7" t="s">
        <v>12371</v>
      </c>
      <c r="T2426" s="7" t="s">
        <v>12371</v>
      </c>
      <c r="U2426" s="7">
        <v>0.1612287</v>
      </c>
    </row>
    <row r="2427" spans="1:21">
      <c r="A2427" s="3" t="s">
        <v>7534</v>
      </c>
      <c r="B2427" s="3" t="s">
        <v>17244</v>
      </c>
      <c r="C2427" s="4" t="s">
        <v>17245</v>
      </c>
      <c r="D2427" s="5">
        <f t="shared" si="42"/>
        <v>12</v>
      </c>
      <c r="E2427" s="3" t="s">
        <v>17246</v>
      </c>
      <c r="F2427" s="6">
        <v>-4.4589299999999998E-2</v>
      </c>
      <c r="G2427" s="6">
        <v>-6.3046500000000005E-2</v>
      </c>
      <c r="H2427" s="6">
        <v>-8.2975049999999995E-2</v>
      </c>
      <c r="I2427" s="6">
        <v>0.1349998</v>
      </c>
      <c r="J2427" s="6">
        <v>5.7073449999999998E-2</v>
      </c>
      <c r="K2427" s="7">
        <v>-1.9655949999999998E-2</v>
      </c>
      <c r="L2427" s="7">
        <v>5.6873800000000002E-2</v>
      </c>
      <c r="M2427" s="7">
        <v>0.17508786000000001</v>
      </c>
      <c r="N2427" s="7">
        <v>0.10956085</v>
      </c>
      <c r="O2427" s="7">
        <v>0.74483169999999999</v>
      </c>
      <c r="P2427" s="7">
        <v>0.16761573400000002</v>
      </c>
      <c r="Q2427" s="7">
        <v>0.15663999999999997</v>
      </c>
      <c r="R2427" s="7">
        <v>-4.1868199999999994E-2</v>
      </c>
      <c r="S2427" s="7">
        <v>7.2254999999999958E-3</v>
      </c>
      <c r="T2427" s="7">
        <v>0.39029100000000005</v>
      </c>
      <c r="U2427" s="7">
        <v>0.74483169999999999</v>
      </c>
    </row>
    <row r="2428" spans="1:21">
      <c r="A2428" s="3" t="s">
        <v>7536</v>
      </c>
      <c r="B2428" s="3" t="s">
        <v>17247</v>
      </c>
      <c r="C2428" s="4" t="s">
        <v>17248</v>
      </c>
      <c r="D2428" s="5">
        <f t="shared" si="42"/>
        <v>12</v>
      </c>
      <c r="E2428" s="3" t="s">
        <v>12371</v>
      </c>
      <c r="F2428" s="6">
        <v>-9.640739999999999E-2</v>
      </c>
      <c r="G2428" s="6">
        <v>-0.1098734</v>
      </c>
      <c r="H2428" s="6">
        <v>-7.8364249999999996E-2</v>
      </c>
      <c r="I2428" s="6">
        <v>0.13545180000000001</v>
      </c>
      <c r="J2428" s="6">
        <v>-5.6749649999999999E-2</v>
      </c>
      <c r="K2428" s="7">
        <v>-6.1062849999999995E-2</v>
      </c>
      <c r="L2428" s="7">
        <v>0.11206629999999999</v>
      </c>
      <c r="M2428" s="7">
        <v>-3.6301739999999999E-2</v>
      </c>
      <c r="N2428" s="7">
        <v>-0.11816815</v>
      </c>
      <c r="O2428" s="7">
        <v>1.0635957</v>
      </c>
      <c r="P2428" s="7">
        <v>-2.4690499999999976E-2</v>
      </c>
      <c r="Q2428" s="7">
        <v>0.122723</v>
      </c>
      <c r="R2428" s="7">
        <v>-8.1484999999999995E-3</v>
      </c>
      <c r="S2428" s="7">
        <v>-0.37475005</v>
      </c>
      <c r="T2428" s="7">
        <v>0.15504399999999999</v>
      </c>
      <c r="U2428" s="7">
        <v>1.0635957</v>
      </c>
    </row>
    <row r="2429" spans="1:21">
      <c r="A2429" s="3" t="s">
        <v>7540</v>
      </c>
      <c r="B2429" s="3" t="s">
        <v>17249</v>
      </c>
      <c r="C2429" s="4" t="s">
        <v>17250</v>
      </c>
      <c r="D2429" s="5">
        <f t="shared" si="42"/>
        <v>12</v>
      </c>
      <c r="E2429" s="3" t="s">
        <v>14103</v>
      </c>
      <c r="F2429" s="6">
        <v>-5.6303199999999998E-2</v>
      </c>
      <c r="G2429" s="6">
        <v>-8.3902900000000002E-2</v>
      </c>
      <c r="H2429" s="6">
        <v>-0.15774544999999998</v>
      </c>
      <c r="I2429" s="6">
        <v>0.13817580000000002</v>
      </c>
      <c r="J2429" s="6">
        <v>-7.1774850000000001E-2</v>
      </c>
      <c r="K2429" s="7">
        <v>0.17961834999999998</v>
      </c>
      <c r="L2429" s="7">
        <v>4.1484899999999998E-2</v>
      </c>
      <c r="M2429" s="7">
        <v>0.41869986000000003</v>
      </c>
      <c r="N2429" s="7">
        <v>-7.9805150000000005E-2</v>
      </c>
      <c r="O2429" s="7">
        <v>1.1276057000000002</v>
      </c>
      <c r="P2429" s="7">
        <v>-1.2355499999999991E-2</v>
      </c>
      <c r="Q2429" s="7">
        <v>-0.14519860000000001</v>
      </c>
      <c r="R2429" s="7">
        <v>4.6126899999999998E-2</v>
      </c>
      <c r="S2429" s="7">
        <v>-1.9893500000000008E-2</v>
      </c>
      <c r="T2429" s="7">
        <v>0.18187200000000001</v>
      </c>
      <c r="U2429" s="7">
        <v>1.1276057000000002</v>
      </c>
    </row>
    <row r="2430" spans="1:21">
      <c r="A2430" s="3" t="s">
        <v>7542</v>
      </c>
      <c r="B2430" s="3" t="s">
        <v>17251</v>
      </c>
      <c r="C2430" s="4" t="s">
        <v>17252</v>
      </c>
      <c r="D2430" s="5">
        <f t="shared" si="42"/>
        <v>12</v>
      </c>
      <c r="E2430" s="3" t="s">
        <v>12371</v>
      </c>
      <c r="F2430" s="6">
        <v>0.30527660000000001</v>
      </c>
      <c r="G2430" s="6">
        <v>0.20359190000000002</v>
      </c>
      <c r="H2430" s="6">
        <v>0.37831054999999997</v>
      </c>
      <c r="I2430" s="6">
        <v>0.3945438</v>
      </c>
      <c r="J2430" s="6">
        <v>3.124975E-2</v>
      </c>
      <c r="K2430" s="7">
        <v>6.6119949999999997E-2</v>
      </c>
      <c r="L2430" s="7">
        <v>1.4983856E-2</v>
      </c>
      <c r="M2430" s="7">
        <v>-6.4593140000000007E-2</v>
      </c>
      <c r="N2430" s="7">
        <v>0.14558284999999999</v>
      </c>
      <c r="O2430" s="7">
        <v>1.3297157000000002</v>
      </c>
      <c r="P2430" s="7">
        <v>0.19703710000000002</v>
      </c>
      <c r="Q2430" s="7">
        <v>0.14271700000000001</v>
      </c>
      <c r="R2430" s="7">
        <v>0.48617290000000002</v>
      </c>
      <c r="S2430" s="7">
        <v>0.28519949999999999</v>
      </c>
      <c r="T2430" s="7">
        <v>-0.29609200000000002</v>
      </c>
      <c r="U2430" s="7">
        <v>1.3297157000000002</v>
      </c>
    </row>
    <row r="2431" spans="1:21">
      <c r="A2431" s="3" t="s">
        <v>7546</v>
      </c>
      <c r="B2431" s="3" t="s">
        <v>17253</v>
      </c>
      <c r="C2431" s="4" t="s">
        <v>17254</v>
      </c>
      <c r="D2431" s="5">
        <f t="shared" si="42"/>
        <v>12</v>
      </c>
      <c r="E2431" s="3" t="s">
        <v>16419</v>
      </c>
      <c r="F2431" s="6">
        <v>-0.13144240000000001</v>
      </c>
      <c r="G2431" s="6">
        <v>-6.6855799999999993E-2</v>
      </c>
      <c r="H2431" s="6">
        <v>-0.31147845000000002</v>
      </c>
      <c r="I2431" s="6">
        <v>-0.3491532</v>
      </c>
      <c r="J2431" s="6">
        <v>-0.44400024999999999</v>
      </c>
      <c r="K2431" s="7">
        <v>7.0716150000000005E-2</v>
      </c>
      <c r="L2431" s="7">
        <v>-4.50739E-2</v>
      </c>
      <c r="M2431" s="7">
        <v>-0.40991413999999998</v>
      </c>
      <c r="N2431" s="7">
        <v>0.22679985</v>
      </c>
      <c r="O2431" s="7">
        <v>0.30046270000000003</v>
      </c>
      <c r="P2431" s="7">
        <v>8.9717100000000008E-2</v>
      </c>
      <c r="Q2431" s="7">
        <v>0.11812199999999998</v>
      </c>
      <c r="R2431" s="7">
        <v>-0.31530809999999998</v>
      </c>
      <c r="S2431" s="7">
        <v>8.4024999999999794E-3</v>
      </c>
      <c r="T2431" s="7">
        <v>-0.20109089999999999</v>
      </c>
      <c r="U2431" s="7">
        <v>0.30046270000000003</v>
      </c>
    </row>
    <row r="2432" spans="1:21">
      <c r="A2432" s="3" t="s">
        <v>7548</v>
      </c>
      <c r="B2432" s="3" t="s">
        <v>17255</v>
      </c>
      <c r="C2432" s="4" t="s">
        <v>17256</v>
      </c>
      <c r="D2432" s="5">
        <f t="shared" si="42"/>
        <v>12</v>
      </c>
      <c r="E2432" s="3" t="s">
        <v>12371</v>
      </c>
      <c r="F2432" s="6">
        <v>-5.5187999999999973E-3</v>
      </c>
      <c r="G2432" s="6">
        <v>-4.200839E-2</v>
      </c>
      <c r="H2432" s="6">
        <v>-6.6428249999999994E-2</v>
      </c>
      <c r="I2432" s="6">
        <v>-0.16744919999999999</v>
      </c>
      <c r="J2432" s="6">
        <v>-0.20620424999999998</v>
      </c>
      <c r="K2432" s="7">
        <v>7.9333650000000006E-2</v>
      </c>
      <c r="L2432" s="7">
        <v>-0.1726917</v>
      </c>
      <c r="M2432" s="7">
        <v>6.4980960000000004E-2</v>
      </c>
      <c r="N2432" s="7">
        <v>0.10080264999999999</v>
      </c>
      <c r="O2432" s="7">
        <v>0.40559669999999998</v>
      </c>
      <c r="P2432" s="7">
        <v>0.10813840000000002</v>
      </c>
      <c r="Q2432" s="7">
        <v>-0.1723672</v>
      </c>
      <c r="R2432" s="7">
        <v>-3.4822099999999995E-2</v>
      </c>
      <c r="S2432" s="7">
        <v>-0.25707750000000001</v>
      </c>
      <c r="T2432" s="7">
        <v>0.12875400000000001</v>
      </c>
      <c r="U2432" s="7">
        <v>0.40559669999999998</v>
      </c>
    </row>
    <row r="2433" spans="1:21">
      <c r="A2433" s="3" t="s">
        <v>7552</v>
      </c>
      <c r="B2433" s="3" t="s">
        <v>17257</v>
      </c>
      <c r="C2433" s="4" t="s">
        <v>17258</v>
      </c>
      <c r="D2433" s="5">
        <f t="shared" si="42"/>
        <v>12</v>
      </c>
      <c r="E2433" s="3" t="s">
        <v>12371</v>
      </c>
      <c r="F2433" s="6">
        <v>9.8831600000000006E-2</v>
      </c>
      <c r="G2433" s="6">
        <v>-3.6521899999999996E-2</v>
      </c>
      <c r="H2433" s="6">
        <v>0.58849455000000006</v>
      </c>
      <c r="I2433" s="6">
        <v>-1.1696899999999996E-2</v>
      </c>
      <c r="J2433" s="6">
        <v>-0.19443924999999998</v>
      </c>
      <c r="K2433" s="7">
        <v>-2.1488649999999998E-2</v>
      </c>
      <c r="L2433" s="7">
        <v>-0.1803517</v>
      </c>
      <c r="M2433" s="7">
        <v>-2.8523139999999999E-2</v>
      </c>
      <c r="N2433" s="7">
        <v>-0.10897714999999999</v>
      </c>
      <c r="O2433" s="7">
        <v>0.65886669999999992</v>
      </c>
      <c r="P2433" s="7">
        <v>-4.0674999999999739E-3</v>
      </c>
      <c r="Q2433" s="7">
        <v>-9.3418000000000001E-2</v>
      </c>
      <c r="R2433" s="7">
        <v>-0.11043610000000001</v>
      </c>
      <c r="S2433" s="7">
        <v>-1.8020499999999995E-2</v>
      </c>
      <c r="T2433" s="7">
        <v>4.1620000000000018E-2</v>
      </c>
      <c r="U2433" s="7">
        <v>0.65886669999999992</v>
      </c>
    </row>
    <row r="2434" spans="1:21">
      <c r="A2434" s="3" t="s">
        <v>7558</v>
      </c>
      <c r="B2434" s="3" t="s">
        <v>17259</v>
      </c>
      <c r="C2434" s="4" t="s">
        <v>17260</v>
      </c>
      <c r="D2434" s="5">
        <f t="shared" si="42"/>
        <v>12</v>
      </c>
      <c r="E2434" s="3" t="s">
        <v>12485</v>
      </c>
      <c r="F2434" s="6">
        <v>0.2364716</v>
      </c>
      <c r="G2434" s="6">
        <v>-0.10084109999999999</v>
      </c>
      <c r="H2434" s="6">
        <v>4.8871149999999995E-2</v>
      </c>
      <c r="I2434" s="6">
        <v>-6.8127699999999999E-2</v>
      </c>
      <c r="J2434" s="6">
        <v>0.30887475000000003</v>
      </c>
      <c r="K2434" s="7">
        <v>-6.3540650000000004E-2</v>
      </c>
      <c r="L2434" s="7">
        <v>-0.16249170000000002</v>
      </c>
      <c r="M2434" s="7">
        <v>0.26927486</v>
      </c>
      <c r="N2434" s="7">
        <v>-0.25164215000000001</v>
      </c>
      <c r="O2434" s="7">
        <v>0.69113969999999991</v>
      </c>
      <c r="P2434" s="7">
        <v>-0.1352855</v>
      </c>
      <c r="Q2434" s="7">
        <v>0.11447300000000002</v>
      </c>
      <c r="R2434" s="7">
        <v>7.045199999999998E-3</v>
      </c>
      <c r="S2434" s="7">
        <v>0.22145450000000005</v>
      </c>
      <c r="T2434" s="7">
        <v>0.179924</v>
      </c>
      <c r="U2434" s="7">
        <v>0.69113969999999991</v>
      </c>
    </row>
    <row r="2435" spans="1:21">
      <c r="A2435" s="3" t="s">
        <v>7560</v>
      </c>
      <c r="B2435" s="3" t="s">
        <v>17261</v>
      </c>
      <c r="C2435" s="4" t="s">
        <v>17262</v>
      </c>
      <c r="D2435" s="5">
        <f t="shared" si="42"/>
        <v>12</v>
      </c>
      <c r="E2435" s="3" t="s">
        <v>15177</v>
      </c>
      <c r="F2435" s="6" t="s">
        <v>12371</v>
      </c>
      <c r="G2435" s="6" t="s">
        <v>12371</v>
      </c>
      <c r="H2435" s="6" t="s">
        <v>12371</v>
      </c>
      <c r="I2435" s="6" t="s">
        <v>12371</v>
      </c>
      <c r="J2435" s="6" t="s">
        <v>12371</v>
      </c>
      <c r="K2435" s="7">
        <v>-0.25839165000000003</v>
      </c>
      <c r="L2435" s="7">
        <v>-0.26143070000000002</v>
      </c>
      <c r="M2435" s="7">
        <v>-0.48725713999999998</v>
      </c>
      <c r="N2435" s="7">
        <v>-0.22521315</v>
      </c>
      <c r="O2435" s="7">
        <v>-0.24507329999999999</v>
      </c>
      <c r="P2435" s="7" t="s">
        <v>12371</v>
      </c>
      <c r="Q2435" s="7" t="s">
        <v>12371</v>
      </c>
      <c r="R2435" s="7" t="s">
        <v>12371</v>
      </c>
      <c r="S2435" s="7" t="s">
        <v>12371</v>
      </c>
      <c r="T2435" s="7" t="s">
        <v>12371</v>
      </c>
      <c r="U2435" s="7">
        <v>-0.24507329999999999</v>
      </c>
    </row>
    <row r="2436" spans="1:21">
      <c r="A2436" s="3" t="s">
        <v>7562</v>
      </c>
      <c r="B2436" s="3" t="s">
        <v>17263</v>
      </c>
      <c r="C2436" s="4" t="s">
        <v>17264</v>
      </c>
      <c r="D2436" s="5">
        <f t="shared" si="42"/>
        <v>12</v>
      </c>
      <c r="E2436" s="3" t="s">
        <v>12371</v>
      </c>
      <c r="F2436" s="6">
        <v>-4.3004000000000001E-2</v>
      </c>
      <c r="G2436" s="6">
        <v>-0.14386499999999999</v>
      </c>
      <c r="H2436" s="6">
        <v>-0.30893945</v>
      </c>
      <c r="I2436" s="6">
        <v>-0.1609815</v>
      </c>
      <c r="J2436" s="6">
        <v>-7.8888150000000004E-2</v>
      </c>
      <c r="K2436" s="7">
        <v>4.9934350000000002E-2</v>
      </c>
      <c r="L2436" s="7">
        <v>-9.8223700000000011E-2</v>
      </c>
      <c r="M2436" s="7">
        <v>-0.20486714</v>
      </c>
      <c r="N2436" s="7">
        <v>-0.29145815000000003</v>
      </c>
      <c r="O2436" s="7">
        <v>0.8149957000000001</v>
      </c>
      <c r="P2436" s="7">
        <v>-6.1514999999999764E-3</v>
      </c>
      <c r="Q2436" s="7">
        <v>4.5705000000000023E-2</v>
      </c>
      <c r="R2436" s="7">
        <v>-0.26927909999999999</v>
      </c>
      <c r="S2436" s="7">
        <v>-0.51973150000000001</v>
      </c>
      <c r="T2436" s="7">
        <v>2.4823000000000012E-2</v>
      </c>
      <c r="U2436" s="7">
        <v>0.8149957000000001</v>
      </c>
    </row>
    <row r="2437" spans="1:21">
      <c r="A2437" s="3" t="s">
        <v>7564</v>
      </c>
      <c r="B2437" s="3" t="s">
        <v>17265</v>
      </c>
      <c r="C2437" s="4" t="s">
        <v>17266</v>
      </c>
      <c r="D2437" s="5">
        <f t="shared" si="42"/>
        <v>12</v>
      </c>
      <c r="E2437" s="3" t="s">
        <v>12371</v>
      </c>
      <c r="F2437" s="6">
        <v>9.0316800000000003E-2</v>
      </c>
      <c r="G2437" s="6">
        <v>-0.1281765</v>
      </c>
      <c r="H2437" s="6">
        <v>0.17872955000000001</v>
      </c>
      <c r="I2437" s="6">
        <v>-0.15176879999999998</v>
      </c>
      <c r="J2437" s="6">
        <v>6.906205E-2</v>
      </c>
      <c r="K2437" s="7">
        <v>7.251549999999999E-3</v>
      </c>
      <c r="L2437" s="7">
        <v>-0.1657817</v>
      </c>
      <c r="M2437" s="7">
        <v>0.17745886000000002</v>
      </c>
      <c r="N2437" s="7">
        <v>2.6512299999999999E-2</v>
      </c>
      <c r="O2437" s="7">
        <v>1.0353057000000001</v>
      </c>
      <c r="P2437" s="7">
        <v>-0.14946149999999997</v>
      </c>
      <c r="Q2437" s="7">
        <v>0.33402100000000001</v>
      </c>
      <c r="R2437" s="7">
        <v>3.8276299999999999E-2</v>
      </c>
      <c r="S2437" s="7">
        <v>0.13381349999999997</v>
      </c>
      <c r="T2437" s="7">
        <v>0.20370200000000002</v>
      </c>
      <c r="U2437" s="7">
        <v>1.0353057000000001</v>
      </c>
    </row>
    <row r="2438" spans="1:21">
      <c r="A2438" s="3" t="s">
        <v>7568</v>
      </c>
      <c r="B2438" s="3" t="s">
        <v>17267</v>
      </c>
      <c r="C2438" s="4" t="s">
        <v>17268</v>
      </c>
      <c r="D2438" s="5">
        <f t="shared" si="42"/>
        <v>12</v>
      </c>
      <c r="E2438" s="3" t="s">
        <v>12371</v>
      </c>
      <c r="F2438" s="6">
        <v>-1.1036799999999999E-2</v>
      </c>
      <c r="G2438" s="6">
        <v>-0.16455110000000001</v>
      </c>
      <c r="H2438" s="6">
        <v>4.5807750000000001E-2</v>
      </c>
      <c r="I2438" s="6">
        <v>4.0976000000000068E-3</v>
      </c>
      <c r="J2438" s="6">
        <v>0.16274175000000002</v>
      </c>
      <c r="K2438" s="7">
        <v>-0.11874265000000001</v>
      </c>
      <c r="L2438" s="7">
        <v>0.29016730000000002</v>
      </c>
      <c r="M2438" s="7">
        <v>0.13900886000000001</v>
      </c>
      <c r="N2438" s="7">
        <v>1.46605E-3</v>
      </c>
      <c r="O2438" s="7">
        <v>0.9060047</v>
      </c>
      <c r="P2438" s="7">
        <v>-2.6778499999999983E-2</v>
      </c>
      <c r="Q2438" s="7">
        <v>-0.1560687</v>
      </c>
      <c r="R2438" s="7">
        <v>0.2015139</v>
      </c>
      <c r="S2438" s="7">
        <v>-0.26971149999999999</v>
      </c>
      <c r="T2438" s="7">
        <v>0.20949399999999999</v>
      </c>
      <c r="U2438" s="7">
        <v>0.9060047</v>
      </c>
    </row>
    <row r="2439" spans="1:21">
      <c r="A2439" s="3" t="s">
        <v>7572</v>
      </c>
      <c r="B2439" s="3" t="s">
        <v>17269</v>
      </c>
      <c r="C2439" s="4" t="s">
        <v>17270</v>
      </c>
      <c r="D2439" s="5">
        <f t="shared" si="42"/>
        <v>12</v>
      </c>
      <c r="E2439" s="3" t="s">
        <v>12371</v>
      </c>
      <c r="F2439" s="6">
        <v>-4.9641999999999992E-2</v>
      </c>
      <c r="G2439" s="6">
        <v>-9.2389999999999972E-3</v>
      </c>
      <c r="H2439" s="6">
        <v>-0.14308845000000001</v>
      </c>
      <c r="I2439" s="6">
        <v>-0.1742612</v>
      </c>
      <c r="J2439" s="6">
        <v>-0.11910225000000001</v>
      </c>
      <c r="K2439" s="7">
        <v>-2.484505E-2</v>
      </c>
      <c r="L2439" s="7">
        <v>-0.27424270000000001</v>
      </c>
      <c r="M2439" s="7">
        <v>-7.708754000000001E-2</v>
      </c>
      <c r="N2439" s="7">
        <v>-0.15199014999999999</v>
      </c>
      <c r="O2439" s="7">
        <v>1.2430957</v>
      </c>
      <c r="P2439" s="7">
        <v>2.7930500000000025E-2</v>
      </c>
      <c r="Q2439" s="7">
        <v>-0.14494190000000001</v>
      </c>
      <c r="R2439" s="7">
        <v>-0.14380809999999999</v>
      </c>
      <c r="S2439" s="7">
        <v>-0.48660749999999997</v>
      </c>
      <c r="T2439" s="7">
        <v>-3.6896999999999999E-2</v>
      </c>
      <c r="U2439" s="7">
        <v>1.2430957</v>
      </c>
    </row>
    <row r="2440" spans="1:21">
      <c r="A2440" s="3" t="s">
        <v>7576</v>
      </c>
      <c r="B2440" s="3" t="s">
        <v>17271</v>
      </c>
      <c r="C2440" s="4" t="s">
        <v>17272</v>
      </c>
      <c r="D2440" s="5">
        <f t="shared" ref="D2440:D2503" si="43">CODE(MID(A2440,2,1))-64</f>
        <v>12</v>
      </c>
      <c r="E2440" s="3" t="s">
        <v>12371</v>
      </c>
      <c r="F2440" s="6">
        <v>0.15751860000000001</v>
      </c>
      <c r="G2440" s="6">
        <v>1.2879699999999994E-2</v>
      </c>
      <c r="H2440" s="6">
        <v>0.19653055</v>
      </c>
      <c r="I2440" s="6">
        <v>0.17617679999999999</v>
      </c>
      <c r="J2440" s="6">
        <v>8.4852849999999994E-2</v>
      </c>
      <c r="K2440" s="7">
        <v>-2.2636249999999997E-2</v>
      </c>
      <c r="L2440" s="7">
        <v>-0.14444570000000001</v>
      </c>
      <c r="M2440" s="7">
        <v>0.16747386</v>
      </c>
      <c r="N2440" s="7">
        <v>-4.4002500000000014E-3</v>
      </c>
      <c r="O2440" s="7">
        <v>0.66479270000000001</v>
      </c>
      <c r="P2440" s="7">
        <v>0.17540966000000002</v>
      </c>
      <c r="Q2440" s="7">
        <v>0.32134399999999996</v>
      </c>
      <c r="R2440" s="7">
        <v>0.1959349</v>
      </c>
      <c r="S2440" s="7">
        <v>0.51180650000000005</v>
      </c>
      <c r="T2440" s="7">
        <v>0.51516899999999999</v>
      </c>
      <c r="U2440" s="7">
        <v>0.66479270000000001</v>
      </c>
    </row>
    <row r="2441" spans="1:21">
      <c r="A2441" s="3" t="s">
        <v>7578</v>
      </c>
      <c r="B2441" s="3" t="s">
        <v>17273</v>
      </c>
      <c r="C2441" s="4" t="s">
        <v>17274</v>
      </c>
      <c r="D2441" s="5">
        <f t="shared" si="43"/>
        <v>12</v>
      </c>
      <c r="E2441" s="3" t="s">
        <v>16739</v>
      </c>
      <c r="F2441" s="6">
        <v>-4.3254899999999999E-2</v>
      </c>
      <c r="G2441" s="6">
        <v>-3.6379099999999998E-2</v>
      </c>
      <c r="H2441" s="6">
        <v>5.0353149999999999E-2</v>
      </c>
      <c r="I2441" s="6">
        <v>-0.1254738</v>
      </c>
      <c r="J2441" s="6">
        <v>-1.7012800000000002E-2</v>
      </c>
      <c r="K2441" s="7">
        <v>-4.7677850000000001E-2</v>
      </c>
      <c r="L2441" s="7">
        <v>-5.7939000000000011E-3</v>
      </c>
      <c r="M2441" s="7">
        <v>-0.22887014</v>
      </c>
      <c r="N2441" s="7">
        <v>-0.15013114999999999</v>
      </c>
      <c r="O2441" s="7">
        <v>0.98068970000000011</v>
      </c>
      <c r="P2441" s="7">
        <v>0.10100510000000001</v>
      </c>
      <c r="Q2441" s="7">
        <v>-2.0126000000000005E-2</v>
      </c>
      <c r="R2441" s="7">
        <v>0.31843290000000002</v>
      </c>
      <c r="S2441" s="7">
        <v>-1.1749999999999261E-4</v>
      </c>
      <c r="T2441" s="7">
        <v>-1.0873999999999995E-2</v>
      </c>
      <c r="U2441" s="7">
        <v>0.98068970000000011</v>
      </c>
    </row>
    <row r="2442" spans="1:21">
      <c r="A2442" s="3" t="s">
        <v>7580</v>
      </c>
      <c r="B2442" s="3" t="s">
        <v>17275</v>
      </c>
      <c r="C2442" s="4" t="s">
        <v>17276</v>
      </c>
      <c r="D2442" s="5">
        <f t="shared" si="43"/>
        <v>12</v>
      </c>
      <c r="E2442" s="3" t="s">
        <v>12371</v>
      </c>
      <c r="F2442" s="6">
        <v>9.6969899999999998E-2</v>
      </c>
      <c r="G2442" s="6">
        <v>-7.825600000000002E-3</v>
      </c>
      <c r="H2442" s="6">
        <v>6.1758349999999997E-2</v>
      </c>
      <c r="I2442" s="6">
        <v>0.16206380000000001</v>
      </c>
      <c r="J2442" s="6">
        <v>-9.0786450000000005E-2</v>
      </c>
      <c r="K2442" s="7">
        <v>1.918255E-2</v>
      </c>
      <c r="L2442" s="7">
        <v>-2.2922099999999997E-2</v>
      </c>
      <c r="M2442" s="7">
        <v>3.9611960000000002E-2</v>
      </c>
      <c r="N2442" s="7">
        <v>-0.11301915000000001</v>
      </c>
      <c r="O2442" s="7">
        <v>0.84107869999999996</v>
      </c>
      <c r="P2442" s="7">
        <v>-1.6834499999999974E-2</v>
      </c>
      <c r="Q2442" s="7">
        <v>0.16623499999999999</v>
      </c>
      <c r="R2442" s="7">
        <v>0.12695770000000001</v>
      </c>
      <c r="S2442" s="7">
        <v>-6.6324999999999856E-3</v>
      </c>
      <c r="T2442" s="7">
        <v>0.16167299999999998</v>
      </c>
      <c r="U2442" s="7">
        <v>0.84107869999999996</v>
      </c>
    </row>
    <row r="2443" spans="1:21">
      <c r="A2443" s="3" t="s">
        <v>7582</v>
      </c>
      <c r="B2443" s="3" t="s">
        <v>17277</v>
      </c>
      <c r="C2443" s="4" t="s">
        <v>17278</v>
      </c>
      <c r="D2443" s="5">
        <f t="shared" si="43"/>
        <v>12</v>
      </c>
      <c r="E2443" s="3" t="s">
        <v>12371</v>
      </c>
      <c r="F2443" s="6">
        <v>2.5960470000000003E-2</v>
      </c>
      <c r="G2443" s="6">
        <v>-0.1513168</v>
      </c>
      <c r="H2443" s="6">
        <v>5.8374950000000002E-2</v>
      </c>
      <c r="I2443" s="6">
        <v>-0.15379310000000002</v>
      </c>
      <c r="J2443" s="6">
        <v>-0.16718724999999998</v>
      </c>
      <c r="K2443" s="7">
        <v>1.9837750000000001E-2</v>
      </c>
      <c r="L2443" s="7">
        <v>-0.2493457</v>
      </c>
      <c r="M2443" s="7">
        <v>-0.17452914</v>
      </c>
      <c r="N2443" s="7">
        <v>-0.10732615000000001</v>
      </c>
      <c r="O2443" s="7">
        <v>0.7427436999999999</v>
      </c>
      <c r="P2443" s="7">
        <v>-2.2962499999999997E-2</v>
      </c>
      <c r="Q2443" s="7">
        <v>-0.48235700000000004</v>
      </c>
      <c r="R2443" s="7">
        <v>5.8973499999999998E-2</v>
      </c>
      <c r="S2443" s="7">
        <v>-0.60408249999999997</v>
      </c>
      <c r="T2443" s="7">
        <v>-0.1627092</v>
      </c>
      <c r="U2443" s="7">
        <v>0.7427436999999999</v>
      </c>
    </row>
    <row r="2444" spans="1:21">
      <c r="A2444" s="3" t="s">
        <v>7584</v>
      </c>
      <c r="B2444" s="3" t="s">
        <v>17279</v>
      </c>
      <c r="C2444" s="4" t="s">
        <v>17280</v>
      </c>
      <c r="D2444" s="5">
        <f t="shared" si="43"/>
        <v>12</v>
      </c>
      <c r="E2444" s="3" t="s">
        <v>12371</v>
      </c>
      <c r="F2444" s="6">
        <v>6.8506000000000018E-3</v>
      </c>
      <c r="G2444" s="6">
        <v>5.5079000000000031E-3</v>
      </c>
      <c r="H2444" s="6">
        <v>-0.15452844999999998</v>
      </c>
      <c r="I2444" s="6">
        <v>-0.1203779</v>
      </c>
      <c r="J2444" s="6">
        <v>-8.1779950000000004E-2</v>
      </c>
      <c r="K2444" s="7">
        <v>-1.9895950000000003E-2</v>
      </c>
      <c r="L2444" s="7">
        <v>4.54378E-2</v>
      </c>
      <c r="M2444" s="7">
        <v>1.2846740000000001E-2</v>
      </c>
      <c r="N2444" s="7">
        <v>-0.23473115</v>
      </c>
      <c r="O2444" s="7"/>
      <c r="P2444" s="7">
        <v>-2.2404499999999994E-2</v>
      </c>
      <c r="Q2444" s="7">
        <v>-5.1640999999999992E-2</v>
      </c>
      <c r="R2444" s="7">
        <v>2.399312E-2</v>
      </c>
      <c r="S2444" s="7">
        <v>0.12699250000000001</v>
      </c>
      <c r="T2444" s="7">
        <v>0.11804800000000001</v>
      </c>
      <c r="U2444" s="7"/>
    </row>
    <row r="2445" spans="1:21">
      <c r="A2445" s="3" t="s">
        <v>7586</v>
      </c>
      <c r="B2445" s="3" t="s">
        <v>17281</v>
      </c>
      <c r="C2445" s="4" t="s">
        <v>17282</v>
      </c>
      <c r="D2445" s="5">
        <f t="shared" si="43"/>
        <v>12</v>
      </c>
      <c r="E2445" s="3" t="s">
        <v>12561</v>
      </c>
      <c r="F2445" s="6">
        <v>3.0948000000000017E-3</v>
      </c>
      <c r="G2445" s="6">
        <v>-0.17507709999999999</v>
      </c>
      <c r="H2445" s="6">
        <v>-0.13175044999999999</v>
      </c>
      <c r="I2445" s="6">
        <v>-0.23735819999999999</v>
      </c>
      <c r="J2445" s="6">
        <v>-0.10063505</v>
      </c>
      <c r="K2445" s="7">
        <v>-1.421745E-2</v>
      </c>
      <c r="L2445" s="7">
        <v>-0.14702570000000001</v>
      </c>
      <c r="M2445" s="7">
        <v>-0.12185214000000001</v>
      </c>
      <c r="N2445" s="7">
        <v>-9.1006149999999994E-2</v>
      </c>
      <c r="O2445" s="7">
        <v>-0.1163283</v>
      </c>
      <c r="P2445" s="7">
        <v>-0.1056145</v>
      </c>
      <c r="Q2445" s="7">
        <v>-0.19390689999999999</v>
      </c>
      <c r="R2445" s="7">
        <v>-4.3043899999999996E-2</v>
      </c>
      <c r="S2445" s="7">
        <v>-0.40687299999999998</v>
      </c>
      <c r="T2445" s="7">
        <v>-0.31493700000000002</v>
      </c>
      <c r="U2445" s="7">
        <v>-0.1163283</v>
      </c>
    </row>
    <row r="2446" spans="1:21">
      <c r="A2446" s="3" t="s">
        <v>7592</v>
      </c>
      <c r="B2446" s="3" t="s">
        <v>17283</v>
      </c>
      <c r="C2446" s="4" t="s">
        <v>17284</v>
      </c>
      <c r="D2446" s="5">
        <f t="shared" si="43"/>
        <v>12</v>
      </c>
      <c r="E2446" s="3" t="s">
        <v>12371</v>
      </c>
      <c r="F2446" s="6">
        <v>-0.12099339999999999</v>
      </c>
      <c r="G2446" s="6">
        <v>0.11741589999999999</v>
      </c>
      <c r="H2446" s="6">
        <v>-0.13332845000000002</v>
      </c>
      <c r="I2446" s="6">
        <v>-0.12714110000000001</v>
      </c>
      <c r="J2446" s="6">
        <v>8.4257550000000001E-2</v>
      </c>
      <c r="K2446" s="7">
        <v>0.20989734999999998</v>
      </c>
      <c r="L2446" s="7">
        <v>0.25638729999999998</v>
      </c>
      <c r="M2446" s="7">
        <v>8.1012459999999994E-2</v>
      </c>
      <c r="N2446" s="7">
        <v>0.24566784999999999</v>
      </c>
      <c r="O2446" s="7">
        <v>1.2313357</v>
      </c>
      <c r="P2446" s="7">
        <v>-9.4741499999999979E-2</v>
      </c>
      <c r="Q2446" s="7">
        <v>0.14016799999999999</v>
      </c>
      <c r="R2446" s="7">
        <v>3.8461799999999997E-2</v>
      </c>
      <c r="S2446" s="7">
        <v>0.16564949999999995</v>
      </c>
      <c r="T2446" s="7">
        <v>-4.5689999999999995E-2</v>
      </c>
      <c r="U2446" s="7">
        <v>1.2313357</v>
      </c>
    </row>
    <row r="2447" spans="1:21">
      <c r="A2447" s="3" t="s">
        <v>7594</v>
      </c>
      <c r="B2447" s="3" t="s">
        <v>17285</v>
      </c>
      <c r="C2447" s="4" t="s">
        <v>17286</v>
      </c>
      <c r="D2447" s="5">
        <f t="shared" si="43"/>
        <v>12</v>
      </c>
      <c r="E2447" s="3" t="s">
        <v>12523</v>
      </c>
      <c r="F2447" s="6">
        <v>-1.0572199999999997E-2</v>
      </c>
      <c r="G2447" s="6">
        <v>5.4518899999999995E-2</v>
      </c>
      <c r="H2447" s="6">
        <v>-0.15871545000000001</v>
      </c>
      <c r="I2447" s="6">
        <v>7.5378799999999996E-2</v>
      </c>
      <c r="J2447" s="6">
        <v>-0.11802425</v>
      </c>
      <c r="K2447" s="7">
        <v>5.811235E-2</v>
      </c>
      <c r="L2447" s="7">
        <v>-1.9788099999999999E-2</v>
      </c>
      <c r="M2447" s="7">
        <v>-0.17445713999999998</v>
      </c>
      <c r="N2447" s="7">
        <v>-0.13670415</v>
      </c>
      <c r="O2447" s="7">
        <v>0.2856747</v>
      </c>
      <c r="P2447" s="7">
        <v>2.9467500000000008E-2</v>
      </c>
      <c r="Q2447" s="7">
        <v>5.4641999999999996E-2</v>
      </c>
      <c r="R2447" s="7">
        <v>3.6109989999999995E-2</v>
      </c>
      <c r="S2447" s="7">
        <v>-0.23909250000000001</v>
      </c>
      <c r="T2447" s="7">
        <v>0.15778100000000003</v>
      </c>
      <c r="U2447" s="7">
        <v>0.2856747</v>
      </c>
    </row>
    <row r="2448" spans="1:21">
      <c r="A2448" s="3" t="s">
        <v>7604</v>
      </c>
      <c r="B2448" s="3" t="s">
        <v>17287</v>
      </c>
      <c r="C2448" s="4" t="s">
        <v>17288</v>
      </c>
      <c r="D2448" s="5">
        <f t="shared" si="43"/>
        <v>12</v>
      </c>
      <c r="E2448" s="3" t="s">
        <v>15189</v>
      </c>
      <c r="F2448" s="6">
        <v>2.7937390000000003E-2</v>
      </c>
      <c r="G2448" s="6">
        <v>9.2051000000000008E-3</v>
      </c>
      <c r="H2448" s="6">
        <v>0.51519955000000006</v>
      </c>
      <c r="I2448" s="6">
        <v>-0.15632780000000002</v>
      </c>
      <c r="J2448" s="6">
        <v>6.3416550000000002E-2</v>
      </c>
      <c r="K2448" s="7">
        <v>-5.9770949999999996E-2</v>
      </c>
      <c r="L2448" s="7">
        <v>0.17667730000000001</v>
      </c>
      <c r="M2448" s="7">
        <v>-0.22455313999999998</v>
      </c>
      <c r="N2448" s="7">
        <v>0.49234185000000003</v>
      </c>
      <c r="O2448" s="7">
        <v>-0.78411330000000001</v>
      </c>
      <c r="P2448" s="7">
        <v>-0.22451949999999998</v>
      </c>
      <c r="Q2448" s="7">
        <v>7.6433000000000001E-2</v>
      </c>
      <c r="R2448" s="7">
        <v>-0.6220251</v>
      </c>
      <c r="S2448" s="7">
        <v>0.53927049999999999</v>
      </c>
      <c r="T2448" s="7">
        <v>-0.57979800000000004</v>
      </c>
      <c r="U2448" s="7">
        <v>-0.78411330000000001</v>
      </c>
    </row>
    <row r="2449" spans="1:21">
      <c r="A2449" s="3" t="s">
        <v>7606</v>
      </c>
      <c r="B2449" s="3" t="s">
        <v>17289</v>
      </c>
      <c r="C2449" s="4" t="s">
        <v>17290</v>
      </c>
      <c r="D2449" s="5">
        <f t="shared" si="43"/>
        <v>12</v>
      </c>
      <c r="E2449" s="3" t="s">
        <v>13834</v>
      </c>
      <c r="F2449" s="6">
        <v>7.2494000000000031E-3</v>
      </c>
      <c r="G2449" s="6">
        <v>5.4411899999999999E-2</v>
      </c>
      <c r="H2449" s="6">
        <v>0.24980955000000002</v>
      </c>
      <c r="I2449" s="6">
        <v>3.4612799999999999E-2</v>
      </c>
      <c r="J2449" s="6">
        <v>8.4555249999999998E-2</v>
      </c>
      <c r="K2449" s="7">
        <v>5.9448500000000015E-3</v>
      </c>
      <c r="L2449" s="7">
        <v>0.13322030000000001</v>
      </c>
      <c r="M2449" s="7">
        <v>0.27603386000000002</v>
      </c>
      <c r="N2449" s="7">
        <v>-8.5645000000000165E-4</v>
      </c>
      <c r="O2449" s="7">
        <v>0.99327070000000006</v>
      </c>
      <c r="P2449" s="7">
        <v>-2.5010499999999991E-2</v>
      </c>
      <c r="Q2449" s="7">
        <v>0.19855999999999999</v>
      </c>
      <c r="R2449" s="7">
        <v>7.5284400000000001E-2</v>
      </c>
      <c r="S2449" s="7">
        <v>0.20046650000000005</v>
      </c>
      <c r="T2449" s="7">
        <v>-0.19583909999999999</v>
      </c>
      <c r="U2449" s="7">
        <v>0.99327070000000006</v>
      </c>
    </row>
    <row r="2450" spans="1:21">
      <c r="A2450" s="3" t="s">
        <v>7614</v>
      </c>
      <c r="B2450" s="3" t="s">
        <v>17291</v>
      </c>
      <c r="C2450" s="4" t="s">
        <v>17292</v>
      </c>
      <c r="D2450" s="5">
        <f t="shared" si="43"/>
        <v>12</v>
      </c>
      <c r="E2450" s="3" t="s">
        <v>17293</v>
      </c>
      <c r="F2450" s="6">
        <v>5.7094199999999998E-2</v>
      </c>
      <c r="G2450" s="6">
        <v>0.88112389999999996</v>
      </c>
      <c r="H2450" s="6">
        <v>0.70000755000000003</v>
      </c>
      <c r="I2450" s="6">
        <v>-0.62514920000000007</v>
      </c>
      <c r="J2450" s="6">
        <v>0.5081517499999999</v>
      </c>
      <c r="K2450" s="7">
        <v>8.9820499999999984E-3</v>
      </c>
      <c r="L2450" s="7">
        <v>0.72571330000000001</v>
      </c>
      <c r="M2450" s="7">
        <v>6.0460860000000005E-2</v>
      </c>
      <c r="N2450" s="7">
        <v>0.46352585000000002</v>
      </c>
      <c r="O2450" s="7">
        <v>2.2939856999999999</v>
      </c>
      <c r="P2450" s="7">
        <v>-1.6031499999999976E-2</v>
      </c>
      <c r="Q2450" s="7">
        <v>9.7637000000000002E-2</v>
      </c>
      <c r="R2450" s="7">
        <v>0.23494590000000001</v>
      </c>
      <c r="S2450" s="7">
        <v>1.0786855</v>
      </c>
      <c r="T2450" s="7">
        <v>8.0969999999999931E-3</v>
      </c>
      <c r="U2450" s="7">
        <v>2.2939856999999999</v>
      </c>
    </row>
    <row r="2451" spans="1:21">
      <c r="A2451" s="3" t="s">
        <v>7616</v>
      </c>
      <c r="B2451" s="3" t="s">
        <v>17294</v>
      </c>
      <c r="C2451" s="4" t="s">
        <v>17295</v>
      </c>
      <c r="D2451" s="5">
        <f t="shared" si="43"/>
        <v>12</v>
      </c>
      <c r="E2451" s="3" t="s">
        <v>12371</v>
      </c>
      <c r="F2451" s="6">
        <v>-9.7115999999999938E-3</v>
      </c>
      <c r="G2451" s="6">
        <v>-4.7457039999999999E-2</v>
      </c>
      <c r="H2451" s="6">
        <v>-8.6213349999999994E-2</v>
      </c>
      <c r="I2451" s="6">
        <v>-0.2175512</v>
      </c>
      <c r="J2451" s="6">
        <v>9.6087999999999903E-4</v>
      </c>
      <c r="K2451" s="7">
        <v>-5.6781249999999998E-2</v>
      </c>
      <c r="L2451" s="7">
        <v>6.9155599999999998E-2</v>
      </c>
      <c r="M2451" s="7">
        <v>-7.0367940000000004E-2</v>
      </c>
      <c r="N2451" s="7">
        <v>6.0009649999999998E-2</v>
      </c>
      <c r="O2451" s="7">
        <v>0.29999969999999998</v>
      </c>
      <c r="P2451" s="7">
        <v>-6.0460499999999973E-2</v>
      </c>
      <c r="Q2451" s="7">
        <v>-0.1610692</v>
      </c>
      <c r="R2451" s="7">
        <v>-9.528200000000004E-3</v>
      </c>
      <c r="S2451" s="7">
        <v>-0.55209449999999993</v>
      </c>
      <c r="T2451" s="7">
        <v>-6.7752099999999996E-2</v>
      </c>
      <c r="U2451" s="7">
        <v>0.29999969999999998</v>
      </c>
    </row>
    <row r="2452" spans="1:21">
      <c r="A2452" s="3" t="s">
        <v>7618</v>
      </c>
      <c r="B2452" s="3" t="s">
        <v>17296</v>
      </c>
      <c r="C2452" s="4" t="s">
        <v>17297</v>
      </c>
      <c r="D2452" s="5">
        <f t="shared" si="43"/>
        <v>12</v>
      </c>
      <c r="E2452" s="3" t="s">
        <v>12371</v>
      </c>
      <c r="F2452" s="6">
        <v>-1.2356999999999993E-3</v>
      </c>
      <c r="G2452" s="6">
        <v>6.9606899999999999E-2</v>
      </c>
      <c r="H2452" s="6">
        <v>0.16826055000000001</v>
      </c>
      <c r="I2452" s="6">
        <v>0.30401480000000003</v>
      </c>
      <c r="J2452" s="6">
        <v>6.2927849999999994E-2</v>
      </c>
      <c r="K2452" s="7">
        <v>-4.4394850000000007E-2</v>
      </c>
      <c r="L2452" s="7">
        <v>-7.9724000000000003E-2</v>
      </c>
      <c r="M2452" s="7">
        <v>5.0958660000000003E-2</v>
      </c>
      <c r="N2452" s="7">
        <v>5.1043450000000004E-2</v>
      </c>
      <c r="O2452" s="7">
        <v>0.97846269999999991</v>
      </c>
      <c r="P2452" s="7">
        <v>7.3807400000000009E-2</v>
      </c>
      <c r="Q2452" s="7">
        <v>-3.8040999999999991E-2</v>
      </c>
      <c r="R2452" s="7">
        <v>-3.7392099999999998E-2</v>
      </c>
      <c r="S2452" s="7">
        <v>3.2813499999999995E-2</v>
      </c>
      <c r="T2452" s="7">
        <v>0.12611000000000003</v>
      </c>
      <c r="U2452" s="7">
        <v>0.97846269999999991</v>
      </c>
    </row>
    <row r="2453" spans="1:21">
      <c r="A2453" s="3" t="s">
        <v>7624</v>
      </c>
      <c r="B2453" s="3" t="s">
        <v>17298</v>
      </c>
      <c r="C2453" s="4" t="s">
        <v>17299</v>
      </c>
      <c r="D2453" s="5">
        <f t="shared" si="43"/>
        <v>12</v>
      </c>
      <c r="E2453" s="3" t="s">
        <v>12637</v>
      </c>
      <c r="F2453" s="6">
        <v>-5.4116600000000001E-2</v>
      </c>
      <c r="G2453" s="6">
        <v>6.3558900000000002E-2</v>
      </c>
      <c r="H2453" s="6">
        <v>-1.4737E-2</v>
      </c>
      <c r="I2453" s="6">
        <v>0.68806480000000003</v>
      </c>
      <c r="J2453" s="6">
        <v>-1.1834800000000006E-3</v>
      </c>
      <c r="K2453" s="7">
        <v>0.19308334999999999</v>
      </c>
      <c r="L2453" s="7">
        <v>0.16737730000000001</v>
      </c>
      <c r="M2453" s="7">
        <v>0.53525585999999992</v>
      </c>
      <c r="N2453" s="7">
        <v>-0.60927315000000004</v>
      </c>
      <c r="O2453" s="7">
        <v>0.43882870000000002</v>
      </c>
      <c r="P2453" s="7">
        <v>-0.20464650000000001</v>
      </c>
      <c r="Q2453" s="7">
        <v>-0.69517499999999999</v>
      </c>
      <c r="R2453" s="7">
        <v>6.0325599999999993E-2</v>
      </c>
      <c r="S2453" s="7">
        <v>-0.17553150000000001</v>
      </c>
      <c r="T2453" s="7">
        <v>-0.2148661</v>
      </c>
      <c r="U2453" s="7">
        <v>0.43882870000000002</v>
      </c>
    </row>
    <row r="2454" spans="1:21">
      <c r="A2454" s="3" t="s">
        <v>7628</v>
      </c>
      <c r="B2454" s="3" t="s">
        <v>7628</v>
      </c>
      <c r="C2454" s="4" t="s">
        <v>17300</v>
      </c>
      <c r="D2454" s="5">
        <f t="shared" si="43"/>
        <v>12</v>
      </c>
      <c r="E2454" s="3" t="s">
        <v>12371</v>
      </c>
      <c r="F2454" s="6">
        <v>-0.1104364</v>
      </c>
      <c r="G2454" s="6">
        <v>-0.19406509999999999</v>
      </c>
      <c r="H2454" s="6">
        <v>-0.30234345000000001</v>
      </c>
      <c r="I2454" s="6">
        <v>0.46947580000000005</v>
      </c>
      <c r="J2454" s="6">
        <v>-0.19709725</v>
      </c>
      <c r="K2454" s="7">
        <v>0.23131735</v>
      </c>
      <c r="L2454" s="7">
        <v>0.15801229999999999</v>
      </c>
      <c r="M2454" s="7">
        <v>6.5596059999999998E-2</v>
      </c>
      <c r="N2454" s="7">
        <v>0.10763975000000001</v>
      </c>
      <c r="O2454" s="7">
        <v>1.3482457000000001</v>
      </c>
      <c r="P2454" s="7">
        <v>8.5736200000000012E-2</v>
      </c>
      <c r="Q2454" s="7">
        <v>0.30150599999999994</v>
      </c>
      <c r="R2454" s="7">
        <v>0.13119890000000001</v>
      </c>
      <c r="S2454" s="7">
        <v>0.50149749999999993</v>
      </c>
      <c r="T2454" s="7">
        <v>0.36693399999999998</v>
      </c>
      <c r="U2454" s="7">
        <v>1.3482457000000001</v>
      </c>
    </row>
    <row r="2455" spans="1:21">
      <c r="A2455" s="3" t="s">
        <v>7630</v>
      </c>
      <c r="B2455" s="3" t="s">
        <v>17301</v>
      </c>
      <c r="C2455" s="4" t="s">
        <v>17302</v>
      </c>
      <c r="D2455" s="5">
        <f t="shared" si="43"/>
        <v>12</v>
      </c>
      <c r="E2455" s="3" t="s">
        <v>12371</v>
      </c>
      <c r="F2455" s="6">
        <v>1.9672100000000005E-2</v>
      </c>
      <c r="G2455" s="6">
        <v>1.2598999999999999E-2</v>
      </c>
      <c r="H2455" s="6">
        <v>9.3771550000000009E-2</v>
      </c>
      <c r="I2455" s="6">
        <v>6.0898800000000003E-2</v>
      </c>
      <c r="J2455" s="6">
        <v>-5.5824749999999999E-2</v>
      </c>
      <c r="K2455" s="7">
        <v>-9.5270650000000012E-2</v>
      </c>
      <c r="L2455" s="7">
        <v>-8.9684700000000006E-2</v>
      </c>
      <c r="M2455" s="7">
        <v>-0.12613813999999998</v>
      </c>
      <c r="N2455" s="7">
        <v>-0.16067115000000001</v>
      </c>
      <c r="O2455" s="7">
        <v>0.50198670000000001</v>
      </c>
      <c r="P2455" s="7">
        <v>-3.0505499999999991E-2</v>
      </c>
      <c r="Q2455" s="7">
        <v>8.8586000000000026E-2</v>
      </c>
      <c r="R2455" s="7">
        <v>-0.14527609999999999</v>
      </c>
      <c r="S2455" s="7">
        <v>-0.32964159999999998</v>
      </c>
      <c r="T2455" s="7">
        <v>2.9918E-2</v>
      </c>
      <c r="U2455" s="7">
        <v>0.50198670000000001</v>
      </c>
    </row>
    <row r="2456" spans="1:21">
      <c r="A2456" s="3" t="s">
        <v>7632</v>
      </c>
      <c r="B2456" s="3" t="s">
        <v>17303</v>
      </c>
      <c r="C2456" s="4" t="s">
        <v>14815</v>
      </c>
      <c r="D2456" s="5">
        <f t="shared" si="43"/>
        <v>12</v>
      </c>
      <c r="E2456" s="3" t="s">
        <v>13321</v>
      </c>
      <c r="F2456" s="6">
        <v>-8.8114399999999996E-2</v>
      </c>
      <c r="G2456" s="6">
        <v>3.83497E-2</v>
      </c>
      <c r="H2456" s="6">
        <v>-0.13744745</v>
      </c>
      <c r="I2456" s="6">
        <v>-0.15405740000000001</v>
      </c>
      <c r="J2456" s="6">
        <v>-0.24169025</v>
      </c>
      <c r="K2456" s="7">
        <v>1.4655250000000002E-2</v>
      </c>
      <c r="L2456" s="7">
        <v>-0.1746847</v>
      </c>
      <c r="M2456" s="7">
        <v>-0.34097413999999998</v>
      </c>
      <c r="N2456" s="7">
        <v>-0.24749114999999999</v>
      </c>
      <c r="O2456" s="7">
        <v>0.36614469999999999</v>
      </c>
      <c r="P2456" s="7">
        <v>7.9819200000000021E-2</v>
      </c>
      <c r="Q2456" s="7">
        <v>9.6299999999999164E-4</v>
      </c>
      <c r="R2456" s="7">
        <v>-0.1534451</v>
      </c>
      <c r="S2456" s="7">
        <v>-0.469167</v>
      </c>
      <c r="T2456" s="7">
        <v>1.0085000000000011E-2</v>
      </c>
      <c r="U2456" s="7">
        <v>0.36614469999999999</v>
      </c>
    </row>
    <row r="2457" spans="1:21">
      <c r="A2457" s="3" t="s">
        <v>7638</v>
      </c>
      <c r="B2457" s="3" t="s">
        <v>17304</v>
      </c>
      <c r="C2457" s="4" t="s">
        <v>17305</v>
      </c>
      <c r="D2457" s="5">
        <f t="shared" si="43"/>
        <v>12</v>
      </c>
      <c r="E2457" s="3" t="s">
        <v>12801</v>
      </c>
      <c r="F2457" s="6">
        <v>3.9253880000000005E-2</v>
      </c>
      <c r="G2457" s="6">
        <v>3.5516599999999995E-2</v>
      </c>
      <c r="H2457" s="6">
        <v>-0.23579344999999999</v>
      </c>
      <c r="I2457" s="6">
        <v>6.5147800000000006E-2</v>
      </c>
      <c r="J2457" s="6">
        <v>-0.13992625</v>
      </c>
      <c r="K2457" s="7">
        <v>4.0648070000000001E-2</v>
      </c>
      <c r="L2457" s="7">
        <v>-8.2849000000000006E-2</v>
      </c>
      <c r="M2457" s="7">
        <v>-0.23300913999999998</v>
      </c>
      <c r="N2457" s="7">
        <v>-0.49912314999999996</v>
      </c>
      <c r="O2457" s="7">
        <v>0.86664870000000005</v>
      </c>
      <c r="P2457" s="7">
        <v>-7.3744999999999783E-3</v>
      </c>
      <c r="Q2457" s="7">
        <v>-0.1352255</v>
      </c>
      <c r="R2457" s="7">
        <v>-0.1748711</v>
      </c>
      <c r="S2457" s="7">
        <v>-0.19548750000000001</v>
      </c>
      <c r="T2457" s="7">
        <v>2.1019999999999928E-3</v>
      </c>
      <c r="U2457" s="7">
        <v>0.86664870000000005</v>
      </c>
    </row>
    <row r="2458" spans="1:21">
      <c r="A2458" s="3" t="s">
        <v>7640</v>
      </c>
      <c r="B2458" s="3" t="s">
        <v>17306</v>
      </c>
      <c r="C2458" s="4" t="s">
        <v>17307</v>
      </c>
      <c r="D2458" s="5">
        <f t="shared" si="43"/>
        <v>12</v>
      </c>
      <c r="E2458" s="3" t="s">
        <v>12371</v>
      </c>
      <c r="F2458" s="6">
        <v>-1.8201699999999994E-2</v>
      </c>
      <c r="G2458" s="6">
        <v>-0.23064009999999999</v>
      </c>
      <c r="H2458" s="6">
        <v>-0.14665744999999999</v>
      </c>
      <c r="I2458" s="6">
        <v>1.6231400000000007E-2</v>
      </c>
      <c r="J2458" s="6">
        <v>-0.35760025000000001</v>
      </c>
      <c r="K2458" s="7">
        <v>4.8635350000000001E-2</v>
      </c>
      <c r="L2458" s="7">
        <v>-4.4940999999999995E-2</v>
      </c>
      <c r="M2458" s="7">
        <v>-8.0175839999999998E-2</v>
      </c>
      <c r="N2458" s="7">
        <v>0.33954285000000001</v>
      </c>
      <c r="O2458" s="7">
        <v>0.86819869999999999</v>
      </c>
      <c r="P2458" s="7">
        <v>8.5867100000000016E-2</v>
      </c>
      <c r="Q2458" s="7">
        <v>-0.98267500000000008</v>
      </c>
      <c r="R2458" s="7">
        <v>0.3200809</v>
      </c>
      <c r="S2458" s="7">
        <v>-0.41899449999999999</v>
      </c>
      <c r="T2458" s="7">
        <v>9.2928000000000011E-2</v>
      </c>
      <c r="U2458" s="7">
        <v>0.86819869999999999</v>
      </c>
    </row>
    <row r="2459" spans="1:21">
      <c r="A2459" s="3" t="s">
        <v>7642</v>
      </c>
      <c r="B2459" s="3" t="s">
        <v>7642</v>
      </c>
      <c r="C2459" s="4" t="s">
        <v>17308</v>
      </c>
      <c r="D2459" s="5">
        <f t="shared" si="43"/>
        <v>12</v>
      </c>
      <c r="E2459" s="3" t="s">
        <v>12371</v>
      </c>
      <c r="F2459" s="6">
        <v>-6.9594400000000001E-2</v>
      </c>
      <c r="G2459" s="6">
        <v>-8.0605399999999994E-2</v>
      </c>
      <c r="H2459" s="6">
        <v>-0.32875945000000001</v>
      </c>
      <c r="I2459" s="6">
        <v>-0.45400119999999999</v>
      </c>
      <c r="J2459" s="6">
        <v>0.12441275</v>
      </c>
      <c r="K2459" s="7">
        <v>7.574054999999999E-2</v>
      </c>
      <c r="L2459" s="7">
        <v>8.462349999999999E-2</v>
      </c>
      <c r="M2459" s="7">
        <v>0.20795586000000002</v>
      </c>
      <c r="N2459" s="7">
        <v>0.15487685000000001</v>
      </c>
      <c r="O2459" s="7">
        <v>0.78075469999999991</v>
      </c>
      <c r="P2459" s="7">
        <v>-9.2300500000000008E-2</v>
      </c>
      <c r="Q2459" s="7">
        <v>-6.3153999999999988E-2</v>
      </c>
      <c r="R2459" s="7">
        <v>-2.8229899999999999E-2</v>
      </c>
      <c r="S2459" s="7">
        <v>0.24720049999999999</v>
      </c>
      <c r="T2459" s="7">
        <v>-0.24436099999999999</v>
      </c>
      <c r="U2459" s="7">
        <v>0.78075469999999991</v>
      </c>
    </row>
    <row r="2460" spans="1:21">
      <c r="A2460" s="3" t="s">
        <v>7644</v>
      </c>
      <c r="B2460" s="3" t="s">
        <v>17309</v>
      </c>
      <c r="C2460" s="4" t="s">
        <v>17310</v>
      </c>
      <c r="D2460" s="5">
        <f t="shared" si="43"/>
        <v>12</v>
      </c>
      <c r="E2460" s="3" t="s">
        <v>12371</v>
      </c>
      <c r="F2460" s="6">
        <v>-2.2421399999999994E-2</v>
      </c>
      <c r="G2460" s="6">
        <v>-0.2064531</v>
      </c>
      <c r="H2460" s="6">
        <v>-0.17812844999999999</v>
      </c>
      <c r="I2460" s="6">
        <v>-0.61661220000000005</v>
      </c>
      <c r="J2460" s="6">
        <v>0.15407275000000001</v>
      </c>
      <c r="K2460" s="7">
        <v>-1.3494150000000003E-2</v>
      </c>
      <c r="L2460" s="7">
        <v>0.1051006</v>
      </c>
      <c r="M2460" s="7">
        <v>-0.64054914000000007</v>
      </c>
      <c r="N2460" s="7">
        <v>0.56435785000000005</v>
      </c>
      <c r="O2460" s="7">
        <v>1.1916857000000001</v>
      </c>
      <c r="P2460" s="7">
        <v>-5.4840499999999986E-2</v>
      </c>
      <c r="Q2460" s="7">
        <v>-0.55435500000000004</v>
      </c>
      <c r="R2460" s="7">
        <v>0.17346890000000001</v>
      </c>
      <c r="S2460" s="7">
        <v>-2.5571500000000025E-2</v>
      </c>
      <c r="T2460" s="7">
        <v>0.31615199999999999</v>
      </c>
      <c r="U2460" s="7">
        <v>1.1916857000000001</v>
      </c>
    </row>
    <row r="2461" spans="1:21">
      <c r="A2461" s="3" t="s">
        <v>7646</v>
      </c>
      <c r="B2461" s="3" t="s">
        <v>17311</v>
      </c>
      <c r="C2461" s="4" t="s">
        <v>17312</v>
      </c>
      <c r="D2461" s="5">
        <f t="shared" si="43"/>
        <v>12</v>
      </c>
      <c r="E2461" s="3" t="s">
        <v>12371</v>
      </c>
      <c r="F2461" s="6">
        <v>-4.6892799999999998E-2</v>
      </c>
      <c r="G2461" s="6">
        <v>4.4444300000000006E-2</v>
      </c>
      <c r="H2461" s="6">
        <v>0.25898054999999998</v>
      </c>
      <c r="I2461" s="6">
        <v>-0.17463519999999999</v>
      </c>
      <c r="J2461" s="6">
        <v>0.17894775000000002</v>
      </c>
      <c r="K2461" s="7">
        <v>0.20688134999999999</v>
      </c>
      <c r="L2461" s="7">
        <v>0.44263130000000001</v>
      </c>
      <c r="M2461" s="7">
        <v>0.38179585999999999</v>
      </c>
      <c r="N2461" s="7">
        <v>-0.36903815000000001</v>
      </c>
      <c r="O2461" s="7">
        <v>0.65577170000000007</v>
      </c>
      <c r="P2461" s="7" t="s">
        <v>12371</v>
      </c>
      <c r="Q2461" s="7" t="s">
        <v>12371</v>
      </c>
      <c r="R2461" s="7" t="s">
        <v>12371</v>
      </c>
      <c r="S2461" s="7" t="s">
        <v>12371</v>
      </c>
      <c r="T2461" s="7" t="s">
        <v>12371</v>
      </c>
      <c r="U2461" s="7">
        <v>0.65577170000000007</v>
      </c>
    </row>
    <row r="2462" spans="1:21">
      <c r="A2462" s="3" t="s">
        <v>7648</v>
      </c>
      <c r="B2462" s="3" t="s">
        <v>17313</v>
      </c>
      <c r="C2462" s="4" t="s">
        <v>17314</v>
      </c>
      <c r="D2462" s="5">
        <f t="shared" si="43"/>
        <v>12</v>
      </c>
      <c r="E2462" s="3" t="s">
        <v>14829</v>
      </c>
      <c r="F2462" s="6">
        <v>-2.4347999999999939E-3</v>
      </c>
      <c r="G2462" s="6">
        <v>-0.1131581</v>
      </c>
      <c r="H2462" s="6">
        <v>-9.3632949999999993E-2</v>
      </c>
      <c r="I2462" s="6">
        <v>-0.11730789999999999</v>
      </c>
      <c r="J2462" s="6">
        <v>-0.19204225</v>
      </c>
      <c r="K2462" s="7">
        <v>1.0294999999999749E-4</v>
      </c>
      <c r="L2462" s="7">
        <v>-6.0302400000000006E-2</v>
      </c>
      <c r="M2462" s="7">
        <v>-6.786884E-2</v>
      </c>
      <c r="N2462" s="7">
        <v>-0.26657815000000001</v>
      </c>
      <c r="O2462" s="7">
        <v>0.8922296999999999</v>
      </c>
      <c r="P2462" s="7">
        <v>-6.855449999999999E-2</v>
      </c>
      <c r="Q2462" s="7">
        <v>-0.20973491</v>
      </c>
      <c r="R2462" s="7">
        <v>-2.6955900000000001E-2</v>
      </c>
      <c r="S2462" s="7">
        <v>-0.47161049999999999</v>
      </c>
      <c r="T2462" s="7">
        <v>-8.0451099999999998E-2</v>
      </c>
      <c r="U2462" s="7">
        <v>0.8922296999999999</v>
      </c>
    </row>
    <row r="2463" spans="1:21">
      <c r="A2463" s="3" t="s">
        <v>7650</v>
      </c>
      <c r="B2463" s="3" t="s">
        <v>17315</v>
      </c>
      <c r="C2463" s="4" t="s">
        <v>17316</v>
      </c>
      <c r="D2463" s="5">
        <f t="shared" si="43"/>
        <v>12</v>
      </c>
      <c r="E2463" s="3" t="s">
        <v>12561</v>
      </c>
      <c r="F2463" s="6">
        <v>5.2689600000000003E-2</v>
      </c>
      <c r="G2463" s="6">
        <v>0.19187889999999999</v>
      </c>
      <c r="H2463" s="6">
        <v>7.6694950000000012E-2</v>
      </c>
      <c r="I2463" s="6">
        <v>-0.4330292</v>
      </c>
      <c r="J2463" s="6">
        <v>0.10726775</v>
      </c>
      <c r="K2463" s="7">
        <v>-2.4374949999999999E-2</v>
      </c>
      <c r="L2463" s="7">
        <v>-0.23812470000000002</v>
      </c>
      <c r="M2463" s="7">
        <v>-0.23244413999999999</v>
      </c>
      <c r="N2463" s="7">
        <v>-0.26553315</v>
      </c>
      <c r="O2463" s="7">
        <v>0.1162956</v>
      </c>
      <c r="P2463" s="7">
        <v>-4.4221499999999997E-2</v>
      </c>
      <c r="Q2463" s="7">
        <v>-0.66243799999999997</v>
      </c>
      <c r="R2463" s="7">
        <v>-0.2648471</v>
      </c>
      <c r="S2463" s="7">
        <v>-0.85460049999999999</v>
      </c>
      <c r="T2463" s="7">
        <v>-0.60483600000000004</v>
      </c>
      <c r="U2463" s="7">
        <v>0.1162956</v>
      </c>
    </row>
    <row r="2464" spans="1:21">
      <c r="A2464" s="3" t="s">
        <v>7654</v>
      </c>
      <c r="B2464" s="3" t="s">
        <v>7654</v>
      </c>
      <c r="C2464" s="4" t="s">
        <v>17317</v>
      </c>
      <c r="D2464" s="5">
        <f t="shared" si="43"/>
        <v>12</v>
      </c>
      <c r="E2464" s="3" t="s">
        <v>12371</v>
      </c>
      <c r="F2464" s="6">
        <v>5.9053800000000004E-2</v>
      </c>
      <c r="G2464" s="6">
        <v>7.725789999999999E-2</v>
      </c>
      <c r="H2464" s="6">
        <v>7.2142500000000002E-3</v>
      </c>
      <c r="I2464" s="6">
        <v>-0.105849</v>
      </c>
      <c r="J2464" s="6">
        <v>0.16994475000000001</v>
      </c>
      <c r="K2464" s="7">
        <v>0.13645725</v>
      </c>
      <c r="L2464" s="7">
        <v>1.51652938E-2</v>
      </c>
      <c r="M2464" s="7">
        <v>0.13489886000000001</v>
      </c>
      <c r="N2464" s="7">
        <v>4.0240150000000002E-2</v>
      </c>
      <c r="O2464" s="7">
        <v>1.4038957000000001</v>
      </c>
      <c r="P2464" s="7">
        <v>4.8923500000000009E-2</v>
      </c>
      <c r="Q2464" s="7">
        <v>-5.8428000000000008E-2</v>
      </c>
      <c r="R2464" s="7">
        <v>8.9215799999999998E-2</v>
      </c>
      <c r="S2464" s="7">
        <v>-0.15159349999999999</v>
      </c>
      <c r="T2464" s="7">
        <v>0.181729</v>
      </c>
      <c r="U2464" s="7">
        <v>1.4038957000000001</v>
      </c>
    </row>
    <row r="2465" spans="1:21">
      <c r="A2465" s="3" t="s">
        <v>7658</v>
      </c>
      <c r="B2465" s="3" t="s">
        <v>7658</v>
      </c>
      <c r="C2465" s="4" t="s">
        <v>17318</v>
      </c>
      <c r="D2465" s="5">
        <f t="shared" si="43"/>
        <v>12</v>
      </c>
      <c r="E2465" s="3" t="s">
        <v>12371</v>
      </c>
      <c r="F2465" s="6">
        <v>-0.27678439999999999</v>
      </c>
      <c r="G2465" s="6">
        <v>-0.34240009999999999</v>
      </c>
      <c r="H2465" s="6">
        <v>4.0321749999999996E-2</v>
      </c>
      <c r="I2465" s="6">
        <v>0.25665280000000001</v>
      </c>
      <c r="J2465" s="6">
        <v>4.2562749999999996E-2</v>
      </c>
      <c r="K2465" s="7" t="s">
        <v>12371</v>
      </c>
      <c r="L2465" s="7" t="s">
        <v>12371</v>
      </c>
      <c r="M2465" s="7" t="s">
        <v>12371</v>
      </c>
      <c r="N2465" s="7" t="s">
        <v>12371</v>
      </c>
      <c r="O2465" s="7" t="s">
        <v>12371</v>
      </c>
      <c r="P2465" s="7">
        <v>0.16782497500000002</v>
      </c>
      <c r="Q2465" s="7">
        <v>3.1477000000000005E-2</v>
      </c>
      <c r="R2465" s="7">
        <v>0.67124490000000003</v>
      </c>
      <c r="S2465" s="7">
        <v>0.2601155</v>
      </c>
      <c r="T2465" s="7">
        <v>0.27502599999999999</v>
      </c>
      <c r="U2465" s="7" t="s">
        <v>12371</v>
      </c>
    </row>
    <row r="2466" spans="1:21">
      <c r="A2466" s="3" t="s">
        <v>7660</v>
      </c>
      <c r="B2466" s="3" t="s">
        <v>17319</v>
      </c>
      <c r="C2466" s="4" t="s">
        <v>17320</v>
      </c>
      <c r="D2466" s="5">
        <f t="shared" si="43"/>
        <v>12</v>
      </c>
      <c r="E2466" s="3" t="s">
        <v>16270</v>
      </c>
      <c r="F2466" s="6">
        <v>0.20289760000000001</v>
      </c>
      <c r="G2466" s="6">
        <v>8.0235899999999999E-2</v>
      </c>
      <c r="H2466" s="6">
        <v>0.33648655</v>
      </c>
      <c r="I2466" s="6">
        <v>0.22930280000000003</v>
      </c>
      <c r="J2466" s="6">
        <v>0.35873175000000002</v>
      </c>
      <c r="K2466" s="7">
        <v>-3.5428250000000001E-2</v>
      </c>
      <c r="L2466" s="7">
        <v>0.41073029999999999</v>
      </c>
      <c r="M2466" s="7">
        <v>0.12790586000000001</v>
      </c>
      <c r="N2466" s="7">
        <v>0.21278585</v>
      </c>
      <c r="O2466" s="7">
        <v>0.98968970000000001</v>
      </c>
      <c r="P2466" s="7">
        <v>-0.1181005</v>
      </c>
      <c r="Q2466" s="7">
        <v>0.50967899999999999</v>
      </c>
      <c r="R2466" s="7">
        <v>0.27107290000000001</v>
      </c>
      <c r="S2466" s="7">
        <v>0.15296649999999995</v>
      </c>
      <c r="T2466" s="7">
        <v>0.471001</v>
      </c>
      <c r="U2466" s="7">
        <v>0.98968970000000001</v>
      </c>
    </row>
    <row r="2467" spans="1:21">
      <c r="A2467" s="3" t="s">
        <v>7664</v>
      </c>
      <c r="B2467" s="3" t="s">
        <v>17321</v>
      </c>
      <c r="C2467" s="4" t="s">
        <v>17322</v>
      </c>
      <c r="D2467" s="5">
        <f t="shared" si="43"/>
        <v>12</v>
      </c>
      <c r="E2467" s="3" t="s">
        <v>12371</v>
      </c>
      <c r="F2467" s="6">
        <v>-0.17425639999999998</v>
      </c>
      <c r="G2467" s="6">
        <v>-3.2045699999999996E-2</v>
      </c>
      <c r="H2467" s="6">
        <v>2.9054249999999997E-2</v>
      </c>
      <c r="I2467" s="6">
        <v>-0.32575419999999999</v>
      </c>
      <c r="J2467" s="6">
        <v>9.7511499999999984E-3</v>
      </c>
      <c r="K2467" s="7">
        <v>-9.8524650000000019E-2</v>
      </c>
      <c r="L2467" s="7">
        <v>-7.7720800000000007E-2</v>
      </c>
      <c r="M2467" s="7">
        <v>-0.11582114</v>
      </c>
      <c r="N2467" s="7">
        <v>-3.3961850000000002E-2</v>
      </c>
      <c r="O2467" s="7">
        <v>0.73398370000000002</v>
      </c>
      <c r="P2467" s="7">
        <v>8.4895100000000015E-2</v>
      </c>
      <c r="Q2467" s="7">
        <v>0.13173900000000002</v>
      </c>
      <c r="R2467" s="7">
        <v>0.30728490000000003</v>
      </c>
      <c r="S2467" s="7">
        <v>-0.26676949999999999</v>
      </c>
      <c r="T2467" s="7">
        <v>-3.8444999999999993E-2</v>
      </c>
      <c r="U2467" s="7">
        <v>0.73398370000000002</v>
      </c>
    </row>
    <row r="2468" spans="1:21">
      <c r="A2468" s="3" t="s">
        <v>7666</v>
      </c>
      <c r="B2468" s="3" t="s">
        <v>17323</v>
      </c>
      <c r="C2468" s="4" t="s">
        <v>16416</v>
      </c>
      <c r="D2468" s="5">
        <f t="shared" si="43"/>
        <v>12</v>
      </c>
      <c r="E2468" s="3" t="s">
        <v>12371</v>
      </c>
      <c r="F2468" s="6">
        <v>-4.2190699999999998E-2</v>
      </c>
      <c r="G2468" s="6">
        <v>6.0858900000000007E-2</v>
      </c>
      <c r="H2468" s="6">
        <v>0.23658255</v>
      </c>
      <c r="I2468" s="6">
        <v>0.1416888</v>
      </c>
      <c r="J2468" s="6">
        <v>-9.7067150000000005E-2</v>
      </c>
      <c r="K2468" s="7">
        <v>6.8386050000000004E-2</v>
      </c>
      <c r="L2468" s="7">
        <v>0.26145830000000003</v>
      </c>
      <c r="M2468" s="7">
        <v>-0.15453613999999999</v>
      </c>
      <c r="N2468" s="7">
        <v>0.47301484999999999</v>
      </c>
      <c r="O2468" s="7">
        <v>0.1669427</v>
      </c>
      <c r="P2468" s="7">
        <v>-0.10066249999999999</v>
      </c>
      <c r="Q2468" s="7">
        <v>0.65148399999999995</v>
      </c>
      <c r="R2468" s="7">
        <v>-9.8376099999999994E-2</v>
      </c>
      <c r="S2468" s="7">
        <v>0.63670549999999992</v>
      </c>
      <c r="T2468" s="7">
        <v>-0.10637579999999999</v>
      </c>
      <c r="U2468" s="7">
        <v>0.1669427</v>
      </c>
    </row>
    <row r="2469" spans="1:21">
      <c r="A2469" s="3" t="s">
        <v>7670</v>
      </c>
      <c r="B2469" s="3" t="s">
        <v>17324</v>
      </c>
      <c r="C2469" s="4" t="s">
        <v>17325</v>
      </c>
      <c r="D2469" s="5">
        <f t="shared" si="43"/>
        <v>12</v>
      </c>
      <c r="E2469" s="3" t="s">
        <v>12670</v>
      </c>
      <c r="F2469" s="6">
        <v>2.2931930000000003E-2</v>
      </c>
      <c r="G2469" s="6">
        <v>4.4216099999999994E-2</v>
      </c>
      <c r="H2469" s="6">
        <v>-1.259421E-2</v>
      </c>
      <c r="I2469" s="6">
        <v>-8.0909200000000001E-2</v>
      </c>
      <c r="J2469" s="6">
        <v>5.5969749999999999E-2</v>
      </c>
      <c r="K2469" s="7">
        <v>5.631535E-2</v>
      </c>
      <c r="L2469" s="7">
        <v>-2.1530799999999999E-2</v>
      </c>
      <c r="M2469" s="7">
        <v>-2.8830440000000002E-2</v>
      </c>
      <c r="N2469" s="7">
        <v>1.848085E-2</v>
      </c>
      <c r="O2469" s="7">
        <v>0.8153547000000001</v>
      </c>
      <c r="P2469" s="7">
        <v>4.3347500000000011E-2</v>
      </c>
      <c r="Q2469" s="7">
        <v>-0.1459278</v>
      </c>
      <c r="R2469" s="7">
        <v>6.28938E-2</v>
      </c>
      <c r="S2469" s="7">
        <v>-4.3354500000000018E-2</v>
      </c>
      <c r="T2469" s="7">
        <v>-2.8584999999999999E-2</v>
      </c>
      <c r="U2469" s="7">
        <v>0.8153547000000001</v>
      </c>
    </row>
    <row r="2470" spans="1:21">
      <c r="A2470" s="3" t="s">
        <v>7672</v>
      </c>
      <c r="B2470" s="3" t="s">
        <v>7672</v>
      </c>
      <c r="C2470" s="4" t="s">
        <v>17326</v>
      </c>
      <c r="D2470" s="5">
        <f t="shared" si="43"/>
        <v>12</v>
      </c>
      <c r="E2470" s="3" t="s">
        <v>12371</v>
      </c>
      <c r="F2470" s="6">
        <v>-6.3309999999999755E-4</v>
      </c>
      <c r="G2470" s="6">
        <v>-6.1255919999999998E-2</v>
      </c>
      <c r="H2470" s="6">
        <v>0.19058754999999999</v>
      </c>
      <c r="I2470" s="6">
        <v>8.7730799999999998E-2</v>
      </c>
      <c r="J2470" s="6">
        <v>0.15702275000000002</v>
      </c>
      <c r="K2470" s="7">
        <v>-0.10810665</v>
      </c>
      <c r="L2470" s="7">
        <v>0.2212373</v>
      </c>
      <c r="M2470" s="7">
        <v>0.45885486000000003</v>
      </c>
      <c r="N2470" s="7">
        <v>-0.16022415000000001</v>
      </c>
      <c r="O2470" s="7">
        <v>1.1796557000000001</v>
      </c>
      <c r="P2470" s="7">
        <v>-2.3716499999999974E-2</v>
      </c>
      <c r="Q2470" s="7">
        <v>0.25799400000000006</v>
      </c>
      <c r="R2470" s="7">
        <v>0.1073873</v>
      </c>
      <c r="S2470" s="7">
        <v>0.2260895</v>
      </c>
      <c r="T2470" s="7">
        <v>0.12587099999999998</v>
      </c>
      <c r="U2470" s="7">
        <v>1.1796557000000001</v>
      </c>
    </row>
    <row r="2471" spans="1:21">
      <c r="A2471" s="3" t="s">
        <v>7676</v>
      </c>
      <c r="B2471" s="3" t="s">
        <v>17327</v>
      </c>
      <c r="C2471" s="4" t="s">
        <v>17328</v>
      </c>
      <c r="D2471" s="5">
        <f t="shared" si="43"/>
        <v>12</v>
      </c>
      <c r="E2471" s="3" t="s">
        <v>12371</v>
      </c>
      <c r="F2471" s="6">
        <v>1.3138700000000003E-2</v>
      </c>
      <c r="G2471" s="6">
        <v>3.7122600000000006E-2</v>
      </c>
      <c r="H2471" s="6">
        <v>-0.43527245000000003</v>
      </c>
      <c r="I2471" s="6">
        <v>-0.26529819999999998</v>
      </c>
      <c r="J2471" s="6">
        <v>-0.22828024999999999</v>
      </c>
      <c r="K2471" s="7">
        <v>-4.0039349999999994E-2</v>
      </c>
      <c r="L2471" s="7">
        <v>-0.17708070000000001</v>
      </c>
      <c r="M2471" s="7">
        <v>-0.33810814</v>
      </c>
      <c r="N2471" s="7">
        <v>1.1214449999999999E-2</v>
      </c>
      <c r="O2471" s="7">
        <v>0.67864170000000001</v>
      </c>
      <c r="P2471" s="7">
        <v>-8.9871499999999993E-2</v>
      </c>
      <c r="Q2471" s="7">
        <v>-0.27175779999999999</v>
      </c>
      <c r="R2471" s="7">
        <v>-0.37738110000000002</v>
      </c>
      <c r="S2471" s="7">
        <v>-0.47727249999999999</v>
      </c>
      <c r="T2471" s="7">
        <v>-0.15541087000000001</v>
      </c>
      <c r="U2471" s="7">
        <v>0.67864170000000001</v>
      </c>
    </row>
    <row r="2472" spans="1:21">
      <c r="A2472" s="3" t="s">
        <v>7678</v>
      </c>
      <c r="B2472" s="3" t="s">
        <v>17329</v>
      </c>
      <c r="C2472" s="4" t="s">
        <v>17330</v>
      </c>
      <c r="D2472" s="5">
        <f t="shared" si="43"/>
        <v>12</v>
      </c>
      <c r="E2472" s="3" t="s">
        <v>12561</v>
      </c>
      <c r="F2472" s="6">
        <v>9.4300000000000044E-3</v>
      </c>
      <c r="G2472" s="6">
        <v>-9.1092100000000009E-2</v>
      </c>
      <c r="H2472" s="6">
        <v>-0.20483145</v>
      </c>
      <c r="I2472" s="6">
        <v>-0.23016020000000001</v>
      </c>
      <c r="J2472" s="6">
        <v>-0.16211124999999998</v>
      </c>
      <c r="K2472" s="7">
        <v>-4.4127649999999997E-2</v>
      </c>
      <c r="L2472" s="7">
        <v>7.0208700000000002E-3</v>
      </c>
      <c r="M2472" s="7">
        <v>-0.14976513999999999</v>
      </c>
      <c r="N2472" s="7">
        <v>-5.8900649999999999E-2</v>
      </c>
      <c r="O2472" s="7">
        <v>-0.1328223</v>
      </c>
      <c r="P2472" s="7">
        <v>-2.2018499999999996E-2</v>
      </c>
      <c r="Q2472" s="7">
        <v>-0.44691900000000001</v>
      </c>
      <c r="R2472" s="7">
        <v>-0.2023771</v>
      </c>
      <c r="S2472" s="7">
        <v>-0.54831050000000003</v>
      </c>
      <c r="T2472" s="7">
        <v>-0.31088300000000002</v>
      </c>
      <c r="U2472" s="7">
        <v>-0.1328223</v>
      </c>
    </row>
    <row r="2473" spans="1:21">
      <c r="A2473" s="3" t="s">
        <v>7682</v>
      </c>
      <c r="B2473" s="3" t="s">
        <v>17331</v>
      </c>
      <c r="C2473" s="4" t="s">
        <v>17332</v>
      </c>
      <c r="D2473" s="5">
        <f t="shared" si="43"/>
        <v>12</v>
      </c>
      <c r="E2473" s="3" t="s">
        <v>12371</v>
      </c>
      <c r="F2473" s="6">
        <v>0.16061160000000002</v>
      </c>
      <c r="G2473" s="6">
        <v>-1.5656900000000001E-2</v>
      </c>
      <c r="H2473" s="6">
        <v>0.14933655000000001</v>
      </c>
      <c r="I2473" s="6">
        <v>-2.71232E-2</v>
      </c>
      <c r="J2473" s="6">
        <v>4.7235349999999995E-2</v>
      </c>
      <c r="K2473" s="7">
        <v>4.5959639999999996E-2</v>
      </c>
      <c r="L2473" s="7">
        <v>4.0896299999999997E-2</v>
      </c>
      <c r="M2473" s="7">
        <v>0.25409885999999998</v>
      </c>
      <c r="N2473" s="7">
        <v>-0.33119314999999999</v>
      </c>
      <c r="O2473" s="7">
        <v>0.62674469999999993</v>
      </c>
      <c r="P2473" s="7">
        <v>-6.8301499999999987E-2</v>
      </c>
      <c r="Q2473" s="7">
        <v>0.27880499999999997</v>
      </c>
      <c r="R2473" s="7">
        <v>-0.30763109999999999</v>
      </c>
      <c r="S2473" s="7">
        <v>0.51569449999999994</v>
      </c>
      <c r="T2473" s="7">
        <v>0.27203299999999997</v>
      </c>
      <c r="U2473" s="7">
        <v>0.62674469999999993</v>
      </c>
    </row>
    <row r="2474" spans="1:21">
      <c r="A2474" s="3" t="s">
        <v>7684</v>
      </c>
      <c r="B2474" s="3" t="s">
        <v>17333</v>
      </c>
      <c r="C2474" s="4" t="s">
        <v>17334</v>
      </c>
      <c r="D2474" s="5">
        <f t="shared" si="43"/>
        <v>12</v>
      </c>
      <c r="E2474" s="3" t="s">
        <v>12371</v>
      </c>
      <c r="F2474" s="6">
        <v>2.7644940000000003E-2</v>
      </c>
      <c r="G2474" s="6">
        <v>-9.6185599999999996E-2</v>
      </c>
      <c r="H2474" s="6">
        <v>1.1481549999999998E-2</v>
      </c>
      <c r="I2474" s="6">
        <v>0.1036638</v>
      </c>
      <c r="J2474" s="6">
        <v>1.0605849999999998E-2</v>
      </c>
      <c r="K2474" s="7">
        <v>-3.3770499999999995E-3</v>
      </c>
      <c r="L2474" s="7">
        <v>-0.12266570000000002</v>
      </c>
      <c r="M2474" s="7">
        <v>-3.8847899999999991E-3</v>
      </c>
      <c r="N2474" s="7">
        <v>-0.33894015</v>
      </c>
      <c r="O2474" s="7">
        <v>1.0117407</v>
      </c>
      <c r="P2474" s="7">
        <v>-0.1619525</v>
      </c>
      <c r="Q2474" s="7">
        <v>-4.2162000000000005E-2</v>
      </c>
      <c r="R2474" s="7">
        <v>1.67765E-2</v>
      </c>
      <c r="S2474" s="7">
        <v>0.21758349999999999</v>
      </c>
      <c r="T2474" s="7">
        <v>0.35292100000000004</v>
      </c>
      <c r="U2474" s="7">
        <v>1.0117407</v>
      </c>
    </row>
    <row r="2475" spans="1:21">
      <c r="A2475" s="3" t="s">
        <v>7688</v>
      </c>
      <c r="B2475" s="3" t="s">
        <v>17335</v>
      </c>
      <c r="C2475" s="4" t="s">
        <v>14870</v>
      </c>
      <c r="D2475" s="5">
        <f t="shared" si="43"/>
        <v>12</v>
      </c>
      <c r="E2475" s="3" t="s">
        <v>12371</v>
      </c>
      <c r="F2475" s="6">
        <v>1.3966000000000003E-2</v>
      </c>
      <c r="G2475" s="6">
        <v>-0.33373295000000003</v>
      </c>
      <c r="H2475" s="6">
        <v>-0.35480646499999996</v>
      </c>
      <c r="I2475" s="6">
        <v>0.24736460000000002</v>
      </c>
      <c r="J2475" s="6">
        <v>-0.50842725</v>
      </c>
      <c r="K2475" s="7">
        <v>5.192165E-2</v>
      </c>
      <c r="L2475" s="7">
        <v>0.3786813</v>
      </c>
      <c r="M2475" s="7">
        <v>0.21878486</v>
      </c>
      <c r="N2475" s="7">
        <v>-0.23876514999999998</v>
      </c>
      <c r="O2475" s="7">
        <v>1.0123887</v>
      </c>
      <c r="P2475" s="7">
        <v>0.10144550000000002</v>
      </c>
      <c r="Q2475" s="7">
        <v>0.218722</v>
      </c>
      <c r="R2475" s="7">
        <v>0.1485409</v>
      </c>
      <c r="S2475" s="7">
        <v>0.45452750000000003</v>
      </c>
      <c r="T2475" s="7">
        <v>0.283555</v>
      </c>
      <c r="U2475" s="7">
        <v>1.0123887</v>
      </c>
    </row>
    <row r="2476" spans="1:21">
      <c r="A2476" s="3" t="s">
        <v>7694</v>
      </c>
      <c r="B2476" s="3" t="s">
        <v>17336</v>
      </c>
      <c r="C2476" s="4" t="s">
        <v>17337</v>
      </c>
      <c r="D2476" s="5">
        <f t="shared" si="43"/>
        <v>12</v>
      </c>
      <c r="E2476" s="3" t="s">
        <v>12371</v>
      </c>
      <c r="F2476" s="6">
        <v>3.4786290000000004E-2</v>
      </c>
      <c r="G2476" s="6">
        <v>-7.3713299999999995E-2</v>
      </c>
      <c r="H2476" s="6">
        <v>-0.25584745000000003</v>
      </c>
      <c r="I2476" s="6">
        <v>-0.44650319999999999</v>
      </c>
      <c r="J2476" s="6">
        <v>-0.51495825000000006</v>
      </c>
      <c r="K2476" s="7">
        <v>2.5589850000000001E-2</v>
      </c>
      <c r="L2476" s="7">
        <v>-0.3391827</v>
      </c>
      <c r="M2476" s="7">
        <v>-0.33785514</v>
      </c>
      <c r="N2476" s="7">
        <v>-0.32662514999999998</v>
      </c>
      <c r="O2476" s="7">
        <v>0.53421769999999991</v>
      </c>
      <c r="P2476" s="7">
        <v>-1.3007499999999977E-2</v>
      </c>
      <c r="Q2476" s="7">
        <v>-1.2719000000000008E-2</v>
      </c>
      <c r="R2476" s="7">
        <v>-0.30445109999999997</v>
      </c>
      <c r="S2476" s="7">
        <v>-0.75936249999999994</v>
      </c>
      <c r="T2476" s="7">
        <v>7.2170000000000012E-3</v>
      </c>
      <c r="U2476" s="7">
        <v>0.53421769999999991</v>
      </c>
    </row>
    <row r="2477" spans="1:21">
      <c r="A2477" s="3" t="s">
        <v>7696</v>
      </c>
      <c r="B2477" s="3" t="s">
        <v>17338</v>
      </c>
      <c r="C2477" s="4" t="s">
        <v>17339</v>
      </c>
      <c r="D2477" s="5">
        <f t="shared" si="43"/>
        <v>12</v>
      </c>
      <c r="E2477" s="3" t="s">
        <v>12371</v>
      </c>
      <c r="F2477" s="6">
        <v>3.627474E-2</v>
      </c>
      <c r="G2477" s="6">
        <v>-3.9866699999999998E-2</v>
      </c>
      <c r="H2477" s="6">
        <v>-0.24239145000000001</v>
      </c>
      <c r="I2477" s="6">
        <v>0.15687980000000001</v>
      </c>
      <c r="J2477" s="6">
        <v>-8.8760450000000005E-2</v>
      </c>
      <c r="K2477" s="7">
        <v>0.17261335</v>
      </c>
      <c r="L2477" s="7">
        <v>0.2408043</v>
      </c>
      <c r="M2477" s="7">
        <v>-4.3917540000000005E-2</v>
      </c>
      <c r="N2477" s="7">
        <v>-6.2249849999999995E-2</v>
      </c>
      <c r="O2477" s="7">
        <v>0.94183970000000006</v>
      </c>
      <c r="P2477" s="7">
        <v>0.12459690000000001</v>
      </c>
      <c r="Q2477" s="7">
        <v>-0.214006</v>
      </c>
      <c r="R2477" s="7">
        <v>-0.2389541</v>
      </c>
      <c r="S2477" s="7">
        <v>-0.31277679999999997</v>
      </c>
      <c r="T2477" s="7">
        <v>-6.6779999999999895E-3</v>
      </c>
      <c r="U2477" s="7">
        <v>0.94183970000000006</v>
      </c>
    </row>
    <row r="2478" spans="1:21">
      <c r="A2478" s="3" t="s">
        <v>7698</v>
      </c>
      <c r="B2478" s="3" t="s">
        <v>17340</v>
      </c>
      <c r="C2478" s="4" t="s">
        <v>17341</v>
      </c>
      <c r="D2478" s="5">
        <f t="shared" si="43"/>
        <v>12</v>
      </c>
      <c r="E2478" s="3" t="s">
        <v>12383</v>
      </c>
      <c r="F2478" s="6">
        <v>-3.2026199999999991E-2</v>
      </c>
      <c r="G2478" s="6">
        <v>0.1687459</v>
      </c>
      <c r="H2478" s="6">
        <v>-5.5190750000000004E-2</v>
      </c>
      <c r="I2478" s="6">
        <v>0.98134279999999996</v>
      </c>
      <c r="J2478" s="6">
        <v>0.21980375000000002</v>
      </c>
      <c r="K2478" s="7">
        <v>-0.11087664999999999</v>
      </c>
      <c r="L2478" s="7">
        <v>-0.21222869999999999</v>
      </c>
      <c r="M2478" s="7">
        <v>4.5529910000000002E-3</v>
      </c>
      <c r="N2478" s="7">
        <v>-0.24399514999999999</v>
      </c>
      <c r="O2478" s="7">
        <v>0.93178870000000003</v>
      </c>
      <c r="P2478" s="7">
        <v>8.3945000000000269E-3</v>
      </c>
      <c r="Q2478" s="7">
        <v>-0.1312702</v>
      </c>
      <c r="R2478" s="7">
        <v>3.3212169999999999E-2</v>
      </c>
      <c r="S2478" s="7">
        <v>0.28546750000000004</v>
      </c>
      <c r="T2478" s="7">
        <v>5.0231999999999999E-2</v>
      </c>
      <c r="U2478" s="7">
        <v>0.93178870000000003</v>
      </c>
    </row>
    <row r="2479" spans="1:21">
      <c r="A2479" s="3" t="s">
        <v>7700</v>
      </c>
      <c r="B2479" s="3" t="s">
        <v>17342</v>
      </c>
      <c r="C2479" s="4" t="s">
        <v>17343</v>
      </c>
      <c r="D2479" s="5">
        <f t="shared" si="43"/>
        <v>12</v>
      </c>
      <c r="E2479" s="3" t="s">
        <v>12675</v>
      </c>
      <c r="F2479" s="6">
        <v>-9.9435399999999993E-2</v>
      </c>
      <c r="G2479" s="6">
        <v>-1.9884800000000001E-2</v>
      </c>
      <c r="H2479" s="6">
        <v>0.16111755</v>
      </c>
      <c r="I2479" s="6">
        <v>-5.649974E-2</v>
      </c>
      <c r="J2479" s="6">
        <v>-3.1161550000000003E-2</v>
      </c>
      <c r="K2479" s="7">
        <v>4.4272100000000002E-2</v>
      </c>
      <c r="L2479" s="7">
        <v>-9.8499700000000009E-2</v>
      </c>
      <c r="M2479" s="7">
        <v>-0.15423613999999999</v>
      </c>
      <c r="N2479" s="7">
        <v>-0.21456415000000001</v>
      </c>
      <c r="O2479" s="7">
        <v>0.50194669999999997</v>
      </c>
      <c r="P2479" s="7">
        <v>7.8824900000000017E-2</v>
      </c>
      <c r="Q2479" s="7">
        <v>0.15979600000000002</v>
      </c>
      <c r="R2479" s="7">
        <v>0.17089889999999999</v>
      </c>
      <c r="S2479" s="7">
        <v>0.15878949999999997</v>
      </c>
      <c r="T2479" s="7">
        <v>0.22760100000000003</v>
      </c>
      <c r="U2479" s="7">
        <v>0.50194669999999997</v>
      </c>
    </row>
    <row r="2480" spans="1:21">
      <c r="A2480" s="3" t="s">
        <v>7702</v>
      </c>
      <c r="B2480" s="3" t="s">
        <v>17344</v>
      </c>
      <c r="C2480" s="4" t="s">
        <v>17345</v>
      </c>
      <c r="D2480" s="5">
        <f t="shared" si="43"/>
        <v>12</v>
      </c>
      <c r="E2480" s="3" t="s">
        <v>12371</v>
      </c>
      <c r="F2480" s="6">
        <v>0.1072969</v>
      </c>
      <c r="G2480" s="6">
        <v>-2.0665599999999999E-2</v>
      </c>
      <c r="H2480" s="6">
        <v>-3.806155E-2</v>
      </c>
      <c r="I2480" s="6">
        <v>-0.150307</v>
      </c>
      <c r="J2480" s="6">
        <v>0.60760274999999997</v>
      </c>
      <c r="K2480" s="7" t="s">
        <v>12371</v>
      </c>
      <c r="L2480" s="7" t="s">
        <v>12371</v>
      </c>
      <c r="M2480" s="7" t="s">
        <v>12371</v>
      </c>
      <c r="N2480" s="7" t="s">
        <v>12371</v>
      </c>
      <c r="O2480" s="7" t="s">
        <v>12371</v>
      </c>
      <c r="P2480" s="7">
        <v>0.26729619999999998</v>
      </c>
      <c r="Q2480" s="7">
        <v>-0.16124919999999998</v>
      </c>
      <c r="R2480" s="7">
        <v>0.16423489999999999</v>
      </c>
      <c r="S2480" s="7">
        <v>0.21997950000000005</v>
      </c>
      <c r="T2480" s="7">
        <v>0.42683400000000005</v>
      </c>
      <c r="U2480" s="7" t="s">
        <v>12371</v>
      </c>
    </row>
    <row r="2481" spans="1:21">
      <c r="A2481" s="3" t="s">
        <v>7706</v>
      </c>
      <c r="B2481" s="3" t="s">
        <v>17346</v>
      </c>
      <c r="C2481" s="4" t="s">
        <v>17347</v>
      </c>
      <c r="D2481" s="5">
        <f t="shared" si="43"/>
        <v>12</v>
      </c>
      <c r="E2481" s="3" t="s">
        <v>12371</v>
      </c>
      <c r="F2481" s="6">
        <v>-9.3806399999999998E-2</v>
      </c>
      <c r="G2481" s="6">
        <v>5.2721900000000002E-2</v>
      </c>
      <c r="H2481" s="6">
        <v>-0.47308445000000005</v>
      </c>
      <c r="I2481" s="6">
        <v>0.40958879999999998</v>
      </c>
      <c r="J2481" s="6">
        <v>5.2266549999999995E-2</v>
      </c>
      <c r="K2481" s="7">
        <v>9.4350349999999999E-2</v>
      </c>
      <c r="L2481" s="7">
        <v>9.2869899999999991E-2</v>
      </c>
      <c r="M2481" s="7">
        <v>0.24408486000000001</v>
      </c>
      <c r="N2481" s="7">
        <v>0.70973684999999997</v>
      </c>
      <c r="O2481" s="7">
        <v>1.2704157</v>
      </c>
      <c r="P2481" s="7">
        <v>7.0080600000000021E-2</v>
      </c>
      <c r="Q2481" s="7">
        <v>-0.18141740000000001</v>
      </c>
      <c r="R2481" s="7">
        <v>-0.19520109999999999</v>
      </c>
      <c r="S2481" s="7">
        <v>0.11579650000000002</v>
      </c>
      <c r="T2481" s="7">
        <v>-0.11059289999999999</v>
      </c>
      <c r="U2481" s="7">
        <v>1.2704157</v>
      </c>
    </row>
    <row r="2482" spans="1:21">
      <c r="A2482" s="3" t="s">
        <v>7708</v>
      </c>
      <c r="B2482" s="3" t="s">
        <v>17348</v>
      </c>
      <c r="C2482" s="4" t="s">
        <v>17349</v>
      </c>
      <c r="D2482" s="5">
        <f t="shared" si="43"/>
        <v>12</v>
      </c>
      <c r="E2482" s="3" t="s">
        <v>12371</v>
      </c>
      <c r="F2482" s="6">
        <v>7.8386399999999995E-2</v>
      </c>
      <c r="G2482" s="6">
        <v>0.1704669</v>
      </c>
      <c r="H2482" s="6">
        <v>0.10196355</v>
      </c>
      <c r="I2482" s="6">
        <v>-0.41099019999999997</v>
      </c>
      <c r="J2482" s="6">
        <v>6.3265550000000004E-2</v>
      </c>
      <c r="K2482" s="7">
        <v>-1.081385E-2</v>
      </c>
      <c r="L2482" s="7">
        <v>0.17862429999999999</v>
      </c>
      <c r="M2482" s="7">
        <v>-0.11409014000000001</v>
      </c>
      <c r="N2482" s="7">
        <v>-9.5289150000000003E-2</v>
      </c>
      <c r="O2482" s="7">
        <v>1.0621557000000001</v>
      </c>
      <c r="P2482" s="7">
        <v>3.4588500000000022E-2</v>
      </c>
      <c r="Q2482" s="7">
        <v>0.39091299999999995</v>
      </c>
      <c r="R2482" s="7">
        <v>-5.0967399999999996E-2</v>
      </c>
      <c r="S2482" s="7">
        <v>0.38340349999999995</v>
      </c>
      <c r="T2482" s="7">
        <v>-4.7928999999999999E-2</v>
      </c>
      <c r="U2482" s="7">
        <v>1.0621557000000001</v>
      </c>
    </row>
    <row r="2483" spans="1:21">
      <c r="A2483" s="3" t="s">
        <v>7714</v>
      </c>
      <c r="B2483" s="3" t="s">
        <v>17350</v>
      </c>
      <c r="C2483" s="4" t="s">
        <v>17351</v>
      </c>
      <c r="D2483" s="5">
        <f t="shared" si="43"/>
        <v>12</v>
      </c>
      <c r="E2483" s="3" t="s">
        <v>12371</v>
      </c>
      <c r="F2483" s="6">
        <v>9.0718800000000002E-2</v>
      </c>
      <c r="G2483" s="6">
        <v>2.4669200000000002E-2</v>
      </c>
      <c r="H2483" s="6">
        <v>-1.9306449999999999E-2</v>
      </c>
      <c r="I2483" s="6">
        <v>0.13523779999999999</v>
      </c>
      <c r="J2483" s="6">
        <v>0.19308475</v>
      </c>
      <c r="K2483" s="7">
        <v>-5.7822350000000002E-2</v>
      </c>
      <c r="L2483" s="7">
        <v>-5.7869000000000011E-3</v>
      </c>
      <c r="M2483" s="7">
        <v>-0.12460613999999999</v>
      </c>
      <c r="N2483" s="7">
        <v>9.7341650000000002E-2</v>
      </c>
      <c r="O2483" s="7">
        <v>1.1621257</v>
      </c>
      <c r="P2483" s="7">
        <v>5.4333500000000021E-2</v>
      </c>
      <c r="Q2483" s="7">
        <v>0.25014099999999995</v>
      </c>
      <c r="R2483" s="7">
        <v>0.33914490000000003</v>
      </c>
      <c r="S2483" s="7">
        <v>0.53253850000000003</v>
      </c>
      <c r="T2483" s="7">
        <v>0.45320199999999999</v>
      </c>
      <c r="U2483" s="7">
        <v>1.1621257</v>
      </c>
    </row>
    <row r="2484" spans="1:21">
      <c r="A2484" s="3" t="s">
        <v>7718</v>
      </c>
      <c r="B2484" s="3" t="s">
        <v>17352</v>
      </c>
      <c r="C2484" s="4" t="s">
        <v>17353</v>
      </c>
      <c r="D2484" s="5">
        <f t="shared" si="43"/>
        <v>12</v>
      </c>
      <c r="E2484" s="3" t="s">
        <v>17354</v>
      </c>
      <c r="F2484" s="6">
        <v>0.1345846</v>
      </c>
      <c r="G2484" s="6">
        <v>0.1018819</v>
      </c>
      <c r="H2484" s="6">
        <v>0.13618755000000002</v>
      </c>
      <c r="I2484" s="6">
        <v>0.31245080000000003</v>
      </c>
      <c r="J2484" s="6">
        <v>5.3455849999999999E-2</v>
      </c>
      <c r="K2484" s="7">
        <v>3.7107293E-2</v>
      </c>
      <c r="L2484" s="7">
        <v>-5.7662699999999997E-2</v>
      </c>
      <c r="M2484" s="7">
        <v>6.7729399999999999E-3</v>
      </c>
      <c r="N2484" s="7">
        <v>-0.11720815000000001</v>
      </c>
      <c r="O2484" s="7">
        <v>0.69478470000000003</v>
      </c>
      <c r="P2484" s="7">
        <v>1.2442500000000023E-2</v>
      </c>
      <c r="Q2484" s="7">
        <v>4.4230000000000019E-2</v>
      </c>
      <c r="R2484" s="7">
        <v>-0.14235310000000001</v>
      </c>
      <c r="S2484" s="7">
        <v>-4.3446499999999999E-2</v>
      </c>
      <c r="T2484" s="7">
        <v>0.14501600000000001</v>
      </c>
      <c r="U2484" s="7">
        <v>0.69478470000000003</v>
      </c>
    </row>
    <row r="2485" spans="1:21">
      <c r="A2485" s="3" t="s">
        <v>7720</v>
      </c>
      <c r="B2485" s="3" t="s">
        <v>17355</v>
      </c>
      <c r="C2485" s="4" t="s">
        <v>17356</v>
      </c>
      <c r="D2485" s="5">
        <f t="shared" si="43"/>
        <v>12</v>
      </c>
      <c r="E2485" s="3" t="s">
        <v>12371</v>
      </c>
      <c r="F2485" s="6">
        <v>2.2564400000000005E-2</v>
      </c>
      <c r="G2485" s="6">
        <v>7.3348899999999995E-2</v>
      </c>
      <c r="H2485" s="6">
        <v>0.30528454999999999</v>
      </c>
      <c r="I2485" s="6">
        <v>-0.34815119999999999</v>
      </c>
      <c r="J2485" s="6">
        <v>-9.8787449999999999E-2</v>
      </c>
      <c r="K2485" s="7">
        <v>-6.8005650000000001E-2</v>
      </c>
      <c r="L2485" s="7">
        <v>-0.14442170000000001</v>
      </c>
      <c r="M2485" s="7">
        <v>-0.10950414</v>
      </c>
      <c r="N2485" s="7">
        <v>-0.29316615000000001</v>
      </c>
      <c r="O2485" s="7">
        <v>0.72748670000000004</v>
      </c>
      <c r="P2485" s="7">
        <v>0.22003530000000002</v>
      </c>
      <c r="Q2485" s="7">
        <v>0.185194</v>
      </c>
      <c r="R2485" s="7">
        <v>1.5471499999999999E-2</v>
      </c>
      <c r="S2485" s="7">
        <v>0.21499450000000003</v>
      </c>
      <c r="T2485" s="7">
        <v>0.11063100000000001</v>
      </c>
      <c r="U2485" s="7">
        <v>0.72748670000000004</v>
      </c>
    </row>
    <row r="2486" spans="1:21">
      <c r="A2486" s="3" t="s">
        <v>7722</v>
      </c>
      <c r="B2486" s="3" t="s">
        <v>17357</v>
      </c>
      <c r="C2486" s="4" t="s">
        <v>17358</v>
      </c>
      <c r="D2486" s="5">
        <f t="shared" si="43"/>
        <v>12</v>
      </c>
      <c r="E2486" s="3" t="s">
        <v>12371</v>
      </c>
      <c r="F2486" s="6" t="s">
        <v>12371</v>
      </c>
      <c r="G2486" s="6" t="s">
        <v>12371</v>
      </c>
      <c r="H2486" s="6" t="s">
        <v>12371</v>
      </c>
      <c r="I2486" s="6" t="s">
        <v>12371</v>
      </c>
      <c r="J2486" s="6" t="s">
        <v>12371</v>
      </c>
      <c r="K2486" s="7">
        <v>-0.12667165</v>
      </c>
      <c r="L2486" s="7">
        <v>-8.1543299999999999E-2</v>
      </c>
      <c r="M2486" s="7">
        <v>-0.70302114000000004</v>
      </c>
      <c r="N2486" s="7">
        <v>-0.31702015</v>
      </c>
      <c r="O2486" s="7">
        <v>7.8973100000000004E-2</v>
      </c>
      <c r="P2486" s="7">
        <v>0.29342449999999998</v>
      </c>
      <c r="Q2486" s="7">
        <v>0.22110700000000003</v>
      </c>
      <c r="R2486" s="7">
        <v>6.3922699999999999E-2</v>
      </c>
      <c r="S2486" s="7">
        <v>0.14307850000000005</v>
      </c>
      <c r="T2486" s="7">
        <v>0.51302100000000006</v>
      </c>
      <c r="U2486" s="7">
        <v>7.8973100000000004E-2</v>
      </c>
    </row>
    <row r="2487" spans="1:21">
      <c r="A2487" s="3" t="s">
        <v>7726</v>
      </c>
      <c r="B2487" s="3" t="s">
        <v>17359</v>
      </c>
      <c r="C2487" s="4" t="s">
        <v>17360</v>
      </c>
      <c r="D2487" s="5">
        <f t="shared" si="43"/>
        <v>12</v>
      </c>
      <c r="E2487" s="3" t="s">
        <v>12371</v>
      </c>
      <c r="F2487" s="6">
        <v>-1.2888999999999998E-2</v>
      </c>
      <c r="G2487" s="6">
        <v>-0.17868010000000001</v>
      </c>
      <c r="H2487" s="6">
        <v>0.19891855</v>
      </c>
      <c r="I2487" s="6">
        <v>-0.42122120000000002</v>
      </c>
      <c r="J2487" s="6">
        <v>0.45981975000000003</v>
      </c>
      <c r="K2487" s="7">
        <v>-0.19705665</v>
      </c>
      <c r="L2487" s="7">
        <v>-1.9706700000000004E-2</v>
      </c>
      <c r="M2487" s="7">
        <v>0.23835886000000001</v>
      </c>
      <c r="N2487" s="7">
        <v>1.0290249999999999E-2</v>
      </c>
      <c r="O2487" s="7">
        <v>1.4046557</v>
      </c>
      <c r="P2487" s="7">
        <v>-2.3616499999999985E-2</v>
      </c>
      <c r="Q2487" s="7">
        <v>-0.54256000000000004</v>
      </c>
      <c r="R2487" s="7">
        <v>-0.1200271</v>
      </c>
      <c r="S2487" s="7">
        <v>-0.1904265</v>
      </c>
      <c r="T2487" s="7">
        <v>-0.19956199999999999</v>
      </c>
      <c r="U2487" s="7">
        <v>1.4046557</v>
      </c>
    </row>
    <row r="2488" spans="1:21">
      <c r="A2488" s="3" t="s">
        <v>7730</v>
      </c>
      <c r="B2488" s="3" t="s">
        <v>17361</v>
      </c>
      <c r="C2488" s="4" t="s">
        <v>17362</v>
      </c>
      <c r="D2488" s="5">
        <f t="shared" si="43"/>
        <v>12</v>
      </c>
      <c r="E2488" s="3" t="s">
        <v>12371</v>
      </c>
      <c r="F2488" s="6">
        <v>2.9932610000000002E-2</v>
      </c>
      <c r="G2488" s="6">
        <v>-4.9710000000000032E-4</v>
      </c>
      <c r="H2488" s="6">
        <v>-0.12991345000000001</v>
      </c>
      <c r="I2488" s="6">
        <v>5.5961800000000006E-2</v>
      </c>
      <c r="J2488" s="6">
        <v>0.19516475</v>
      </c>
      <c r="K2488" s="7">
        <v>3.9350490000000002E-2</v>
      </c>
      <c r="L2488" s="7">
        <v>-0.24005670000000001</v>
      </c>
      <c r="M2488" s="7">
        <v>0.34497186000000002</v>
      </c>
      <c r="N2488" s="7">
        <v>-0.18397515</v>
      </c>
      <c r="O2488" s="7">
        <v>1.3445757</v>
      </c>
      <c r="P2488" s="7">
        <v>-1.9312499999999982E-2</v>
      </c>
      <c r="Q2488" s="7">
        <v>-0.31046279999999998</v>
      </c>
      <c r="R2488" s="7">
        <v>0.36854989999999999</v>
      </c>
      <c r="S2488" s="7">
        <v>0.12817550000000005</v>
      </c>
      <c r="T2488" s="7">
        <v>0.26198500000000002</v>
      </c>
      <c r="U2488" s="7">
        <v>1.3445757</v>
      </c>
    </row>
    <row r="2489" spans="1:21">
      <c r="A2489" s="3" t="s">
        <v>7738</v>
      </c>
      <c r="B2489" s="3" t="s">
        <v>7738</v>
      </c>
      <c r="C2489" s="4" t="s">
        <v>17363</v>
      </c>
      <c r="D2489" s="5">
        <f t="shared" si="43"/>
        <v>12</v>
      </c>
      <c r="E2489" s="3" t="s">
        <v>12371</v>
      </c>
      <c r="F2489" s="6">
        <v>7.8087800000000013E-2</v>
      </c>
      <c r="G2489" s="6">
        <v>0.1882249</v>
      </c>
      <c r="H2489" s="6">
        <v>0.17815454999999999</v>
      </c>
      <c r="I2489" s="6">
        <v>-0.1640558</v>
      </c>
      <c r="J2489" s="6">
        <v>0.22718475000000002</v>
      </c>
      <c r="K2489" s="7">
        <v>1.428865E-2</v>
      </c>
      <c r="L2489" s="7">
        <v>-5.3252300000000002E-2</v>
      </c>
      <c r="M2489" s="7">
        <v>0.10626186</v>
      </c>
      <c r="N2489" s="7">
        <v>0.25298984999999996</v>
      </c>
      <c r="O2489" s="7">
        <v>0.88719569999999992</v>
      </c>
      <c r="P2489" s="7">
        <v>-8.7584999999999746E-3</v>
      </c>
      <c r="Q2489" s="7">
        <v>-0.13453579999999998</v>
      </c>
      <c r="R2489" s="7">
        <v>-0.23485309999999998</v>
      </c>
      <c r="S2489" s="7">
        <v>-0.50077550000000004</v>
      </c>
      <c r="T2489" s="7">
        <v>9.2806E-2</v>
      </c>
      <c r="U2489" s="7">
        <v>0.88719569999999992</v>
      </c>
    </row>
    <row r="2490" spans="1:21">
      <c r="A2490" s="3" t="s">
        <v>7742</v>
      </c>
      <c r="B2490" s="3" t="s">
        <v>17364</v>
      </c>
      <c r="C2490" s="4" t="s">
        <v>17365</v>
      </c>
      <c r="D2490" s="5">
        <f t="shared" si="43"/>
        <v>12</v>
      </c>
      <c r="E2490" s="3" t="s">
        <v>12371</v>
      </c>
      <c r="F2490" s="6">
        <v>2.1072400000000005E-2</v>
      </c>
      <c r="G2490" s="6">
        <v>-3.5765400000000003E-2</v>
      </c>
      <c r="H2490" s="6">
        <v>-2.6178350000000003E-2</v>
      </c>
      <c r="I2490" s="6">
        <v>-0.25120920000000002</v>
      </c>
      <c r="J2490" s="6">
        <v>0.27462775</v>
      </c>
      <c r="K2490" s="7">
        <v>2.2761049999999998E-2</v>
      </c>
      <c r="L2490" s="7">
        <v>-5.2419400000000005E-2</v>
      </c>
      <c r="M2490" s="7">
        <v>0.20815086000000002</v>
      </c>
      <c r="N2490" s="7">
        <v>-8.2265149999999995E-2</v>
      </c>
      <c r="O2490" s="7">
        <v>1.1294357000000002</v>
      </c>
      <c r="P2490" s="7">
        <v>4.0191500000000019E-2</v>
      </c>
      <c r="Q2490" s="7">
        <v>7.7279999999999988E-2</v>
      </c>
      <c r="R2490" s="7">
        <v>-8.05231E-2</v>
      </c>
      <c r="S2490" s="7">
        <v>-0.17301949999999999</v>
      </c>
      <c r="T2490" s="7">
        <v>-0.1744983</v>
      </c>
      <c r="U2490" s="7">
        <v>1.1294357000000002</v>
      </c>
    </row>
    <row r="2491" spans="1:21">
      <c r="A2491" s="3" t="s">
        <v>7744</v>
      </c>
      <c r="B2491" s="3" t="s">
        <v>17366</v>
      </c>
      <c r="C2491" s="4" t="s">
        <v>17367</v>
      </c>
      <c r="D2491" s="5">
        <f t="shared" si="43"/>
        <v>12</v>
      </c>
      <c r="E2491" s="3" t="s">
        <v>12371</v>
      </c>
      <c r="F2491" s="6">
        <v>-6.4406099999999994E-2</v>
      </c>
      <c r="G2491" s="6">
        <v>6.9825899999999996E-2</v>
      </c>
      <c r="H2491" s="6">
        <v>7.9639499999999992E-3</v>
      </c>
      <c r="I2491" s="6">
        <v>-2.09132E-2</v>
      </c>
      <c r="J2491" s="6">
        <v>0.26405775000000004</v>
      </c>
      <c r="K2491" s="7">
        <v>8.1280850000000002E-2</v>
      </c>
      <c r="L2491" s="7">
        <v>0.19539529999999999</v>
      </c>
      <c r="M2491" s="7">
        <v>0.38850886000000001</v>
      </c>
      <c r="N2491" s="7">
        <v>0.30735184999999998</v>
      </c>
      <c r="O2491" s="7">
        <v>0.77948869999999992</v>
      </c>
      <c r="P2491" s="7">
        <v>-0.11737249999999999</v>
      </c>
      <c r="Q2491" s="7">
        <v>0.52036199999999999</v>
      </c>
      <c r="R2491" s="7">
        <v>0.19823489999999999</v>
      </c>
      <c r="S2491" s="7">
        <v>0.59379249999999995</v>
      </c>
      <c r="T2491" s="7">
        <v>0.62111400000000005</v>
      </c>
      <c r="U2491" s="7">
        <v>0.77948869999999992</v>
      </c>
    </row>
    <row r="2492" spans="1:21">
      <c r="A2492" s="3" t="s">
        <v>7746</v>
      </c>
      <c r="B2492" s="3" t="s">
        <v>7746</v>
      </c>
      <c r="C2492" s="4" t="s">
        <v>17368</v>
      </c>
      <c r="D2492" s="5">
        <f t="shared" si="43"/>
        <v>12</v>
      </c>
      <c r="E2492" s="3" t="s">
        <v>12371</v>
      </c>
      <c r="F2492" s="6">
        <v>0.1502616</v>
      </c>
      <c r="G2492" s="6">
        <v>-0.38338910000000004</v>
      </c>
      <c r="H2492" s="6">
        <v>0.30806354999999996</v>
      </c>
      <c r="I2492" s="6">
        <v>5.7786999999999977E-3</v>
      </c>
      <c r="J2492" s="6">
        <v>0.64028774999999993</v>
      </c>
      <c r="K2492" s="7">
        <v>0.11422025</v>
      </c>
      <c r="L2492" s="7">
        <v>0.62792630000000005</v>
      </c>
      <c r="M2492" s="7">
        <v>0.45688786000000003</v>
      </c>
      <c r="N2492" s="7">
        <v>-5.4365949999999996E-2</v>
      </c>
      <c r="O2492" s="7">
        <v>0.22284770000000001</v>
      </c>
      <c r="P2492" s="7">
        <v>-5.5114999999999748E-3</v>
      </c>
      <c r="Q2492" s="7">
        <v>0.9213889999999999</v>
      </c>
      <c r="R2492" s="7">
        <v>0.25206089999999998</v>
      </c>
      <c r="S2492" s="7">
        <v>-0.13498550000000001</v>
      </c>
      <c r="T2492" s="7">
        <v>7.6608000000000009E-2</v>
      </c>
      <c r="U2492" s="7">
        <v>0.22284770000000001</v>
      </c>
    </row>
    <row r="2493" spans="1:21">
      <c r="A2493" s="3" t="s">
        <v>7748</v>
      </c>
      <c r="B2493" s="3" t="s">
        <v>17369</v>
      </c>
      <c r="C2493" s="4" t="s">
        <v>17370</v>
      </c>
      <c r="D2493" s="5">
        <f t="shared" si="43"/>
        <v>12</v>
      </c>
      <c r="E2493" s="3" t="s">
        <v>12371</v>
      </c>
      <c r="F2493" s="6">
        <v>2.2050000000000021E-3</v>
      </c>
      <c r="G2493" s="6">
        <v>0.39861389999999997</v>
      </c>
      <c r="H2493" s="6">
        <v>0.94071755000000001</v>
      </c>
      <c r="I2493" s="6">
        <v>-0.55460419999999999</v>
      </c>
      <c r="J2493" s="6">
        <v>1.4373447500000001</v>
      </c>
      <c r="K2493" s="7">
        <v>-0.14994465000000001</v>
      </c>
      <c r="L2493" s="7">
        <v>1.2548462999999999</v>
      </c>
      <c r="M2493" s="7">
        <v>0.52425585999999991</v>
      </c>
      <c r="N2493" s="7">
        <v>0.40485585000000002</v>
      </c>
      <c r="O2493" s="7">
        <v>0.5848097000000001</v>
      </c>
      <c r="P2493" s="7">
        <v>-0.15639249999999999</v>
      </c>
      <c r="Q2493" s="7">
        <v>1.2085090000000001</v>
      </c>
      <c r="R2493" s="7">
        <v>-9.12221E-2</v>
      </c>
      <c r="S2493" s="7">
        <v>0.27819750000000004</v>
      </c>
      <c r="T2493" s="7">
        <v>-0.2086623</v>
      </c>
      <c r="U2493" s="7">
        <v>0.5848097000000001</v>
      </c>
    </row>
    <row r="2494" spans="1:21">
      <c r="A2494" s="3" t="s">
        <v>7754</v>
      </c>
      <c r="B2494" s="3" t="s">
        <v>17371</v>
      </c>
      <c r="C2494" s="4" t="s">
        <v>17372</v>
      </c>
      <c r="D2494" s="5">
        <f t="shared" si="43"/>
        <v>12</v>
      </c>
      <c r="E2494" s="3" t="s">
        <v>12371</v>
      </c>
      <c r="F2494" s="6">
        <v>-0.11110940000000001</v>
      </c>
      <c r="G2494" s="6">
        <v>0.10592389999999999</v>
      </c>
      <c r="H2494" s="6">
        <v>-0.11785345</v>
      </c>
      <c r="I2494" s="6">
        <v>-0.1161421</v>
      </c>
      <c r="J2494" s="6">
        <v>4.3833499999999994E-3</v>
      </c>
      <c r="K2494" s="7">
        <v>1.4772449999999999E-2</v>
      </c>
      <c r="L2494" s="7">
        <v>0.1060904</v>
      </c>
      <c r="M2494" s="7">
        <v>5.5968359999999995E-2</v>
      </c>
      <c r="N2494" s="7">
        <v>-7.1883849999999999E-2</v>
      </c>
      <c r="O2494" s="7">
        <v>1.0061207000000001</v>
      </c>
      <c r="P2494" s="7">
        <v>-0.1364455</v>
      </c>
      <c r="Q2494" s="7">
        <v>-1.1697999999999986E-2</v>
      </c>
      <c r="R2494" s="7">
        <v>0.24107390000000001</v>
      </c>
      <c r="S2494" s="7">
        <v>0.36250549999999998</v>
      </c>
      <c r="T2494" s="7">
        <v>0.11762599999999998</v>
      </c>
      <c r="U2494" s="7">
        <v>1.0061207000000001</v>
      </c>
    </row>
    <row r="2495" spans="1:21">
      <c r="A2495" s="3" t="s">
        <v>7756</v>
      </c>
      <c r="B2495" s="3" t="s">
        <v>17373</v>
      </c>
      <c r="C2495" s="4" t="s">
        <v>17374</v>
      </c>
      <c r="D2495" s="5">
        <f t="shared" si="43"/>
        <v>12</v>
      </c>
      <c r="E2495" s="3" t="s">
        <v>12371</v>
      </c>
      <c r="F2495" s="6">
        <v>-1.4414899999999994E-2</v>
      </c>
      <c r="G2495" s="6">
        <v>-5.3026450000000003E-2</v>
      </c>
      <c r="H2495" s="6">
        <v>0.16662355000000001</v>
      </c>
      <c r="I2495" s="6">
        <v>0.47051579999999998</v>
      </c>
      <c r="J2495" s="6">
        <v>6.4561649999999998E-2</v>
      </c>
      <c r="K2495" s="7">
        <v>9.8135150000000004E-2</v>
      </c>
      <c r="L2495" s="7">
        <v>0.37456030000000001</v>
      </c>
      <c r="M2495" s="7">
        <v>0.22734586000000001</v>
      </c>
      <c r="N2495" s="7">
        <v>-6.8269549999999998E-2</v>
      </c>
      <c r="O2495" s="7">
        <v>0.78812269999999995</v>
      </c>
      <c r="P2495" s="7">
        <v>-0.10229250000000001</v>
      </c>
      <c r="Q2495" s="7">
        <v>-0.30923829999999997</v>
      </c>
      <c r="R2495" s="7">
        <v>0.46640589999999998</v>
      </c>
      <c r="S2495" s="7">
        <v>0.15396550000000003</v>
      </c>
      <c r="T2495" s="7">
        <v>1.9890000000000019E-2</v>
      </c>
      <c r="U2495" s="7">
        <v>0.78812269999999995</v>
      </c>
    </row>
    <row r="2496" spans="1:21">
      <c r="A2496" s="3" t="s">
        <v>7758</v>
      </c>
      <c r="B2496" s="3" t="s">
        <v>17375</v>
      </c>
      <c r="C2496" s="4" t="s">
        <v>17376</v>
      </c>
      <c r="D2496" s="5">
        <f t="shared" si="43"/>
        <v>12</v>
      </c>
      <c r="E2496" s="3" t="s">
        <v>12446</v>
      </c>
      <c r="F2496" s="6">
        <v>-2.9194899999999996E-2</v>
      </c>
      <c r="G2496" s="6">
        <v>6.5468899999999997E-2</v>
      </c>
      <c r="H2496" s="6">
        <v>0.12740055</v>
      </c>
      <c r="I2496" s="6">
        <v>1.9907500000000009E-2</v>
      </c>
      <c r="J2496" s="6">
        <v>2.3592249999999995E-2</v>
      </c>
      <c r="K2496" s="7">
        <v>0.15878935</v>
      </c>
      <c r="L2496" s="7">
        <v>-3.5809000000000014E-3</v>
      </c>
      <c r="M2496" s="7">
        <v>4.9602160000000006E-2</v>
      </c>
      <c r="N2496" s="7">
        <v>6.5116250000000001E-2</v>
      </c>
      <c r="O2496" s="7">
        <v>0.63912469999999999</v>
      </c>
      <c r="P2496" s="7">
        <v>3.4442500000000015E-2</v>
      </c>
      <c r="Q2496" s="7">
        <v>9.5657999999999993E-2</v>
      </c>
      <c r="R2496" s="7">
        <v>-5.3623599999999993E-2</v>
      </c>
      <c r="S2496" s="7">
        <v>9.4434999999999936E-3</v>
      </c>
      <c r="T2496" s="7">
        <v>-2.8994999999999993E-2</v>
      </c>
      <c r="U2496" s="7">
        <v>0.63912469999999999</v>
      </c>
    </row>
    <row r="2497" spans="1:21">
      <c r="A2497" s="3" t="s">
        <v>7760</v>
      </c>
      <c r="B2497" s="3" t="s">
        <v>17377</v>
      </c>
      <c r="C2497" s="4" t="s">
        <v>17378</v>
      </c>
      <c r="D2497" s="5">
        <f t="shared" si="43"/>
        <v>12</v>
      </c>
      <c r="E2497" s="3" t="s">
        <v>16843</v>
      </c>
      <c r="F2497" s="6">
        <v>0.16103460000000003</v>
      </c>
      <c r="G2497" s="6">
        <v>-9.4708700000000007E-2</v>
      </c>
      <c r="H2497" s="6">
        <v>-4.9008450000000002E-2</v>
      </c>
      <c r="I2497" s="6">
        <v>-0.14630070000000001</v>
      </c>
      <c r="J2497" s="6">
        <v>0.13896075000000002</v>
      </c>
      <c r="K2497" s="7">
        <v>-1.0232650000000003E-2</v>
      </c>
      <c r="L2497" s="7">
        <v>3.2194600000000004E-2</v>
      </c>
      <c r="M2497" s="7">
        <v>-9.295144000000001E-2</v>
      </c>
      <c r="N2497" s="7">
        <v>0.23123684999999999</v>
      </c>
      <c r="O2497" s="7">
        <v>0.90872770000000003</v>
      </c>
      <c r="P2497" s="7">
        <v>-8.0756499999999981E-2</v>
      </c>
      <c r="Q2497" s="7">
        <v>0.10678099999999999</v>
      </c>
      <c r="R2497" s="7">
        <v>-4.2363899999999996E-2</v>
      </c>
      <c r="S2497" s="7">
        <v>0.24286950000000002</v>
      </c>
      <c r="T2497" s="7">
        <v>0.120231</v>
      </c>
      <c r="U2497" s="7">
        <v>0.90872770000000003</v>
      </c>
    </row>
    <row r="2498" spans="1:21">
      <c r="A2498" s="3" t="s">
        <v>7762</v>
      </c>
      <c r="B2498" s="3" t="s">
        <v>17379</v>
      </c>
      <c r="C2498" s="4" t="s">
        <v>17380</v>
      </c>
      <c r="D2498" s="5">
        <f t="shared" si="43"/>
        <v>12</v>
      </c>
      <c r="E2498" s="3" t="s">
        <v>12973</v>
      </c>
      <c r="F2498" s="6" t="s">
        <v>12371</v>
      </c>
      <c r="G2498" s="6" t="s">
        <v>12371</v>
      </c>
      <c r="H2498" s="6" t="s">
        <v>12371</v>
      </c>
      <c r="I2498" s="6" t="s">
        <v>12371</v>
      </c>
      <c r="J2498" s="6" t="s">
        <v>12371</v>
      </c>
      <c r="K2498" s="7" t="s">
        <v>12371</v>
      </c>
      <c r="L2498" s="7" t="s">
        <v>12371</v>
      </c>
      <c r="M2498" s="7" t="s">
        <v>12371</v>
      </c>
      <c r="N2498" s="7" t="s">
        <v>12371</v>
      </c>
      <c r="O2498" s="7" t="s">
        <v>12371</v>
      </c>
      <c r="P2498" s="7">
        <v>-0.17009150000000001</v>
      </c>
      <c r="Q2498" s="7">
        <v>-0.30452109999999999</v>
      </c>
      <c r="R2498" s="7">
        <v>-8.5830099999999993E-2</v>
      </c>
      <c r="S2498" s="7">
        <v>0.12153150000000001</v>
      </c>
      <c r="T2498" s="7">
        <v>-0.1708153</v>
      </c>
      <c r="U2498" s="7" t="s">
        <v>12371</v>
      </c>
    </row>
    <row r="2499" spans="1:21">
      <c r="A2499" s="3" t="s">
        <v>7764</v>
      </c>
      <c r="B2499" s="3" t="s">
        <v>7764</v>
      </c>
      <c r="C2499" s="4" t="s">
        <v>17381</v>
      </c>
      <c r="D2499" s="5">
        <f t="shared" si="43"/>
        <v>12</v>
      </c>
      <c r="E2499" s="3" t="s">
        <v>12371</v>
      </c>
      <c r="F2499" s="6">
        <v>-2.2374899999999996E-2</v>
      </c>
      <c r="G2499" s="6">
        <v>-1.3477299999999998E-2</v>
      </c>
      <c r="H2499" s="6">
        <v>0.14085755</v>
      </c>
      <c r="I2499" s="6">
        <v>-0.28032319999999999</v>
      </c>
      <c r="J2499" s="6">
        <v>-1.6220500000000007E-3</v>
      </c>
      <c r="K2499" s="7">
        <v>0.14964535000000001</v>
      </c>
      <c r="L2499" s="7">
        <v>-0.5332946999999999</v>
      </c>
      <c r="M2499" s="7">
        <v>-0.14469214</v>
      </c>
      <c r="N2499" s="7">
        <v>-0.51594415000000005</v>
      </c>
      <c r="O2499" s="7">
        <v>0.37065870000000001</v>
      </c>
      <c r="P2499" s="7">
        <v>-9.1759499999999994E-2</v>
      </c>
      <c r="Q2499" s="7">
        <v>0.38167099999999998</v>
      </c>
      <c r="R2499" s="7">
        <v>-0.19811409999999999</v>
      </c>
      <c r="S2499" s="7">
        <v>-0.44989060000000003</v>
      </c>
      <c r="T2499" s="7">
        <v>-0.42105800000000004</v>
      </c>
      <c r="U2499" s="7">
        <v>0.37065870000000001</v>
      </c>
    </row>
    <row r="2500" spans="1:21">
      <c r="A2500" s="3" t="s">
        <v>7766</v>
      </c>
      <c r="B2500" s="3" t="s">
        <v>17382</v>
      </c>
      <c r="C2500" s="4" t="s">
        <v>17383</v>
      </c>
      <c r="D2500" s="5">
        <f t="shared" si="43"/>
        <v>12</v>
      </c>
      <c r="E2500" s="3" t="s">
        <v>17384</v>
      </c>
      <c r="F2500" s="6">
        <v>-0.14931240000000001</v>
      </c>
      <c r="G2500" s="6">
        <v>6.50699E-2</v>
      </c>
      <c r="H2500" s="6">
        <v>-0.17756444999999998</v>
      </c>
      <c r="I2500" s="6">
        <v>-7.6772199999999999E-2</v>
      </c>
      <c r="J2500" s="6">
        <v>-0.19931425</v>
      </c>
      <c r="K2500" s="7">
        <v>0.11616435</v>
      </c>
      <c r="L2500" s="7">
        <v>-0.32541370000000003</v>
      </c>
      <c r="M2500" s="7">
        <v>-0.11519114</v>
      </c>
      <c r="N2500" s="7">
        <v>-0.12638915000000001</v>
      </c>
      <c r="O2500" s="7">
        <v>0.4696187</v>
      </c>
      <c r="P2500" s="7">
        <v>-0.10614449999999997</v>
      </c>
      <c r="Q2500" s="7">
        <v>5.7429999999999981E-3</v>
      </c>
      <c r="R2500" s="7">
        <v>-8.3660100000000001E-2</v>
      </c>
      <c r="S2500" s="7">
        <v>-0.1960605</v>
      </c>
      <c r="T2500" s="7">
        <v>-7.3864299999999994E-2</v>
      </c>
      <c r="U2500" s="7">
        <v>0.4696187</v>
      </c>
    </row>
    <row r="2501" spans="1:21">
      <c r="A2501" s="3" t="s">
        <v>7768</v>
      </c>
      <c r="B2501" s="3" t="s">
        <v>17385</v>
      </c>
      <c r="C2501" s="4" t="s">
        <v>17386</v>
      </c>
      <c r="D2501" s="5">
        <f t="shared" si="43"/>
        <v>12</v>
      </c>
      <c r="E2501" s="3" t="s">
        <v>12371</v>
      </c>
      <c r="F2501" s="6" t="s">
        <v>12371</v>
      </c>
      <c r="G2501" s="6" t="s">
        <v>12371</v>
      </c>
      <c r="H2501" s="6" t="s">
        <v>12371</v>
      </c>
      <c r="I2501" s="6" t="s">
        <v>12371</v>
      </c>
      <c r="J2501" s="6" t="s">
        <v>12371</v>
      </c>
      <c r="K2501" s="7">
        <v>8.6297850000000009E-2</v>
      </c>
      <c r="L2501" s="7">
        <v>0.4678233</v>
      </c>
      <c r="M2501" s="7">
        <v>0.36742486000000002</v>
      </c>
      <c r="N2501" s="7">
        <v>1.578794E-2</v>
      </c>
      <c r="O2501" s="7">
        <v>1.6475857</v>
      </c>
      <c r="P2501" s="7">
        <v>0.11466780000000001</v>
      </c>
      <c r="Q2501" s="7">
        <v>-7.3380000000000001E-2</v>
      </c>
      <c r="R2501" s="7">
        <v>0.42242790000000002</v>
      </c>
      <c r="S2501" s="7">
        <v>1.0163955</v>
      </c>
      <c r="T2501" s="7">
        <v>0.31340000000000001</v>
      </c>
      <c r="U2501" s="7">
        <v>1.6475857</v>
      </c>
    </row>
    <row r="2502" spans="1:21">
      <c r="A2502" s="3" t="s">
        <v>7770</v>
      </c>
      <c r="B2502" s="3" t="s">
        <v>17387</v>
      </c>
      <c r="C2502" s="4" t="s">
        <v>17386</v>
      </c>
      <c r="D2502" s="5">
        <f t="shared" si="43"/>
        <v>12</v>
      </c>
      <c r="E2502" s="3" t="s">
        <v>12371</v>
      </c>
      <c r="F2502" s="6" t="s">
        <v>12371</v>
      </c>
      <c r="G2502" s="6" t="s">
        <v>12371</v>
      </c>
      <c r="H2502" s="6" t="s">
        <v>12371</v>
      </c>
      <c r="I2502" s="6" t="s">
        <v>12371</v>
      </c>
      <c r="J2502" s="6" t="s">
        <v>12371</v>
      </c>
      <c r="K2502" s="7">
        <v>-6.8733650000000007E-2</v>
      </c>
      <c r="L2502" s="7">
        <v>5.7488999999999998E-2</v>
      </c>
      <c r="M2502" s="7">
        <v>0.18002286000000001</v>
      </c>
      <c r="N2502" s="7">
        <v>0.46067585</v>
      </c>
      <c r="O2502" s="7">
        <v>1.1938157</v>
      </c>
      <c r="P2502" s="7">
        <v>1.6891500000000004E-2</v>
      </c>
      <c r="Q2502" s="7">
        <v>-0.81073899999999999</v>
      </c>
      <c r="R2502" s="7">
        <v>0.54539389999999999</v>
      </c>
      <c r="S2502" s="7">
        <v>1.4410954999999999</v>
      </c>
      <c r="T2502" s="7">
        <v>1.2004919999999999</v>
      </c>
      <c r="U2502" s="7">
        <v>1.1938157</v>
      </c>
    </row>
    <row r="2503" spans="1:21">
      <c r="A2503" s="3" t="s">
        <v>7780</v>
      </c>
      <c r="B2503" s="3" t="s">
        <v>7780</v>
      </c>
      <c r="C2503" s="4" t="s">
        <v>17388</v>
      </c>
      <c r="D2503" s="5">
        <f t="shared" si="43"/>
        <v>12</v>
      </c>
      <c r="E2503" s="3" t="s">
        <v>12371</v>
      </c>
      <c r="F2503" s="6" t="s">
        <v>12371</v>
      </c>
      <c r="G2503" s="6" t="s">
        <v>12371</v>
      </c>
      <c r="H2503" s="6" t="s">
        <v>12371</v>
      </c>
      <c r="I2503" s="6" t="s">
        <v>12371</v>
      </c>
      <c r="J2503" s="6" t="s">
        <v>12371</v>
      </c>
      <c r="K2503" s="7">
        <v>0.26420235000000003</v>
      </c>
      <c r="L2503" s="7">
        <v>1.5055163</v>
      </c>
      <c r="M2503" s="7">
        <v>0.36024486</v>
      </c>
      <c r="N2503" s="7">
        <v>0.41323185000000001</v>
      </c>
      <c r="O2503" s="7">
        <v>1.1185357</v>
      </c>
      <c r="P2503" s="7">
        <v>-7.1670499999999998E-2</v>
      </c>
      <c r="Q2503" s="7">
        <v>0.41785499999999998</v>
      </c>
      <c r="R2503" s="7">
        <v>0.5988289</v>
      </c>
      <c r="S2503" s="7">
        <v>0.34076049999999997</v>
      </c>
      <c r="T2503" s="7">
        <v>0.68692000000000009</v>
      </c>
      <c r="U2503" s="7">
        <v>1.1185357</v>
      </c>
    </row>
    <row r="2504" spans="1:21">
      <c r="A2504" s="3" t="s">
        <v>7786</v>
      </c>
      <c r="B2504" s="3" t="s">
        <v>17389</v>
      </c>
      <c r="C2504" s="4" t="s">
        <v>17390</v>
      </c>
      <c r="D2504" s="5">
        <f t="shared" ref="D2504:D2567" si="44">CODE(MID(A2504,2,1))-64</f>
        <v>12</v>
      </c>
      <c r="E2504" s="3" t="s">
        <v>13264</v>
      </c>
      <c r="F2504" s="6">
        <v>9.7203000000000012E-3</v>
      </c>
      <c r="G2504" s="6">
        <v>-4.1885949999999998E-2</v>
      </c>
      <c r="H2504" s="6">
        <v>2.8660749999999999E-2</v>
      </c>
      <c r="I2504" s="6">
        <v>8.6593999999999977E-3</v>
      </c>
      <c r="J2504" s="6">
        <v>2.354995E-2</v>
      </c>
      <c r="K2504" s="7">
        <v>1.5072950000000002E-2</v>
      </c>
      <c r="L2504" s="7">
        <v>5.31563E-3</v>
      </c>
      <c r="M2504" s="7">
        <v>0.17925686000000002</v>
      </c>
      <c r="N2504" s="7">
        <v>-1.118355E-2</v>
      </c>
      <c r="O2504" s="7">
        <v>1.0784657</v>
      </c>
      <c r="P2504" s="7">
        <v>8.2348900000000017E-2</v>
      </c>
      <c r="Q2504" s="7">
        <v>0.13291800000000001</v>
      </c>
      <c r="R2504" s="7">
        <v>2.3058619999999998E-2</v>
      </c>
      <c r="S2504" s="7">
        <v>-0.39666469999999998</v>
      </c>
      <c r="T2504" s="7">
        <v>5.6608000000000019E-2</v>
      </c>
      <c r="U2504" s="7">
        <v>1.0784657</v>
      </c>
    </row>
    <row r="2505" spans="1:21">
      <c r="A2505" s="3" t="s">
        <v>7788</v>
      </c>
      <c r="B2505" s="3" t="s">
        <v>17391</v>
      </c>
      <c r="C2505" s="4" t="s">
        <v>17392</v>
      </c>
      <c r="D2505" s="5">
        <f t="shared" si="44"/>
        <v>12</v>
      </c>
      <c r="E2505" s="3" t="s">
        <v>12371</v>
      </c>
      <c r="F2505" s="6" t="s">
        <v>12371</v>
      </c>
      <c r="G2505" s="6" t="s">
        <v>12371</v>
      </c>
      <c r="H2505" s="6" t="s">
        <v>12371</v>
      </c>
      <c r="I2505" s="6" t="s">
        <v>12371</v>
      </c>
      <c r="J2505" s="6" t="s">
        <v>12371</v>
      </c>
      <c r="K2505" s="7">
        <v>-0.12768265000000001</v>
      </c>
      <c r="L2505" s="7">
        <v>0.1218793</v>
      </c>
      <c r="M2505" s="7">
        <v>8.4082660000000004E-2</v>
      </c>
      <c r="N2505" s="7">
        <v>-0.40860015</v>
      </c>
      <c r="O2505" s="7">
        <v>1.1061057000000001</v>
      </c>
      <c r="P2505" s="7" t="s">
        <v>12371</v>
      </c>
      <c r="Q2505" s="7" t="s">
        <v>12371</v>
      </c>
      <c r="R2505" s="7" t="s">
        <v>12371</v>
      </c>
      <c r="S2505" s="7" t="s">
        <v>12371</v>
      </c>
      <c r="T2505" s="7" t="s">
        <v>12371</v>
      </c>
      <c r="U2505" s="7">
        <v>1.1061057000000001</v>
      </c>
    </row>
    <row r="2506" spans="1:21">
      <c r="A2506" s="3" t="s">
        <v>7790</v>
      </c>
      <c r="B2506" s="3" t="s">
        <v>17393</v>
      </c>
      <c r="C2506" s="4" t="s">
        <v>17394</v>
      </c>
      <c r="D2506" s="5">
        <f t="shared" si="44"/>
        <v>12</v>
      </c>
      <c r="E2506" s="3" t="s">
        <v>12371</v>
      </c>
      <c r="F2506" s="6">
        <v>0.21187460000000002</v>
      </c>
      <c r="G2506" s="6">
        <v>0.18218490000000001</v>
      </c>
      <c r="H2506" s="6">
        <v>0.28789355</v>
      </c>
      <c r="I2506" s="6">
        <v>2.3489800000000005E-2</v>
      </c>
      <c r="J2506" s="6">
        <v>0.34245175</v>
      </c>
      <c r="K2506" s="7">
        <v>2.3067049999999999E-2</v>
      </c>
      <c r="L2506" s="7">
        <v>-0.2085447</v>
      </c>
      <c r="M2506" s="7">
        <v>-0.11331814</v>
      </c>
      <c r="N2506" s="7">
        <v>-0.17438714999999999</v>
      </c>
      <c r="O2506" s="7">
        <v>0.7958966999999999</v>
      </c>
      <c r="P2506" s="7">
        <v>9.8884100000000016E-2</v>
      </c>
      <c r="Q2506" s="7">
        <v>-6.0317000000000009E-2</v>
      </c>
      <c r="R2506" s="7">
        <v>-0.11833109999999999</v>
      </c>
      <c r="S2506" s="7">
        <v>-4.6460500000000016E-2</v>
      </c>
      <c r="T2506" s="7">
        <v>2.6421E-2</v>
      </c>
      <c r="U2506" s="7">
        <v>0.7958966999999999</v>
      </c>
    </row>
    <row r="2507" spans="1:21">
      <c r="A2507" s="3" t="s">
        <v>7792</v>
      </c>
      <c r="B2507" s="3" t="s">
        <v>7792</v>
      </c>
      <c r="C2507" s="4" t="s">
        <v>17395</v>
      </c>
      <c r="D2507" s="5">
        <f t="shared" si="44"/>
        <v>12</v>
      </c>
      <c r="E2507" s="3" t="s">
        <v>12371</v>
      </c>
      <c r="F2507" s="6" t="s">
        <v>12371</v>
      </c>
      <c r="G2507" s="6" t="s">
        <v>12371</v>
      </c>
      <c r="H2507" s="6" t="s">
        <v>12371</v>
      </c>
      <c r="I2507" s="6" t="s">
        <v>12371</v>
      </c>
      <c r="J2507" s="6" t="s">
        <v>12371</v>
      </c>
      <c r="K2507" s="7" t="s">
        <v>12371</v>
      </c>
      <c r="L2507" s="7" t="s">
        <v>12371</v>
      </c>
      <c r="M2507" s="7" t="s">
        <v>12371</v>
      </c>
      <c r="N2507" s="7" t="s">
        <v>12371</v>
      </c>
      <c r="O2507" s="7" t="s">
        <v>12371</v>
      </c>
      <c r="P2507" s="7">
        <v>0.30348249999999999</v>
      </c>
      <c r="Q2507" s="7">
        <v>0.40864800000000001</v>
      </c>
      <c r="R2507" s="7">
        <v>-3.9352200000000004E-2</v>
      </c>
      <c r="S2507" s="7">
        <v>0.1103885</v>
      </c>
      <c r="T2507" s="7">
        <v>0.20780499999999999</v>
      </c>
      <c r="U2507" s="7" t="s">
        <v>12371</v>
      </c>
    </row>
    <row r="2508" spans="1:21">
      <c r="A2508" s="3" t="s">
        <v>7794</v>
      </c>
      <c r="B2508" s="3" t="s">
        <v>17396</v>
      </c>
      <c r="C2508" s="4" t="s">
        <v>17397</v>
      </c>
      <c r="D2508" s="5">
        <f t="shared" si="44"/>
        <v>12</v>
      </c>
      <c r="E2508" s="3" t="s">
        <v>12371</v>
      </c>
      <c r="F2508" s="6">
        <v>-7.4898400000000004E-2</v>
      </c>
      <c r="G2508" s="6">
        <v>0.1815929</v>
      </c>
      <c r="H2508" s="6">
        <v>0.16826755000000002</v>
      </c>
      <c r="I2508" s="6">
        <v>0.32715179999999999</v>
      </c>
      <c r="J2508" s="6">
        <v>-0.11825325</v>
      </c>
      <c r="K2508" s="7">
        <v>9.8707500000000011E-3</v>
      </c>
      <c r="L2508" s="7">
        <v>0.20135429999999999</v>
      </c>
      <c r="M2508" s="7">
        <v>0.19400986000000001</v>
      </c>
      <c r="N2508" s="7">
        <v>-0.12288315</v>
      </c>
      <c r="O2508" s="7">
        <v>1.1034357000000001</v>
      </c>
      <c r="P2508" s="7">
        <v>-1.2884499999999993E-2</v>
      </c>
      <c r="Q2508" s="7">
        <v>0.179872</v>
      </c>
      <c r="R2508" s="7">
        <v>-1.73519E-2</v>
      </c>
      <c r="S2508" s="7">
        <v>0.36453850000000004</v>
      </c>
      <c r="T2508" s="7">
        <v>-7.73311E-2</v>
      </c>
      <c r="U2508" s="7">
        <v>1.1034357000000001</v>
      </c>
    </row>
    <row r="2509" spans="1:21">
      <c r="A2509" s="3" t="s">
        <v>7796</v>
      </c>
      <c r="B2509" s="3" t="s">
        <v>17398</v>
      </c>
      <c r="C2509" s="4" t="s">
        <v>17399</v>
      </c>
      <c r="D2509" s="5">
        <f t="shared" si="44"/>
        <v>12</v>
      </c>
      <c r="E2509" s="3" t="s">
        <v>12371</v>
      </c>
      <c r="F2509" s="6">
        <v>8.438480000000001E-2</v>
      </c>
      <c r="G2509" s="6">
        <v>0.33916690000000005</v>
      </c>
      <c r="H2509" s="6">
        <v>-1.1110544499999999</v>
      </c>
      <c r="I2509" s="6">
        <v>0.2945778</v>
      </c>
      <c r="J2509" s="6">
        <v>0.28455475000000002</v>
      </c>
      <c r="K2509" s="7">
        <v>-1.350585E-2</v>
      </c>
      <c r="L2509" s="7">
        <v>-0.72630869999999992</v>
      </c>
      <c r="M2509" s="7">
        <v>2.6502959999999999E-2</v>
      </c>
      <c r="N2509" s="7">
        <v>-0.55843215000000002</v>
      </c>
      <c r="O2509" s="7">
        <v>-0.31992229999999999</v>
      </c>
      <c r="P2509" s="7">
        <v>-0.14410449999999997</v>
      </c>
      <c r="Q2509" s="7">
        <v>-2.2815110000000001</v>
      </c>
      <c r="R2509" s="7">
        <v>-0.49224710000000005</v>
      </c>
      <c r="S2509" s="7">
        <v>-1.5295345</v>
      </c>
      <c r="T2509" s="7">
        <v>-1.7631680000000001</v>
      </c>
      <c r="U2509" s="7">
        <v>-0.31992229999999999</v>
      </c>
    </row>
    <row r="2510" spans="1:21">
      <c r="A2510" s="3" t="s">
        <v>7798</v>
      </c>
      <c r="B2510" s="3" t="s">
        <v>17400</v>
      </c>
      <c r="C2510" s="4" t="s">
        <v>17401</v>
      </c>
      <c r="D2510" s="5">
        <f t="shared" si="44"/>
        <v>12</v>
      </c>
      <c r="E2510" s="3" t="s">
        <v>17402</v>
      </c>
      <c r="F2510" s="6">
        <v>1.6165600000000002E-2</v>
      </c>
      <c r="G2510" s="6">
        <v>1.40213E-2</v>
      </c>
      <c r="H2510" s="6">
        <v>0.11426855000000001</v>
      </c>
      <c r="I2510" s="6">
        <v>-2.9668099999999996E-2</v>
      </c>
      <c r="J2510" s="6">
        <v>0.44228575000000003</v>
      </c>
      <c r="K2510" s="7" t="s">
        <v>12371</v>
      </c>
      <c r="L2510" s="7" t="s">
        <v>12371</v>
      </c>
      <c r="M2510" s="7" t="s">
        <v>12371</v>
      </c>
      <c r="N2510" s="7" t="s">
        <v>12371</v>
      </c>
      <c r="O2510" s="7" t="s">
        <v>12371</v>
      </c>
      <c r="P2510" s="7">
        <v>4.9185000000000201E-3</v>
      </c>
      <c r="Q2510" s="7">
        <v>-0.133324</v>
      </c>
      <c r="R2510" s="7">
        <v>0.10309510000000001</v>
      </c>
      <c r="S2510" s="7">
        <v>-6.1684499999999975E-2</v>
      </c>
      <c r="T2510" s="7">
        <v>3.6568000000000017E-2</v>
      </c>
      <c r="U2510" s="7" t="s">
        <v>12371</v>
      </c>
    </row>
    <row r="2511" spans="1:21">
      <c r="A2511" s="3" t="s">
        <v>7804</v>
      </c>
      <c r="B2511" s="3" t="s">
        <v>17403</v>
      </c>
      <c r="C2511" s="4" t="s">
        <v>17404</v>
      </c>
      <c r="D2511" s="5">
        <f t="shared" si="44"/>
        <v>12</v>
      </c>
      <c r="E2511" s="3" t="s">
        <v>12371</v>
      </c>
      <c r="F2511" s="6">
        <v>0.17480260000000003</v>
      </c>
      <c r="G2511" s="6">
        <v>0.3115019</v>
      </c>
      <c r="H2511" s="6">
        <v>0.19218255000000001</v>
      </c>
      <c r="I2511" s="6">
        <v>4.6021800000000002E-2</v>
      </c>
      <c r="J2511" s="6">
        <v>0.47869075</v>
      </c>
      <c r="K2511" s="7">
        <v>-4.9704549999999993E-2</v>
      </c>
      <c r="L2511" s="7">
        <v>-0.4374787</v>
      </c>
      <c r="M2511" s="7">
        <v>0.27721586000000004</v>
      </c>
      <c r="N2511" s="7">
        <v>6.3140349999999998E-2</v>
      </c>
      <c r="O2511" s="7">
        <v>1.3746057</v>
      </c>
      <c r="P2511" s="7">
        <v>-2.6694499999999982E-2</v>
      </c>
      <c r="Q2511" s="7">
        <v>-0.16864960000000001</v>
      </c>
      <c r="R2511" s="7">
        <v>0.45502690000000001</v>
      </c>
      <c r="S2511" s="7">
        <v>0.58227450000000003</v>
      </c>
      <c r="T2511" s="7">
        <v>-0.12030009999999999</v>
      </c>
      <c r="U2511" s="7">
        <v>1.3746057</v>
      </c>
    </row>
    <row r="2512" spans="1:21">
      <c r="A2512" s="3" t="s">
        <v>7806</v>
      </c>
      <c r="B2512" s="3" t="s">
        <v>17405</v>
      </c>
      <c r="C2512" s="4" t="s">
        <v>17406</v>
      </c>
      <c r="D2512" s="5">
        <f t="shared" si="44"/>
        <v>12</v>
      </c>
      <c r="E2512" s="3" t="s">
        <v>12371</v>
      </c>
      <c r="F2512" s="6" t="s">
        <v>12371</v>
      </c>
      <c r="G2512" s="6" t="s">
        <v>12371</v>
      </c>
      <c r="H2512" s="6" t="s">
        <v>12371</v>
      </c>
      <c r="I2512" s="6" t="s">
        <v>12371</v>
      </c>
      <c r="J2512" s="6" t="s">
        <v>12371</v>
      </c>
      <c r="K2512" s="7">
        <v>0.18992634999999999</v>
      </c>
      <c r="L2512" s="7">
        <v>1.5748577E-2</v>
      </c>
      <c r="M2512" s="7">
        <v>4.1000259999999997E-2</v>
      </c>
      <c r="N2512" s="7">
        <v>0.10360555</v>
      </c>
      <c r="O2512" s="7">
        <v>0.3519737</v>
      </c>
      <c r="P2512" s="7">
        <v>0.19093830000000001</v>
      </c>
      <c r="Q2512" s="7">
        <v>0.16544800000000001</v>
      </c>
      <c r="R2512" s="7">
        <v>0.14259189999999999</v>
      </c>
      <c r="S2512" s="7">
        <v>0.17444549999999998</v>
      </c>
      <c r="T2512" s="7">
        <v>-4.8099999999998144E-4</v>
      </c>
      <c r="U2512" s="7">
        <v>0.3519737</v>
      </c>
    </row>
    <row r="2513" spans="1:21">
      <c r="A2513" s="3" t="s">
        <v>7812</v>
      </c>
      <c r="B2513" s="3" t="s">
        <v>17407</v>
      </c>
      <c r="C2513" s="4" t="s">
        <v>17408</v>
      </c>
      <c r="D2513" s="5">
        <f t="shared" si="44"/>
        <v>12</v>
      </c>
      <c r="E2513" s="3" t="s">
        <v>12371</v>
      </c>
      <c r="F2513" s="6">
        <v>0.17097960000000001</v>
      </c>
      <c r="G2513" s="6">
        <v>0.59222989999999998</v>
      </c>
      <c r="H2513" s="6">
        <v>0.22309655</v>
      </c>
      <c r="I2513" s="6">
        <v>0.95043279999999997</v>
      </c>
      <c r="J2513" s="6">
        <v>0.61230374999999992</v>
      </c>
      <c r="K2513" s="7">
        <v>0.17128635</v>
      </c>
      <c r="L2513" s="7">
        <v>0.90628530000000007</v>
      </c>
      <c r="M2513" s="7">
        <v>-5.7095340000000008E-2</v>
      </c>
      <c r="N2513" s="7">
        <v>0.59613185000000002</v>
      </c>
      <c r="O2513" s="7">
        <v>0.66330969999999989</v>
      </c>
      <c r="P2513" s="7">
        <v>6.7355500000000013E-2</v>
      </c>
      <c r="Q2513" s="7">
        <v>0.32851799999999998</v>
      </c>
      <c r="R2513" s="7">
        <v>0.94557990000000003</v>
      </c>
      <c r="S2513" s="7">
        <v>0.75836550000000003</v>
      </c>
      <c r="T2513" s="7">
        <v>-1.035312</v>
      </c>
      <c r="U2513" s="7">
        <v>0.66330969999999989</v>
      </c>
    </row>
    <row r="2514" spans="1:21">
      <c r="A2514" s="3" t="s">
        <v>7814</v>
      </c>
      <c r="B2514" s="3" t="s">
        <v>7814</v>
      </c>
      <c r="C2514" s="4" t="s">
        <v>17409</v>
      </c>
      <c r="D2514" s="5">
        <f t="shared" si="44"/>
        <v>12</v>
      </c>
      <c r="E2514" s="3" t="s">
        <v>12371</v>
      </c>
      <c r="F2514" s="6">
        <v>-7.3236399999999993E-2</v>
      </c>
      <c r="G2514" s="6">
        <v>3.5466800000000007E-2</v>
      </c>
      <c r="H2514" s="6">
        <v>-0.14628644999999998</v>
      </c>
      <c r="I2514" s="6">
        <v>0.3743688</v>
      </c>
      <c r="J2514" s="6">
        <v>-7.4758649999999996E-2</v>
      </c>
      <c r="K2514" s="7">
        <v>2.2299650000000001E-2</v>
      </c>
      <c r="L2514" s="7">
        <v>-0.1146877</v>
      </c>
      <c r="M2514" s="7">
        <v>6.6572060000000002E-2</v>
      </c>
      <c r="N2514" s="7">
        <v>-0.32918615000000001</v>
      </c>
      <c r="O2514" s="7">
        <v>1.2199157</v>
      </c>
      <c r="P2514" s="7">
        <v>-5.4117499999999985E-2</v>
      </c>
      <c r="Q2514" s="7">
        <v>9.3979000000000007E-2</v>
      </c>
      <c r="R2514" s="7">
        <v>7.4362999999999999E-2</v>
      </c>
      <c r="S2514" s="7">
        <v>-7.2228499999999973E-2</v>
      </c>
      <c r="T2514" s="7">
        <v>-7.5711899999999999E-2</v>
      </c>
      <c r="U2514" s="7">
        <v>1.2199157</v>
      </c>
    </row>
    <row r="2515" spans="1:21">
      <c r="A2515" s="3" t="s">
        <v>7816</v>
      </c>
      <c r="B2515" s="3" t="s">
        <v>17410</v>
      </c>
      <c r="C2515" s="4" t="s">
        <v>17411</v>
      </c>
      <c r="D2515" s="5">
        <f t="shared" si="44"/>
        <v>12</v>
      </c>
      <c r="E2515" s="3" t="s">
        <v>12371</v>
      </c>
      <c r="F2515" s="6" t="s">
        <v>12371</v>
      </c>
      <c r="G2515" s="6" t="s">
        <v>12371</v>
      </c>
      <c r="H2515" s="6" t="s">
        <v>12371</v>
      </c>
      <c r="I2515" s="6" t="s">
        <v>12371</v>
      </c>
      <c r="J2515" s="6" t="s">
        <v>12371</v>
      </c>
      <c r="K2515" s="7">
        <v>-9.4104650000000012E-2</v>
      </c>
      <c r="L2515" s="7">
        <v>9.2340099999999991E-3</v>
      </c>
      <c r="M2515" s="7">
        <v>8.4020900000000009E-3</v>
      </c>
      <c r="N2515" s="7">
        <v>-0.13146715</v>
      </c>
      <c r="O2515" s="7">
        <v>0.92044569999999992</v>
      </c>
      <c r="P2515" s="7">
        <v>0.19590560000000001</v>
      </c>
      <c r="Q2515" s="7">
        <v>6.7200999999999983E-2</v>
      </c>
      <c r="R2515" s="7">
        <v>0.14325889999999999</v>
      </c>
      <c r="S2515" s="7">
        <v>-0.13420550000000001</v>
      </c>
      <c r="T2515" s="7">
        <v>0.23983000000000002</v>
      </c>
      <c r="U2515" s="7">
        <v>0.92044569999999992</v>
      </c>
    </row>
    <row r="2516" spans="1:21">
      <c r="A2516" s="3" t="s">
        <v>7820</v>
      </c>
      <c r="B2516" s="3" t="s">
        <v>17412</v>
      </c>
      <c r="C2516" s="4" t="s">
        <v>17413</v>
      </c>
      <c r="D2516" s="5">
        <f t="shared" si="44"/>
        <v>12</v>
      </c>
      <c r="E2516" s="3" t="s">
        <v>12371</v>
      </c>
      <c r="F2516" s="6">
        <v>4.4192500000000003E-2</v>
      </c>
      <c r="G2516" s="6">
        <v>0.26197389999999998</v>
      </c>
      <c r="H2516" s="6">
        <v>0.47478755</v>
      </c>
      <c r="I2516" s="6">
        <v>0.1552838</v>
      </c>
      <c r="J2516" s="6">
        <v>0.54028374999999995</v>
      </c>
      <c r="K2516" s="7">
        <v>5.977749999999997E-3</v>
      </c>
      <c r="L2516" s="7">
        <v>0.68692430000000004</v>
      </c>
      <c r="M2516" s="7">
        <v>0.30247086000000001</v>
      </c>
      <c r="N2516" s="7">
        <v>0.46766384999999999</v>
      </c>
      <c r="O2516" s="7">
        <v>1.0101517</v>
      </c>
      <c r="P2516" s="7">
        <v>-0.38640950000000002</v>
      </c>
      <c r="Q2516" s="7">
        <v>1.109939</v>
      </c>
      <c r="R2516" s="7">
        <v>0.1026432</v>
      </c>
      <c r="S2516" s="7">
        <v>0.61321549999999991</v>
      </c>
      <c r="T2516" s="7">
        <v>1.1109000000000008E-2</v>
      </c>
      <c r="U2516" s="7">
        <v>1.0101517</v>
      </c>
    </row>
    <row r="2517" spans="1:21">
      <c r="A2517" s="3" t="s">
        <v>7822</v>
      </c>
      <c r="B2517" s="3" t="s">
        <v>17414</v>
      </c>
      <c r="C2517" s="4" t="s">
        <v>17415</v>
      </c>
      <c r="D2517" s="5">
        <f t="shared" si="44"/>
        <v>12</v>
      </c>
      <c r="E2517" s="3" t="s">
        <v>14559</v>
      </c>
      <c r="F2517" s="6">
        <v>3.2317759000000001E-2</v>
      </c>
      <c r="G2517" s="6">
        <v>0.13613990000000001</v>
      </c>
      <c r="H2517" s="6">
        <v>-5.1967050000000001E-2</v>
      </c>
      <c r="I2517" s="6">
        <v>0.46573579999999998</v>
      </c>
      <c r="J2517" s="6">
        <v>-0.31905924999999996</v>
      </c>
      <c r="K2517" s="7">
        <v>1.9603499999999996E-3</v>
      </c>
      <c r="L2517" s="7">
        <v>-0.16921169999999999</v>
      </c>
      <c r="M2517" s="7">
        <v>-8.6654540000000002E-2</v>
      </c>
      <c r="N2517" s="7">
        <v>-0.14466514999999999</v>
      </c>
      <c r="O2517" s="7">
        <v>9.7775600000000004E-2</v>
      </c>
      <c r="P2517" s="7">
        <v>-0.1169615</v>
      </c>
      <c r="Q2517" s="7">
        <v>9.3744000000000022E-2</v>
      </c>
      <c r="R2517" s="7">
        <v>-0.31525310000000001</v>
      </c>
      <c r="S2517" s="7">
        <v>-0.1276195</v>
      </c>
      <c r="T2517" s="7">
        <v>-3.9539999999999853E-3</v>
      </c>
      <c r="U2517" s="7">
        <v>9.7775600000000004E-2</v>
      </c>
    </row>
    <row r="2518" spans="1:21">
      <c r="A2518" s="3" t="s">
        <v>7824</v>
      </c>
      <c r="B2518" s="3" t="s">
        <v>17416</v>
      </c>
      <c r="C2518" s="4" t="s">
        <v>17417</v>
      </c>
      <c r="D2518" s="5">
        <f t="shared" si="44"/>
        <v>12</v>
      </c>
      <c r="E2518" s="3" t="s">
        <v>17418</v>
      </c>
      <c r="F2518" s="6">
        <v>-1.7427699999999997E-2</v>
      </c>
      <c r="G2518" s="6">
        <v>0.30727890000000002</v>
      </c>
      <c r="H2518" s="6">
        <v>-5.6283050000000001E-2</v>
      </c>
      <c r="I2518" s="6">
        <v>0.44041480000000005</v>
      </c>
      <c r="J2518" s="6">
        <v>5.3912049999999996E-2</v>
      </c>
      <c r="K2518" s="7">
        <v>2.6819500000000024E-3</v>
      </c>
      <c r="L2518" s="7">
        <v>0.1539063</v>
      </c>
      <c r="M2518" s="7">
        <v>7.5560059999999998E-2</v>
      </c>
      <c r="N2518" s="7">
        <v>-6.9485050000000007E-2</v>
      </c>
      <c r="O2518" s="7">
        <v>0.87640270000000009</v>
      </c>
      <c r="P2518" s="7">
        <v>-5.6854499999999975E-2</v>
      </c>
      <c r="Q2518" s="7">
        <v>0.12377099999999999</v>
      </c>
      <c r="R2518" s="7">
        <v>2.958651E-2</v>
      </c>
      <c r="S2518" s="7">
        <v>0.20166449999999997</v>
      </c>
      <c r="T2518" s="7">
        <v>6.8464999999999998E-2</v>
      </c>
      <c r="U2518" s="7">
        <v>0.87640270000000009</v>
      </c>
    </row>
    <row r="2519" spans="1:21">
      <c r="A2519" s="3" t="s">
        <v>7826</v>
      </c>
      <c r="B2519" s="3" t="s">
        <v>7826</v>
      </c>
      <c r="C2519" s="4" t="s">
        <v>17419</v>
      </c>
      <c r="D2519" s="5">
        <f t="shared" si="44"/>
        <v>12</v>
      </c>
      <c r="E2519" s="3" t="s">
        <v>12371</v>
      </c>
      <c r="F2519" s="6" t="s">
        <v>12371</v>
      </c>
      <c r="G2519" s="6" t="s">
        <v>12371</v>
      </c>
      <c r="H2519" s="6" t="s">
        <v>12371</v>
      </c>
      <c r="I2519" s="6" t="s">
        <v>12371</v>
      </c>
      <c r="J2519" s="6" t="s">
        <v>12371</v>
      </c>
      <c r="K2519" s="7" t="s">
        <v>12371</v>
      </c>
      <c r="L2519" s="7" t="s">
        <v>12371</v>
      </c>
      <c r="M2519" s="7" t="s">
        <v>12371</v>
      </c>
      <c r="N2519" s="7" t="s">
        <v>12371</v>
      </c>
      <c r="O2519" s="7" t="s">
        <v>12371</v>
      </c>
      <c r="P2519" s="7">
        <v>-0.27462749999999997</v>
      </c>
      <c r="Q2519" s="7">
        <v>0.54965999999999993</v>
      </c>
      <c r="R2519" s="7">
        <v>0.99772890000000003</v>
      </c>
      <c r="S2519" s="7">
        <v>1.4683055</v>
      </c>
      <c r="T2519" s="7">
        <v>-0.12053349999999999</v>
      </c>
      <c r="U2519" s="7" t="s">
        <v>12371</v>
      </c>
    </row>
    <row r="2520" spans="1:21">
      <c r="A2520" s="3" t="s">
        <v>7830</v>
      </c>
      <c r="B2520" s="3" t="s">
        <v>17420</v>
      </c>
      <c r="C2520" s="4" t="s">
        <v>17421</v>
      </c>
      <c r="D2520" s="5">
        <f t="shared" si="44"/>
        <v>12</v>
      </c>
      <c r="E2520" s="3" t="s">
        <v>12371</v>
      </c>
      <c r="F2520" s="6">
        <v>7.494600000000004E-3</v>
      </c>
      <c r="G2520" s="6">
        <v>-0.2109811</v>
      </c>
      <c r="H2520" s="6">
        <v>-0.22922845</v>
      </c>
      <c r="I2520" s="6">
        <v>-0.42268220000000001</v>
      </c>
      <c r="J2520" s="6">
        <v>-8.983795E-2</v>
      </c>
      <c r="K2520" s="7">
        <v>-7.792849999999997E-3</v>
      </c>
      <c r="L2520" s="7">
        <v>-0.13856170000000001</v>
      </c>
      <c r="M2520" s="7">
        <v>-0.21929013999999999</v>
      </c>
      <c r="N2520" s="7">
        <v>-9.3812149999999997E-2</v>
      </c>
      <c r="O2520" s="7">
        <v>0.81380969999999997</v>
      </c>
      <c r="P2520" s="7">
        <v>-3.3374499999999974E-2</v>
      </c>
      <c r="Q2520" s="7">
        <v>-0.38144</v>
      </c>
      <c r="R2520" s="7">
        <v>-0.23005809999999999</v>
      </c>
      <c r="S2520" s="7">
        <v>-0.61036550000000001</v>
      </c>
      <c r="T2520" s="7">
        <v>-0.28368099999999996</v>
      </c>
      <c r="U2520" s="7">
        <v>0.81380969999999997</v>
      </c>
    </row>
    <row r="2521" spans="1:21">
      <c r="A2521" s="3" t="s">
        <v>7836</v>
      </c>
      <c r="B2521" s="3" t="s">
        <v>17422</v>
      </c>
      <c r="C2521" s="4" t="s">
        <v>17423</v>
      </c>
      <c r="D2521" s="5">
        <f t="shared" si="44"/>
        <v>12</v>
      </c>
      <c r="E2521" s="3" t="s">
        <v>12371</v>
      </c>
      <c r="F2521" s="6">
        <v>-2.4825999999999945E-3</v>
      </c>
      <c r="G2521" s="6">
        <v>9.2970899999999995E-2</v>
      </c>
      <c r="H2521" s="6">
        <v>-2.259065E-2</v>
      </c>
      <c r="I2521" s="6">
        <v>-0.28503519999999999</v>
      </c>
      <c r="J2521" s="6">
        <v>-8.0361849999999999E-2</v>
      </c>
      <c r="K2521" s="7">
        <v>-8.5897500000000002E-3</v>
      </c>
      <c r="L2521" s="7">
        <v>-9.958270000000001E-2</v>
      </c>
      <c r="M2521" s="7">
        <v>4.848893E-3</v>
      </c>
      <c r="N2521" s="7">
        <v>-0.20918614999999999</v>
      </c>
      <c r="O2521" s="7">
        <v>1.5876057000000001</v>
      </c>
      <c r="P2521" s="7">
        <v>-6.8154999999999744E-3</v>
      </c>
      <c r="Q2521" s="7">
        <v>-0.58069499999999996</v>
      </c>
      <c r="R2521" s="7">
        <v>1.0870099999999997E-2</v>
      </c>
      <c r="S2521" s="7">
        <v>-0.44053520000000002</v>
      </c>
      <c r="T2521" s="7">
        <v>-0.38539099999999998</v>
      </c>
      <c r="U2521" s="7">
        <v>1.5876057000000001</v>
      </c>
    </row>
    <row r="2522" spans="1:21">
      <c r="A2522" s="3" t="s">
        <v>7856</v>
      </c>
      <c r="B2522" s="3" t="s">
        <v>17424</v>
      </c>
      <c r="C2522" s="4" t="s">
        <v>17425</v>
      </c>
      <c r="D2522" s="5">
        <f t="shared" si="44"/>
        <v>12</v>
      </c>
      <c r="E2522" s="3" t="s">
        <v>15761</v>
      </c>
      <c r="F2522" s="6">
        <v>4.0707000000000035E-3</v>
      </c>
      <c r="G2522" s="6">
        <v>6.7929900000000001E-2</v>
      </c>
      <c r="H2522" s="6">
        <v>-3.4021849999999999E-2</v>
      </c>
      <c r="I2522" s="6">
        <v>2.68037E-2</v>
      </c>
      <c r="J2522" s="6">
        <v>7.1402649999999998E-2</v>
      </c>
      <c r="K2522" s="7">
        <v>-5.0288500000000014E-3</v>
      </c>
      <c r="L2522" s="7">
        <v>1.1062829999999999E-2</v>
      </c>
      <c r="M2522" s="7">
        <v>-0.14982714</v>
      </c>
      <c r="N2522" s="7">
        <v>4.8594849999999995E-2</v>
      </c>
      <c r="O2522" s="7">
        <v>-0.10671829999999999</v>
      </c>
      <c r="P2522" s="7">
        <v>8.9455200000000012E-2</v>
      </c>
      <c r="Q2522" s="7">
        <v>0.33256399999999997</v>
      </c>
      <c r="R2522" s="7">
        <v>-1.7832000000000021E-3</v>
      </c>
      <c r="S2522" s="7">
        <v>5.1940500000000001E-2</v>
      </c>
      <c r="T2522" s="7">
        <v>-0.1366957</v>
      </c>
      <c r="U2522" s="7">
        <v>-0.10671829999999999</v>
      </c>
    </row>
    <row r="2523" spans="1:21">
      <c r="A2523" s="3" t="s">
        <v>7862</v>
      </c>
      <c r="B2523" s="3" t="s">
        <v>17426</v>
      </c>
      <c r="C2523" s="4" t="s">
        <v>17427</v>
      </c>
      <c r="D2523" s="5">
        <f t="shared" si="44"/>
        <v>12</v>
      </c>
      <c r="E2523" s="3" t="s">
        <v>12839</v>
      </c>
      <c r="F2523" s="6">
        <v>-3.5200200000000001E-2</v>
      </c>
      <c r="G2523" s="6">
        <v>5.7772900000000002E-2</v>
      </c>
      <c r="H2523" s="6">
        <v>6.944415000000001E-2</v>
      </c>
      <c r="I2523" s="6">
        <v>-4.8764199999999994E-2</v>
      </c>
      <c r="J2523" s="6">
        <v>-7.7390450000000008E-3</v>
      </c>
      <c r="K2523" s="7">
        <v>-6.0027649999999995E-2</v>
      </c>
      <c r="L2523" s="7">
        <v>-4.66308E-2</v>
      </c>
      <c r="M2523" s="7">
        <v>0.30265886000000003</v>
      </c>
      <c r="N2523" s="7">
        <v>-0.18574415</v>
      </c>
      <c r="O2523" s="7">
        <v>0.6800816999999999</v>
      </c>
      <c r="P2523" s="7">
        <v>-3.927449999999999E-2</v>
      </c>
      <c r="Q2523" s="7">
        <v>3.8477999999999984E-2</v>
      </c>
      <c r="R2523" s="7">
        <v>6.7377400000000004E-2</v>
      </c>
      <c r="S2523" s="7">
        <v>0.10919449999999997</v>
      </c>
      <c r="T2523" s="7">
        <v>4.4700000000000017E-3</v>
      </c>
      <c r="U2523" s="7">
        <v>0.6800816999999999</v>
      </c>
    </row>
    <row r="2524" spans="1:21">
      <c r="A2524" s="3" t="s">
        <v>7864</v>
      </c>
      <c r="B2524" s="3" t="s">
        <v>17428</v>
      </c>
      <c r="C2524" s="4" t="s">
        <v>17429</v>
      </c>
      <c r="D2524" s="5">
        <f t="shared" si="44"/>
        <v>12</v>
      </c>
      <c r="E2524" s="3" t="s">
        <v>12637</v>
      </c>
      <c r="F2524" s="6">
        <v>-1.85366E-2</v>
      </c>
      <c r="G2524" s="6">
        <v>-0.32137309999999997</v>
      </c>
      <c r="H2524" s="6">
        <v>-0.27649345000000003</v>
      </c>
      <c r="I2524" s="6">
        <v>-0.32899919999999999</v>
      </c>
      <c r="J2524" s="6">
        <v>-0.38755524999999996</v>
      </c>
      <c r="K2524" s="7">
        <v>-0.10894965000000001</v>
      </c>
      <c r="L2524" s="7">
        <v>-0.24685370000000001</v>
      </c>
      <c r="M2524" s="7">
        <v>-0.31925113999999999</v>
      </c>
      <c r="N2524" s="7">
        <v>-0.10836514999999999</v>
      </c>
      <c r="O2524" s="7">
        <v>-0.12900129999999999</v>
      </c>
      <c r="P2524" s="7">
        <v>-4.2861499999999997E-2</v>
      </c>
      <c r="Q2524" s="7">
        <v>-0.418126</v>
      </c>
      <c r="R2524" s="7">
        <v>-0.30739610000000001</v>
      </c>
      <c r="S2524" s="7">
        <v>-0.72398150000000006</v>
      </c>
      <c r="T2524" s="7">
        <v>-0.51213799999999998</v>
      </c>
      <c r="U2524" s="7">
        <v>-0.12900129999999999</v>
      </c>
    </row>
    <row r="2525" spans="1:21">
      <c r="A2525" s="3" t="s">
        <v>7870</v>
      </c>
      <c r="B2525" s="3" t="s">
        <v>17430</v>
      </c>
      <c r="C2525" s="4" t="s">
        <v>17431</v>
      </c>
      <c r="D2525" s="5">
        <f t="shared" si="44"/>
        <v>12</v>
      </c>
      <c r="E2525" s="3" t="s">
        <v>14848</v>
      </c>
      <c r="F2525" s="6" t="s">
        <v>12371</v>
      </c>
      <c r="G2525" s="6" t="s">
        <v>12371</v>
      </c>
      <c r="H2525" s="6" t="s">
        <v>12371</v>
      </c>
      <c r="I2525" s="6" t="s">
        <v>12371</v>
      </c>
      <c r="J2525" s="6" t="s">
        <v>12371</v>
      </c>
      <c r="K2525" s="7" t="s">
        <v>12371</v>
      </c>
      <c r="L2525" s="7" t="s">
        <v>12371</v>
      </c>
      <c r="M2525" s="7" t="s">
        <v>12371</v>
      </c>
      <c r="N2525" s="7" t="s">
        <v>12371</v>
      </c>
      <c r="O2525" s="7" t="s">
        <v>12371</v>
      </c>
      <c r="P2525" s="7">
        <v>-3.2904499999999975E-2</v>
      </c>
      <c r="Q2525" s="7">
        <v>-0.2618431</v>
      </c>
      <c r="R2525" s="7">
        <v>0.39077689999999998</v>
      </c>
      <c r="S2525" s="7">
        <v>0.28519449999999996</v>
      </c>
      <c r="T2525" s="7">
        <v>0.35294700000000001</v>
      </c>
      <c r="U2525" s="7" t="s">
        <v>12371</v>
      </c>
    </row>
    <row r="2526" spans="1:21">
      <c r="A2526" s="3" t="s">
        <v>7874</v>
      </c>
      <c r="B2526" s="3" t="s">
        <v>17432</v>
      </c>
      <c r="C2526" s="4" t="s">
        <v>17433</v>
      </c>
      <c r="D2526" s="5">
        <f t="shared" si="44"/>
        <v>12</v>
      </c>
      <c r="E2526" s="3" t="s">
        <v>12371</v>
      </c>
      <c r="F2526" s="6">
        <v>4.6086000000000002E-2</v>
      </c>
      <c r="G2526" s="6">
        <v>0.27455490000000005</v>
      </c>
      <c r="H2526" s="6">
        <v>0.27339454999999996</v>
      </c>
      <c r="I2526" s="6">
        <v>0.1523468</v>
      </c>
      <c r="J2526" s="6">
        <v>0.31483475</v>
      </c>
      <c r="K2526" s="7">
        <v>4.5699500000000032E-3</v>
      </c>
      <c r="L2526" s="7">
        <v>0.33633930000000001</v>
      </c>
      <c r="M2526" s="7">
        <v>0.12681886000000001</v>
      </c>
      <c r="N2526" s="7">
        <v>-0.12172415</v>
      </c>
      <c r="O2526" s="7">
        <v>1.1195557</v>
      </c>
      <c r="P2526" s="7">
        <v>-4.2695499999999997E-2</v>
      </c>
      <c r="Q2526" s="7">
        <v>0.36084399999999994</v>
      </c>
      <c r="R2526" s="7">
        <v>0.1313059</v>
      </c>
      <c r="S2526" s="7">
        <v>3.1640500000000016E-2</v>
      </c>
      <c r="T2526" s="7">
        <v>0.10611800000000002</v>
      </c>
      <c r="U2526" s="7">
        <v>1.1195557</v>
      </c>
    </row>
    <row r="2527" spans="1:21">
      <c r="A2527" s="3" t="s">
        <v>7878</v>
      </c>
      <c r="B2527" s="3" t="s">
        <v>17434</v>
      </c>
      <c r="C2527" s="4" t="s">
        <v>17435</v>
      </c>
      <c r="D2527" s="5">
        <f t="shared" si="44"/>
        <v>12</v>
      </c>
      <c r="E2527" s="3" t="s">
        <v>12371</v>
      </c>
      <c r="F2527" s="6">
        <v>-9.249339999999999E-2</v>
      </c>
      <c r="G2527" s="6">
        <v>0.20189890000000002</v>
      </c>
      <c r="H2527" s="6">
        <v>0.86880155000000003</v>
      </c>
      <c r="I2527" s="6">
        <v>-0.37937120000000002</v>
      </c>
      <c r="J2527" s="6">
        <v>6.5597950000000002E-2</v>
      </c>
      <c r="K2527" s="7" t="s">
        <v>12371</v>
      </c>
      <c r="L2527" s="7" t="s">
        <v>12371</v>
      </c>
      <c r="M2527" s="7" t="s">
        <v>12371</v>
      </c>
      <c r="N2527" s="7" t="s">
        <v>12371</v>
      </c>
      <c r="O2527" s="7" t="s">
        <v>12371</v>
      </c>
      <c r="P2527" s="7">
        <v>0.10286060000000001</v>
      </c>
      <c r="Q2527" s="7">
        <v>0.46362899999999996</v>
      </c>
      <c r="R2527" s="7">
        <v>-0.54433410000000004</v>
      </c>
      <c r="S2527" s="7">
        <v>2.0830955000000002</v>
      </c>
      <c r="T2527" s="7">
        <v>0.54081600000000007</v>
      </c>
      <c r="U2527" s="7" t="s">
        <v>12371</v>
      </c>
    </row>
    <row r="2528" spans="1:21">
      <c r="A2528" s="3" t="s">
        <v>7880</v>
      </c>
      <c r="B2528" s="3" t="s">
        <v>17436</v>
      </c>
      <c r="C2528" s="4" t="s">
        <v>17437</v>
      </c>
      <c r="D2528" s="5">
        <f t="shared" si="44"/>
        <v>12</v>
      </c>
      <c r="E2528" s="3" t="s">
        <v>12371</v>
      </c>
      <c r="F2528" s="6">
        <v>6.0774000000000036E-3</v>
      </c>
      <c r="G2528" s="6">
        <v>-4.2263709999999996E-2</v>
      </c>
      <c r="H2528" s="6">
        <v>4.1516249999999998E-2</v>
      </c>
      <c r="I2528" s="6">
        <v>-8.1696299999999999E-2</v>
      </c>
      <c r="J2528" s="6">
        <v>5.7835000000000004E-4</v>
      </c>
      <c r="K2528" s="7">
        <v>-0.10579065000000001</v>
      </c>
      <c r="L2528" s="7">
        <v>0.1043249</v>
      </c>
      <c r="M2528" s="7">
        <v>-7.6696340000000002E-2</v>
      </c>
      <c r="N2528" s="7">
        <v>-0.15000615</v>
      </c>
      <c r="O2528" s="7">
        <v>0.1129573</v>
      </c>
      <c r="P2528" s="7">
        <v>2.2035500000000013E-2</v>
      </c>
      <c r="Q2528" s="7">
        <v>4.6295999999999976E-2</v>
      </c>
      <c r="R2528" s="7">
        <v>0.20821690000000001</v>
      </c>
      <c r="S2528" s="7">
        <v>-0.47463480000000002</v>
      </c>
      <c r="T2528" s="7">
        <v>8.6135000000000017E-2</v>
      </c>
      <c r="U2528" s="7">
        <v>0.1129573</v>
      </c>
    </row>
    <row r="2529" spans="1:21">
      <c r="A2529" s="3" t="s">
        <v>7884</v>
      </c>
      <c r="B2529" s="3" t="s">
        <v>7884</v>
      </c>
      <c r="C2529" s="4" t="s">
        <v>17438</v>
      </c>
      <c r="D2529" s="5">
        <f t="shared" si="44"/>
        <v>12</v>
      </c>
      <c r="E2529" s="3" t="s">
        <v>12371</v>
      </c>
      <c r="F2529" s="6">
        <v>-0.24879840000000003</v>
      </c>
      <c r="G2529" s="6">
        <v>-3.9580499999999998E-2</v>
      </c>
      <c r="H2529" s="6">
        <v>-0.23005645</v>
      </c>
      <c r="I2529" s="6">
        <v>0.22190779999999999</v>
      </c>
      <c r="J2529" s="6">
        <v>0.51446274999999997</v>
      </c>
      <c r="K2529" s="7">
        <v>-6.0474300000000002E-2</v>
      </c>
      <c r="L2529" s="7">
        <v>3.5191000000000007E-3</v>
      </c>
      <c r="M2529" s="7">
        <v>0.31013417000000004</v>
      </c>
      <c r="N2529" s="7">
        <v>-5.9657000000000002E-2</v>
      </c>
      <c r="O2529" s="7">
        <v>1.0140889</v>
      </c>
      <c r="P2529" s="7" t="s">
        <v>12371</v>
      </c>
      <c r="Q2529" s="7" t="s">
        <v>12371</v>
      </c>
      <c r="R2529" s="7" t="s">
        <v>12371</v>
      </c>
      <c r="S2529" s="7" t="s">
        <v>12371</v>
      </c>
      <c r="T2529" s="7" t="s">
        <v>12371</v>
      </c>
      <c r="U2529" s="7">
        <v>1.0140889</v>
      </c>
    </row>
    <row r="2530" spans="1:21">
      <c r="A2530" s="3" t="s">
        <v>7886</v>
      </c>
      <c r="B2530" s="3" t="s">
        <v>17439</v>
      </c>
      <c r="C2530" s="4" t="s">
        <v>17440</v>
      </c>
      <c r="D2530" s="5">
        <f t="shared" si="44"/>
        <v>12</v>
      </c>
      <c r="E2530" s="3" t="s">
        <v>12371</v>
      </c>
      <c r="F2530" s="6">
        <v>0.1577036</v>
      </c>
      <c r="G2530" s="6">
        <v>0.37425790000000003</v>
      </c>
      <c r="H2530" s="6">
        <v>0.26723654999999996</v>
      </c>
      <c r="I2530" s="6">
        <v>-0.26239119999999999</v>
      </c>
      <c r="J2530" s="6">
        <v>0.43510775000000002</v>
      </c>
      <c r="K2530" s="7">
        <v>5.6861549999999997E-2</v>
      </c>
      <c r="L2530" s="7">
        <v>0.37405630000000001</v>
      </c>
      <c r="M2530" s="7">
        <v>0.25479086000000001</v>
      </c>
      <c r="N2530" s="7">
        <v>-0.24503015</v>
      </c>
      <c r="O2530" s="7">
        <v>0.1233834</v>
      </c>
      <c r="P2530" s="7">
        <v>1.2608500000000022E-2</v>
      </c>
      <c r="Q2530" s="7">
        <v>0.21781999999999999</v>
      </c>
      <c r="R2530" s="7">
        <v>-0.26498709999999998</v>
      </c>
      <c r="S2530" s="7">
        <v>0.49255549999999998</v>
      </c>
      <c r="T2530" s="7">
        <v>-0.26149299999999998</v>
      </c>
      <c r="U2530" s="7">
        <v>0.1233834</v>
      </c>
    </row>
    <row r="2531" spans="1:21">
      <c r="A2531" s="3" t="s">
        <v>7888</v>
      </c>
      <c r="B2531" s="3" t="s">
        <v>7888</v>
      </c>
      <c r="C2531" s="4" t="s">
        <v>17441</v>
      </c>
      <c r="D2531" s="5">
        <f t="shared" si="44"/>
        <v>12</v>
      </c>
      <c r="E2531" s="3" t="s">
        <v>12371</v>
      </c>
      <c r="F2531" s="6">
        <v>-6.8395399999999995E-2</v>
      </c>
      <c r="G2531" s="6">
        <v>0.92278589999999994</v>
      </c>
      <c r="H2531" s="6">
        <v>0.61554755000000005</v>
      </c>
      <c r="I2531" s="6">
        <v>-0.41946820000000001</v>
      </c>
      <c r="J2531" s="6">
        <v>1.0007747500000002</v>
      </c>
      <c r="K2531" s="7">
        <v>0.15086335000000001</v>
      </c>
      <c r="L2531" s="7">
        <v>0.91791730000000005</v>
      </c>
      <c r="M2531" s="7">
        <v>0.63649685999999994</v>
      </c>
      <c r="N2531" s="7">
        <v>1.21060385</v>
      </c>
      <c r="O2531" s="7">
        <v>2.1453756999999998</v>
      </c>
      <c r="P2531" s="7">
        <v>7.1069200000000013E-2</v>
      </c>
      <c r="Q2531" s="7">
        <v>-0.77921499999999999</v>
      </c>
      <c r="R2531" s="7">
        <v>0.55203789999999997</v>
      </c>
      <c r="S2531" s="7">
        <v>1.8199954999999999</v>
      </c>
      <c r="T2531" s="7">
        <v>-0.652864</v>
      </c>
      <c r="U2531" s="7">
        <v>2.1453756999999998</v>
      </c>
    </row>
    <row r="2532" spans="1:21">
      <c r="A2532" s="3" t="s">
        <v>7890</v>
      </c>
      <c r="B2532" s="3" t="s">
        <v>17442</v>
      </c>
      <c r="C2532" s="4" t="s">
        <v>17443</v>
      </c>
      <c r="D2532" s="5">
        <f t="shared" si="44"/>
        <v>12</v>
      </c>
      <c r="E2532" s="3" t="s">
        <v>12371</v>
      </c>
      <c r="F2532" s="6">
        <v>2.8768090000000003E-2</v>
      </c>
      <c r="G2532" s="6">
        <v>-9.5946000000000004E-2</v>
      </c>
      <c r="H2532" s="6">
        <v>-0.13351845000000001</v>
      </c>
      <c r="I2532" s="6">
        <v>-0.59838220000000009</v>
      </c>
      <c r="J2532" s="6">
        <v>7.7298649999999997E-2</v>
      </c>
      <c r="K2532" s="7">
        <v>-2.3440750000000003E-2</v>
      </c>
      <c r="L2532" s="7">
        <v>6.4628699999999997E-2</v>
      </c>
      <c r="M2532" s="7">
        <v>-0.47925614</v>
      </c>
      <c r="N2532" s="7">
        <v>1.2546169999999999E-2</v>
      </c>
      <c r="O2532" s="7">
        <v>0.81991269999999994</v>
      </c>
      <c r="P2532" s="7">
        <v>5.2226500000000009E-2</v>
      </c>
      <c r="Q2532" s="7">
        <v>-0.26825090000000001</v>
      </c>
      <c r="R2532" s="7">
        <v>-4.3150300000000003E-2</v>
      </c>
      <c r="S2532" s="7">
        <v>-0.42709839999999999</v>
      </c>
      <c r="T2532" s="7">
        <v>-0.54138600000000003</v>
      </c>
      <c r="U2532" s="7">
        <v>0.81991269999999994</v>
      </c>
    </row>
    <row r="2533" spans="1:21">
      <c r="A2533" s="3" t="s">
        <v>7892</v>
      </c>
      <c r="B2533" s="3" t="s">
        <v>17444</v>
      </c>
      <c r="C2533" s="4" t="s">
        <v>17445</v>
      </c>
      <c r="D2533" s="5">
        <f t="shared" si="44"/>
        <v>12</v>
      </c>
      <c r="E2533" s="3" t="s">
        <v>12371</v>
      </c>
      <c r="F2533" s="6">
        <v>-5.9485499999999997E-2</v>
      </c>
      <c r="G2533" s="6">
        <v>0.21679590000000001</v>
      </c>
      <c r="H2533" s="6">
        <v>-2.9913549999999997E-2</v>
      </c>
      <c r="I2533" s="6">
        <v>0.14383180000000001</v>
      </c>
      <c r="J2533" s="6">
        <v>-9.2629749999999997E-2</v>
      </c>
      <c r="K2533" s="7">
        <v>-7.0162649999999993E-2</v>
      </c>
      <c r="L2533" s="7">
        <v>3.7912100000000004E-2</v>
      </c>
      <c r="M2533" s="7">
        <v>-1.546324E-2</v>
      </c>
      <c r="N2533" s="7">
        <v>-0.12235715</v>
      </c>
      <c r="O2533" s="7">
        <v>0.89061469999999998</v>
      </c>
      <c r="P2533" s="7">
        <v>-3.3578499999999983E-2</v>
      </c>
      <c r="Q2533" s="7">
        <v>-0.21994574</v>
      </c>
      <c r="R2533" s="7">
        <v>3.533729E-2</v>
      </c>
      <c r="S2533" s="7">
        <v>2.6937500000000003E-2</v>
      </c>
      <c r="T2533" s="7">
        <v>0.14374499999999998</v>
      </c>
      <c r="U2533" s="7">
        <v>0.89061469999999998</v>
      </c>
    </row>
    <row r="2534" spans="1:21">
      <c r="A2534" s="3" t="s">
        <v>7894</v>
      </c>
      <c r="B2534" s="3" t="s">
        <v>17446</v>
      </c>
      <c r="C2534" s="4" t="s">
        <v>17447</v>
      </c>
      <c r="D2534" s="5">
        <f t="shared" si="44"/>
        <v>12</v>
      </c>
      <c r="E2534" s="3" t="s">
        <v>17448</v>
      </c>
      <c r="F2534" s="6">
        <v>0.13700860000000001</v>
      </c>
      <c r="G2534" s="6">
        <v>-9.5481999999999997E-3</v>
      </c>
      <c r="H2534" s="6">
        <v>7.023599999999991E-4</v>
      </c>
      <c r="I2534" s="6">
        <v>0.3241598</v>
      </c>
      <c r="J2534" s="6">
        <v>-0.15655924999999998</v>
      </c>
      <c r="K2534" s="7">
        <v>5.9388750000000004E-2</v>
      </c>
      <c r="L2534" s="7">
        <v>-3.5461500000000007E-2</v>
      </c>
      <c r="M2534" s="7">
        <v>-0.13704213999999998</v>
      </c>
      <c r="N2534" s="7">
        <v>-7.8547149999999996E-2</v>
      </c>
      <c r="O2534" s="7">
        <v>0.43709569999999998</v>
      </c>
      <c r="P2534" s="7">
        <v>0.12378660000000002</v>
      </c>
      <c r="Q2534" s="7">
        <v>-3.9188000000000001E-2</v>
      </c>
      <c r="R2534" s="7">
        <v>0.12495580000000001</v>
      </c>
      <c r="S2534" s="7">
        <v>6.3829499999999983E-2</v>
      </c>
      <c r="T2534" s="7">
        <v>1.1457999999999996E-2</v>
      </c>
      <c r="U2534" s="7">
        <v>0.43709569999999998</v>
      </c>
    </row>
    <row r="2535" spans="1:21">
      <c r="A2535" s="3" t="s">
        <v>7896</v>
      </c>
      <c r="B2535" s="3" t="s">
        <v>17449</v>
      </c>
      <c r="C2535" s="4" t="s">
        <v>17450</v>
      </c>
      <c r="D2535" s="5">
        <f t="shared" si="44"/>
        <v>12</v>
      </c>
      <c r="E2535" s="3" t="s">
        <v>12371</v>
      </c>
      <c r="F2535" s="6" t="s">
        <v>12371</v>
      </c>
      <c r="G2535" s="6" t="s">
        <v>12371</v>
      </c>
      <c r="H2535" s="6" t="s">
        <v>12371</v>
      </c>
      <c r="I2535" s="6" t="s">
        <v>12371</v>
      </c>
      <c r="J2535" s="6" t="s">
        <v>12371</v>
      </c>
      <c r="K2535" s="7">
        <v>-8.2200649999999986E-2</v>
      </c>
      <c r="L2535" s="7">
        <v>-0.13672570000000001</v>
      </c>
      <c r="M2535" s="7">
        <v>-0.85192213999999999</v>
      </c>
      <c r="N2535" s="7">
        <v>-0.78565214999999999</v>
      </c>
      <c r="O2535" s="7">
        <v>-2.1262443000000002</v>
      </c>
      <c r="P2535" s="7">
        <v>-8.4749999999997327E-4</v>
      </c>
      <c r="Q2535" s="7">
        <v>4.4483000000000023E-2</v>
      </c>
      <c r="R2535" s="7">
        <v>-0.10580010000000001</v>
      </c>
      <c r="S2535" s="7">
        <v>-0.74004249999999994</v>
      </c>
      <c r="T2535" s="7">
        <v>9.9470000000000114E-3</v>
      </c>
      <c r="U2535" s="7">
        <v>-2.1262443000000002</v>
      </c>
    </row>
    <row r="2536" spans="1:21">
      <c r="A2536" s="3" t="s">
        <v>7900</v>
      </c>
      <c r="B2536" s="3" t="s">
        <v>17451</v>
      </c>
      <c r="C2536" s="4" t="s">
        <v>17452</v>
      </c>
      <c r="D2536" s="5">
        <f t="shared" si="44"/>
        <v>12</v>
      </c>
      <c r="E2536" s="3" t="s">
        <v>12561</v>
      </c>
      <c r="F2536" s="6">
        <v>-2.5300299999999998E-2</v>
      </c>
      <c r="G2536" s="6">
        <v>-0.16389409999999999</v>
      </c>
      <c r="H2536" s="6">
        <v>-0.34171945000000004</v>
      </c>
      <c r="I2536" s="6">
        <v>-0.45535520000000002</v>
      </c>
      <c r="J2536" s="6">
        <v>-0.18769924999999998</v>
      </c>
      <c r="K2536" s="7">
        <v>-6.3569650000000005E-2</v>
      </c>
      <c r="L2536" s="7">
        <v>-0.18033869999999999</v>
      </c>
      <c r="M2536" s="7">
        <v>-0.28629413999999997</v>
      </c>
      <c r="N2536" s="7">
        <v>-9.7629149999999998E-2</v>
      </c>
      <c r="O2536" s="7">
        <v>0.33150770000000002</v>
      </c>
      <c r="P2536" s="7">
        <v>-0.12516349999999998</v>
      </c>
      <c r="Q2536" s="7">
        <v>-0.42475299999999999</v>
      </c>
      <c r="R2536" s="7">
        <v>-0.39567010000000002</v>
      </c>
      <c r="S2536" s="7">
        <v>-0.6428315</v>
      </c>
      <c r="T2536" s="7">
        <v>-0.52696299999999996</v>
      </c>
      <c r="U2536" s="7">
        <v>0.33150770000000002</v>
      </c>
    </row>
    <row r="2537" spans="1:21">
      <c r="A2537" s="3" t="s">
        <v>7902</v>
      </c>
      <c r="B2537" s="3" t="s">
        <v>17453</v>
      </c>
      <c r="C2537" s="4" t="s">
        <v>17454</v>
      </c>
      <c r="D2537" s="5">
        <f t="shared" si="44"/>
        <v>12</v>
      </c>
      <c r="E2537" s="3" t="s">
        <v>12371</v>
      </c>
      <c r="F2537" s="6">
        <v>-3.0546599999999993E-2</v>
      </c>
      <c r="G2537" s="6">
        <v>-7.9772399999999993E-2</v>
      </c>
      <c r="H2537" s="6">
        <v>0.14118255000000002</v>
      </c>
      <c r="I2537" s="6">
        <v>0.12865779999999999</v>
      </c>
      <c r="J2537" s="6">
        <v>-5.3068650000000002E-2</v>
      </c>
      <c r="K2537" s="7">
        <v>9.1756150000000009E-2</v>
      </c>
      <c r="L2537" s="7">
        <v>-8.2521700000000003E-2</v>
      </c>
      <c r="M2537" s="7">
        <v>-0.12619913999999999</v>
      </c>
      <c r="N2537" s="7">
        <v>-4.6070949999999999E-2</v>
      </c>
      <c r="O2537" s="7">
        <v>0.97767270000000006</v>
      </c>
      <c r="P2537" s="7">
        <v>-6.1224999999999752E-3</v>
      </c>
      <c r="Q2537" s="7">
        <v>3.6589999999999984E-2</v>
      </c>
      <c r="R2537" s="7">
        <v>5.5222800000000002E-2</v>
      </c>
      <c r="S2537" s="7">
        <v>-0.1608975</v>
      </c>
      <c r="T2537" s="7">
        <v>0.16371100000000002</v>
      </c>
      <c r="U2537" s="7">
        <v>0.97767270000000006</v>
      </c>
    </row>
    <row r="2538" spans="1:21">
      <c r="A2538" s="3" t="s">
        <v>7904</v>
      </c>
      <c r="B2538" s="3" t="s">
        <v>17455</v>
      </c>
      <c r="C2538" s="4" t="s">
        <v>17456</v>
      </c>
      <c r="D2538" s="5">
        <f t="shared" si="44"/>
        <v>12</v>
      </c>
      <c r="E2538" s="3" t="s">
        <v>12371</v>
      </c>
      <c r="F2538" s="6">
        <v>-0.1229174</v>
      </c>
      <c r="G2538" s="6">
        <v>4.5753100000000005E-2</v>
      </c>
      <c r="H2538" s="6">
        <v>0.14442855000000002</v>
      </c>
      <c r="I2538" s="6">
        <v>0.10477980000000001</v>
      </c>
      <c r="J2538" s="6">
        <v>0.16376175000000001</v>
      </c>
      <c r="K2538" s="7">
        <v>-3.2005250000000006E-2</v>
      </c>
      <c r="L2538" s="7">
        <v>-4.6227999999999998E-3</v>
      </c>
      <c r="M2538" s="7">
        <v>0.18329386</v>
      </c>
      <c r="N2538" s="7">
        <v>2.3978559999999999E-2</v>
      </c>
      <c r="O2538" s="7">
        <v>0.59222470000000005</v>
      </c>
      <c r="P2538" s="7">
        <v>0.13233680000000003</v>
      </c>
      <c r="Q2538" s="7">
        <v>0.14105799999999999</v>
      </c>
      <c r="R2538" s="7">
        <v>0.2234679</v>
      </c>
      <c r="S2538" s="7">
        <v>7.3374500000000009E-2</v>
      </c>
      <c r="T2538" s="7">
        <v>0.22075000000000003</v>
      </c>
      <c r="U2538" s="7">
        <v>0.59222470000000005</v>
      </c>
    </row>
    <row r="2539" spans="1:21">
      <c r="A2539" s="3" t="s">
        <v>7906</v>
      </c>
      <c r="B2539" s="3" t="s">
        <v>17457</v>
      </c>
      <c r="C2539" s="4" t="s">
        <v>17458</v>
      </c>
      <c r="D2539" s="5">
        <f t="shared" si="44"/>
        <v>12</v>
      </c>
      <c r="E2539" s="3" t="s">
        <v>12371</v>
      </c>
      <c r="F2539" s="6">
        <v>0.10022300000000001</v>
      </c>
      <c r="G2539" s="6">
        <v>4.3418100000000001E-2</v>
      </c>
      <c r="H2539" s="6">
        <v>0.30389954999999996</v>
      </c>
      <c r="I2539" s="6">
        <v>-0.26828220000000003</v>
      </c>
      <c r="J2539" s="6">
        <v>7.3895149999999993E-2</v>
      </c>
      <c r="K2539" s="7" t="s">
        <v>12371</v>
      </c>
      <c r="L2539" s="7" t="s">
        <v>12371</v>
      </c>
      <c r="M2539" s="7" t="s">
        <v>12371</v>
      </c>
      <c r="N2539" s="7" t="s">
        <v>12371</v>
      </c>
      <c r="O2539" s="7" t="s">
        <v>12371</v>
      </c>
      <c r="P2539" s="7">
        <v>5.3048500000000012E-2</v>
      </c>
      <c r="Q2539" s="7">
        <v>0.20573300000000003</v>
      </c>
      <c r="R2539" s="7">
        <v>-0.15907009999999999</v>
      </c>
      <c r="S2539" s="7">
        <v>0.43257850000000003</v>
      </c>
      <c r="T2539" s="7">
        <v>6.7906999999999995E-2</v>
      </c>
      <c r="U2539" s="7" t="s">
        <v>12371</v>
      </c>
    </row>
    <row r="2540" spans="1:21">
      <c r="A2540" s="3" t="s">
        <v>7908</v>
      </c>
      <c r="B2540" s="3" t="s">
        <v>17459</v>
      </c>
      <c r="C2540" s="4" t="s">
        <v>17460</v>
      </c>
      <c r="D2540" s="5">
        <f t="shared" si="44"/>
        <v>12</v>
      </c>
      <c r="E2540" s="3" t="s">
        <v>12371</v>
      </c>
      <c r="F2540" s="6">
        <v>0.1255542</v>
      </c>
      <c r="G2540" s="6">
        <v>-9.46433E-2</v>
      </c>
      <c r="H2540" s="6">
        <v>0.70799855</v>
      </c>
      <c r="I2540" s="6">
        <v>0.77734079999999994</v>
      </c>
      <c r="J2540" s="6">
        <v>0.74075374999999999</v>
      </c>
      <c r="K2540" s="7">
        <v>6.0496950000000001E-2</v>
      </c>
      <c r="L2540" s="7">
        <v>-0.41090169999999998</v>
      </c>
      <c r="M2540" s="7">
        <v>-2.0248840000000001E-2</v>
      </c>
      <c r="N2540" s="7">
        <v>-2.1693150000000001E-2</v>
      </c>
      <c r="O2540" s="7">
        <v>0.19392670000000001</v>
      </c>
      <c r="P2540" s="7">
        <v>0.18981050000000002</v>
      </c>
      <c r="Q2540" s="7">
        <v>0.40973099999999996</v>
      </c>
      <c r="R2540" s="7">
        <v>0.31973089999999998</v>
      </c>
      <c r="S2540" s="7">
        <v>0.23621850000000005</v>
      </c>
      <c r="T2540" s="7">
        <v>2.4611999999999995E-2</v>
      </c>
      <c r="U2540" s="7">
        <v>0.19392670000000001</v>
      </c>
    </row>
    <row r="2541" spans="1:21">
      <c r="A2541" s="3" t="s">
        <v>7910</v>
      </c>
      <c r="B2541" s="3" t="s">
        <v>17461</v>
      </c>
      <c r="C2541" s="4" t="s">
        <v>17462</v>
      </c>
      <c r="D2541" s="5">
        <f t="shared" si="44"/>
        <v>12</v>
      </c>
      <c r="E2541" s="3" t="s">
        <v>12371</v>
      </c>
      <c r="F2541" s="6">
        <v>0.26899060000000002</v>
      </c>
      <c r="G2541" s="6">
        <v>0.17181389999999999</v>
      </c>
      <c r="H2541" s="6">
        <v>0.23840654999999999</v>
      </c>
      <c r="I2541" s="6">
        <v>-2.18087E-2</v>
      </c>
      <c r="J2541" s="6">
        <v>0.23178975000000002</v>
      </c>
      <c r="K2541" s="7">
        <v>-6.3254649999999996E-2</v>
      </c>
      <c r="L2541" s="7">
        <v>-0.10275770000000001</v>
      </c>
      <c r="M2541" s="7">
        <v>0.34541885999999999</v>
      </c>
      <c r="N2541" s="7">
        <v>7.4367950000000002E-2</v>
      </c>
      <c r="O2541" s="7">
        <v>0.6262726999999999</v>
      </c>
      <c r="P2541" s="7">
        <v>-2.8277499999999983E-2</v>
      </c>
      <c r="Q2541" s="7">
        <v>-0.21171668999999999</v>
      </c>
      <c r="R2541" s="7">
        <v>-5.4650999999999991E-2</v>
      </c>
      <c r="S2541" s="7">
        <v>-0.29732310000000001</v>
      </c>
      <c r="T2541" s="7">
        <v>-0.1003744</v>
      </c>
      <c r="U2541" s="7">
        <v>0.6262726999999999</v>
      </c>
    </row>
    <row r="2542" spans="1:21">
      <c r="A2542" s="3" t="s">
        <v>7912</v>
      </c>
      <c r="B2542" s="3" t="s">
        <v>17463</v>
      </c>
      <c r="C2542" s="4" t="s">
        <v>17464</v>
      </c>
      <c r="D2542" s="5">
        <f t="shared" si="44"/>
        <v>12</v>
      </c>
      <c r="E2542" s="3" t="s">
        <v>15151</v>
      </c>
      <c r="F2542" s="6">
        <v>-7.5591400000000003E-2</v>
      </c>
      <c r="G2542" s="6">
        <v>0.10547190000000001</v>
      </c>
      <c r="H2542" s="6">
        <v>-0.12831144999999999</v>
      </c>
      <c r="I2542" s="6">
        <v>0.3179998</v>
      </c>
      <c r="J2542" s="6">
        <v>5.0437749999999996E-2</v>
      </c>
      <c r="K2542" s="7">
        <v>6.7443649999999994E-2</v>
      </c>
      <c r="L2542" s="7">
        <v>3.1022299999999999E-2</v>
      </c>
      <c r="M2542" s="7">
        <v>0.14423186000000002</v>
      </c>
      <c r="N2542" s="7">
        <v>3.3672149999999998E-2</v>
      </c>
      <c r="O2542" s="7">
        <v>0.86047469999999993</v>
      </c>
      <c r="P2542" s="7">
        <v>-0.1650065</v>
      </c>
      <c r="Q2542" s="7">
        <v>-0.102687</v>
      </c>
      <c r="R2542" s="7">
        <v>0.21254590000000001</v>
      </c>
      <c r="S2542" s="7">
        <v>0.65231550000000005</v>
      </c>
      <c r="T2542" s="7">
        <v>0.10162600000000002</v>
      </c>
      <c r="U2542" s="7">
        <v>0.86047469999999993</v>
      </c>
    </row>
    <row r="2543" spans="1:21">
      <c r="A2543" s="3" t="s">
        <v>7914</v>
      </c>
      <c r="B2543" s="3" t="s">
        <v>17465</v>
      </c>
      <c r="C2543" s="4" t="s">
        <v>17466</v>
      </c>
      <c r="D2543" s="5">
        <f t="shared" si="44"/>
        <v>12</v>
      </c>
      <c r="E2543" s="3" t="s">
        <v>12795</v>
      </c>
      <c r="F2543" s="6">
        <v>3.3941220000000001E-2</v>
      </c>
      <c r="G2543" s="6">
        <v>-0.17672109999999999</v>
      </c>
      <c r="H2543" s="6">
        <v>-0.15848345</v>
      </c>
      <c r="I2543" s="6">
        <v>-0.2351432</v>
      </c>
      <c r="J2543" s="6">
        <v>-0.27103725000000001</v>
      </c>
      <c r="K2543" s="7">
        <v>-3.5394849999999999E-2</v>
      </c>
      <c r="L2543" s="7">
        <v>-0.1960837</v>
      </c>
      <c r="M2543" s="7">
        <v>-0.39844414</v>
      </c>
      <c r="N2543" s="7">
        <v>9.3989450000000002E-2</v>
      </c>
      <c r="O2543" s="7">
        <v>1.0197187000000001</v>
      </c>
      <c r="P2543" s="7">
        <v>-3.4426499999999999E-2</v>
      </c>
      <c r="Q2543" s="7">
        <v>-0.431593</v>
      </c>
      <c r="R2543" s="7">
        <v>-0.17131109999999999</v>
      </c>
      <c r="S2543" s="7">
        <v>-0.51488650000000002</v>
      </c>
      <c r="T2543" s="7">
        <v>-0.11503949999999999</v>
      </c>
      <c r="U2543" s="7">
        <v>1.0197187000000001</v>
      </c>
    </row>
    <row r="2544" spans="1:21">
      <c r="A2544" s="3" t="s">
        <v>7920</v>
      </c>
      <c r="B2544" s="3" t="s">
        <v>17467</v>
      </c>
      <c r="C2544" s="4" t="s">
        <v>17468</v>
      </c>
      <c r="D2544" s="5">
        <f t="shared" si="44"/>
        <v>12</v>
      </c>
      <c r="E2544" s="3" t="s">
        <v>12371</v>
      </c>
      <c r="F2544" s="6">
        <v>-8.8584399999999994E-2</v>
      </c>
      <c r="G2544" s="6">
        <v>4.5747499999999997E-2</v>
      </c>
      <c r="H2544" s="6">
        <v>8.4756450000000011E-2</v>
      </c>
      <c r="I2544" s="6">
        <v>0.21347280000000002</v>
      </c>
      <c r="J2544" s="6">
        <v>0.13143275000000001</v>
      </c>
      <c r="K2544" s="7">
        <v>-5.7298750000000002E-2</v>
      </c>
      <c r="L2544" s="7">
        <v>3.8092600000000004E-2</v>
      </c>
      <c r="M2544" s="7">
        <v>6.8751759999999995E-2</v>
      </c>
      <c r="N2544" s="7">
        <v>-9.7672149999999999E-2</v>
      </c>
      <c r="O2544" s="7">
        <v>1.0395957</v>
      </c>
      <c r="P2544" s="7">
        <v>9.0095000000000036E-3</v>
      </c>
      <c r="Q2544" s="7">
        <v>0.11947100000000002</v>
      </c>
      <c r="R2544" s="7">
        <v>0.34512789999999999</v>
      </c>
      <c r="S2544" s="7">
        <v>-0.12213649999999998</v>
      </c>
      <c r="T2544" s="7">
        <v>5.7040000000000007E-2</v>
      </c>
      <c r="U2544" s="7">
        <v>1.0395957</v>
      </c>
    </row>
    <row r="2545" spans="1:21">
      <c r="A2545" s="3" t="s">
        <v>7922</v>
      </c>
      <c r="B2545" s="3" t="s">
        <v>17469</v>
      </c>
      <c r="C2545" s="4" t="s">
        <v>17470</v>
      </c>
      <c r="D2545" s="5">
        <f t="shared" si="44"/>
        <v>12</v>
      </c>
      <c r="E2545" s="3" t="s">
        <v>12371</v>
      </c>
      <c r="F2545" s="6">
        <v>8.7867300000000009E-2</v>
      </c>
      <c r="G2545" s="6">
        <v>-0.1048757</v>
      </c>
      <c r="H2545" s="6">
        <v>-6.1757550000000001E-2</v>
      </c>
      <c r="I2545" s="6">
        <v>-0.2081442</v>
      </c>
      <c r="J2545" s="6">
        <v>0.20174675</v>
      </c>
      <c r="K2545" s="7">
        <v>-1.3166549999999999E-2</v>
      </c>
      <c r="L2545" s="7">
        <v>-1.1839100000000002E-2</v>
      </c>
      <c r="M2545" s="7">
        <v>-0.16019013999999998</v>
      </c>
      <c r="N2545" s="7">
        <v>-7.3531050000000001E-2</v>
      </c>
      <c r="O2545" s="7">
        <v>1.1321457000000001</v>
      </c>
      <c r="P2545" s="7">
        <v>2.7568500000000024E-2</v>
      </c>
      <c r="Q2545" s="7">
        <v>-0.1512925</v>
      </c>
      <c r="R2545" s="7">
        <v>-3.8453399999999999E-2</v>
      </c>
      <c r="S2545" s="7">
        <v>-0.51185950000000002</v>
      </c>
      <c r="T2545" s="7">
        <v>6.5830000000000055E-3</v>
      </c>
      <c r="U2545" s="7">
        <v>1.1321457000000001</v>
      </c>
    </row>
    <row r="2546" spans="1:21">
      <c r="A2546" s="3" t="s">
        <v>7924</v>
      </c>
      <c r="B2546" s="3" t="s">
        <v>17471</v>
      </c>
      <c r="C2546" s="4" t="s">
        <v>17472</v>
      </c>
      <c r="D2546" s="5">
        <f t="shared" si="44"/>
        <v>12</v>
      </c>
      <c r="E2546" s="3" t="s">
        <v>13337</v>
      </c>
      <c r="F2546" s="6">
        <v>-2.6787199999999997E-2</v>
      </c>
      <c r="G2546" s="6">
        <v>-4.0725600000000001E-2</v>
      </c>
      <c r="H2546" s="6">
        <v>5.66645E-3</v>
      </c>
      <c r="I2546" s="6">
        <v>-0.1696452</v>
      </c>
      <c r="J2546" s="6">
        <v>5.4105549999999995E-2</v>
      </c>
      <c r="K2546" s="7">
        <v>-2.8878850000000005E-2</v>
      </c>
      <c r="L2546" s="7">
        <v>-1.5134999999999999E-2</v>
      </c>
      <c r="M2546" s="7">
        <v>-3.4535339999999998E-2</v>
      </c>
      <c r="N2546" s="7">
        <v>6.1634050000000003E-2</v>
      </c>
      <c r="O2546" s="7">
        <v>0.47082770000000002</v>
      </c>
      <c r="P2546" s="7">
        <v>2.0313500000000012E-2</v>
      </c>
      <c r="Q2546" s="7">
        <v>-5.718899999999999E-2</v>
      </c>
      <c r="R2546" s="7">
        <v>-7.7832100000000001E-2</v>
      </c>
      <c r="S2546" s="7">
        <v>-0.56353249999999999</v>
      </c>
      <c r="T2546" s="7">
        <v>-5.9279899999999996E-2</v>
      </c>
      <c r="U2546" s="7">
        <v>0.47082770000000002</v>
      </c>
    </row>
    <row r="2547" spans="1:21">
      <c r="A2547" s="3" t="s">
        <v>7928</v>
      </c>
      <c r="B2547" s="3" t="s">
        <v>17473</v>
      </c>
      <c r="C2547" s="4" t="s">
        <v>17474</v>
      </c>
      <c r="D2547" s="5">
        <f t="shared" si="44"/>
        <v>12</v>
      </c>
      <c r="E2547" s="3" t="s">
        <v>12371</v>
      </c>
      <c r="F2547" s="6">
        <v>-9.8151000000000002E-3</v>
      </c>
      <c r="G2547" s="6">
        <v>0.1664089</v>
      </c>
      <c r="H2547" s="6">
        <v>4.9228499999999994E-3</v>
      </c>
      <c r="I2547" s="6">
        <v>0.2046248</v>
      </c>
      <c r="J2547" s="6">
        <v>5.6298050000000002E-2</v>
      </c>
      <c r="K2547" s="7">
        <v>-8.1958649999999994E-2</v>
      </c>
      <c r="L2547" s="7">
        <v>5.2374099999999996E-3</v>
      </c>
      <c r="M2547" s="7">
        <v>-1.6127139999999998E-2</v>
      </c>
      <c r="N2547" s="7">
        <v>0.11957515000000001</v>
      </c>
      <c r="O2547" s="7">
        <v>0.39170870000000002</v>
      </c>
      <c r="P2547" s="7">
        <v>-8.0789499999999986E-2</v>
      </c>
      <c r="Q2547" s="7">
        <v>3.5099000000000019E-2</v>
      </c>
      <c r="R2547" s="7">
        <v>5.5099599999999999E-2</v>
      </c>
      <c r="S2547" s="7">
        <v>-4.4469499999999995E-2</v>
      </c>
      <c r="T2547" s="7">
        <v>0.13690700000000003</v>
      </c>
      <c r="U2547" s="7">
        <v>0.39170870000000002</v>
      </c>
    </row>
    <row r="2548" spans="1:21">
      <c r="A2548" s="3" t="s">
        <v>7930</v>
      </c>
      <c r="B2548" s="3" t="s">
        <v>17475</v>
      </c>
      <c r="C2548" s="4" t="s">
        <v>17476</v>
      </c>
      <c r="D2548" s="5">
        <f t="shared" si="44"/>
        <v>12</v>
      </c>
      <c r="E2548" s="3" t="s">
        <v>14419</v>
      </c>
      <c r="F2548" s="6">
        <v>-4.9904199999999996E-2</v>
      </c>
      <c r="G2548" s="6">
        <v>-3.3897200000000002E-2</v>
      </c>
      <c r="H2548" s="6">
        <v>3.8005449999999996E-2</v>
      </c>
      <c r="I2548" s="6">
        <v>-8.5007799999999994E-2</v>
      </c>
      <c r="J2548" s="6">
        <v>3.1418149999999999E-2</v>
      </c>
      <c r="K2548" s="7">
        <v>-6.4835649999999995E-2</v>
      </c>
      <c r="L2548" s="7">
        <v>-0.12995870000000001</v>
      </c>
      <c r="M2548" s="7">
        <v>-0.26019014000000001</v>
      </c>
      <c r="N2548" s="7">
        <v>-9.0944150000000001E-2</v>
      </c>
      <c r="O2548" s="7">
        <v>0.31879869999999999</v>
      </c>
      <c r="P2548" s="7">
        <v>3.9416500000000021E-2</v>
      </c>
      <c r="Q2548" s="7">
        <v>-0.109352</v>
      </c>
      <c r="R2548" s="7">
        <v>-0.26411109999999999</v>
      </c>
      <c r="S2548" s="7">
        <v>-0.20403650000000001</v>
      </c>
      <c r="T2548" s="7">
        <v>-1.7449999999999966E-3</v>
      </c>
      <c r="U2548" s="7">
        <v>0.31879869999999999</v>
      </c>
    </row>
    <row r="2549" spans="1:21">
      <c r="A2549" s="3" t="s">
        <v>7932</v>
      </c>
      <c r="B2549" s="3" t="s">
        <v>17477</v>
      </c>
      <c r="C2549" s="4" t="s">
        <v>17478</v>
      </c>
      <c r="D2549" s="5">
        <f t="shared" si="44"/>
        <v>12</v>
      </c>
      <c r="E2549" s="3" t="s">
        <v>12371</v>
      </c>
      <c r="F2549" s="6">
        <v>3.0092740000000003E-2</v>
      </c>
      <c r="G2549" s="6">
        <v>-3.0637299999999999E-2</v>
      </c>
      <c r="H2549" s="6">
        <v>0.40041155</v>
      </c>
      <c r="I2549" s="6">
        <v>0.16875080000000001</v>
      </c>
      <c r="J2549" s="6">
        <v>-0.17075925</v>
      </c>
      <c r="K2549" s="7">
        <v>-6.4786500000000025E-3</v>
      </c>
      <c r="L2549" s="7">
        <v>5.3801000000000002E-2</v>
      </c>
      <c r="M2549" s="7">
        <v>0.34774786000000002</v>
      </c>
      <c r="N2549" s="7">
        <v>0.11392695</v>
      </c>
      <c r="O2549" s="7">
        <v>5.9894200000000002E-2</v>
      </c>
      <c r="P2549" s="7">
        <v>0.11337090000000002</v>
      </c>
      <c r="Q2549" s="7">
        <v>-0.34497100000000003</v>
      </c>
      <c r="R2549" s="7">
        <v>2.9872239999999998E-2</v>
      </c>
      <c r="S2549" s="7">
        <v>-2.7067500000000022E-2</v>
      </c>
      <c r="T2549" s="7">
        <v>-0.27953600000000001</v>
      </c>
      <c r="U2549" s="7">
        <v>5.9894200000000002E-2</v>
      </c>
    </row>
    <row r="2550" spans="1:21">
      <c r="A2550" s="3" t="s">
        <v>7936</v>
      </c>
      <c r="B2550" s="3" t="s">
        <v>17479</v>
      </c>
      <c r="C2550" s="4" t="s">
        <v>17480</v>
      </c>
      <c r="D2550" s="5">
        <f t="shared" si="44"/>
        <v>12</v>
      </c>
      <c r="E2550" s="3" t="s">
        <v>17481</v>
      </c>
      <c r="F2550" s="6">
        <v>1.5680700000000002E-2</v>
      </c>
      <c r="G2550" s="6">
        <v>-4.0320300000000003E-2</v>
      </c>
      <c r="H2550" s="6">
        <v>0.11566455</v>
      </c>
      <c r="I2550" s="6">
        <v>-0.17771120000000001</v>
      </c>
      <c r="J2550" s="6">
        <v>-0.10807145</v>
      </c>
      <c r="K2550" s="7">
        <v>0.12261425000000001</v>
      </c>
      <c r="L2550" s="7">
        <v>3.9217299999999997E-2</v>
      </c>
      <c r="M2550" s="7">
        <v>-1.8242040000000001E-2</v>
      </c>
      <c r="N2550" s="7">
        <v>0.10336085</v>
      </c>
      <c r="O2550" s="7">
        <v>0.23602970000000001</v>
      </c>
      <c r="P2550" s="7">
        <v>-0.17143349999999996</v>
      </c>
      <c r="Q2550" s="7">
        <v>0.39409499999999997</v>
      </c>
      <c r="R2550" s="7">
        <v>0.18674589999999999</v>
      </c>
      <c r="S2550" s="7">
        <v>0.57364850000000001</v>
      </c>
      <c r="T2550" s="7">
        <v>-0.11171909999999999</v>
      </c>
      <c r="U2550" s="7">
        <v>0.23602970000000001</v>
      </c>
    </row>
    <row r="2551" spans="1:21">
      <c r="A2551" s="3" t="s">
        <v>7940</v>
      </c>
      <c r="B2551" s="3" t="s">
        <v>17482</v>
      </c>
      <c r="C2551" s="4" t="s">
        <v>17483</v>
      </c>
      <c r="D2551" s="5">
        <f t="shared" si="44"/>
        <v>12</v>
      </c>
      <c r="E2551" s="3" t="s">
        <v>12371</v>
      </c>
      <c r="F2551" s="6">
        <v>0.19461859999999997</v>
      </c>
      <c r="G2551" s="6">
        <v>-6.2477999999999999E-2</v>
      </c>
      <c r="H2551" s="6">
        <v>1.02148555</v>
      </c>
      <c r="I2551" s="6">
        <v>0.63101080000000009</v>
      </c>
      <c r="J2551" s="6">
        <v>0.27762475000000003</v>
      </c>
      <c r="K2551" s="7" t="s">
        <v>12371</v>
      </c>
      <c r="L2551" s="7" t="s">
        <v>12371</v>
      </c>
      <c r="M2551" s="7" t="s">
        <v>12371</v>
      </c>
      <c r="N2551" s="7" t="s">
        <v>12371</v>
      </c>
      <c r="O2551" s="7" t="s">
        <v>12371</v>
      </c>
      <c r="P2551" s="7">
        <v>3.5594500000000001E-2</v>
      </c>
      <c r="Q2551" s="7">
        <v>0.77680899999999997</v>
      </c>
      <c r="R2551" s="7">
        <v>0.80306290000000002</v>
      </c>
      <c r="S2551" s="7">
        <v>1.0280754999999999</v>
      </c>
      <c r="T2551" s="7">
        <v>0.26856100000000005</v>
      </c>
      <c r="U2551" s="7" t="s">
        <v>12371</v>
      </c>
    </row>
    <row r="2552" spans="1:21">
      <c r="A2552" s="3" t="s">
        <v>7942</v>
      </c>
      <c r="B2552" s="3" t="s">
        <v>17484</v>
      </c>
      <c r="C2552" s="4" t="s">
        <v>17485</v>
      </c>
      <c r="D2552" s="5">
        <f t="shared" si="44"/>
        <v>12</v>
      </c>
      <c r="E2552" s="3" t="s">
        <v>12371</v>
      </c>
      <c r="F2552" s="6">
        <v>-8.1419000000000005E-3</v>
      </c>
      <c r="G2552" s="6">
        <v>-2.8051599999999999E-2</v>
      </c>
      <c r="H2552" s="6">
        <v>0.25666654999999999</v>
      </c>
      <c r="I2552" s="6">
        <v>8.014679999999999E-2</v>
      </c>
      <c r="J2552" s="6">
        <v>-0.28205924999999998</v>
      </c>
      <c r="K2552" s="7">
        <v>5.5326650000000005E-2</v>
      </c>
      <c r="L2552" s="7">
        <v>-0.21139669999999999</v>
      </c>
      <c r="M2552" s="7">
        <v>-0.17521914</v>
      </c>
      <c r="N2552" s="7">
        <v>-0.74936314999999998</v>
      </c>
      <c r="O2552" s="7">
        <v>0.63005770000000005</v>
      </c>
      <c r="P2552" s="7">
        <v>3.7515500000000007E-2</v>
      </c>
      <c r="Q2552" s="7">
        <v>0.23868799999999998</v>
      </c>
      <c r="R2552" s="7">
        <v>0.1048463</v>
      </c>
      <c r="S2552" s="7">
        <v>2.1815000000000029E-3</v>
      </c>
      <c r="T2552" s="7">
        <v>-0.1220487</v>
      </c>
      <c r="U2552" s="7">
        <v>0.63005770000000005</v>
      </c>
    </row>
    <row r="2553" spans="1:21">
      <c r="A2553" s="3" t="s">
        <v>7944</v>
      </c>
      <c r="B2553" s="3" t="s">
        <v>17486</v>
      </c>
      <c r="C2553" s="4" t="s">
        <v>17487</v>
      </c>
      <c r="D2553" s="5">
        <f t="shared" si="44"/>
        <v>12</v>
      </c>
      <c r="E2553" s="3" t="s">
        <v>17488</v>
      </c>
      <c r="F2553" s="6">
        <v>-5.1298299999999991E-2</v>
      </c>
      <c r="G2553" s="6">
        <v>0.22295990000000002</v>
      </c>
      <c r="H2553" s="6">
        <v>-0.21170244999999999</v>
      </c>
      <c r="I2553" s="6">
        <v>0.10357379999999999</v>
      </c>
      <c r="J2553" s="6">
        <v>0.21029875000000001</v>
      </c>
      <c r="K2553" s="7">
        <v>-2.8943050000000005E-2</v>
      </c>
      <c r="L2553" s="7">
        <v>5.9798599999999993E-2</v>
      </c>
      <c r="M2553" s="7">
        <v>0.20220086000000001</v>
      </c>
      <c r="N2553" s="7">
        <v>-8.511415E-2</v>
      </c>
      <c r="O2553" s="7">
        <v>0.75190270000000003</v>
      </c>
      <c r="P2553" s="7">
        <v>0.11244830000000001</v>
      </c>
      <c r="Q2553" s="7">
        <v>0.177449</v>
      </c>
      <c r="R2553" s="7">
        <v>4.7524799999999999E-2</v>
      </c>
      <c r="S2553" s="7">
        <v>0.4128945</v>
      </c>
      <c r="T2553" s="7">
        <v>-6.298999999999999E-3</v>
      </c>
      <c r="U2553" s="7">
        <v>0.75190270000000003</v>
      </c>
    </row>
    <row r="2554" spans="1:21">
      <c r="A2554" s="3" t="s">
        <v>7946</v>
      </c>
      <c r="B2554" s="3" t="s">
        <v>17489</v>
      </c>
      <c r="C2554" s="4" t="s">
        <v>17490</v>
      </c>
      <c r="D2554" s="5">
        <f t="shared" si="44"/>
        <v>12</v>
      </c>
      <c r="E2554" s="3" t="s">
        <v>17491</v>
      </c>
      <c r="F2554" s="6">
        <v>-5.9097200000000003E-2</v>
      </c>
      <c r="G2554" s="6">
        <v>-6.24971E-2</v>
      </c>
      <c r="H2554" s="6">
        <v>-8.5777639999999999E-3</v>
      </c>
      <c r="I2554" s="6">
        <v>5.0149800000000008E-2</v>
      </c>
      <c r="J2554" s="6">
        <v>-5.8263750000000003E-2</v>
      </c>
      <c r="K2554" s="7">
        <v>-5.9529850000000002E-2</v>
      </c>
      <c r="L2554" s="7">
        <v>-2.4794199999999999E-2</v>
      </c>
      <c r="M2554" s="7">
        <v>-5.3308839999999996E-2</v>
      </c>
      <c r="N2554" s="7">
        <v>-0.25220215000000001</v>
      </c>
      <c r="O2554" s="7">
        <v>0.25612069999999998</v>
      </c>
      <c r="P2554" s="7">
        <v>-1.5333499999999972E-2</v>
      </c>
      <c r="Q2554" s="7">
        <v>-0.12748870000000001</v>
      </c>
      <c r="R2554" s="7">
        <v>-0.27048709999999998</v>
      </c>
      <c r="S2554" s="7">
        <v>-0.25084249999999997</v>
      </c>
      <c r="T2554" s="7">
        <v>1.0682999999999998E-2</v>
      </c>
      <c r="U2554" s="7">
        <v>0.25612069999999998</v>
      </c>
    </row>
    <row r="2555" spans="1:21">
      <c r="A2555" s="3" t="s">
        <v>7948</v>
      </c>
      <c r="B2555" s="3" t="s">
        <v>17492</v>
      </c>
      <c r="C2555" s="4" t="s">
        <v>17493</v>
      </c>
      <c r="D2555" s="5">
        <f t="shared" si="44"/>
        <v>12</v>
      </c>
      <c r="E2555" s="3" t="s">
        <v>12371</v>
      </c>
      <c r="F2555" s="6">
        <v>6.7779599999999995E-2</v>
      </c>
      <c r="G2555" s="6">
        <v>-2.3177099999999999E-2</v>
      </c>
      <c r="H2555" s="6">
        <v>4.4929249999999997E-2</v>
      </c>
      <c r="I2555" s="6">
        <v>0.24461379999999999</v>
      </c>
      <c r="J2555" s="6">
        <v>-5.5034650000000004E-2</v>
      </c>
      <c r="K2555" s="7">
        <v>-8.8732649999999996E-2</v>
      </c>
      <c r="L2555" s="7">
        <v>-0.24601669999999998</v>
      </c>
      <c r="M2555" s="7">
        <v>-1.3894299999999997E-3</v>
      </c>
      <c r="N2555" s="7">
        <v>-0.16335515</v>
      </c>
      <c r="O2555" s="7">
        <v>0.62408869999999994</v>
      </c>
      <c r="P2555" s="7">
        <v>2.9720500000000011E-2</v>
      </c>
      <c r="Q2555" s="7">
        <v>0.18048499999999998</v>
      </c>
      <c r="R2555" s="7">
        <v>-5.23087E-2</v>
      </c>
      <c r="S2555" s="7">
        <v>9.0125500000000025E-2</v>
      </c>
      <c r="T2555" s="7">
        <v>0.21472900000000003</v>
      </c>
      <c r="U2555" s="7">
        <v>0.62408869999999994</v>
      </c>
    </row>
    <row r="2556" spans="1:21">
      <c r="A2556" s="3" t="s">
        <v>7954</v>
      </c>
      <c r="B2556" s="3" t="s">
        <v>17494</v>
      </c>
      <c r="C2556" s="4" t="s">
        <v>17495</v>
      </c>
      <c r="D2556" s="5">
        <f t="shared" si="44"/>
        <v>12</v>
      </c>
      <c r="E2556" s="3" t="s">
        <v>15982</v>
      </c>
      <c r="F2556" s="6">
        <v>3.2565260000000006E-2</v>
      </c>
      <c r="G2556" s="6">
        <v>8.9623900000000006E-2</v>
      </c>
      <c r="H2556" s="6">
        <v>-0.10399485</v>
      </c>
      <c r="I2556" s="6">
        <v>0.2434848</v>
      </c>
      <c r="J2556" s="6">
        <v>-0.20335924999999999</v>
      </c>
      <c r="K2556" s="7" t="s">
        <v>12371</v>
      </c>
      <c r="L2556" s="7" t="s">
        <v>12371</v>
      </c>
      <c r="M2556" s="7" t="s">
        <v>12371</v>
      </c>
      <c r="N2556" s="7" t="s">
        <v>12371</v>
      </c>
      <c r="O2556" s="7" t="s">
        <v>12371</v>
      </c>
      <c r="P2556" s="7" t="s">
        <v>12371</v>
      </c>
      <c r="Q2556" s="7" t="s">
        <v>12371</v>
      </c>
      <c r="R2556" s="7" t="s">
        <v>12371</v>
      </c>
      <c r="S2556" s="7" t="s">
        <v>12371</v>
      </c>
      <c r="T2556" s="7" t="s">
        <v>12371</v>
      </c>
      <c r="U2556" s="7" t="s">
        <v>12371</v>
      </c>
    </row>
    <row r="2557" spans="1:21">
      <c r="A2557" s="3" t="s">
        <v>7958</v>
      </c>
      <c r="B2557" s="3" t="s">
        <v>17496</v>
      </c>
      <c r="C2557" s="4" t="s">
        <v>17497</v>
      </c>
      <c r="D2557" s="5">
        <f t="shared" si="44"/>
        <v>12</v>
      </c>
      <c r="E2557" s="3" t="s">
        <v>12371</v>
      </c>
      <c r="F2557" s="6">
        <v>4.65577E-2</v>
      </c>
      <c r="G2557" s="6">
        <v>-0.30386310000000005</v>
      </c>
      <c r="H2557" s="6">
        <v>-0.19653745</v>
      </c>
      <c r="I2557" s="6">
        <v>-0.19857720000000001</v>
      </c>
      <c r="J2557" s="6">
        <v>0.12929975000000002</v>
      </c>
      <c r="K2557" s="7">
        <v>-1.9543350000000001E-2</v>
      </c>
      <c r="L2557" s="7">
        <v>-1.9946700000000001E-2</v>
      </c>
      <c r="M2557" s="7">
        <v>0.35146386000000002</v>
      </c>
      <c r="N2557" s="7">
        <v>-0.18704114999999999</v>
      </c>
      <c r="O2557" s="7">
        <v>-0.70536930000000009</v>
      </c>
      <c r="P2557" s="7">
        <v>8.7739500000000012E-2</v>
      </c>
      <c r="Q2557" s="7">
        <v>0.308056</v>
      </c>
      <c r="R2557" s="7">
        <v>0.15209890000000001</v>
      </c>
      <c r="S2557" s="7">
        <v>-1.6702745000000001</v>
      </c>
      <c r="T2557" s="7">
        <v>-0.1840038</v>
      </c>
      <c r="U2557" s="7">
        <v>-0.70536930000000009</v>
      </c>
    </row>
    <row r="2558" spans="1:21">
      <c r="A2558" s="3" t="s">
        <v>7960</v>
      </c>
      <c r="B2558" s="3" t="s">
        <v>17498</v>
      </c>
      <c r="C2558" s="4" t="s">
        <v>17499</v>
      </c>
      <c r="D2558" s="5">
        <f t="shared" si="44"/>
        <v>12</v>
      </c>
      <c r="E2558" s="3" t="s">
        <v>12371</v>
      </c>
      <c r="F2558" s="6">
        <v>9.5105700000000001E-2</v>
      </c>
      <c r="G2558" s="6">
        <v>0.10315289999999999</v>
      </c>
      <c r="H2558" s="6">
        <v>-4.4157350000000005E-2</v>
      </c>
      <c r="I2558" s="6">
        <v>0.41769279999999998</v>
      </c>
      <c r="J2558" s="6">
        <v>-0.10709285</v>
      </c>
      <c r="K2558" s="7">
        <v>6.4935450000000006E-2</v>
      </c>
      <c r="L2558" s="7">
        <v>1.053754E-2</v>
      </c>
      <c r="M2558" s="7">
        <v>-7.8233640000000007E-2</v>
      </c>
      <c r="N2558" s="7">
        <v>-8.3340150000000002E-2</v>
      </c>
      <c r="O2558" s="7">
        <v>0.79946669999999997</v>
      </c>
      <c r="P2558" s="7">
        <v>-0.39941449999999995</v>
      </c>
      <c r="Q2558" s="7">
        <v>0.11845399999999998</v>
      </c>
      <c r="R2558" s="7">
        <v>-0.55350409999999994</v>
      </c>
      <c r="S2558" s="7">
        <v>0.11054350000000002</v>
      </c>
      <c r="T2558" s="7">
        <v>0.26625600000000005</v>
      </c>
      <c r="U2558" s="7">
        <v>0.79946669999999997</v>
      </c>
    </row>
    <row r="2559" spans="1:21">
      <c r="A2559" s="3" t="s">
        <v>7962</v>
      </c>
      <c r="B2559" s="3" t="s">
        <v>17500</v>
      </c>
      <c r="C2559" s="4" t="s">
        <v>17501</v>
      </c>
      <c r="D2559" s="5">
        <f t="shared" si="44"/>
        <v>12</v>
      </c>
      <c r="E2559" s="3" t="s">
        <v>12371</v>
      </c>
      <c r="F2559" s="6">
        <v>-2.7113499999999999E-2</v>
      </c>
      <c r="G2559" s="6">
        <v>-0.2265501</v>
      </c>
      <c r="H2559" s="6">
        <v>7.3455650000000011E-2</v>
      </c>
      <c r="I2559" s="6">
        <v>-3.3684499999999999E-2</v>
      </c>
      <c r="J2559" s="6">
        <v>0.13366175000000002</v>
      </c>
      <c r="K2559" s="7">
        <v>-8.2084499999999991E-3</v>
      </c>
      <c r="L2559" s="7">
        <v>-0.27799469999999998</v>
      </c>
      <c r="M2559" s="7">
        <v>0.54079785999999996</v>
      </c>
      <c r="N2559" s="7">
        <v>-0.15021714999999999</v>
      </c>
      <c r="O2559" s="7">
        <v>0.86050570000000004</v>
      </c>
      <c r="P2559" s="7">
        <v>-3.2850499999999977E-2</v>
      </c>
      <c r="Q2559" s="7">
        <v>-4.6307999999999988E-2</v>
      </c>
      <c r="R2559" s="7">
        <v>0.31999889999999998</v>
      </c>
      <c r="S2559" s="7">
        <v>0.22895550000000003</v>
      </c>
      <c r="T2559" s="7">
        <v>0.41134000000000004</v>
      </c>
      <c r="U2559" s="7">
        <v>0.86050570000000004</v>
      </c>
    </row>
    <row r="2560" spans="1:21">
      <c r="A2560" s="3" t="s">
        <v>7968</v>
      </c>
      <c r="B2560" s="3" t="s">
        <v>17502</v>
      </c>
      <c r="C2560" s="4" t="s">
        <v>17503</v>
      </c>
      <c r="D2560" s="5">
        <f t="shared" si="44"/>
        <v>12</v>
      </c>
      <c r="E2560" s="3" t="s">
        <v>12371</v>
      </c>
      <c r="F2560" s="6">
        <v>5.8781399999999998E-2</v>
      </c>
      <c r="G2560" s="6">
        <v>0.18197389999999999</v>
      </c>
      <c r="H2560" s="6">
        <v>-8.512861E-3</v>
      </c>
      <c r="I2560" s="6">
        <v>6.8887799999999999E-2</v>
      </c>
      <c r="J2560" s="6">
        <v>8.4595749999999997E-2</v>
      </c>
      <c r="K2560" s="7">
        <v>-7.260164999999999E-2</v>
      </c>
      <c r="L2560" s="7">
        <v>-3.6753300000000003E-2</v>
      </c>
      <c r="M2560" s="7">
        <v>-0.18328913999999999</v>
      </c>
      <c r="N2560" s="7">
        <v>-5.3146150000000003E-2</v>
      </c>
      <c r="O2560" s="7">
        <v>0.40105269999999998</v>
      </c>
      <c r="P2560" s="7">
        <v>9.9647300000000008E-2</v>
      </c>
      <c r="Q2560" s="7">
        <v>0.40481499999999992</v>
      </c>
      <c r="R2560" s="7">
        <v>3.8725200000000001E-2</v>
      </c>
      <c r="S2560" s="7">
        <v>0.45137449999999996</v>
      </c>
      <c r="T2560" s="7">
        <v>0.123725</v>
      </c>
      <c r="U2560" s="7">
        <v>0.40105269999999998</v>
      </c>
    </row>
    <row r="2561" spans="1:21">
      <c r="A2561" s="3" t="s">
        <v>7970</v>
      </c>
      <c r="B2561" s="3" t="s">
        <v>17504</v>
      </c>
      <c r="C2561" s="4" t="s">
        <v>17505</v>
      </c>
      <c r="D2561" s="5">
        <f t="shared" si="44"/>
        <v>12</v>
      </c>
      <c r="E2561" s="3" t="s">
        <v>12371</v>
      </c>
      <c r="F2561" s="6">
        <v>-4.7109399999999996E-2</v>
      </c>
      <c r="G2561" s="6">
        <v>4.6535099999999996E-2</v>
      </c>
      <c r="H2561" s="6">
        <v>-0.19898045</v>
      </c>
      <c r="I2561" s="6">
        <v>0.17219380000000001</v>
      </c>
      <c r="J2561" s="6">
        <v>-0.14097525</v>
      </c>
      <c r="K2561" s="7">
        <v>0.34846234999999998</v>
      </c>
      <c r="L2561" s="7">
        <v>-0.27803670000000003</v>
      </c>
      <c r="M2561" s="7">
        <v>-2.4626039999999998E-2</v>
      </c>
      <c r="N2561" s="7">
        <v>-0.29779814999999998</v>
      </c>
      <c r="O2561" s="7">
        <v>0.45465070000000002</v>
      </c>
      <c r="P2561" s="7">
        <v>4.2422500000000002E-2</v>
      </c>
      <c r="Q2561" s="7">
        <v>5.022299999999999E-2</v>
      </c>
      <c r="R2561" s="7">
        <v>0.1213375</v>
      </c>
      <c r="S2561" s="7">
        <v>0.10530650000000003</v>
      </c>
      <c r="T2561" s="7">
        <v>-8.8550699999999996E-2</v>
      </c>
      <c r="U2561" s="7">
        <v>0.45465070000000002</v>
      </c>
    </row>
    <row r="2562" spans="1:21">
      <c r="A2562" s="3" t="s">
        <v>7972</v>
      </c>
      <c r="B2562" s="3" t="s">
        <v>17506</v>
      </c>
      <c r="C2562" s="4" t="s">
        <v>17507</v>
      </c>
      <c r="D2562" s="5">
        <f t="shared" si="44"/>
        <v>12</v>
      </c>
      <c r="E2562" s="3" t="s">
        <v>16590</v>
      </c>
      <c r="F2562" s="6">
        <v>-9.1701400000000002E-2</v>
      </c>
      <c r="G2562" s="6">
        <v>-0.1165723</v>
      </c>
      <c r="H2562" s="6">
        <v>-0.29800445000000003</v>
      </c>
      <c r="I2562" s="6">
        <v>-0.16132679999999999</v>
      </c>
      <c r="J2562" s="6">
        <v>8.5190950000000001E-2</v>
      </c>
      <c r="K2562" s="7">
        <v>6.1435749999999997E-2</v>
      </c>
      <c r="L2562" s="7">
        <v>-0.12444569999999999</v>
      </c>
      <c r="M2562" s="7">
        <v>-1.903504E-2</v>
      </c>
      <c r="N2562" s="7">
        <v>4.4516349999999996E-2</v>
      </c>
      <c r="O2562" s="7">
        <v>0.56392669999999989</v>
      </c>
      <c r="P2562" s="7">
        <v>7.6587700000000009E-2</v>
      </c>
      <c r="Q2562" s="7">
        <v>6.4351999999999993E-2</v>
      </c>
      <c r="R2562" s="7">
        <v>0.18832789999999999</v>
      </c>
      <c r="S2562" s="7">
        <v>-0.47402500000000003</v>
      </c>
      <c r="T2562" s="7">
        <v>8.3323000000000008E-2</v>
      </c>
      <c r="U2562" s="7">
        <v>0.56392669999999989</v>
      </c>
    </row>
    <row r="2563" spans="1:21">
      <c r="A2563" s="3" t="s">
        <v>7974</v>
      </c>
      <c r="B2563" s="3" t="s">
        <v>17508</v>
      </c>
      <c r="C2563" s="4" t="s">
        <v>14290</v>
      </c>
      <c r="D2563" s="5">
        <f t="shared" si="44"/>
        <v>12</v>
      </c>
      <c r="E2563" s="3" t="s">
        <v>13264</v>
      </c>
      <c r="F2563" s="6">
        <v>3.8589470000000001E-2</v>
      </c>
      <c r="G2563" s="6">
        <v>-4.1162799999999999E-2</v>
      </c>
      <c r="H2563" s="6">
        <v>-5.2634150000000005E-2</v>
      </c>
      <c r="I2563" s="6">
        <v>0.12377080000000001</v>
      </c>
      <c r="J2563" s="6">
        <v>8.313015E-2</v>
      </c>
      <c r="K2563" s="7">
        <v>1.9337650000000001E-2</v>
      </c>
      <c r="L2563" s="7">
        <v>7.4149999999999994E-2</v>
      </c>
      <c r="M2563" s="7">
        <v>0.12655385999999999</v>
      </c>
      <c r="N2563" s="7">
        <v>-3.0885499999999989E-3</v>
      </c>
      <c r="O2563" s="7">
        <v>0.96100370000000002</v>
      </c>
      <c r="P2563" s="7">
        <v>4.6680500000000014E-2</v>
      </c>
      <c r="Q2563" s="7">
        <v>5.8063000000000003E-2</v>
      </c>
      <c r="R2563" s="7">
        <v>0.13298389999999999</v>
      </c>
      <c r="S2563" s="7">
        <v>-0.2965042</v>
      </c>
      <c r="T2563" s="7">
        <v>-7.3724599999999987E-2</v>
      </c>
      <c r="U2563" s="7">
        <v>0.96100370000000002</v>
      </c>
    </row>
    <row r="2564" spans="1:21">
      <c r="A2564" s="3" t="s">
        <v>7976</v>
      </c>
      <c r="B2564" s="3" t="s">
        <v>17509</v>
      </c>
      <c r="C2564" s="4" t="s">
        <v>17510</v>
      </c>
      <c r="D2564" s="5">
        <f t="shared" si="44"/>
        <v>12</v>
      </c>
      <c r="E2564" s="3" t="s">
        <v>17511</v>
      </c>
      <c r="F2564" s="6">
        <v>9.5800000000000052E-4</v>
      </c>
      <c r="G2564" s="6">
        <v>4.1764200000000001E-2</v>
      </c>
      <c r="H2564" s="6">
        <v>-0.25774744999999999</v>
      </c>
      <c r="I2564" s="6">
        <v>-0.44494220000000001</v>
      </c>
      <c r="J2564" s="6">
        <v>0.44802875000000003</v>
      </c>
      <c r="K2564" s="7" t="s">
        <v>12371</v>
      </c>
      <c r="L2564" s="7" t="s">
        <v>12371</v>
      </c>
      <c r="M2564" s="7" t="s">
        <v>12371</v>
      </c>
      <c r="N2564" s="7" t="s">
        <v>12371</v>
      </c>
      <c r="O2564" s="7" t="s">
        <v>12371</v>
      </c>
      <c r="P2564" s="7">
        <v>-8.9530500000000013E-2</v>
      </c>
      <c r="Q2564" s="7">
        <v>-0.22421194999999999</v>
      </c>
      <c r="R2564" s="7">
        <v>1.1310399999999998E-2</v>
      </c>
      <c r="S2564" s="7">
        <v>5.6003499999999984E-2</v>
      </c>
      <c r="T2564" s="7">
        <v>-0.13591329999999999</v>
      </c>
      <c r="U2564" s="7" t="s">
        <v>12371</v>
      </c>
    </row>
    <row r="2565" spans="1:21">
      <c r="A2565" s="3" t="s">
        <v>7980</v>
      </c>
      <c r="B2565" s="3" t="s">
        <v>7980</v>
      </c>
      <c r="C2565" s="4" t="s">
        <v>17512</v>
      </c>
      <c r="D2565" s="5">
        <f t="shared" si="44"/>
        <v>12</v>
      </c>
      <c r="E2565" s="3" t="s">
        <v>12371</v>
      </c>
      <c r="F2565" s="6">
        <v>-8.6619399999999999E-2</v>
      </c>
      <c r="G2565" s="6">
        <v>0.3088419</v>
      </c>
      <c r="H2565" s="6">
        <v>0.38403555</v>
      </c>
      <c r="I2565" s="6">
        <v>5.01558E-2</v>
      </c>
      <c r="J2565" s="6">
        <v>0.13866075</v>
      </c>
      <c r="K2565" s="7">
        <v>-1.6806149999999999E-2</v>
      </c>
      <c r="L2565" s="7">
        <v>0.30615130000000002</v>
      </c>
      <c r="M2565" s="7">
        <v>0.31202086000000001</v>
      </c>
      <c r="N2565" s="7">
        <v>0.15800485</v>
      </c>
      <c r="O2565" s="7">
        <v>1.5144457</v>
      </c>
      <c r="P2565" s="7">
        <v>-4.031949999999998E-2</v>
      </c>
      <c r="Q2565" s="7">
        <v>1.7552000000000012E-2</v>
      </c>
      <c r="R2565" s="7">
        <v>0.42396790000000001</v>
      </c>
      <c r="S2565" s="7">
        <v>0.77957549999999998</v>
      </c>
      <c r="T2565" s="7">
        <v>7.7664000000000011E-2</v>
      </c>
      <c r="U2565" s="7">
        <v>1.5144457</v>
      </c>
    </row>
    <row r="2566" spans="1:21">
      <c r="A2566" s="3" t="s">
        <v>7982</v>
      </c>
      <c r="B2566" s="3" t="s">
        <v>17513</v>
      </c>
      <c r="C2566" s="4" t="s">
        <v>17514</v>
      </c>
      <c r="D2566" s="5">
        <f t="shared" si="44"/>
        <v>12</v>
      </c>
      <c r="E2566" s="3" t="s">
        <v>17515</v>
      </c>
      <c r="F2566" s="6">
        <v>4.7729000000000001E-2</v>
      </c>
      <c r="G2566" s="6">
        <v>9.9531900000000006E-2</v>
      </c>
      <c r="H2566" s="6">
        <v>-4.3019999999999517E-5</v>
      </c>
      <c r="I2566" s="6">
        <v>-6.0706629999999998E-2</v>
      </c>
      <c r="J2566" s="6">
        <v>0.20341275</v>
      </c>
      <c r="K2566" s="7">
        <v>-0.12715665000000001</v>
      </c>
      <c r="L2566" s="7">
        <v>6.6387399999999999E-2</v>
      </c>
      <c r="M2566" s="7">
        <v>0.11534086</v>
      </c>
      <c r="N2566" s="7">
        <v>8.8012949999999993E-2</v>
      </c>
      <c r="O2566" s="7">
        <v>0.60322969999999998</v>
      </c>
      <c r="P2566" s="7">
        <v>-5.5249499999999979E-2</v>
      </c>
      <c r="Q2566" s="7">
        <v>-5.5692999999999993E-2</v>
      </c>
      <c r="R2566" s="7">
        <v>0.22253590000000001</v>
      </c>
      <c r="S2566" s="7">
        <v>0.10394249999999999</v>
      </c>
      <c r="T2566" s="7">
        <v>0.17148700000000003</v>
      </c>
      <c r="U2566" s="7">
        <v>0.60322969999999998</v>
      </c>
    </row>
    <row r="2567" spans="1:21">
      <c r="A2567" s="3" t="s">
        <v>7986</v>
      </c>
      <c r="B2567" s="3" t="s">
        <v>17516</v>
      </c>
      <c r="C2567" s="4" t="s">
        <v>17517</v>
      </c>
      <c r="D2567" s="5">
        <f t="shared" si="44"/>
        <v>12</v>
      </c>
      <c r="E2567" s="3" t="s">
        <v>12371</v>
      </c>
      <c r="F2567" s="6">
        <v>-3.62093E-2</v>
      </c>
      <c r="G2567" s="6">
        <v>-0.15242509999999998</v>
      </c>
      <c r="H2567" s="6">
        <v>-0.30057145000000002</v>
      </c>
      <c r="I2567" s="6">
        <v>-0.41869119999999999</v>
      </c>
      <c r="J2567" s="6">
        <v>8.2104250000000004E-2</v>
      </c>
      <c r="K2567" s="7">
        <v>-5.5381549999999995E-2</v>
      </c>
      <c r="L2567" s="7">
        <v>2.8794300000000002E-2</v>
      </c>
      <c r="M2567" s="7">
        <v>0.11042586</v>
      </c>
      <c r="N2567" s="7">
        <v>0.22380485</v>
      </c>
      <c r="O2567" s="7">
        <v>0.82978069999999993</v>
      </c>
      <c r="P2567" s="7">
        <v>-0.1525475</v>
      </c>
      <c r="Q2567" s="7">
        <v>-0.26760800000000001</v>
      </c>
      <c r="R2567" s="7">
        <v>0.2832229</v>
      </c>
      <c r="S2567" s="7">
        <v>0.37836149999999996</v>
      </c>
      <c r="T2567" s="7">
        <v>0.11924300000000002</v>
      </c>
      <c r="U2567" s="7">
        <v>0.82978069999999993</v>
      </c>
    </row>
    <row r="2568" spans="1:21">
      <c r="A2568" s="3" t="s">
        <v>7988</v>
      </c>
      <c r="B2568" s="3" t="s">
        <v>17518</v>
      </c>
      <c r="C2568" s="4" t="s">
        <v>17519</v>
      </c>
      <c r="D2568" s="5">
        <f t="shared" ref="D2568:D2631" si="45">CODE(MID(A2568,2,1))-64</f>
        <v>12</v>
      </c>
      <c r="E2568" s="3" t="s">
        <v>15682</v>
      </c>
      <c r="F2568" s="6">
        <v>-0.11671340000000001</v>
      </c>
      <c r="G2568" s="6">
        <v>-9.5648299999999992E-2</v>
      </c>
      <c r="H2568" s="6">
        <v>-6.5537150000000002E-2</v>
      </c>
      <c r="I2568" s="6">
        <v>-0.1606177</v>
      </c>
      <c r="J2568" s="6">
        <v>-0.27247824999999998</v>
      </c>
      <c r="K2568" s="7">
        <v>-8.4744650000000005E-2</v>
      </c>
      <c r="L2568" s="7">
        <v>-0.18449070000000001</v>
      </c>
      <c r="M2568" s="7">
        <v>-0.29551813999999998</v>
      </c>
      <c r="N2568" s="7">
        <v>-0.14160515000000001</v>
      </c>
      <c r="O2568" s="7">
        <v>0.54671470000000011</v>
      </c>
      <c r="P2568" s="7">
        <v>-5.9643499999999988E-2</v>
      </c>
      <c r="Q2568" s="7">
        <v>-0.19406309999999999</v>
      </c>
      <c r="R2568" s="7">
        <v>-0.1589911</v>
      </c>
      <c r="S2568" s="7">
        <v>-0.28089809999999998</v>
      </c>
      <c r="T2568" s="7">
        <v>9.1083999999999998E-2</v>
      </c>
      <c r="U2568" s="7">
        <v>0.54671470000000011</v>
      </c>
    </row>
    <row r="2569" spans="1:21">
      <c r="A2569" s="3" t="s">
        <v>7992</v>
      </c>
      <c r="B2569" s="3" t="s">
        <v>17520</v>
      </c>
      <c r="C2569" s="4" t="s">
        <v>17521</v>
      </c>
      <c r="D2569" s="5">
        <f t="shared" si="45"/>
        <v>12</v>
      </c>
      <c r="E2569" s="3" t="s">
        <v>12371</v>
      </c>
      <c r="F2569" s="6">
        <v>2.8500000000000053E-4</v>
      </c>
      <c r="G2569" s="6">
        <v>-3.5337300000000002E-2</v>
      </c>
      <c r="H2569" s="6">
        <v>-1.6116644499999999</v>
      </c>
      <c r="I2569" s="6">
        <v>0.27280979999999999</v>
      </c>
      <c r="J2569" s="6">
        <v>0.44626975000000002</v>
      </c>
      <c r="K2569" s="7">
        <v>-9.5484650000000004E-2</v>
      </c>
      <c r="L2569" s="7">
        <v>0.32544430000000002</v>
      </c>
      <c r="M2569" s="7">
        <v>0.17013186000000002</v>
      </c>
      <c r="N2569" s="7">
        <v>-0.66269314999999995</v>
      </c>
      <c r="O2569" s="7">
        <v>6.4626799999999998E-2</v>
      </c>
      <c r="P2569" s="7">
        <v>-5.0351499999999993E-2</v>
      </c>
      <c r="Q2569" s="7">
        <v>0.30222899999999997</v>
      </c>
      <c r="R2569" s="7">
        <v>-5.5467299999999997E-2</v>
      </c>
      <c r="S2569" s="7">
        <v>-1.1111785000000001</v>
      </c>
      <c r="T2569" s="7">
        <v>0.68942800000000004</v>
      </c>
      <c r="U2569" s="7">
        <v>6.4626799999999998E-2</v>
      </c>
    </row>
    <row r="2570" spans="1:21">
      <c r="A2570" s="3" t="s">
        <v>7998</v>
      </c>
      <c r="B2570" s="3" t="s">
        <v>17522</v>
      </c>
      <c r="C2570" s="4" t="s">
        <v>17523</v>
      </c>
      <c r="D2570" s="5">
        <f t="shared" si="45"/>
        <v>12</v>
      </c>
      <c r="E2570" s="3" t="s">
        <v>17524</v>
      </c>
      <c r="F2570" s="6">
        <v>0.10737870000000001</v>
      </c>
      <c r="G2570" s="6">
        <v>9.6058900000000003E-2</v>
      </c>
      <c r="H2570" s="6">
        <v>0.18552855000000001</v>
      </c>
      <c r="I2570" s="6">
        <v>-0.25542819999999999</v>
      </c>
      <c r="J2570" s="6">
        <v>-7.8221550000000001E-2</v>
      </c>
      <c r="K2570" s="7">
        <v>0.18122335000000001</v>
      </c>
      <c r="L2570" s="7">
        <v>9.6834099999999992E-2</v>
      </c>
      <c r="M2570" s="7">
        <v>0.28596085999999998</v>
      </c>
      <c r="N2570" s="7">
        <v>0.39922685000000002</v>
      </c>
      <c r="O2570" s="7">
        <v>0.48911670000000002</v>
      </c>
      <c r="P2570" s="7" t="s">
        <v>12371</v>
      </c>
      <c r="Q2570" s="7" t="s">
        <v>12371</v>
      </c>
      <c r="R2570" s="7" t="s">
        <v>12371</v>
      </c>
      <c r="S2570" s="7" t="s">
        <v>12371</v>
      </c>
      <c r="T2570" s="7" t="s">
        <v>12371</v>
      </c>
      <c r="U2570" s="7">
        <v>0.48911670000000002</v>
      </c>
    </row>
    <row r="2571" spans="1:21">
      <c r="A2571" s="3" t="s">
        <v>8004</v>
      </c>
      <c r="B2571" s="3" t="s">
        <v>17525</v>
      </c>
      <c r="C2571" s="4" t="s">
        <v>17526</v>
      </c>
      <c r="D2571" s="5">
        <f t="shared" si="45"/>
        <v>12</v>
      </c>
      <c r="E2571" s="3" t="s">
        <v>12371</v>
      </c>
      <c r="F2571" s="6">
        <v>0.27664759999999999</v>
      </c>
      <c r="G2571" s="6">
        <v>0.13117989999999999</v>
      </c>
      <c r="H2571" s="6">
        <v>-8.321075E-2</v>
      </c>
      <c r="I2571" s="6">
        <v>-0.23164019999999999</v>
      </c>
      <c r="J2571" s="6">
        <v>0.46208775000000002</v>
      </c>
      <c r="K2571" s="7">
        <v>0.13043845000000001</v>
      </c>
      <c r="L2571" s="7">
        <v>-1.4606899999999999E-2</v>
      </c>
      <c r="M2571" s="7">
        <v>0.95641986000000001</v>
      </c>
      <c r="N2571" s="7">
        <v>3.7400249999999996E-2</v>
      </c>
      <c r="O2571" s="7">
        <v>0.33229570000000003</v>
      </c>
      <c r="P2571" s="7">
        <v>-0.1167995</v>
      </c>
      <c r="Q2571" s="7">
        <v>-0.53105499999999994</v>
      </c>
      <c r="R2571" s="7">
        <v>0.65862189999999998</v>
      </c>
      <c r="S2571" s="7">
        <v>-0.69260049999999995</v>
      </c>
      <c r="T2571" s="7">
        <v>1.1661219999999999</v>
      </c>
      <c r="U2571" s="7">
        <v>0.33229570000000003</v>
      </c>
    </row>
    <row r="2572" spans="1:21">
      <c r="A2572" s="3" t="s">
        <v>8006</v>
      </c>
      <c r="B2572" s="3" t="s">
        <v>17527</v>
      </c>
      <c r="C2572" s="4" t="s">
        <v>17528</v>
      </c>
      <c r="D2572" s="5">
        <f t="shared" si="45"/>
        <v>12</v>
      </c>
      <c r="E2572" s="3" t="s">
        <v>13942</v>
      </c>
      <c r="F2572" s="6">
        <v>8.8823299999999994E-2</v>
      </c>
      <c r="G2572" s="6">
        <v>3.7645300000000007E-2</v>
      </c>
      <c r="H2572" s="6">
        <v>1.654195E-2</v>
      </c>
      <c r="I2572" s="6">
        <v>9.2850800000000011E-2</v>
      </c>
      <c r="J2572" s="6">
        <v>9.3794749999999996E-2</v>
      </c>
      <c r="K2572" s="7">
        <v>6.9572049999999996E-2</v>
      </c>
      <c r="L2572" s="7">
        <v>8.9592099999999994E-2</v>
      </c>
      <c r="M2572" s="7">
        <v>0.20608686000000001</v>
      </c>
      <c r="N2572" s="7">
        <v>0.12024905</v>
      </c>
      <c r="O2572" s="7">
        <v>0.95579569999999991</v>
      </c>
      <c r="P2572" s="7">
        <v>-1.6728499999999979E-2</v>
      </c>
      <c r="Q2572" s="7">
        <v>5.7527000000000023E-2</v>
      </c>
      <c r="R2572" s="7">
        <v>2.7174432999999998E-2</v>
      </c>
      <c r="S2572" s="7">
        <v>0.38003049999999999</v>
      </c>
      <c r="T2572" s="7">
        <v>0.27418699999999996</v>
      </c>
      <c r="U2572" s="7">
        <v>0.95579569999999991</v>
      </c>
    </row>
    <row r="2573" spans="1:21">
      <c r="A2573" s="3" t="s">
        <v>8008</v>
      </c>
      <c r="B2573" s="3" t="s">
        <v>17529</v>
      </c>
      <c r="C2573" s="4" t="s">
        <v>17530</v>
      </c>
      <c r="D2573" s="5">
        <f t="shared" si="45"/>
        <v>12</v>
      </c>
      <c r="E2573" s="3" t="s">
        <v>12371</v>
      </c>
      <c r="F2573" s="6">
        <v>-9.24204E-2</v>
      </c>
      <c r="G2573" s="6">
        <v>7.467589999999999E-2</v>
      </c>
      <c r="H2573" s="6">
        <v>4.402735E-2</v>
      </c>
      <c r="I2573" s="6">
        <v>2.5140300000000004E-2</v>
      </c>
      <c r="J2573" s="6">
        <v>-0.10052075000000001</v>
      </c>
      <c r="K2573" s="7">
        <v>6.5487550000000005E-2</v>
      </c>
      <c r="L2573" s="7">
        <v>-0.1057877</v>
      </c>
      <c r="M2573" s="7">
        <v>-5.7880840000000003E-2</v>
      </c>
      <c r="N2573" s="7">
        <v>-0.12027515</v>
      </c>
      <c r="O2573" s="7">
        <v>0.50732969999999999</v>
      </c>
      <c r="P2573" s="7">
        <v>0.2302014</v>
      </c>
      <c r="Q2573" s="7">
        <v>0.55301099999999992</v>
      </c>
      <c r="R2573" s="7">
        <v>0.39361689999999999</v>
      </c>
      <c r="S2573" s="7">
        <v>0.42631550000000001</v>
      </c>
      <c r="T2573" s="7">
        <v>0.24516499999999999</v>
      </c>
      <c r="U2573" s="7">
        <v>0.50732969999999999</v>
      </c>
    </row>
    <row r="2574" spans="1:21">
      <c r="A2574" s="3" t="s">
        <v>8010</v>
      </c>
      <c r="B2574" s="3" t="s">
        <v>17531</v>
      </c>
      <c r="C2574" s="4" t="s">
        <v>17532</v>
      </c>
      <c r="D2574" s="5">
        <f t="shared" si="45"/>
        <v>12</v>
      </c>
      <c r="E2574" s="3" t="s">
        <v>12834</v>
      </c>
      <c r="F2574" s="6">
        <v>0.3044866</v>
      </c>
      <c r="G2574" s="6">
        <v>-1.7734E-2</v>
      </c>
      <c r="H2574" s="6">
        <v>0.51921755000000003</v>
      </c>
      <c r="I2574" s="6">
        <v>0.11017879999999999</v>
      </c>
      <c r="J2574" s="6">
        <v>0.22267675000000001</v>
      </c>
      <c r="K2574" s="7">
        <v>9.7125249999999996E-2</v>
      </c>
      <c r="L2574" s="7">
        <v>4.14927E-2</v>
      </c>
      <c r="M2574" s="7">
        <v>0.43483186000000001</v>
      </c>
      <c r="N2574" s="7">
        <v>8.2274650000000005E-2</v>
      </c>
      <c r="O2574" s="7">
        <v>1.1363957</v>
      </c>
      <c r="P2574" s="7">
        <v>-0.12105050000000001</v>
      </c>
      <c r="Q2574" s="7">
        <v>0.22617099999999998</v>
      </c>
      <c r="R2574" s="7">
        <v>0.49616090000000002</v>
      </c>
      <c r="S2574" s="7">
        <v>0.54750349999999992</v>
      </c>
      <c r="T2574" s="7">
        <v>7.8310000000000018E-2</v>
      </c>
      <c r="U2574" s="7">
        <v>1.1363957</v>
      </c>
    </row>
    <row r="2575" spans="1:21">
      <c r="A2575" s="3" t="s">
        <v>8012</v>
      </c>
      <c r="B2575" s="3" t="s">
        <v>8012</v>
      </c>
      <c r="C2575" s="4" t="s">
        <v>17533</v>
      </c>
      <c r="D2575" s="5">
        <f t="shared" si="45"/>
        <v>12</v>
      </c>
      <c r="E2575" s="3" t="s">
        <v>12371</v>
      </c>
      <c r="F2575" s="6">
        <v>5.7967000000000005E-2</v>
      </c>
      <c r="G2575" s="6">
        <v>7.51859E-2</v>
      </c>
      <c r="H2575" s="6">
        <v>0.11098655</v>
      </c>
      <c r="I2575" s="6">
        <v>0.41215279999999999</v>
      </c>
      <c r="J2575" s="6">
        <v>0.11998174999999998</v>
      </c>
      <c r="K2575" s="7">
        <v>4.8488650000000001E-2</v>
      </c>
      <c r="L2575" s="7">
        <v>7.0489099999999999E-2</v>
      </c>
      <c r="M2575" s="7">
        <v>0.26701086000000002</v>
      </c>
      <c r="N2575" s="7">
        <v>0.13187484999999999</v>
      </c>
      <c r="O2575" s="7">
        <v>1.0493957</v>
      </c>
      <c r="P2575" s="7">
        <v>-0.17654449999999999</v>
      </c>
      <c r="Q2575" s="7">
        <v>0.20526999999999998</v>
      </c>
      <c r="R2575" s="7">
        <v>0.28673189999999998</v>
      </c>
      <c r="S2575" s="7">
        <v>0.22394149999999996</v>
      </c>
      <c r="T2575" s="7">
        <v>0.117787</v>
      </c>
      <c r="U2575" s="7">
        <v>1.0493957</v>
      </c>
    </row>
    <row r="2576" spans="1:21">
      <c r="A2576" s="3" t="s">
        <v>8016</v>
      </c>
      <c r="B2576" s="3" t="s">
        <v>8016</v>
      </c>
      <c r="C2576" s="4" t="s">
        <v>17534</v>
      </c>
      <c r="D2576" s="5">
        <f t="shared" si="45"/>
        <v>12</v>
      </c>
      <c r="E2576" s="3" t="s">
        <v>12371</v>
      </c>
      <c r="F2576" s="6">
        <v>-2.5925899999999995E-2</v>
      </c>
      <c r="G2576" s="6">
        <v>4.6885499999999997E-2</v>
      </c>
      <c r="H2576" s="6">
        <v>-0.42996245</v>
      </c>
      <c r="I2576" s="6">
        <v>-0.18512619999999999</v>
      </c>
      <c r="J2576" s="6">
        <v>-5.676755E-2</v>
      </c>
      <c r="K2576" s="7" t="s">
        <v>12371</v>
      </c>
      <c r="L2576" s="7" t="s">
        <v>12371</v>
      </c>
      <c r="M2576" s="7" t="s">
        <v>12371</v>
      </c>
      <c r="N2576" s="7" t="s">
        <v>12371</v>
      </c>
      <c r="O2576" s="7" t="s">
        <v>12371</v>
      </c>
      <c r="P2576" s="7" t="s">
        <v>12371</v>
      </c>
      <c r="Q2576" s="7" t="s">
        <v>12371</v>
      </c>
      <c r="R2576" s="7" t="s">
        <v>12371</v>
      </c>
      <c r="S2576" s="7" t="s">
        <v>12371</v>
      </c>
      <c r="T2576" s="7" t="s">
        <v>12371</v>
      </c>
      <c r="U2576" s="7" t="s">
        <v>12371</v>
      </c>
    </row>
    <row r="2577" spans="1:21">
      <c r="A2577" s="3" t="s">
        <v>8018</v>
      </c>
      <c r="B2577" s="3" t="s">
        <v>17535</v>
      </c>
      <c r="C2577" s="4" t="s">
        <v>17536</v>
      </c>
      <c r="D2577" s="5">
        <f t="shared" si="45"/>
        <v>12</v>
      </c>
      <c r="E2577" s="3" t="s">
        <v>12371</v>
      </c>
      <c r="F2577" s="6">
        <v>-5.3019399999999994E-2</v>
      </c>
      <c r="G2577" s="6">
        <v>-8.4626599999999996E-2</v>
      </c>
      <c r="H2577" s="6">
        <v>-0.20962944999999999</v>
      </c>
      <c r="I2577" s="6">
        <v>-0.50373519999999994</v>
      </c>
      <c r="J2577" s="6">
        <v>-0.27765524999999996</v>
      </c>
      <c r="K2577" s="7">
        <v>3.8787204999999998E-2</v>
      </c>
      <c r="L2577" s="7">
        <v>-0.21868370000000001</v>
      </c>
      <c r="M2577" s="7">
        <v>-0.13606414</v>
      </c>
      <c r="N2577" s="7">
        <v>-0.18726114999999999</v>
      </c>
      <c r="O2577" s="7">
        <v>1.1708757000000001</v>
      </c>
      <c r="P2577" s="7">
        <v>-7.5451499999999977E-2</v>
      </c>
      <c r="Q2577" s="7">
        <v>-8.5499999999999993E-2</v>
      </c>
      <c r="R2577" s="7">
        <v>-3.9429000000000027E-3</v>
      </c>
      <c r="S2577" s="7">
        <v>-0.54502450000000002</v>
      </c>
      <c r="T2577" s="7">
        <v>-0.2228696</v>
      </c>
      <c r="U2577" s="7">
        <v>1.1708757000000001</v>
      </c>
    </row>
    <row r="2578" spans="1:21">
      <c r="A2578" s="3" t="s">
        <v>8020</v>
      </c>
      <c r="B2578" s="3" t="s">
        <v>17537</v>
      </c>
      <c r="C2578" s="4" t="s">
        <v>17538</v>
      </c>
      <c r="D2578" s="5">
        <f t="shared" si="45"/>
        <v>12</v>
      </c>
      <c r="E2578" s="3" t="s">
        <v>12371</v>
      </c>
      <c r="F2578" s="6" t="s">
        <v>12371</v>
      </c>
      <c r="G2578" s="6" t="s">
        <v>12371</v>
      </c>
      <c r="H2578" s="6" t="s">
        <v>12371</v>
      </c>
      <c r="I2578" s="6" t="s">
        <v>12371</v>
      </c>
      <c r="J2578" s="6" t="s">
        <v>12371</v>
      </c>
      <c r="K2578" s="7" t="s">
        <v>12371</v>
      </c>
      <c r="L2578" s="7" t="s">
        <v>12371</v>
      </c>
      <c r="M2578" s="7" t="s">
        <v>12371</v>
      </c>
      <c r="N2578" s="7" t="s">
        <v>12371</v>
      </c>
      <c r="O2578" s="7" t="s">
        <v>12371</v>
      </c>
      <c r="P2578" s="7">
        <v>0.26756550000000001</v>
      </c>
      <c r="Q2578" s="7">
        <v>0.22805800000000001</v>
      </c>
      <c r="R2578" s="7">
        <v>0.59181190000000006</v>
      </c>
      <c r="S2578" s="7">
        <v>-7.1784499999999973E-2</v>
      </c>
      <c r="T2578" s="7">
        <v>0.52614400000000006</v>
      </c>
      <c r="U2578" s="7" t="s">
        <v>12371</v>
      </c>
    </row>
    <row r="2579" spans="1:21">
      <c r="A2579" s="3" t="s">
        <v>8024</v>
      </c>
      <c r="B2579" s="3" t="s">
        <v>17539</v>
      </c>
      <c r="C2579" s="4" t="s">
        <v>17540</v>
      </c>
      <c r="D2579" s="5">
        <f t="shared" si="45"/>
        <v>12</v>
      </c>
      <c r="E2579" s="3" t="s">
        <v>12371</v>
      </c>
      <c r="F2579" s="6">
        <v>0.13113089999999999</v>
      </c>
      <c r="G2579" s="6">
        <v>-1.2185099999999997E-2</v>
      </c>
      <c r="H2579" s="6">
        <v>0.20634355000000001</v>
      </c>
      <c r="I2579" s="6">
        <v>4.2879799999999996E-2</v>
      </c>
      <c r="J2579" s="6">
        <v>0.10625475</v>
      </c>
      <c r="K2579" s="7" t="s">
        <v>12371</v>
      </c>
      <c r="L2579" s="7" t="s">
        <v>12371</v>
      </c>
      <c r="M2579" s="7" t="s">
        <v>12371</v>
      </c>
      <c r="N2579" s="7" t="s">
        <v>12371</v>
      </c>
      <c r="O2579" s="7" t="s">
        <v>12371</v>
      </c>
      <c r="P2579" s="7">
        <v>-8.0269499999999994E-2</v>
      </c>
      <c r="Q2579" s="7">
        <v>0.36493500000000001</v>
      </c>
      <c r="R2579" s="7">
        <v>0.36285590000000001</v>
      </c>
      <c r="S2579" s="7">
        <v>0.45287349999999998</v>
      </c>
      <c r="T2579" s="7">
        <v>0.12098499999999998</v>
      </c>
      <c r="U2579" s="7" t="s">
        <v>12371</v>
      </c>
    </row>
    <row r="2580" spans="1:21">
      <c r="A2580" s="3" t="s">
        <v>8026</v>
      </c>
      <c r="B2580" s="3" t="s">
        <v>17541</v>
      </c>
      <c r="C2580" s="4" t="s">
        <v>17542</v>
      </c>
      <c r="D2580" s="5">
        <f t="shared" si="45"/>
        <v>12</v>
      </c>
      <c r="E2580" s="3" t="s">
        <v>12371</v>
      </c>
      <c r="F2580" s="6">
        <v>-6.46008E-2</v>
      </c>
      <c r="G2580" s="6">
        <v>5.52039E-2</v>
      </c>
      <c r="H2580" s="6">
        <v>5.5517149999999994E-2</v>
      </c>
      <c r="I2580" s="6">
        <v>-0.2153322</v>
      </c>
      <c r="J2580" s="6">
        <v>0.13523475000000001</v>
      </c>
      <c r="K2580" s="7">
        <v>-6.9370650000000006E-2</v>
      </c>
      <c r="L2580" s="7">
        <v>5.9689900000000004E-2</v>
      </c>
      <c r="M2580" s="7">
        <v>5.8541860000000001E-2</v>
      </c>
      <c r="N2580" s="7">
        <v>-4.8149949999999997E-2</v>
      </c>
      <c r="O2580" s="7">
        <v>0.84302969999999999</v>
      </c>
      <c r="P2580" s="7">
        <v>5.6615000000000137E-3</v>
      </c>
      <c r="Q2580" s="7">
        <v>-0.113609</v>
      </c>
      <c r="R2580" s="7">
        <v>0.2483929</v>
      </c>
      <c r="S2580" s="7">
        <v>-4.1022500000000017E-2</v>
      </c>
      <c r="T2580" s="7">
        <v>7.3840000000000017E-3</v>
      </c>
      <c r="U2580" s="7">
        <v>0.84302969999999999</v>
      </c>
    </row>
    <row r="2581" spans="1:21">
      <c r="A2581" s="3" t="s">
        <v>8028</v>
      </c>
      <c r="B2581" s="3" t="s">
        <v>17543</v>
      </c>
      <c r="C2581" s="4" t="s">
        <v>17544</v>
      </c>
      <c r="D2581" s="5">
        <f t="shared" si="45"/>
        <v>12</v>
      </c>
      <c r="E2581" s="3" t="s">
        <v>12371</v>
      </c>
      <c r="F2581" s="6">
        <v>-1.9150499999999994E-2</v>
      </c>
      <c r="G2581" s="6">
        <v>-7.9575499999999993E-2</v>
      </c>
      <c r="H2581" s="6">
        <v>-9.588134999999999E-2</v>
      </c>
      <c r="I2581" s="6">
        <v>-0.43675619999999998</v>
      </c>
      <c r="J2581" s="6">
        <v>-4.898545E-2</v>
      </c>
      <c r="K2581" s="7">
        <v>-2.2439149999999998E-2</v>
      </c>
      <c r="L2581" s="7">
        <v>-1.8615000000000003E-2</v>
      </c>
      <c r="M2581" s="7">
        <v>-4.1485739999999993E-2</v>
      </c>
      <c r="N2581" s="7">
        <v>-0.20316215000000001</v>
      </c>
      <c r="O2581" s="7">
        <v>0.86402770000000007</v>
      </c>
      <c r="P2581" s="7">
        <v>-1.7734499999999986E-2</v>
      </c>
      <c r="Q2581" s="7">
        <v>-0.19380939999999999</v>
      </c>
      <c r="R2581" s="7">
        <v>-5.0917400000000002E-2</v>
      </c>
      <c r="S2581" s="7">
        <v>-0.9320314999999999</v>
      </c>
      <c r="T2581" s="7">
        <v>-0.347908</v>
      </c>
      <c r="U2581" s="7">
        <v>0.86402770000000007</v>
      </c>
    </row>
    <row r="2582" spans="1:21">
      <c r="A2582" s="3" t="s">
        <v>8030</v>
      </c>
      <c r="B2582" s="3" t="s">
        <v>17545</v>
      </c>
      <c r="C2582" s="4" t="s">
        <v>13975</v>
      </c>
      <c r="D2582" s="5">
        <f t="shared" si="45"/>
        <v>12</v>
      </c>
      <c r="E2582" s="3" t="s">
        <v>12371</v>
      </c>
      <c r="F2582" s="6">
        <v>3.5336000000000013E-3</v>
      </c>
      <c r="G2582" s="6">
        <v>-0.1884381</v>
      </c>
      <c r="H2582" s="6">
        <v>-0.12928144999999999</v>
      </c>
      <c r="I2582" s="6">
        <v>0.1303848</v>
      </c>
      <c r="J2582" s="6">
        <v>1.2029349999999999E-2</v>
      </c>
      <c r="K2582" s="7">
        <v>-0.11359965</v>
      </c>
      <c r="L2582" s="7">
        <v>-0.1093567</v>
      </c>
      <c r="M2582" s="7">
        <v>-1.6462339999999999E-2</v>
      </c>
      <c r="N2582" s="7">
        <v>-3.7494949999999999E-2</v>
      </c>
      <c r="O2582" s="7">
        <v>0.33263470000000001</v>
      </c>
      <c r="P2582" s="7">
        <v>-4.3272499999999992E-2</v>
      </c>
      <c r="Q2582" s="7">
        <v>-6.1935999999999991E-2</v>
      </c>
      <c r="R2582" s="7">
        <v>0.1022734</v>
      </c>
      <c r="S2582" s="7">
        <v>5.915500000000018E-3</v>
      </c>
      <c r="T2582" s="7">
        <v>9.2159000000000019E-2</v>
      </c>
      <c r="U2582" s="7">
        <v>0.33263470000000001</v>
      </c>
    </row>
    <row r="2583" spans="1:21">
      <c r="A2583" s="3" t="s">
        <v>8036</v>
      </c>
      <c r="B2583" s="3" t="s">
        <v>8036</v>
      </c>
      <c r="C2583" s="4" t="s">
        <v>17546</v>
      </c>
      <c r="D2583" s="5">
        <f t="shared" si="45"/>
        <v>12</v>
      </c>
      <c r="E2583" s="3" t="s">
        <v>12371</v>
      </c>
      <c r="F2583" s="6" t="s">
        <v>12371</v>
      </c>
      <c r="G2583" s="6" t="s">
        <v>12371</v>
      </c>
      <c r="H2583" s="6" t="s">
        <v>12371</v>
      </c>
      <c r="I2583" s="6" t="s">
        <v>12371</v>
      </c>
      <c r="J2583" s="6" t="s">
        <v>12371</v>
      </c>
      <c r="K2583" s="7" t="s">
        <v>12371</v>
      </c>
      <c r="L2583" s="7" t="s">
        <v>12371</v>
      </c>
      <c r="M2583" s="7" t="s">
        <v>12371</v>
      </c>
      <c r="N2583" s="7" t="s">
        <v>12371</v>
      </c>
      <c r="O2583" s="7" t="s">
        <v>12371</v>
      </c>
      <c r="P2583" s="7">
        <v>0.12747630000000001</v>
      </c>
      <c r="Q2583" s="7">
        <v>0.30734600000000001</v>
      </c>
      <c r="R2583" s="7">
        <v>-0.33624809999999999</v>
      </c>
      <c r="S2583" s="7">
        <v>0.32142949999999998</v>
      </c>
      <c r="T2583" s="7">
        <v>-0.1327749</v>
      </c>
      <c r="U2583" s="7" t="s">
        <v>12371</v>
      </c>
    </row>
    <row r="2584" spans="1:21">
      <c r="A2584" s="3" t="s">
        <v>8042</v>
      </c>
      <c r="B2584" s="3" t="s">
        <v>17547</v>
      </c>
      <c r="C2584" s="4" t="s">
        <v>17548</v>
      </c>
      <c r="D2584" s="5">
        <f t="shared" si="45"/>
        <v>12</v>
      </c>
      <c r="E2584" s="3" t="s">
        <v>12371</v>
      </c>
      <c r="F2584" s="6">
        <v>0.41528359999999997</v>
      </c>
      <c r="G2584" s="6">
        <v>7.6412000000000008E-3</v>
      </c>
      <c r="H2584" s="6">
        <v>-0.42503345000000003</v>
      </c>
      <c r="I2584" s="6">
        <v>0.16459979999999999</v>
      </c>
      <c r="J2584" s="6">
        <v>0.55249274999999998</v>
      </c>
      <c r="K2584" s="7">
        <v>-8.0616650000000012E-2</v>
      </c>
      <c r="L2584" s="7">
        <v>-0.19681170000000001</v>
      </c>
      <c r="M2584" s="7">
        <v>0.18176786</v>
      </c>
      <c r="N2584" s="7">
        <v>-0.62627115</v>
      </c>
      <c r="O2584" s="7">
        <v>0.56986669999999995</v>
      </c>
      <c r="P2584" s="7">
        <v>-3.5224499999999992E-2</v>
      </c>
      <c r="Q2584" s="7">
        <v>-0.1265618</v>
      </c>
      <c r="R2584" s="7">
        <v>-9.5186099999999996E-2</v>
      </c>
      <c r="S2584" s="7">
        <v>-0.14822150000000001</v>
      </c>
      <c r="T2584" s="7">
        <v>8.1203999999999998E-2</v>
      </c>
      <c r="U2584" s="7">
        <v>0.56986669999999995</v>
      </c>
    </row>
    <row r="2585" spans="1:21">
      <c r="A2585" s="3" t="s">
        <v>8044</v>
      </c>
      <c r="B2585" s="3" t="s">
        <v>8044</v>
      </c>
      <c r="C2585" s="4" t="s">
        <v>13829</v>
      </c>
      <c r="D2585" s="5">
        <f t="shared" si="45"/>
        <v>12</v>
      </c>
      <c r="E2585" s="3" t="s">
        <v>12371</v>
      </c>
      <c r="F2585" s="6">
        <v>1.0134400000000002E-2</v>
      </c>
      <c r="G2585" s="6">
        <v>-5.7184079999999998E-2</v>
      </c>
      <c r="H2585" s="6">
        <v>-0.22803945</v>
      </c>
      <c r="I2585" s="6">
        <v>-0.1523967</v>
      </c>
      <c r="J2585" s="6">
        <v>0.17446075000000003</v>
      </c>
      <c r="K2585" s="7">
        <v>1.789895E-2</v>
      </c>
      <c r="L2585" s="7">
        <v>-0.1258087</v>
      </c>
      <c r="M2585" s="7">
        <v>-0.11319014000000001</v>
      </c>
      <c r="N2585" s="7">
        <v>-0.27764414999999998</v>
      </c>
      <c r="O2585" s="7">
        <v>0.45723170000000002</v>
      </c>
      <c r="P2585" s="7">
        <v>1.6215000000000257E-3</v>
      </c>
      <c r="Q2585" s="7">
        <v>-0.18069009999999999</v>
      </c>
      <c r="R2585" s="7">
        <v>-0.18432809999999999</v>
      </c>
      <c r="S2585" s="7">
        <v>-0.30576369999999997</v>
      </c>
      <c r="T2585" s="7">
        <v>-0.75910099999999991</v>
      </c>
      <c r="U2585" s="7">
        <v>0.45723170000000002</v>
      </c>
    </row>
    <row r="2586" spans="1:21">
      <c r="A2586" s="3" t="s">
        <v>8046</v>
      </c>
      <c r="B2586" s="3" t="s">
        <v>17549</v>
      </c>
      <c r="C2586" s="4" t="s">
        <v>17550</v>
      </c>
      <c r="D2586" s="5">
        <f t="shared" si="45"/>
        <v>12</v>
      </c>
      <c r="E2586" s="3" t="s">
        <v>12371</v>
      </c>
      <c r="F2586" s="6">
        <v>-0.17704540000000002</v>
      </c>
      <c r="G2586" s="6">
        <v>0.35296590000000005</v>
      </c>
      <c r="H2586" s="6">
        <v>-6.4484749999999993E-2</v>
      </c>
      <c r="I2586" s="6">
        <v>-0.3567032</v>
      </c>
      <c r="J2586" s="6">
        <v>0.41109774999999998</v>
      </c>
      <c r="K2586" s="7">
        <v>6.2520500000000021E-3</v>
      </c>
      <c r="L2586" s="7">
        <v>0.21798429999999999</v>
      </c>
      <c r="M2586" s="7">
        <v>0.30865686000000003</v>
      </c>
      <c r="N2586" s="7">
        <v>-0.29969214999999999</v>
      </c>
      <c r="O2586" s="7">
        <v>0.58167269999999993</v>
      </c>
      <c r="P2586" s="7">
        <v>-0.13584550000000001</v>
      </c>
      <c r="Q2586" s="7">
        <v>0.23286100000000001</v>
      </c>
      <c r="R2586" s="7">
        <v>5.18577E-2</v>
      </c>
      <c r="S2586" s="7">
        <v>0.71783549999999985</v>
      </c>
      <c r="T2586" s="7">
        <v>-0.43925400000000003</v>
      </c>
      <c r="U2586" s="7">
        <v>0.58167269999999993</v>
      </c>
    </row>
    <row r="2587" spans="1:21">
      <c r="A2587" s="3" t="s">
        <v>8048</v>
      </c>
      <c r="B2587" s="3" t="s">
        <v>17551</v>
      </c>
      <c r="C2587" s="4" t="s">
        <v>17552</v>
      </c>
      <c r="D2587" s="5">
        <f t="shared" si="45"/>
        <v>12</v>
      </c>
      <c r="E2587" s="3" t="s">
        <v>12371</v>
      </c>
      <c r="F2587" s="6">
        <v>-3.0122999999999997E-2</v>
      </c>
      <c r="G2587" s="6">
        <v>-0.20011409999999999</v>
      </c>
      <c r="H2587" s="6">
        <v>-2.8424049999999999E-2</v>
      </c>
      <c r="I2587" s="6">
        <v>-0.19943420000000001</v>
      </c>
      <c r="J2587" s="6">
        <v>-5.3536050000000002E-2</v>
      </c>
      <c r="K2587" s="7">
        <v>-2.5517149999999995E-2</v>
      </c>
      <c r="L2587" s="7">
        <v>-0.1630057</v>
      </c>
      <c r="M2587" s="7">
        <v>-3.3513139999999997E-2</v>
      </c>
      <c r="N2587" s="7">
        <v>0.20639584999999999</v>
      </c>
      <c r="O2587" s="7">
        <v>0.52269569999999999</v>
      </c>
      <c r="P2587" s="7">
        <v>-2.9702499999999993E-2</v>
      </c>
      <c r="Q2587" s="7">
        <v>-6.7372999999999988E-2</v>
      </c>
      <c r="R2587" s="7">
        <v>-3.2618000000000008E-2</v>
      </c>
      <c r="S2587" s="7">
        <v>-3.3462500000000006E-2</v>
      </c>
      <c r="T2587" s="7">
        <v>-0.23431449999999998</v>
      </c>
      <c r="U2587" s="7">
        <v>0.52269569999999999</v>
      </c>
    </row>
    <row r="2588" spans="1:21">
      <c r="A2588" s="3" t="s">
        <v>8050</v>
      </c>
      <c r="B2588" s="3" t="s">
        <v>17553</v>
      </c>
      <c r="C2588" s="4" t="s">
        <v>17554</v>
      </c>
      <c r="D2588" s="5">
        <f t="shared" si="45"/>
        <v>12</v>
      </c>
      <c r="E2588" s="3" t="s">
        <v>12371</v>
      </c>
      <c r="F2588" s="6">
        <v>0.1443586</v>
      </c>
      <c r="G2588" s="6">
        <v>6.1072899999999999E-2</v>
      </c>
      <c r="H2588" s="6">
        <v>0.43464254999999996</v>
      </c>
      <c r="I2588" s="6">
        <v>0.23032380000000002</v>
      </c>
      <c r="J2588" s="6">
        <v>0.37954175000000001</v>
      </c>
      <c r="K2588" s="7">
        <v>6.6793049999999993E-2</v>
      </c>
      <c r="L2588" s="7">
        <v>0.45802529999999997</v>
      </c>
      <c r="M2588" s="7">
        <v>0.45775485999999999</v>
      </c>
      <c r="N2588" s="7">
        <v>-4.5249849999999994E-2</v>
      </c>
      <c r="O2588" s="7">
        <v>1.4709257</v>
      </c>
      <c r="P2588" s="7">
        <v>0.24226259999999999</v>
      </c>
      <c r="Q2588" s="7">
        <v>0.26410999999999996</v>
      </c>
      <c r="R2588" s="7">
        <v>0.41383490000000001</v>
      </c>
      <c r="S2588" s="7">
        <v>0.51246550000000002</v>
      </c>
      <c r="T2588" s="7">
        <v>0.33510399999999996</v>
      </c>
      <c r="U2588" s="7">
        <v>1.4709257</v>
      </c>
    </row>
    <row r="2589" spans="1:21">
      <c r="A2589" s="3" t="s">
        <v>8054</v>
      </c>
      <c r="B2589" s="3" t="s">
        <v>17555</v>
      </c>
      <c r="C2589" s="4" t="s">
        <v>17556</v>
      </c>
      <c r="D2589" s="5">
        <f t="shared" si="45"/>
        <v>12</v>
      </c>
      <c r="E2589" s="3" t="s">
        <v>12371</v>
      </c>
      <c r="F2589" s="6">
        <v>-3.6165599999999992E-2</v>
      </c>
      <c r="G2589" s="6">
        <v>5.5538900000000002E-2</v>
      </c>
      <c r="H2589" s="6">
        <v>-0.21935345000000001</v>
      </c>
      <c r="I2589" s="6">
        <v>0.31878380000000001</v>
      </c>
      <c r="J2589" s="6">
        <v>9.2992749999999999E-2</v>
      </c>
      <c r="K2589" s="7">
        <v>2.8254910000000001E-2</v>
      </c>
      <c r="L2589" s="7">
        <v>0.24229629999999999</v>
      </c>
      <c r="M2589" s="7">
        <v>0.16086986</v>
      </c>
      <c r="N2589" s="7">
        <v>-8.2463149999999999E-2</v>
      </c>
      <c r="O2589" s="7">
        <v>1.1328457000000001</v>
      </c>
      <c r="P2589" s="7">
        <v>0.12833270000000002</v>
      </c>
      <c r="Q2589" s="7">
        <v>9.4769999999999993E-2</v>
      </c>
      <c r="R2589" s="7">
        <v>0.27278989999999997</v>
      </c>
      <c r="S2589" s="7">
        <v>0.56435450000000009</v>
      </c>
      <c r="T2589" s="7">
        <v>0.43871199999999999</v>
      </c>
      <c r="U2589" s="7">
        <v>1.1328457000000001</v>
      </c>
    </row>
    <row r="2590" spans="1:21">
      <c r="A2590" s="3" t="s">
        <v>8056</v>
      </c>
      <c r="B2590" s="3" t="s">
        <v>17557</v>
      </c>
      <c r="C2590" s="4" t="s">
        <v>17558</v>
      </c>
      <c r="D2590" s="5">
        <f t="shared" si="45"/>
        <v>12</v>
      </c>
      <c r="E2590" s="3" t="s">
        <v>12371</v>
      </c>
      <c r="F2590" s="6">
        <v>-8.6359400000000003E-2</v>
      </c>
      <c r="G2590" s="6">
        <v>-0.1388076</v>
      </c>
      <c r="H2590" s="6">
        <v>-0.12126545</v>
      </c>
      <c r="I2590" s="6">
        <v>-1.28787E-2</v>
      </c>
      <c r="J2590" s="6">
        <v>2.5496350000000001E-2</v>
      </c>
      <c r="K2590" s="7">
        <v>8.8569499999999989E-3</v>
      </c>
      <c r="L2590" s="7">
        <v>-8.3848400000000003E-2</v>
      </c>
      <c r="M2590" s="7">
        <v>5.2914459999999996E-2</v>
      </c>
      <c r="N2590" s="7">
        <v>0.11049755</v>
      </c>
      <c r="O2590" s="7">
        <v>0.87788270000000002</v>
      </c>
      <c r="P2590" s="7">
        <v>-9.8949999999997651E-4</v>
      </c>
      <c r="Q2590" s="7">
        <v>0.13803699999999999</v>
      </c>
      <c r="R2590" s="7">
        <v>-0.1866921</v>
      </c>
      <c r="S2590" s="7">
        <v>-0.98503849999999993</v>
      </c>
      <c r="T2590" s="7">
        <v>-0.21362609999999999</v>
      </c>
      <c r="U2590" s="7">
        <v>0.87788270000000002</v>
      </c>
    </row>
    <row r="2591" spans="1:21">
      <c r="A2591" s="3" t="s">
        <v>8060</v>
      </c>
      <c r="B2591" s="3" t="s">
        <v>17559</v>
      </c>
      <c r="C2591" s="4" t="s">
        <v>17560</v>
      </c>
      <c r="D2591" s="5">
        <f t="shared" si="45"/>
        <v>12</v>
      </c>
      <c r="E2591" s="3" t="s">
        <v>12637</v>
      </c>
      <c r="F2591" s="6">
        <v>2.8651380000000001E-2</v>
      </c>
      <c r="G2591" s="6">
        <v>-0.12957865000000002</v>
      </c>
      <c r="H2591" s="6">
        <v>-0.213220465</v>
      </c>
      <c r="I2591" s="6">
        <v>-0.43516339999999998</v>
      </c>
      <c r="J2591" s="6">
        <v>-5.5058450000000002E-2</v>
      </c>
      <c r="K2591" s="7">
        <v>-1.6098500000000002E-2</v>
      </c>
      <c r="L2591" s="7">
        <v>-0.17917720000000001</v>
      </c>
      <c r="M2591" s="7">
        <v>-0.19220382999999999</v>
      </c>
      <c r="N2591" s="7">
        <v>3.1114339999999997E-2</v>
      </c>
      <c r="O2591" s="7">
        <v>-1.0793299999999999E-2</v>
      </c>
      <c r="P2591" s="7">
        <v>-1.8085999999999991E-2</v>
      </c>
      <c r="Q2591" s="7">
        <v>-0.42257250000000002</v>
      </c>
      <c r="R2591" s="7">
        <v>-0.30646899999999999</v>
      </c>
      <c r="S2591" s="7">
        <v>-0.76494099999999998</v>
      </c>
      <c r="T2591" s="7">
        <v>-0.26813199999999998</v>
      </c>
      <c r="U2591" s="7">
        <v>-1.0793299999999999E-2</v>
      </c>
    </row>
    <row r="2592" spans="1:21">
      <c r="A2592" s="3" t="s">
        <v>8068</v>
      </c>
      <c r="B2592" s="3" t="s">
        <v>17561</v>
      </c>
      <c r="C2592" s="4" t="s">
        <v>17562</v>
      </c>
      <c r="D2592" s="5">
        <f t="shared" si="45"/>
        <v>12</v>
      </c>
      <c r="E2592" s="3" t="s">
        <v>12371</v>
      </c>
      <c r="F2592" s="6">
        <v>-0.13496239999999998</v>
      </c>
      <c r="G2592" s="6">
        <v>-4.7325949999999999E-2</v>
      </c>
      <c r="H2592" s="6">
        <v>0.18793855000000001</v>
      </c>
      <c r="I2592" s="6">
        <v>2.3743999999999987E-3</v>
      </c>
      <c r="J2592" s="6">
        <v>0.10651474999999999</v>
      </c>
      <c r="K2592" s="7">
        <v>3.1123359999999999E-2</v>
      </c>
      <c r="L2592" s="7">
        <v>1.0530000000000001E-3</v>
      </c>
      <c r="M2592" s="7">
        <v>-9.919414E-2</v>
      </c>
      <c r="N2592" s="7">
        <v>0.11172985000000001</v>
      </c>
      <c r="O2592" s="7">
        <v>1.0228546999999999</v>
      </c>
      <c r="P2592" s="7">
        <v>7.8573300000000013E-2</v>
      </c>
      <c r="Q2592" s="7">
        <v>-2.0577999999999985E-2</v>
      </c>
      <c r="R2592" s="7">
        <v>-0.22289809999999999</v>
      </c>
      <c r="S2592" s="7">
        <v>0.15526250000000003</v>
      </c>
      <c r="T2592" s="7">
        <v>0.149869</v>
      </c>
      <c r="U2592" s="7">
        <v>1.0228546999999999</v>
      </c>
    </row>
    <row r="2593" spans="1:21">
      <c r="A2593" s="3" t="s">
        <v>8072</v>
      </c>
      <c r="B2593" s="3" t="s">
        <v>17563</v>
      </c>
      <c r="C2593" s="4" t="s">
        <v>17564</v>
      </c>
      <c r="D2593" s="5">
        <f t="shared" si="45"/>
        <v>12</v>
      </c>
      <c r="E2593" s="3" t="s">
        <v>17565</v>
      </c>
      <c r="F2593" s="6">
        <v>-9.2836999999999989E-3</v>
      </c>
      <c r="G2593" s="6">
        <v>6.4697900000000003E-2</v>
      </c>
      <c r="H2593" s="6">
        <v>0.35004054999999995</v>
      </c>
      <c r="I2593" s="6">
        <v>-0.49024719999999999</v>
      </c>
      <c r="J2593" s="6">
        <v>0.27990675000000004</v>
      </c>
      <c r="K2593" s="7">
        <v>-4.3262050000000003E-2</v>
      </c>
      <c r="L2593" s="7">
        <v>0.12925629999999999</v>
      </c>
      <c r="M2593" s="7">
        <v>0.13877186</v>
      </c>
      <c r="N2593" s="7">
        <v>-8.0873150000000005E-2</v>
      </c>
      <c r="O2593" s="7">
        <v>0.57414469999999995</v>
      </c>
      <c r="P2593" s="7">
        <v>2.8167500000000012E-2</v>
      </c>
      <c r="Q2593" s="7">
        <v>0.25923799999999997</v>
      </c>
      <c r="R2593" s="7">
        <v>0.31341089999999999</v>
      </c>
      <c r="S2593" s="7">
        <v>0.27592849999999997</v>
      </c>
      <c r="T2593" s="7">
        <v>-0.16716789999999998</v>
      </c>
      <c r="U2593" s="7">
        <v>0.57414469999999995</v>
      </c>
    </row>
    <row r="2594" spans="1:21">
      <c r="A2594" s="3" t="s">
        <v>8074</v>
      </c>
      <c r="B2594" s="3" t="s">
        <v>8074</v>
      </c>
      <c r="C2594" s="4" t="s">
        <v>17566</v>
      </c>
      <c r="D2594" s="5">
        <f t="shared" si="45"/>
        <v>12</v>
      </c>
      <c r="E2594" s="3" t="s">
        <v>12371</v>
      </c>
      <c r="F2594" s="6" t="s">
        <v>12371</v>
      </c>
      <c r="G2594" s="6" t="s">
        <v>12371</v>
      </c>
      <c r="H2594" s="6" t="s">
        <v>12371</v>
      </c>
      <c r="I2594" s="6" t="s">
        <v>12371</v>
      </c>
      <c r="J2594" s="6" t="s">
        <v>12371</v>
      </c>
      <c r="K2594" s="7">
        <v>-0.19427564999999999</v>
      </c>
      <c r="L2594" s="7">
        <v>-0.1243417</v>
      </c>
      <c r="M2594" s="7">
        <v>-0.32538013999999998</v>
      </c>
      <c r="N2594" s="7">
        <v>7.6554449999999996E-2</v>
      </c>
      <c r="O2594" s="7">
        <v>0.25285270000000004</v>
      </c>
      <c r="P2594" s="7">
        <v>-0.16114449999999997</v>
      </c>
      <c r="Q2594" s="7">
        <v>9.0490000000000015E-3</v>
      </c>
      <c r="R2594" s="7">
        <v>0.43260690000000002</v>
      </c>
      <c r="S2594" s="7">
        <v>0.36503049999999998</v>
      </c>
      <c r="T2594" s="7">
        <v>9.2086000000000001E-2</v>
      </c>
      <c r="U2594" s="7">
        <v>0.25285270000000004</v>
      </c>
    </row>
    <row r="2595" spans="1:21">
      <c r="A2595" s="3" t="s">
        <v>8076</v>
      </c>
      <c r="B2595" s="3" t="s">
        <v>17567</v>
      </c>
      <c r="C2595" s="4" t="s">
        <v>17568</v>
      </c>
      <c r="D2595" s="5">
        <f t="shared" si="45"/>
        <v>12</v>
      </c>
      <c r="E2595" s="3" t="s">
        <v>12675</v>
      </c>
      <c r="F2595" s="6">
        <v>0.14430460000000001</v>
      </c>
      <c r="G2595" s="6">
        <v>0.1117329</v>
      </c>
      <c r="H2595" s="6">
        <v>0.47565854999999996</v>
      </c>
      <c r="I2595" s="6">
        <v>0.26017980000000002</v>
      </c>
      <c r="J2595" s="6">
        <v>0.43045275</v>
      </c>
      <c r="K2595" s="7">
        <v>0.17143034999999998</v>
      </c>
      <c r="L2595" s="7">
        <v>0.52884830000000005</v>
      </c>
      <c r="M2595" s="7">
        <v>0.5824468599999999</v>
      </c>
      <c r="N2595" s="7">
        <v>-1.4013850000000001E-2</v>
      </c>
      <c r="O2595" s="7">
        <v>0.99819370000000007</v>
      </c>
      <c r="P2595" s="7">
        <v>9.8938500000000013E-2</v>
      </c>
      <c r="Q2595" s="7">
        <v>0.13907600000000001</v>
      </c>
      <c r="R2595" s="7">
        <v>0.43839090000000003</v>
      </c>
      <c r="S2595" s="7">
        <v>0.17697550000000001</v>
      </c>
      <c r="T2595" s="7">
        <v>2.1493000000000012E-2</v>
      </c>
      <c r="U2595" s="7">
        <v>0.99819370000000007</v>
      </c>
    </row>
    <row r="2596" spans="1:21">
      <c r="A2596" s="3" t="s">
        <v>8080</v>
      </c>
      <c r="B2596" s="3" t="s">
        <v>17569</v>
      </c>
      <c r="C2596" s="4" t="s">
        <v>17570</v>
      </c>
      <c r="D2596" s="5">
        <f t="shared" si="45"/>
        <v>12</v>
      </c>
      <c r="E2596" s="3" t="s">
        <v>12550</v>
      </c>
      <c r="F2596" s="6">
        <v>3.8762560000000001E-2</v>
      </c>
      <c r="G2596" s="6">
        <v>-0.101802</v>
      </c>
      <c r="H2596" s="6">
        <v>4.2258449999999996E-2</v>
      </c>
      <c r="I2596" s="6">
        <v>-3.8759599999999998E-2</v>
      </c>
      <c r="J2596" s="6">
        <v>-6.6980449999999997E-2</v>
      </c>
      <c r="K2596" s="7">
        <v>-5.6511650000000004E-2</v>
      </c>
      <c r="L2596" s="7">
        <v>-2.2274800000000001E-2</v>
      </c>
      <c r="M2596" s="7">
        <v>-3.6943939999999995E-2</v>
      </c>
      <c r="N2596" s="7">
        <v>0.10672515</v>
      </c>
      <c r="O2596" s="7">
        <v>0.89909269999999997</v>
      </c>
      <c r="P2596" s="7">
        <v>0.10436830000000001</v>
      </c>
      <c r="Q2596" s="7">
        <v>3.3964000000000022E-2</v>
      </c>
      <c r="R2596" s="7">
        <v>8.7866399999999997E-2</v>
      </c>
      <c r="S2596" s="7">
        <v>0.1010355</v>
      </c>
      <c r="T2596" s="7">
        <v>0.13825499999999999</v>
      </c>
      <c r="U2596" s="7">
        <v>0.89909269999999997</v>
      </c>
    </row>
    <row r="2597" spans="1:21">
      <c r="A2597" s="3" t="s">
        <v>8082</v>
      </c>
      <c r="B2597" s="3" t="s">
        <v>17571</v>
      </c>
      <c r="C2597" s="4" t="s">
        <v>17572</v>
      </c>
      <c r="D2597" s="5">
        <f t="shared" si="45"/>
        <v>12</v>
      </c>
      <c r="E2597" s="3" t="s">
        <v>14559</v>
      </c>
      <c r="F2597" s="6">
        <v>0.121354</v>
      </c>
      <c r="G2597" s="6">
        <v>0.14958489999999999</v>
      </c>
      <c r="H2597" s="6">
        <v>0.14358555000000001</v>
      </c>
      <c r="I2597" s="6">
        <v>0.17209579999999999</v>
      </c>
      <c r="J2597" s="6">
        <v>-2.4772349999999999E-2</v>
      </c>
      <c r="K2597" s="7">
        <v>1.7704350000000001E-2</v>
      </c>
      <c r="L2597" s="7">
        <v>-2.8947799999999999E-2</v>
      </c>
      <c r="M2597" s="7">
        <v>-0.14285213999999999</v>
      </c>
      <c r="N2597" s="7">
        <v>-0.38086914999999999</v>
      </c>
      <c r="O2597" s="7">
        <v>0.18827869999999999</v>
      </c>
      <c r="P2597" s="7">
        <v>0.2293115</v>
      </c>
      <c r="Q2597" s="7">
        <v>5.2438999999999986E-2</v>
      </c>
      <c r="R2597" s="7">
        <v>0.27362789999999998</v>
      </c>
      <c r="S2597" s="7">
        <v>0.30293450000000005</v>
      </c>
      <c r="T2597" s="7">
        <v>0.19238200000000003</v>
      </c>
      <c r="U2597" s="7">
        <v>0.18827869999999999</v>
      </c>
    </row>
    <row r="2598" spans="1:21">
      <c r="A2598" s="3" t="s">
        <v>8084</v>
      </c>
      <c r="B2598" s="3" t="s">
        <v>17573</v>
      </c>
      <c r="C2598" s="4" t="s">
        <v>17574</v>
      </c>
      <c r="D2598" s="5">
        <f t="shared" si="45"/>
        <v>12</v>
      </c>
      <c r="E2598" s="3" t="s">
        <v>12371</v>
      </c>
      <c r="F2598" s="6">
        <v>-2.3083199999999998E-2</v>
      </c>
      <c r="G2598" s="6">
        <v>-5.6805679999999997E-2</v>
      </c>
      <c r="H2598" s="6">
        <v>-0.25558845000000002</v>
      </c>
      <c r="I2598" s="6">
        <v>-1.5595499999999998E-2</v>
      </c>
      <c r="J2598" s="6">
        <v>7.9777849999999997E-2</v>
      </c>
      <c r="K2598" s="7">
        <v>1.676735E-2</v>
      </c>
      <c r="L2598" s="7">
        <v>-2.3320499999999997E-2</v>
      </c>
      <c r="M2598" s="7">
        <v>4.0125560000000005E-2</v>
      </c>
      <c r="N2598" s="7">
        <v>-0.10847915</v>
      </c>
      <c r="O2598" s="7">
        <v>0.90180869999999991</v>
      </c>
      <c r="P2598" s="7">
        <v>-5.547499999999983E-3</v>
      </c>
      <c r="Q2598" s="7">
        <v>0.243507</v>
      </c>
      <c r="R2598" s="7">
        <v>0.1175611</v>
      </c>
      <c r="S2598" s="7">
        <v>-0.18867249999999999</v>
      </c>
      <c r="T2598" s="7">
        <v>5.6476999999999999E-2</v>
      </c>
      <c r="U2598" s="7">
        <v>0.90180869999999991</v>
      </c>
    </row>
    <row r="2599" spans="1:21">
      <c r="A2599" s="3" t="s">
        <v>8086</v>
      </c>
      <c r="B2599" s="3" t="s">
        <v>17575</v>
      </c>
      <c r="C2599" s="4" t="s">
        <v>17576</v>
      </c>
      <c r="D2599" s="5">
        <f t="shared" si="45"/>
        <v>12</v>
      </c>
      <c r="E2599" s="3" t="s">
        <v>12446</v>
      </c>
      <c r="F2599" s="6">
        <v>0.14025260000000001</v>
      </c>
      <c r="G2599" s="6">
        <v>0.1500369</v>
      </c>
      <c r="H2599" s="6">
        <v>-1.363321E-2</v>
      </c>
      <c r="I2599" s="6">
        <v>8.5406800000000005E-2</v>
      </c>
      <c r="J2599" s="6">
        <v>3.5511250000000001E-2</v>
      </c>
      <c r="K2599" s="7">
        <v>4.4790030000000002E-2</v>
      </c>
      <c r="L2599" s="7">
        <v>0.23548829999999998</v>
      </c>
      <c r="M2599" s="7">
        <v>0.35506286000000004</v>
      </c>
      <c r="N2599" s="7">
        <v>-0.27930115</v>
      </c>
      <c r="O2599" s="7">
        <v>0.92038869999999995</v>
      </c>
      <c r="P2599" s="7">
        <v>-3.4219499999999986E-2</v>
      </c>
      <c r="Q2599" s="7">
        <v>-0.3034154</v>
      </c>
      <c r="R2599" s="7">
        <v>0.11359130000000001</v>
      </c>
      <c r="S2599" s="7">
        <v>-0.11329050000000002</v>
      </c>
      <c r="T2599" s="7">
        <v>-0.12176309999999999</v>
      </c>
      <c r="U2599" s="7">
        <v>0.92038869999999995</v>
      </c>
    </row>
    <row r="2600" spans="1:21">
      <c r="A2600" s="3" t="s">
        <v>8088</v>
      </c>
      <c r="B2600" s="3" t="s">
        <v>8088</v>
      </c>
      <c r="C2600" s="4" t="s">
        <v>17577</v>
      </c>
      <c r="D2600" s="5">
        <f t="shared" si="45"/>
        <v>12</v>
      </c>
      <c r="E2600" s="3" t="s">
        <v>12371</v>
      </c>
      <c r="F2600" s="6">
        <v>-3.1238699999999994E-2</v>
      </c>
      <c r="G2600" s="6">
        <v>0.12379290000000001</v>
      </c>
      <c r="H2600" s="6">
        <v>-9.0484449999999994E-2</v>
      </c>
      <c r="I2600" s="6">
        <v>-0.2165782</v>
      </c>
      <c r="J2600" s="6">
        <v>-7.6314450000000006E-2</v>
      </c>
      <c r="K2600" s="7">
        <v>-3.6990950000000002E-2</v>
      </c>
      <c r="L2600" s="7">
        <v>-0.42151270000000002</v>
      </c>
      <c r="M2600" s="7">
        <v>-0.22739514</v>
      </c>
      <c r="N2600" s="7">
        <v>7.912255E-2</v>
      </c>
      <c r="O2600" s="7">
        <v>1.0033827</v>
      </c>
      <c r="P2600" s="7">
        <v>0.1448663</v>
      </c>
      <c r="Q2600" s="7">
        <v>-0.18886320000000001</v>
      </c>
      <c r="R2600" s="7">
        <v>0.14380289999999998</v>
      </c>
      <c r="S2600" s="7">
        <v>8.8373499999999994E-2</v>
      </c>
      <c r="T2600" s="7">
        <v>0.19898299999999999</v>
      </c>
      <c r="U2600" s="7">
        <v>1.0033827</v>
      </c>
    </row>
    <row r="2601" spans="1:21">
      <c r="A2601" s="3" t="s">
        <v>8094</v>
      </c>
      <c r="B2601" s="3" t="s">
        <v>8094</v>
      </c>
      <c r="C2601" s="4" t="s">
        <v>17578</v>
      </c>
      <c r="D2601" s="5">
        <f t="shared" si="45"/>
        <v>12</v>
      </c>
      <c r="E2601" s="3" t="s">
        <v>12371</v>
      </c>
      <c r="F2601" s="6" t="s">
        <v>12371</v>
      </c>
      <c r="G2601" s="6" t="s">
        <v>12371</v>
      </c>
      <c r="H2601" s="6" t="s">
        <v>12371</v>
      </c>
      <c r="I2601" s="6" t="s">
        <v>12371</v>
      </c>
      <c r="J2601" s="6" t="s">
        <v>12371</v>
      </c>
      <c r="K2601" s="7">
        <v>2.5503049999999999E-2</v>
      </c>
      <c r="L2601" s="7">
        <v>0.69437730000000009</v>
      </c>
      <c r="M2601" s="7">
        <v>0.34166985999999999</v>
      </c>
      <c r="N2601" s="7">
        <v>0.32947585000000001</v>
      </c>
      <c r="O2601" s="7">
        <v>0.3304917</v>
      </c>
      <c r="P2601" s="7">
        <v>-2.8732499999999994E-2</v>
      </c>
      <c r="Q2601" s="7">
        <v>-3.3170000000000005E-2</v>
      </c>
      <c r="R2601" s="7">
        <v>-0.1031821</v>
      </c>
      <c r="S2601" s="7">
        <v>-0.10435250000000001</v>
      </c>
      <c r="T2601" s="7">
        <v>0.39393600000000006</v>
      </c>
      <c r="U2601" s="7">
        <v>0.3304917</v>
      </c>
    </row>
    <row r="2602" spans="1:21">
      <c r="A2602" s="3" t="s">
        <v>8098</v>
      </c>
      <c r="B2602" s="3" t="s">
        <v>8098</v>
      </c>
      <c r="C2602" s="4" t="s">
        <v>17579</v>
      </c>
      <c r="D2602" s="5">
        <f t="shared" si="45"/>
        <v>12</v>
      </c>
      <c r="E2602" s="3" t="s">
        <v>12371</v>
      </c>
      <c r="F2602" s="6" t="s">
        <v>12371</v>
      </c>
      <c r="G2602" s="6" t="s">
        <v>12371</v>
      </c>
      <c r="H2602" s="6" t="s">
        <v>12371</v>
      </c>
      <c r="I2602" s="6" t="s">
        <v>12371</v>
      </c>
      <c r="J2602" s="6" t="s">
        <v>12371</v>
      </c>
      <c r="K2602" s="7">
        <v>-0.13088565000000002</v>
      </c>
      <c r="L2602" s="7">
        <v>0.49689830000000001</v>
      </c>
      <c r="M2602" s="7">
        <v>0.35786286</v>
      </c>
      <c r="N2602" s="7">
        <v>-0.36488514999999999</v>
      </c>
      <c r="O2602" s="7">
        <v>5.6649600000000001E-2</v>
      </c>
      <c r="P2602" s="7">
        <v>-0.20442549999999998</v>
      </c>
      <c r="Q2602" s="7">
        <v>4.7452000000000022E-2</v>
      </c>
      <c r="R2602" s="7">
        <v>-0.27677109999999999</v>
      </c>
      <c r="S2602" s="7">
        <v>0.38823650000000004</v>
      </c>
      <c r="T2602" s="7">
        <v>-0.29238200000000003</v>
      </c>
      <c r="U2602" s="7">
        <v>5.6649600000000001E-2</v>
      </c>
    </row>
    <row r="2603" spans="1:21">
      <c r="A2603" s="3" t="s">
        <v>8100</v>
      </c>
      <c r="B2603" s="3" t="s">
        <v>17580</v>
      </c>
      <c r="C2603" s="4" t="s">
        <v>17581</v>
      </c>
      <c r="D2603" s="5">
        <f t="shared" si="45"/>
        <v>12</v>
      </c>
      <c r="E2603" s="3" t="s">
        <v>12371</v>
      </c>
      <c r="F2603" s="6">
        <v>0.18333060000000001</v>
      </c>
      <c r="G2603" s="6">
        <v>0.30066190000000004</v>
      </c>
      <c r="H2603" s="6">
        <v>-0.14189345</v>
      </c>
      <c r="I2603" s="6">
        <v>0.55437880000000006</v>
      </c>
      <c r="J2603" s="6">
        <v>0.58820974999999998</v>
      </c>
      <c r="K2603" s="7">
        <v>-1.8947500000000006E-3</v>
      </c>
      <c r="L2603" s="7">
        <v>0.33669729999999998</v>
      </c>
      <c r="M2603" s="7">
        <v>0.19517386</v>
      </c>
      <c r="N2603" s="7">
        <v>0.61552085000000001</v>
      </c>
      <c r="O2603" s="7">
        <v>0.63374770000000002</v>
      </c>
      <c r="P2603" s="7" t="s">
        <v>12371</v>
      </c>
      <c r="Q2603" s="7" t="s">
        <v>12371</v>
      </c>
      <c r="R2603" s="7" t="s">
        <v>12371</v>
      </c>
      <c r="S2603" s="7" t="s">
        <v>12371</v>
      </c>
      <c r="T2603" s="7" t="s">
        <v>12371</v>
      </c>
      <c r="U2603" s="7">
        <v>0.63374770000000002</v>
      </c>
    </row>
    <row r="2604" spans="1:21">
      <c r="A2604" s="3" t="s">
        <v>8102</v>
      </c>
      <c r="B2604" s="3" t="s">
        <v>17582</v>
      </c>
      <c r="C2604" s="4" t="s">
        <v>17583</v>
      </c>
      <c r="D2604" s="5">
        <f t="shared" si="45"/>
        <v>12</v>
      </c>
      <c r="E2604" s="3" t="s">
        <v>12371</v>
      </c>
      <c r="F2604" s="6">
        <v>-6.2976900000000002E-2</v>
      </c>
      <c r="G2604" s="6">
        <v>0.86209089999999999</v>
      </c>
      <c r="H2604" s="6">
        <v>0.61812755000000008</v>
      </c>
      <c r="I2604" s="6">
        <v>7.1782800000000008E-2</v>
      </c>
      <c r="J2604" s="6">
        <v>1.1238647500000001</v>
      </c>
      <c r="K2604" s="7" t="s">
        <v>12371</v>
      </c>
      <c r="L2604" s="7" t="s">
        <v>12371</v>
      </c>
      <c r="M2604" s="7" t="s">
        <v>12371</v>
      </c>
      <c r="N2604" s="7" t="s">
        <v>12371</v>
      </c>
      <c r="O2604" s="7" t="s">
        <v>12371</v>
      </c>
      <c r="P2604" s="7">
        <v>3.0600500000000003E-2</v>
      </c>
      <c r="Q2604" s="7">
        <v>1.0294290000000001</v>
      </c>
      <c r="R2604" s="7">
        <v>0.67690289999999997</v>
      </c>
      <c r="S2604" s="7">
        <v>1.0911854999999999</v>
      </c>
      <c r="T2604" s="7">
        <v>0.93376200000000009</v>
      </c>
      <c r="U2604" s="7" t="s">
        <v>12371</v>
      </c>
    </row>
    <row r="2605" spans="1:21">
      <c r="A2605" s="3" t="s">
        <v>8104</v>
      </c>
      <c r="B2605" s="3" t="s">
        <v>17584</v>
      </c>
      <c r="C2605" s="4" t="s">
        <v>17585</v>
      </c>
      <c r="D2605" s="5">
        <f t="shared" si="45"/>
        <v>12</v>
      </c>
      <c r="E2605" s="3" t="s">
        <v>12371</v>
      </c>
      <c r="F2605" s="6">
        <v>3.63611E-2</v>
      </c>
      <c r="G2605" s="6">
        <v>0.24255390000000002</v>
      </c>
      <c r="H2605" s="6">
        <v>0.25053354999999999</v>
      </c>
      <c r="I2605" s="6">
        <v>-0.2887092</v>
      </c>
      <c r="J2605" s="6">
        <v>-0.16807424999999998</v>
      </c>
      <c r="K2605" s="7">
        <v>-5.7648750000000006E-2</v>
      </c>
      <c r="L2605" s="7">
        <v>0.21331329999999998</v>
      </c>
      <c r="M2605" s="7">
        <v>-9.1647140000000002E-2</v>
      </c>
      <c r="N2605" s="7">
        <v>0.50940085000000002</v>
      </c>
      <c r="O2605" s="7">
        <v>1.1251657000000002</v>
      </c>
      <c r="P2605" s="7">
        <v>-0.19889849999999998</v>
      </c>
      <c r="Q2605" s="7">
        <v>0.337588</v>
      </c>
      <c r="R2605" s="7">
        <v>-0.70526809999999995</v>
      </c>
      <c r="S2605" s="7">
        <v>1.1331054999999999</v>
      </c>
      <c r="T2605" s="7">
        <v>0.461368</v>
      </c>
      <c r="U2605" s="7">
        <v>1.1251657000000002</v>
      </c>
    </row>
    <row r="2606" spans="1:21">
      <c r="A2606" s="3" t="s">
        <v>8106</v>
      </c>
      <c r="B2606" s="3" t="s">
        <v>8106</v>
      </c>
      <c r="C2606" s="4" t="s">
        <v>17586</v>
      </c>
      <c r="D2606" s="5">
        <f t="shared" si="45"/>
        <v>12</v>
      </c>
      <c r="E2606" s="3" t="s">
        <v>12371</v>
      </c>
      <c r="F2606" s="6">
        <v>7.2250700000000001E-2</v>
      </c>
      <c r="G2606" s="6">
        <v>-0.1056613</v>
      </c>
      <c r="H2606" s="6">
        <v>-6.0384050000000002E-2</v>
      </c>
      <c r="I2606" s="6">
        <v>-3.4263200000000001E-2</v>
      </c>
      <c r="J2606" s="6">
        <v>6.4624249999999994E-2</v>
      </c>
      <c r="K2606" s="7">
        <v>2.3538750000000001E-2</v>
      </c>
      <c r="L2606" s="7">
        <v>2.8765800000000001E-2</v>
      </c>
      <c r="M2606" s="7">
        <v>6.9307460000000001E-2</v>
      </c>
      <c r="N2606" s="7">
        <v>-0.13989114999999999</v>
      </c>
      <c r="O2606" s="7">
        <v>0.98587570000000002</v>
      </c>
      <c r="P2606" s="7">
        <v>6.2385000000000079E-3</v>
      </c>
      <c r="Q2606" s="7">
        <v>0.20411100000000001</v>
      </c>
      <c r="R2606" s="7">
        <v>8.6096699999999998E-2</v>
      </c>
      <c r="S2606" s="7">
        <v>6.67045E-2</v>
      </c>
      <c r="T2606" s="7">
        <v>0.30500499999999997</v>
      </c>
      <c r="U2606" s="7">
        <v>0.98587570000000002</v>
      </c>
    </row>
    <row r="2607" spans="1:21">
      <c r="A2607" s="3" t="s">
        <v>8108</v>
      </c>
      <c r="B2607" s="3" t="s">
        <v>17587</v>
      </c>
      <c r="C2607" s="4" t="s">
        <v>17588</v>
      </c>
      <c r="D2607" s="5">
        <f t="shared" si="45"/>
        <v>12</v>
      </c>
      <c r="E2607" s="3" t="s">
        <v>12637</v>
      </c>
      <c r="F2607" s="6">
        <v>1.7605500000000003E-2</v>
      </c>
      <c r="G2607" s="6">
        <v>-0.12351035</v>
      </c>
      <c r="H2607" s="6">
        <v>-7.9608864999999987E-2</v>
      </c>
      <c r="I2607" s="6">
        <v>-0.24833340000000001</v>
      </c>
      <c r="J2607" s="6">
        <v>-0.13902524999999999</v>
      </c>
      <c r="K2607" s="7">
        <v>2.8031599999999997E-2</v>
      </c>
      <c r="L2607" s="7">
        <v>-3.5910600000000001E-2</v>
      </c>
      <c r="M2607" s="7">
        <v>-0.16007883000000001</v>
      </c>
      <c r="N2607" s="7">
        <v>3.2854419999999995E-2</v>
      </c>
      <c r="O2607" s="7">
        <v>-5.4949399999999995E-2</v>
      </c>
      <c r="P2607" s="7">
        <v>-4.7372999999999998E-2</v>
      </c>
      <c r="Q2607" s="7">
        <v>-0.34101150000000002</v>
      </c>
      <c r="R2607" s="7">
        <v>-0.171628</v>
      </c>
      <c r="S2607" s="7">
        <v>-0.59739799999999998</v>
      </c>
      <c r="T2607" s="7">
        <v>-0.39928799999999998</v>
      </c>
      <c r="U2607" s="7">
        <v>-5.4949399999999995E-2</v>
      </c>
    </row>
    <row r="2608" spans="1:21">
      <c r="A2608" s="3" t="s">
        <v>8112</v>
      </c>
      <c r="B2608" s="3" t="s">
        <v>17589</v>
      </c>
      <c r="C2608" s="4" t="s">
        <v>17590</v>
      </c>
      <c r="D2608" s="5">
        <f t="shared" si="45"/>
        <v>12</v>
      </c>
      <c r="E2608" s="3" t="s">
        <v>12371</v>
      </c>
      <c r="F2608" s="6" t="s">
        <v>12371</v>
      </c>
      <c r="G2608" s="6" t="s">
        <v>12371</v>
      </c>
      <c r="H2608" s="6" t="s">
        <v>12371</v>
      </c>
      <c r="I2608" s="6" t="s">
        <v>12371</v>
      </c>
      <c r="J2608" s="6" t="s">
        <v>12371</v>
      </c>
      <c r="K2608" s="7">
        <v>-0.17138165</v>
      </c>
      <c r="L2608" s="7">
        <v>-1.6593500000000001E-2</v>
      </c>
      <c r="M2608" s="7">
        <v>-0.31657014</v>
      </c>
      <c r="N2608" s="7">
        <v>0.49004585000000001</v>
      </c>
      <c r="O2608" s="7">
        <v>9.2784599999999995E-2</v>
      </c>
      <c r="P2608" s="7" t="s">
        <v>12371</v>
      </c>
      <c r="Q2608" s="7" t="s">
        <v>12371</v>
      </c>
      <c r="R2608" s="7" t="s">
        <v>12371</v>
      </c>
      <c r="S2608" s="7" t="s">
        <v>12371</v>
      </c>
      <c r="T2608" s="7" t="s">
        <v>12371</v>
      </c>
      <c r="U2608" s="7">
        <v>9.2784599999999995E-2</v>
      </c>
    </row>
    <row r="2609" spans="1:21">
      <c r="A2609" s="3" t="s">
        <v>8114</v>
      </c>
      <c r="B2609" s="3" t="s">
        <v>8114</v>
      </c>
      <c r="C2609" s="4" t="s">
        <v>17591</v>
      </c>
      <c r="D2609" s="5">
        <f t="shared" si="45"/>
        <v>12</v>
      </c>
      <c r="E2609" s="3" t="s">
        <v>12371</v>
      </c>
      <c r="F2609" s="6">
        <v>3.6525830000000002E-2</v>
      </c>
      <c r="G2609" s="6">
        <v>0.1846719</v>
      </c>
      <c r="H2609" s="6">
        <v>-4.2183650000000003E-2</v>
      </c>
      <c r="I2609" s="6">
        <v>-0.56604720000000008</v>
      </c>
      <c r="J2609" s="6">
        <v>-0.17520025</v>
      </c>
      <c r="K2609" s="7">
        <v>0.14111835</v>
      </c>
      <c r="L2609" s="7">
        <v>3.17635E-2</v>
      </c>
      <c r="M2609" s="7">
        <v>0.14273386000000002</v>
      </c>
      <c r="N2609" s="7">
        <v>9.6504149999999997E-2</v>
      </c>
      <c r="O2609" s="7">
        <v>1.0452457000000002</v>
      </c>
      <c r="P2609" s="7">
        <v>-2.4169499999999983E-2</v>
      </c>
      <c r="Q2609" s="7">
        <v>0.25758899999999996</v>
      </c>
      <c r="R2609" s="7">
        <v>7.0265300000000003E-2</v>
      </c>
      <c r="S2609" s="7">
        <v>0.11030649999999997</v>
      </c>
      <c r="T2609" s="7">
        <v>4.378999999999994E-3</v>
      </c>
      <c r="U2609" s="7">
        <v>1.0452457000000002</v>
      </c>
    </row>
    <row r="2610" spans="1:21">
      <c r="A2610" s="3" t="s">
        <v>8116</v>
      </c>
      <c r="B2610" s="3" t="s">
        <v>17592</v>
      </c>
      <c r="C2610" s="4" t="s">
        <v>17593</v>
      </c>
      <c r="D2610" s="5">
        <f t="shared" si="45"/>
        <v>12</v>
      </c>
      <c r="E2610" s="3" t="s">
        <v>13960</v>
      </c>
      <c r="F2610" s="6">
        <v>-2.2219900000000001E-2</v>
      </c>
      <c r="G2610" s="6">
        <v>-2.75556E-2</v>
      </c>
      <c r="H2610" s="6">
        <v>-0.12945645</v>
      </c>
      <c r="I2610" s="6">
        <v>-4.4745699999999999E-2</v>
      </c>
      <c r="J2610" s="6">
        <v>-2.265615E-2</v>
      </c>
      <c r="K2610" s="7">
        <v>-0.10362265000000001</v>
      </c>
      <c r="L2610" s="7">
        <v>-3.5963700000000001E-2</v>
      </c>
      <c r="M2610" s="7">
        <v>-0.17416414</v>
      </c>
      <c r="N2610" s="7">
        <v>-3.0074549999999999E-2</v>
      </c>
      <c r="O2610" s="7">
        <v>0.76908069999999995</v>
      </c>
      <c r="P2610" s="7">
        <v>-3.118849999999998E-2</v>
      </c>
      <c r="Q2610" s="7">
        <v>-3.7702999999999987E-2</v>
      </c>
      <c r="R2610" s="7">
        <v>-0.10225409999999999</v>
      </c>
      <c r="S2610" s="7">
        <v>-0.1576525</v>
      </c>
      <c r="T2610" s="7">
        <v>-0.13430500000000001</v>
      </c>
      <c r="U2610" s="7">
        <v>0.76908069999999995</v>
      </c>
    </row>
    <row r="2611" spans="1:21">
      <c r="A2611" s="3" t="s">
        <v>8118</v>
      </c>
      <c r="B2611" s="3" t="s">
        <v>17594</v>
      </c>
      <c r="C2611" s="4" t="s">
        <v>12952</v>
      </c>
      <c r="D2611" s="5">
        <f t="shared" si="45"/>
        <v>12</v>
      </c>
      <c r="E2611" s="3" t="s">
        <v>12953</v>
      </c>
      <c r="F2611" s="6">
        <v>-7.3577400000000001E-2</v>
      </c>
      <c r="G2611" s="6">
        <v>-1.1904400000000002E-2</v>
      </c>
      <c r="H2611" s="6">
        <v>-6.4231399999999999E-3</v>
      </c>
      <c r="I2611" s="6">
        <v>-9.4660599999999998E-2</v>
      </c>
      <c r="J2611" s="6">
        <v>0.22408475</v>
      </c>
      <c r="K2611" s="7">
        <v>-3.4575450000000001E-2</v>
      </c>
      <c r="L2611" s="7">
        <v>-8.1191600000000003E-2</v>
      </c>
      <c r="M2611" s="7">
        <v>-0.11028914000000001</v>
      </c>
      <c r="N2611" s="7">
        <v>0.14544984999999999</v>
      </c>
      <c r="O2611" s="7">
        <v>0.36135869999999998</v>
      </c>
      <c r="P2611" s="7">
        <v>1.8255000000000077E-3</v>
      </c>
      <c r="Q2611" s="7">
        <v>-0.10509599999999999</v>
      </c>
      <c r="R2611" s="7">
        <v>0.18695390000000001</v>
      </c>
      <c r="S2611" s="7">
        <v>1.165499999999986E-3</v>
      </c>
      <c r="T2611" s="7">
        <v>0.24965899999999999</v>
      </c>
      <c r="U2611" s="7">
        <v>0.36135869999999998</v>
      </c>
    </row>
    <row r="2612" spans="1:21">
      <c r="A2612" s="3" t="s">
        <v>8120</v>
      </c>
      <c r="B2612" s="3" t="s">
        <v>17595</v>
      </c>
      <c r="C2612" s="4" t="s">
        <v>17596</v>
      </c>
      <c r="D2612" s="5">
        <f t="shared" si="45"/>
        <v>12</v>
      </c>
      <c r="E2612" s="3" t="s">
        <v>12371</v>
      </c>
      <c r="F2612" s="6">
        <v>-9.6445000000000003E-3</v>
      </c>
      <c r="G2612" s="6">
        <v>0.14681405</v>
      </c>
      <c r="H2612" s="6">
        <v>0.14586653499999999</v>
      </c>
      <c r="I2612" s="6">
        <v>-0.22743740000000001</v>
      </c>
      <c r="J2612" s="6">
        <v>0.24161875000000002</v>
      </c>
      <c r="K2612" s="7">
        <v>-4.7749099999999996E-2</v>
      </c>
      <c r="L2612" s="7">
        <v>0.2028548</v>
      </c>
      <c r="M2612" s="7">
        <v>7.5663669999999988E-2</v>
      </c>
      <c r="N2612" s="7">
        <v>2.031351E-2</v>
      </c>
      <c r="O2612" s="7">
        <v>0.7424579</v>
      </c>
      <c r="P2612" s="7">
        <v>-0.11229500000000001</v>
      </c>
      <c r="Q2612" s="7">
        <v>-3.9965499999999987E-2</v>
      </c>
      <c r="R2612" s="7">
        <v>-0.27510000000000001</v>
      </c>
      <c r="S2612" s="7">
        <v>-0.37894139999999998</v>
      </c>
      <c r="T2612" s="7">
        <v>-0.36824899999999999</v>
      </c>
      <c r="U2612" s="7">
        <v>0.7424579</v>
      </c>
    </row>
    <row r="2613" spans="1:21">
      <c r="A2613" s="3" t="s">
        <v>8124</v>
      </c>
      <c r="B2613" s="3" t="s">
        <v>17597</v>
      </c>
      <c r="C2613" s="4" t="s">
        <v>17598</v>
      </c>
      <c r="D2613" s="5">
        <f t="shared" si="45"/>
        <v>12</v>
      </c>
      <c r="E2613" s="3" t="s">
        <v>12680</v>
      </c>
      <c r="F2613" s="6">
        <v>-2.6231899999999995E-2</v>
      </c>
      <c r="G2613" s="6">
        <v>5.4335000000000008E-3</v>
      </c>
      <c r="H2613" s="6">
        <v>0.25118154999999998</v>
      </c>
      <c r="I2613" s="6">
        <v>-5.4856999999999996E-2</v>
      </c>
      <c r="J2613" s="6">
        <v>-5.6005150000000004E-2</v>
      </c>
      <c r="K2613" s="7">
        <v>-6.3592650000000001E-2</v>
      </c>
      <c r="L2613" s="7">
        <v>0.1031343</v>
      </c>
      <c r="M2613" s="7">
        <v>-4.3026640000000005E-2</v>
      </c>
      <c r="N2613" s="7">
        <v>-0.11631615000000001</v>
      </c>
      <c r="O2613" s="7">
        <v>-0.77562229999999999</v>
      </c>
      <c r="P2613" s="7">
        <v>8.8542700000000016E-2</v>
      </c>
      <c r="Q2613" s="7">
        <v>0.35793200000000003</v>
      </c>
      <c r="R2613" s="7">
        <v>-0.58102609999999999</v>
      </c>
      <c r="S2613" s="7">
        <v>0.76446550000000002</v>
      </c>
      <c r="T2613" s="7">
        <v>0.16953300000000002</v>
      </c>
      <c r="U2613" s="7">
        <v>-0.77562229999999999</v>
      </c>
    </row>
    <row r="2614" spans="1:21">
      <c r="A2614" s="3" t="s">
        <v>8130</v>
      </c>
      <c r="B2614" s="3" t="s">
        <v>17599</v>
      </c>
      <c r="C2614" s="4" t="s">
        <v>17600</v>
      </c>
      <c r="D2614" s="5">
        <f t="shared" si="45"/>
        <v>12</v>
      </c>
      <c r="E2614" s="3" t="s">
        <v>12870</v>
      </c>
      <c r="F2614" s="6">
        <v>-1.2708399999999995E-2</v>
      </c>
      <c r="G2614" s="6">
        <v>2.6034100000000004E-2</v>
      </c>
      <c r="H2614" s="6">
        <v>-0.22715445000000001</v>
      </c>
      <c r="I2614" s="6">
        <v>-1.7912999999999998E-2</v>
      </c>
      <c r="J2614" s="6">
        <v>0.18577375000000002</v>
      </c>
      <c r="K2614" s="7">
        <v>6.5601149999999997E-2</v>
      </c>
      <c r="L2614" s="7">
        <v>-8.6019700000000004E-2</v>
      </c>
      <c r="M2614" s="7">
        <v>1.927566E-2</v>
      </c>
      <c r="N2614" s="7">
        <v>-1.2429549999999998E-2</v>
      </c>
      <c r="O2614" s="7">
        <v>0.31819370000000002</v>
      </c>
      <c r="P2614" s="7">
        <v>-9.4099500000000003E-2</v>
      </c>
      <c r="Q2614" s="7">
        <v>2.3075000000000012E-2</v>
      </c>
      <c r="R2614" s="7">
        <v>0.10138280000000001</v>
      </c>
      <c r="S2614" s="7">
        <v>-0.15575050000000001</v>
      </c>
      <c r="T2614" s="7">
        <v>4.9213000000000007E-2</v>
      </c>
      <c r="U2614" s="7">
        <v>0.31819370000000002</v>
      </c>
    </row>
    <row r="2615" spans="1:21">
      <c r="A2615" s="3" t="s">
        <v>8132</v>
      </c>
      <c r="B2615" s="3" t="s">
        <v>17601</v>
      </c>
      <c r="C2615" s="4" t="s">
        <v>17602</v>
      </c>
      <c r="D2615" s="5">
        <f t="shared" si="45"/>
        <v>12</v>
      </c>
      <c r="E2615" s="3" t="s">
        <v>12371</v>
      </c>
      <c r="F2615" s="6">
        <v>-5.7723999999999998E-2</v>
      </c>
      <c r="G2615" s="6">
        <v>-0.1491634</v>
      </c>
      <c r="H2615" s="6">
        <v>-0.14833944999999998</v>
      </c>
      <c r="I2615" s="6">
        <v>0.67300479999999996</v>
      </c>
      <c r="J2615" s="6">
        <v>0.24355674999999999</v>
      </c>
      <c r="K2615" s="7">
        <v>0.10715005</v>
      </c>
      <c r="L2615" s="7">
        <v>0.22321630000000001</v>
      </c>
      <c r="M2615" s="7">
        <v>0.15310986000000001</v>
      </c>
      <c r="N2615" s="7">
        <v>-0.18075015</v>
      </c>
      <c r="O2615" s="7">
        <v>1.3479357000000001</v>
      </c>
      <c r="P2615" s="7">
        <v>-0.11059549999999996</v>
      </c>
      <c r="Q2615" s="7">
        <v>0.34413499999999997</v>
      </c>
      <c r="R2615" s="7">
        <v>0.22789090000000001</v>
      </c>
      <c r="S2615" s="7">
        <v>0.29919049999999997</v>
      </c>
      <c r="T2615" s="7">
        <v>-0.76081799999999999</v>
      </c>
      <c r="U2615" s="7">
        <v>1.3479357000000001</v>
      </c>
    </row>
    <row r="2616" spans="1:21">
      <c r="A2616" s="3" t="s">
        <v>8134</v>
      </c>
      <c r="B2616" s="3" t="s">
        <v>17603</v>
      </c>
      <c r="C2616" s="4" t="s">
        <v>17604</v>
      </c>
      <c r="D2616" s="5">
        <f t="shared" si="45"/>
        <v>12</v>
      </c>
      <c r="E2616" s="3" t="s">
        <v>12371</v>
      </c>
      <c r="F2616" s="6">
        <v>5.8316100000000003E-2</v>
      </c>
      <c r="G2616" s="6">
        <v>-0.2051241</v>
      </c>
      <c r="H2616" s="6">
        <v>-9.4270849999999989E-2</v>
      </c>
      <c r="I2616" s="6">
        <v>-8.8379600000000003E-2</v>
      </c>
      <c r="J2616" s="6">
        <v>-0.37406724999999996</v>
      </c>
      <c r="K2616" s="7">
        <v>0.15525534999999999</v>
      </c>
      <c r="L2616" s="7">
        <v>-9.1335700000000006E-2</v>
      </c>
      <c r="M2616" s="7">
        <v>-5.1727140000000005E-2</v>
      </c>
      <c r="N2616" s="7">
        <v>-4.0388649999999998E-2</v>
      </c>
      <c r="O2616" s="7">
        <v>0.54209269999999998</v>
      </c>
      <c r="P2616" s="7">
        <v>-8.9756499999999961E-2</v>
      </c>
      <c r="Q2616" s="7">
        <v>0.151195</v>
      </c>
      <c r="R2616" s="7">
        <v>-0.72202409999999995</v>
      </c>
      <c r="S2616" s="7">
        <v>-0.72056549999999997</v>
      </c>
      <c r="T2616" s="7">
        <v>-0.24551139999999999</v>
      </c>
      <c r="U2616" s="7">
        <v>0.54209269999999998</v>
      </c>
    </row>
    <row r="2617" spans="1:21">
      <c r="A2617" s="3" t="s">
        <v>8136</v>
      </c>
      <c r="B2617" s="3" t="s">
        <v>8136</v>
      </c>
      <c r="C2617" s="4" t="s">
        <v>17605</v>
      </c>
      <c r="D2617" s="5">
        <f t="shared" si="45"/>
        <v>12</v>
      </c>
      <c r="E2617" s="3" t="s">
        <v>12371</v>
      </c>
      <c r="F2617" s="6">
        <v>-6.4790500000000001E-2</v>
      </c>
      <c r="G2617" s="6">
        <v>0.71472989999999992</v>
      </c>
      <c r="H2617" s="6">
        <v>0.70201855000000002</v>
      </c>
      <c r="I2617" s="6">
        <v>0.6456518</v>
      </c>
      <c r="J2617" s="6">
        <v>1.0347047500000002</v>
      </c>
      <c r="K2617" s="7">
        <v>-0.11776565</v>
      </c>
      <c r="L2617" s="7">
        <v>1.0445163</v>
      </c>
      <c r="M2617" s="7">
        <v>0.48839386000000001</v>
      </c>
      <c r="N2617" s="7">
        <v>0.59330885</v>
      </c>
      <c r="O2617" s="7">
        <v>1.1178157</v>
      </c>
      <c r="P2617" s="7">
        <v>-0.12385849999999998</v>
      </c>
      <c r="Q2617" s="7">
        <v>0.90742899999999993</v>
      </c>
      <c r="R2617" s="7">
        <v>0.3824959</v>
      </c>
      <c r="S2617" s="7">
        <v>0.33400449999999998</v>
      </c>
      <c r="T2617" s="7">
        <v>0.36927500000000002</v>
      </c>
      <c r="U2617" s="7">
        <v>1.1178157</v>
      </c>
    </row>
    <row r="2618" spans="1:21">
      <c r="A2618" s="3" t="s">
        <v>8140</v>
      </c>
      <c r="B2618" s="3" t="s">
        <v>17606</v>
      </c>
      <c r="C2618" s="4" t="s">
        <v>17607</v>
      </c>
      <c r="D2618" s="5">
        <f t="shared" si="45"/>
        <v>12</v>
      </c>
      <c r="E2618" s="3" t="s">
        <v>12371</v>
      </c>
      <c r="F2618" s="6">
        <v>5.8316000000000028E-3</v>
      </c>
      <c r="G2618" s="6">
        <v>-0.23446410000000001</v>
      </c>
      <c r="H2618" s="6">
        <v>-0.74480044999999995</v>
      </c>
      <c r="I2618" s="6">
        <v>-0.91415219999999997</v>
      </c>
      <c r="J2618" s="6">
        <v>-0.17407124999999998</v>
      </c>
      <c r="K2618" s="7">
        <v>-4.5912249999999995E-2</v>
      </c>
      <c r="L2618" s="7">
        <v>-0.27590969999999998</v>
      </c>
      <c r="M2618" s="7">
        <v>-1.03656814</v>
      </c>
      <c r="N2618" s="7">
        <v>-0.26219914999999999</v>
      </c>
      <c r="O2618" s="7">
        <v>7.3427000000000006E-3</v>
      </c>
      <c r="P2618" s="7">
        <v>-5.8532499999999987E-2</v>
      </c>
      <c r="Q2618" s="7">
        <v>-0.969885</v>
      </c>
      <c r="R2618" s="7">
        <v>-1.2414999999999999E-2</v>
      </c>
      <c r="S2618" s="7">
        <v>-1.0918425</v>
      </c>
      <c r="T2618" s="7">
        <v>-1.3570980000000001</v>
      </c>
      <c r="U2618" s="7">
        <v>7.3427000000000006E-3</v>
      </c>
    </row>
    <row r="2619" spans="1:21">
      <c r="A2619" s="3" t="s">
        <v>8142</v>
      </c>
      <c r="B2619" s="3" t="s">
        <v>17608</v>
      </c>
      <c r="C2619" s="4" t="s">
        <v>17609</v>
      </c>
      <c r="D2619" s="5">
        <f t="shared" si="45"/>
        <v>12</v>
      </c>
      <c r="E2619" s="3" t="s">
        <v>12371</v>
      </c>
      <c r="F2619" s="6">
        <v>-2.0453999999999958E-3</v>
      </c>
      <c r="G2619" s="6">
        <v>-0.2173311</v>
      </c>
      <c r="H2619" s="6">
        <v>0.67610855000000003</v>
      </c>
      <c r="I2619" s="6">
        <v>-0.59581820000000008</v>
      </c>
      <c r="J2619" s="6">
        <v>0.32346475000000002</v>
      </c>
      <c r="K2619" s="7">
        <v>-3.3730749999999997E-2</v>
      </c>
      <c r="L2619" s="7">
        <v>0.1258273</v>
      </c>
      <c r="M2619" s="7">
        <v>4.1745260000000006E-2</v>
      </c>
      <c r="N2619" s="7">
        <v>0.19155585</v>
      </c>
      <c r="O2619" s="7">
        <v>0.53926570000000007</v>
      </c>
      <c r="P2619" s="7">
        <v>-9.0534999999999921E-3</v>
      </c>
      <c r="Q2619" s="7">
        <v>-0.16001470000000001</v>
      </c>
      <c r="R2619" s="7">
        <v>-0.25675209999999998</v>
      </c>
      <c r="S2619" s="7">
        <v>0.18419950000000002</v>
      </c>
      <c r="T2619" s="7">
        <v>3.7177000000000016E-2</v>
      </c>
      <c r="U2619" s="7">
        <v>0.53926570000000007</v>
      </c>
    </row>
    <row r="2620" spans="1:21">
      <c r="A2620" s="3" t="s">
        <v>8144</v>
      </c>
      <c r="B2620" s="3" t="s">
        <v>17610</v>
      </c>
      <c r="C2620" s="4" t="s">
        <v>17611</v>
      </c>
      <c r="D2620" s="5">
        <f t="shared" si="45"/>
        <v>12</v>
      </c>
      <c r="E2620" s="3" t="s">
        <v>12371</v>
      </c>
      <c r="F2620" s="6">
        <v>0.12944529999999999</v>
      </c>
      <c r="G2620" s="6">
        <v>8.0160900000000007E-2</v>
      </c>
      <c r="H2620" s="6">
        <v>-0.10605964999999999</v>
      </c>
      <c r="I2620" s="6">
        <v>9.5441799999999993E-2</v>
      </c>
      <c r="J2620" s="6">
        <v>7.2395050000000002E-2</v>
      </c>
      <c r="K2620" s="7">
        <v>-5.1350949999999999E-2</v>
      </c>
      <c r="L2620" s="7">
        <v>4.0404999999999996E-2</v>
      </c>
      <c r="M2620" s="7">
        <v>9.0208259999999998E-2</v>
      </c>
      <c r="N2620" s="7">
        <v>0.13477585</v>
      </c>
      <c r="O2620" s="7">
        <v>0.59041670000000002</v>
      </c>
      <c r="P2620" s="7">
        <v>4.6383500000000008E-2</v>
      </c>
      <c r="Q2620" s="7">
        <v>0.10230300000000001</v>
      </c>
      <c r="R2620" s="7">
        <v>0.21324290000000001</v>
      </c>
      <c r="S2620" s="7">
        <v>0.16555049999999999</v>
      </c>
      <c r="T2620" s="7">
        <v>1.8232999999999999E-2</v>
      </c>
      <c r="U2620" s="7">
        <v>0.59041670000000002</v>
      </c>
    </row>
    <row r="2621" spans="1:21">
      <c r="A2621" s="3" t="s">
        <v>8152</v>
      </c>
      <c r="B2621" s="3" t="s">
        <v>17612</v>
      </c>
      <c r="C2621" s="4" t="s">
        <v>17613</v>
      </c>
      <c r="D2621" s="5">
        <f t="shared" si="45"/>
        <v>12</v>
      </c>
      <c r="E2621" s="3" t="s">
        <v>12371</v>
      </c>
      <c r="F2621" s="6">
        <v>-4.5299999999999507E-4</v>
      </c>
      <c r="G2621" s="6">
        <v>-8.2203399999999996E-2</v>
      </c>
      <c r="H2621" s="6">
        <v>-4.3029850000000001E-2</v>
      </c>
      <c r="I2621" s="6">
        <v>-0.13189020000000001</v>
      </c>
      <c r="J2621" s="6">
        <v>1.6447249999999997E-2</v>
      </c>
      <c r="K2621" s="7">
        <v>-2.2412149999999999E-2</v>
      </c>
      <c r="L2621" s="7">
        <v>-0.16009870000000001</v>
      </c>
      <c r="M2621" s="7">
        <v>9.8524359999999991E-2</v>
      </c>
      <c r="N2621" s="7">
        <v>-0.10100615</v>
      </c>
      <c r="O2621" s="7">
        <v>0.9342976999999999</v>
      </c>
      <c r="P2621" s="7">
        <v>-2.553649999999999E-2</v>
      </c>
      <c r="Q2621" s="7">
        <v>-4.7902E-2</v>
      </c>
      <c r="R2621" s="7">
        <v>0.31196689999999999</v>
      </c>
      <c r="S2621" s="7">
        <v>-4.6684500000000018E-2</v>
      </c>
      <c r="T2621" s="7">
        <v>-0.1194172</v>
      </c>
      <c r="U2621" s="7">
        <v>0.9342976999999999</v>
      </c>
    </row>
    <row r="2622" spans="1:21">
      <c r="A2622" s="3" t="s">
        <v>8154</v>
      </c>
      <c r="B2622" s="3" t="s">
        <v>17614</v>
      </c>
      <c r="C2622" s="4" t="s">
        <v>17615</v>
      </c>
      <c r="D2622" s="5">
        <f t="shared" si="45"/>
        <v>12</v>
      </c>
      <c r="E2622" s="3" t="s">
        <v>12371</v>
      </c>
      <c r="F2622" s="6">
        <v>-0.1078254</v>
      </c>
      <c r="G2622" s="6">
        <v>0.11385490000000001</v>
      </c>
      <c r="H2622" s="6">
        <v>0.12246055</v>
      </c>
      <c r="I2622" s="6">
        <v>-0.1200968</v>
      </c>
      <c r="J2622" s="6">
        <v>0.10707475</v>
      </c>
      <c r="K2622" s="7">
        <v>-1.3392250000000001E-2</v>
      </c>
      <c r="L2622" s="7">
        <v>4.8707399999999998E-2</v>
      </c>
      <c r="M2622" s="7">
        <v>-1.9114039999999999E-2</v>
      </c>
      <c r="N2622" s="7">
        <v>2.0432240000000001E-2</v>
      </c>
      <c r="O2622" s="7">
        <v>0.60372270000000006</v>
      </c>
      <c r="P2622" s="7">
        <v>7.7598600000000018E-2</v>
      </c>
      <c r="Q2622" s="7">
        <v>0.30707399999999996</v>
      </c>
      <c r="R2622" s="7">
        <v>0.25230789999999997</v>
      </c>
      <c r="S2622" s="7">
        <v>0.25603749999999997</v>
      </c>
      <c r="T2622" s="7">
        <v>0.17033099999999998</v>
      </c>
      <c r="U2622" s="7">
        <v>0.60372270000000006</v>
      </c>
    </row>
    <row r="2623" spans="1:21">
      <c r="A2623" s="3" t="s">
        <v>8158</v>
      </c>
      <c r="B2623" s="3" t="s">
        <v>17616</v>
      </c>
      <c r="C2623" s="4" t="s">
        <v>12582</v>
      </c>
      <c r="D2623" s="5">
        <f t="shared" si="45"/>
        <v>12</v>
      </c>
      <c r="E2623" s="3" t="s">
        <v>12583</v>
      </c>
      <c r="F2623" s="6">
        <v>3.1935574000000001E-2</v>
      </c>
      <c r="G2623" s="6">
        <v>-3.1482599999999999E-2</v>
      </c>
      <c r="H2623" s="6">
        <v>4.9549549999999998E-2</v>
      </c>
      <c r="I2623" s="6">
        <v>-7.3470480000000005E-2</v>
      </c>
      <c r="J2623" s="6">
        <v>-0.23366624999999999</v>
      </c>
      <c r="K2623" s="7">
        <v>1.6958049999999999E-2</v>
      </c>
      <c r="L2623" s="7">
        <v>-6.353650000000001E-2</v>
      </c>
      <c r="M2623" s="7">
        <v>-0.30136414</v>
      </c>
      <c r="N2623" s="7">
        <v>0.28725085</v>
      </c>
      <c r="O2623" s="7">
        <v>-0.23264829999999997</v>
      </c>
      <c r="P2623" s="7">
        <v>-8.7354999999999794E-3</v>
      </c>
      <c r="Q2623" s="7">
        <v>0.55963600000000002</v>
      </c>
      <c r="R2623" s="7">
        <v>-0.25719110000000001</v>
      </c>
      <c r="S2623" s="7">
        <v>0.27950250000000004</v>
      </c>
      <c r="T2623" s="7">
        <v>-0.1313549</v>
      </c>
      <c r="U2623" s="7">
        <v>-0.23264829999999997</v>
      </c>
    </row>
    <row r="2624" spans="1:21">
      <c r="A2624" s="3" t="s">
        <v>8162</v>
      </c>
      <c r="B2624" s="3" t="s">
        <v>17617</v>
      </c>
      <c r="C2624" s="4" t="s">
        <v>17618</v>
      </c>
      <c r="D2624" s="5">
        <f t="shared" si="45"/>
        <v>12</v>
      </c>
      <c r="E2624" s="3" t="s">
        <v>12371</v>
      </c>
      <c r="F2624" s="6">
        <v>-4.1279200000000002E-2</v>
      </c>
      <c r="G2624" s="6">
        <v>-3.6236400000000002E-2</v>
      </c>
      <c r="H2624" s="6">
        <v>-7.8461149999999993E-2</v>
      </c>
      <c r="I2624" s="6">
        <v>4.432400000000003E-3</v>
      </c>
      <c r="J2624" s="6">
        <v>-0.14581424999999998</v>
      </c>
      <c r="K2624" s="7">
        <v>-2.4970949999999999E-2</v>
      </c>
      <c r="L2624" s="7">
        <v>-0.10871070000000001</v>
      </c>
      <c r="M2624" s="7">
        <v>-0.20506913999999998</v>
      </c>
      <c r="N2624" s="7">
        <v>-0.18193914999999999</v>
      </c>
      <c r="O2624" s="7">
        <v>0.81847570000000003</v>
      </c>
      <c r="P2624" s="7">
        <v>-4.1482499999999978E-2</v>
      </c>
      <c r="Q2624" s="7">
        <v>-0.15680169999999999</v>
      </c>
      <c r="R2624" s="7">
        <v>-5.1740099999999997E-2</v>
      </c>
      <c r="S2624" s="7">
        <v>-3.7596499999999977E-2</v>
      </c>
      <c r="T2624" s="7">
        <v>-7.8704699999999989E-2</v>
      </c>
      <c r="U2624" s="7">
        <v>0.81847570000000003</v>
      </c>
    </row>
    <row r="2625" spans="1:21">
      <c r="A2625" s="3" t="s">
        <v>8166</v>
      </c>
      <c r="B2625" s="3" t="s">
        <v>17619</v>
      </c>
      <c r="C2625" s="4" t="s">
        <v>17620</v>
      </c>
      <c r="D2625" s="5">
        <f t="shared" si="45"/>
        <v>12</v>
      </c>
      <c r="E2625" s="3" t="s">
        <v>12371</v>
      </c>
      <c r="F2625" s="6">
        <v>6.5722900000000001E-2</v>
      </c>
      <c r="G2625" s="6">
        <v>-8.680199999999999E-3</v>
      </c>
      <c r="H2625" s="6">
        <v>-1.338337E-2</v>
      </c>
      <c r="I2625" s="6">
        <v>0.1823128</v>
      </c>
      <c r="J2625" s="6">
        <v>0.14301275000000002</v>
      </c>
      <c r="K2625" s="7">
        <v>-4.8265000000000113E-4</v>
      </c>
      <c r="L2625" s="7">
        <v>1.059852E-2</v>
      </c>
      <c r="M2625" s="7">
        <v>2.6670059999999999E-2</v>
      </c>
      <c r="N2625" s="7">
        <v>3.811585E-2</v>
      </c>
      <c r="O2625" s="7">
        <v>1.2140757</v>
      </c>
      <c r="P2625" s="7">
        <v>-6.8882499999999985E-2</v>
      </c>
      <c r="Q2625" s="7">
        <v>2.4089999999999945E-3</v>
      </c>
      <c r="R2625" s="7">
        <v>-0.1167871</v>
      </c>
      <c r="S2625" s="7">
        <v>-0.17271249999999999</v>
      </c>
      <c r="T2625" s="7">
        <v>-8.7926499999999991E-2</v>
      </c>
      <c r="U2625" s="7">
        <v>1.2140757</v>
      </c>
    </row>
    <row r="2626" spans="1:21">
      <c r="A2626" s="3" t="s">
        <v>8172</v>
      </c>
      <c r="B2626" s="3" t="s">
        <v>17621</v>
      </c>
      <c r="C2626" s="4" t="s">
        <v>17622</v>
      </c>
      <c r="D2626" s="5">
        <f t="shared" si="45"/>
        <v>12</v>
      </c>
      <c r="E2626" s="3" t="s">
        <v>14749</v>
      </c>
      <c r="F2626" s="6">
        <v>5.8809700000000006E-2</v>
      </c>
      <c r="G2626" s="6">
        <v>0.1040209</v>
      </c>
      <c r="H2626" s="6">
        <v>-0.11410945</v>
      </c>
      <c r="I2626" s="6">
        <v>0.12493380000000001</v>
      </c>
      <c r="J2626" s="6">
        <v>9.2246750000000002E-2</v>
      </c>
      <c r="K2626" s="7">
        <v>-1.978149999999998E-3</v>
      </c>
      <c r="L2626" s="7">
        <v>2.5653499999999999E-2</v>
      </c>
      <c r="M2626" s="7">
        <v>5.0975759999999995E-2</v>
      </c>
      <c r="N2626" s="7">
        <v>-1.5236850000000003E-2</v>
      </c>
      <c r="O2626" s="7">
        <v>0.85368470000000007</v>
      </c>
      <c r="P2626" s="7">
        <v>7.9605000000000092E-3</v>
      </c>
      <c r="Q2626" s="7">
        <v>3.9070000000000021E-2</v>
      </c>
      <c r="R2626" s="7">
        <v>-1.1774500000000004E-2</v>
      </c>
      <c r="S2626" s="7">
        <v>6.7078499999999985E-2</v>
      </c>
      <c r="T2626" s="7">
        <v>3.4143000000000007E-2</v>
      </c>
      <c r="U2626" s="7">
        <v>0.85368470000000007</v>
      </c>
    </row>
    <row r="2627" spans="1:21">
      <c r="A2627" s="3" t="s">
        <v>8176</v>
      </c>
      <c r="B2627" s="3" t="s">
        <v>17623</v>
      </c>
      <c r="C2627" s="4" t="s">
        <v>17624</v>
      </c>
      <c r="D2627" s="5">
        <f t="shared" si="45"/>
        <v>12</v>
      </c>
      <c r="E2627" s="3" t="s">
        <v>12523</v>
      </c>
      <c r="F2627" s="6">
        <v>-1.2461E-2</v>
      </c>
      <c r="G2627" s="6">
        <v>0.14302690000000001</v>
      </c>
      <c r="H2627" s="6">
        <v>-0.12418345</v>
      </c>
      <c r="I2627" s="6">
        <v>-6.1131169999999999E-2</v>
      </c>
      <c r="J2627" s="6">
        <v>2.7734549999999997E-2</v>
      </c>
      <c r="K2627" s="7">
        <v>8.105685E-2</v>
      </c>
      <c r="L2627" s="7">
        <v>-0.11072170000000001</v>
      </c>
      <c r="M2627" s="7">
        <v>-0.19210813999999998</v>
      </c>
      <c r="N2627" s="7">
        <v>-0.19504715</v>
      </c>
      <c r="O2627" s="7">
        <v>9.03447E-2</v>
      </c>
      <c r="P2627" s="7">
        <v>0.20269340000000002</v>
      </c>
      <c r="Q2627" s="7">
        <v>1.3408000000000003E-2</v>
      </c>
      <c r="R2627" s="7">
        <v>-8.10781E-2</v>
      </c>
      <c r="S2627" s="7">
        <v>-0.4062692</v>
      </c>
      <c r="T2627" s="7">
        <v>-6.5869999999999818E-3</v>
      </c>
      <c r="U2627" s="7">
        <v>9.03447E-2</v>
      </c>
    </row>
    <row r="2628" spans="1:21">
      <c r="A2628" s="3" t="s">
        <v>8180</v>
      </c>
      <c r="B2628" s="3" t="s">
        <v>17625</v>
      </c>
      <c r="C2628" s="4" t="s">
        <v>17626</v>
      </c>
      <c r="D2628" s="5">
        <f t="shared" si="45"/>
        <v>12</v>
      </c>
      <c r="E2628" s="3" t="s">
        <v>12371</v>
      </c>
      <c r="F2628" s="6">
        <v>0.1263533</v>
      </c>
      <c r="G2628" s="6">
        <v>-5.4248249999999998E-2</v>
      </c>
      <c r="H2628" s="6">
        <v>0.13469054999999999</v>
      </c>
      <c r="I2628" s="6">
        <v>-0.29311319999999996</v>
      </c>
      <c r="J2628" s="6">
        <v>0.31738775000000002</v>
      </c>
      <c r="K2628" s="7">
        <v>-5.0304049999999996E-2</v>
      </c>
      <c r="L2628" s="7">
        <v>-0.20833770000000001</v>
      </c>
      <c r="M2628" s="7">
        <v>-0.18017313999999998</v>
      </c>
      <c r="N2628" s="7">
        <v>-0.12457515</v>
      </c>
      <c r="O2628" s="7">
        <v>0.92334870000000002</v>
      </c>
      <c r="P2628" s="7">
        <v>5.6884500000000018E-2</v>
      </c>
      <c r="Q2628" s="7">
        <v>-3.2256000000000007E-2</v>
      </c>
      <c r="R2628" s="7">
        <v>0.16273789999999999</v>
      </c>
      <c r="S2628" s="7">
        <v>-2.7324499999999974E-2</v>
      </c>
      <c r="T2628" s="7">
        <v>3.9699000000000012E-2</v>
      </c>
      <c r="U2628" s="7">
        <v>0.92334870000000002</v>
      </c>
    </row>
    <row r="2629" spans="1:21">
      <c r="A2629" s="3" t="s">
        <v>8182</v>
      </c>
      <c r="B2629" s="3" t="s">
        <v>17627</v>
      </c>
      <c r="C2629" s="4" t="s">
        <v>17628</v>
      </c>
      <c r="D2629" s="5">
        <f t="shared" si="45"/>
        <v>12</v>
      </c>
      <c r="E2629" s="3" t="s">
        <v>12371</v>
      </c>
      <c r="F2629" s="6">
        <v>0.14833760000000001</v>
      </c>
      <c r="G2629" s="6">
        <v>0.1091279</v>
      </c>
      <c r="H2629" s="6">
        <v>0.26088754999999997</v>
      </c>
      <c r="I2629" s="6">
        <v>0.10129180000000002</v>
      </c>
      <c r="J2629" s="6">
        <v>0.18975075000000002</v>
      </c>
      <c r="K2629" s="7">
        <v>4.7055840000000002E-2</v>
      </c>
      <c r="L2629" s="7">
        <v>3.2106200000000001E-2</v>
      </c>
      <c r="M2629" s="7">
        <v>0.40175586000000002</v>
      </c>
      <c r="N2629" s="7">
        <v>0.16241085</v>
      </c>
      <c r="O2629" s="7">
        <v>1.1320657000000001</v>
      </c>
      <c r="P2629" s="7">
        <v>-0.11390849999999997</v>
      </c>
      <c r="Q2629" s="7">
        <v>0.20433500000000002</v>
      </c>
      <c r="R2629" s="7">
        <v>0.51236890000000002</v>
      </c>
      <c r="S2629" s="7">
        <v>0.45955850000000004</v>
      </c>
      <c r="T2629" s="7">
        <v>0.15644</v>
      </c>
      <c r="U2629" s="7">
        <v>1.1320657000000001</v>
      </c>
    </row>
    <row r="2630" spans="1:21">
      <c r="A2630" s="3" t="s">
        <v>8184</v>
      </c>
      <c r="B2630" s="3" t="s">
        <v>17629</v>
      </c>
      <c r="C2630" s="4" t="s">
        <v>17630</v>
      </c>
      <c r="D2630" s="5">
        <f t="shared" si="45"/>
        <v>12</v>
      </c>
      <c r="E2630" s="3" t="s">
        <v>12561</v>
      </c>
      <c r="F2630" s="6">
        <v>-4.0648000000000004E-3</v>
      </c>
      <c r="G2630" s="6">
        <v>-9.7302300000000008E-2</v>
      </c>
      <c r="H2630" s="6">
        <v>-0.19976944999999999</v>
      </c>
      <c r="I2630" s="6">
        <v>-0.30715720000000002</v>
      </c>
      <c r="J2630" s="6">
        <v>-0.23816825</v>
      </c>
      <c r="K2630" s="7">
        <v>1.0029650000000001E-2</v>
      </c>
      <c r="L2630" s="7">
        <v>-7.599850000000001E-2</v>
      </c>
      <c r="M2630" s="7">
        <v>-0.21869013999999998</v>
      </c>
      <c r="N2630" s="7">
        <v>-1.823785E-2</v>
      </c>
      <c r="O2630" s="7">
        <v>-0.19439429999999999</v>
      </c>
      <c r="P2630" s="7">
        <v>2.1279500000000007E-2</v>
      </c>
      <c r="Q2630" s="7">
        <v>-0.34504400000000002</v>
      </c>
      <c r="R2630" s="7">
        <v>-0.17193810000000001</v>
      </c>
      <c r="S2630" s="7">
        <v>-0.67763850000000003</v>
      </c>
      <c r="T2630" s="7">
        <v>-0.21752909999999998</v>
      </c>
      <c r="U2630" s="7">
        <v>-0.19439429999999999</v>
      </c>
    </row>
    <row r="2631" spans="1:21">
      <c r="A2631" s="3" t="s">
        <v>8186</v>
      </c>
      <c r="B2631" s="3" t="s">
        <v>8186</v>
      </c>
      <c r="C2631" s="4" t="s">
        <v>17631</v>
      </c>
      <c r="D2631" s="5">
        <f t="shared" si="45"/>
        <v>12</v>
      </c>
      <c r="E2631" s="3" t="s">
        <v>12371</v>
      </c>
      <c r="F2631" s="6" t="s">
        <v>12371</v>
      </c>
      <c r="G2631" s="6" t="s">
        <v>12371</v>
      </c>
      <c r="H2631" s="6" t="s">
        <v>12371</v>
      </c>
      <c r="I2631" s="6" t="s">
        <v>12371</v>
      </c>
      <c r="J2631" s="6" t="s">
        <v>12371</v>
      </c>
      <c r="K2631" s="7">
        <v>3.0620790000000002E-2</v>
      </c>
      <c r="L2631" s="7">
        <v>-0.19602269999999999</v>
      </c>
      <c r="M2631" s="7">
        <v>6.9676959999999996E-2</v>
      </c>
      <c r="N2631" s="7">
        <v>-1.678835E-2</v>
      </c>
      <c r="O2631" s="7">
        <v>1.0624957000000002</v>
      </c>
      <c r="P2631" s="7">
        <v>-5.4194499999999979E-2</v>
      </c>
      <c r="Q2631" s="7">
        <v>0.162859</v>
      </c>
      <c r="R2631" s="7">
        <v>-0.2061231</v>
      </c>
      <c r="S2631" s="7">
        <v>0.46982549999999995</v>
      </c>
      <c r="T2631" s="7">
        <v>0.61936800000000003</v>
      </c>
      <c r="U2631" s="7">
        <v>1.0624957000000002</v>
      </c>
    </row>
    <row r="2632" spans="1:21">
      <c r="A2632" s="3" t="s">
        <v>8188</v>
      </c>
      <c r="B2632" s="3" t="s">
        <v>17632</v>
      </c>
      <c r="C2632" s="4" t="s">
        <v>17633</v>
      </c>
      <c r="D2632" s="5">
        <f t="shared" ref="D2632:D2695" si="46">CODE(MID(A2632,2,1))-64</f>
        <v>12</v>
      </c>
      <c r="E2632" s="3" t="s">
        <v>12371</v>
      </c>
      <c r="F2632" s="6">
        <v>-0.12304839999999999</v>
      </c>
      <c r="G2632" s="6">
        <v>0.44246189999999996</v>
      </c>
      <c r="H2632" s="6">
        <v>1.1760955500000001</v>
      </c>
      <c r="I2632" s="6">
        <v>-0.1365459</v>
      </c>
      <c r="J2632" s="6">
        <v>1.2752447500000001</v>
      </c>
      <c r="K2632" s="7">
        <v>0.42265635000000001</v>
      </c>
      <c r="L2632" s="7">
        <v>-2.7025799999999999E-2</v>
      </c>
      <c r="M2632" s="7">
        <v>0.87508185999999999</v>
      </c>
      <c r="N2632" s="7">
        <v>-0.22819115000000001</v>
      </c>
      <c r="O2632" s="7">
        <v>0.91465569999999996</v>
      </c>
      <c r="P2632" s="7">
        <v>4.2070500000000011E-2</v>
      </c>
      <c r="Q2632" s="7">
        <v>0.988649</v>
      </c>
      <c r="R2632" s="7">
        <v>2.1034029000000003</v>
      </c>
      <c r="S2632" s="7">
        <v>0.16367749999999998</v>
      </c>
      <c r="T2632" s="7">
        <v>0.43695400000000006</v>
      </c>
      <c r="U2632" s="7">
        <v>0.91465569999999996</v>
      </c>
    </row>
    <row r="2633" spans="1:21">
      <c r="A2633" s="3" t="s">
        <v>8190</v>
      </c>
      <c r="B2633" s="3" t="s">
        <v>17634</v>
      </c>
      <c r="C2633" s="4" t="s">
        <v>17635</v>
      </c>
      <c r="D2633" s="5">
        <f t="shared" si="46"/>
        <v>12</v>
      </c>
      <c r="E2633" s="3" t="s">
        <v>12371</v>
      </c>
      <c r="F2633" s="6">
        <v>7.804400000000003E-3</v>
      </c>
      <c r="G2633" s="6">
        <v>-3.3512500000000001E-2</v>
      </c>
      <c r="H2633" s="6">
        <v>-0.30522345000000001</v>
      </c>
      <c r="I2633" s="6">
        <v>-0.48635220000000001</v>
      </c>
      <c r="J2633" s="6">
        <v>-0.84962124999999999</v>
      </c>
      <c r="K2633" s="7">
        <v>-0.10223265000000001</v>
      </c>
      <c r="L2633" s="7">
        <v>9.4390099999999991E-2</v>
      </c>
      <c r="M2633" s="7">
        <v>0.12125786</v>
      </c>
      <c r="N2633" s="7">
        <v>-0.20271515000000001</v>
      </c>
      <c r="O2633" s="7">
        <v>0.28434870000000001</v>
      </c>
      <c r="P2633" s="7">
        <v>0.17168518000000002</v>
      </c>
      <c r="Q2633" s="7">
        <v>-0.2474528</v>
      </c>
      <c r="R2633" s="7">
        <v>-0.10011509999999998</v>
      </c>
      <c r="S2633" s="7">
        <v>-0.58658450000000006</v>
      </c>
      <c r="T2633" s="7">
        <v>-0.14003296999999998</v>
      </c>
      <c r="U2633" s="7">
        <v>0.28434870000000001</v>
      </c>
    </row>
    <row r="2634" spans="1:21">
      <c r="A2634" s="3" t="s">
        <v>8194</v>
      </c>
      <c r="B2634" s="3" t="s">
        <v>17636</v>
      </c>
      <c r="C2634" s="4" t="s">
        <v>17637</v>
      </c>
      <c r="D2634" s="5">
        <f t="shared" si="46"/>
        <v>12</v>
      </c>
      <c r="E2634" s="3" t="s">
        <v>13588</v>
      </c>
      <c r="F2634" s="6">
        <v>-3.0903899999999998E-2</v>
      </c>
      <c r="G2634" s="6">
        <v>3.0936900000000003E-2</v>
      </c>
      <c r="H2634" s="6">
        <v>-1.1927780000000001E-2</v>
      </c>
      <c r="I2634" s="6">
        <v>0.18997180000000002</v>
      </c>
      <c r="J2634" s="6">
        <v>-0.18860525</v>
      </c>
      <c r="K2634" s="7">
        <v>4.0603149999999998E-2</v>
      </c>
      <c r="L2634" s="7">
        <v>0.1323993</v>
      </c>
      <c r="M2634" s="7">
        <v>5.3122260000000004E-2</v>
      </c>
      <c r="N2634" s="7">
        <v>-5.3261849999999999E-2</v>
      </c>
      <c r="O2634" s="7">
        <v>0.82299469999999997</v>
      </c>
      <c r="P2634" s="7">
        <v>2.8278500000000012E-2</v>
      </c>
      <c r="Q2634" s="7">
        <v>-0.37095900000000004</v>
      </c>
      <c r="R2634" s="7">
        <v>0.1616879</v>
      </c>
      <c r="S2634" s="7">
        <v>5.4954500000000017E-2</v>
      </c>
      <c r="T2634" s="7">
        <v>-8.166459999999999E-2</v>
      </c>
      <c r="U2634" s="7">
        <v>0.82299469999999997</v>
      </c>
    </row>
    <row r="2635" spans="1:21">
      <c r="A2635" s="3" t="s">
        <v>8200</v>
      </c>
      <c r="B2635" s="3" t="s">
        <v>17638</v>
      </c>
      <c r="C2635" s="4" t="s">
        <v>17639</v>
      </c>
      <c r="D2635" s="5">
        <f t="shared" si="46"/>
        <v>12</v>
      </c>
      <c r="E2635" s="3" t="s">
        <v>12637</v>
      </c>
      <c r="F2635" s="6">
        <v>-2.8780500000000001E-2</v>
      </c>
      <c r="G2635" s="6">
        <v>-2.17632E-2</v>
      </c>
      <c r="H2635" s="6">
        <v>-0.31243845000000003</v>
      </c>
      <c r="I2635" s="6">
        <v>-0.67442120000000005</v>
      </c>
      <c r="J2635" s="6">
        <v>-0.51581525000000006</v>
      </c>
      <c r="K2635" s="7">
        <v>1.813735E-2</v>
      </c>
      <c r="L2635" s="7">
        <v>-0.47435569999999999</v>
      </c>
      <c r="M2635" s="7">
        <v>-0.39737213999999998</v>
      </c>
      <c r="N2635" s="7">
        <v>-0.13582715000000001</v>
      </c>
      <c r="O2635" s="7">
        <v>0.24627969999999999</v>
      </c>
      <c r="P2635" s="7">
        <v>-6.7483499999999974E-2</v>
      </c>
      <c r="Q2635" s="7">
        <v>-0.55990399999999996</v>
      </c>
      <c r="R2635" s="7">
        <v>-0.3713031</v>
      </c>
      <c r="S2635" s="7">
        <v>-1.1405445000000001</v>
      </c>
      <c r="T2635" s="7">
        <v>-0.993726</v>
      </c>
      <c r="U2635" s="7">
        <v>0.24627969999999999</v>
      </c>
    </row>
    <row r="2636" spans="1:21">
      <c r="A2636" s="3" t="s">
        <v>8202</v>
      </c>
      <c r="B2636" s="3" t="s">
        <v>17640</v>
      </c>
      <c r="C2636" s="4" t="s">
        <v>17641</v>
      </c>
      <c r="D2636" s="5">
        <f t="shared" si="46"/>
        <v>12</v>
      </c>
      <c r="E2636" s="3" t="s">
        <v>12371</v>
      </c>
      <c r="F2636" s="6">
        <v>-7.8359399999999996E-2</v>
      </c>
      <c r="G2636" s="6">
        <v>-7.2758400000000001E-2</v>
      </c>
      <c r="H2636" s="6">
        <v>-0.34776445</v>
      </c>
      <c r="I2636" s="6">
        <v>-0.13529459999999999</v>
      </c>
      <c r="J2636" s="6">
        <v>-0.17118724999999999</v>
      </c>
      <c r="K2636" s="7">
        <v>7.0587850000000008E-2</v>
      </c>
      <c r="L2636" s="7">
        <v>-0.17253370000000001</v>
      </c>
      <c r="M2636" s="7">
        <v>-9.569714E-2</v>
      </c>
      <c r="N2636" s="7">
        <v>-0.30346414999999999</v>
      </c>
      <c r="O2636" s="7">
        <v>0.79295369999999998</v>
      </c>
      <c r="P2636" s="7">
        <v>-1.6497499999999998E-2</v>
      </c>
      <c r="Q2636" s="7">
        <v>-0.115523</v>
      </c>
      <c r="R2636" s="7">
        <v>-5.8706800000000003E-2</v>
      </c>
      <c r="S2636" s="7">
        <v>-0.38732080000000002</v>
      </c>
      <c r="T2636" s="7">
        <v>-0.2179498</v>
      </c>
      <c r="U2636" s="7">
        <v>0.79295369999999998</v>
      </c>
    </row>
    <row r="2637" spans="1:21">
      <c r="A2637" s="3" t="s">
        <v>8204</v>
      </c>
      <c r="B2637" s="3" t="s">
        <v>17642</v>
      </c>
      <c r="C2637" s="4" t="s">
        <v>17643</v>
      </c>
      <c r="D2637" s="5">
        <f t="shared" si="46"/>
        <v>12</v>
      </c>
      <c r="E2637" s="3" t="s">
        <v>12371</v>
      </c>
      <c r="F2637" s="6">
        <v>-3.4100999999999992E-2</v>
      </c>
      <c r="G2637" s="6">
        <v>-0.16748109999999999</v>
      </c>
      <c r="H2637" s="6">
        <v>-0.31731145000000005</v>
      </c>
      <c r="I2637" s="6">
        <v>-0.22204019999999999</v>
      </c>
      <c r="J2637" s="6">
        <v>5.6535849999999999E-2</v>
      </c>
      <c r="K2637" s="7">
        <v>-3.3443549999999996E-2</v>
      </c>
      <c r="L2637" s="7">
        <v>1.2698579999999999E-2</v>
      </c>
      <c r="M2637" s="7">
        <v>8.8521459999999996E-2</v>
      </c>
      <c r="N2637" s="7">
        <v>7.6255650000000008E-2</v>
      </c>
      <c r="O2637" s="7">
        <v>1.1339057000000001</v>
      </c>
      <c r="P2637" s="7">
        <v>4.2413500000000021E-2</v>
      </c>
      <c r="Q2637" s="7">
        <v>2.8145000000000003E-2</v>
      </c>
      <c r="R2637" s="7">
        <v>4.0071499999999996E-2</v>
      </c>
      <c r="S2637" s="7">
        <v>-0.31708360000000002</v>
      </c>
      <c r="T2637" s="7">
        <v>-0.1163911</v>
      </c>
      <c r="U2637" s="7">
        <v>1.1339057000000001</v>
      </c>
    </row>
    <row r="2638" spans="1:21">
      <c r="A2638" s="3" t="s">
        <v>8206</v>
      </c>
      <c r="B2638" s="3" t="s">
        <v>17644</v>
      </c>
      <c r="C2638" s="4" t="s">
        <v>17645</v>
      </c>
      <c r="D2638" s="5">
        <f t="shared" si="46"/>
        <v>12</v>
      </c>
      <c r="E2638" s="3" t="s">
        <v>12371</v>
      </c>
      <c r="F2638" s="6">
        <v>0.1118619</v>
      </c>
      <c r="G2638" s="6">
        <v>6.8761900000000001E-2</v>
      </c>
      <c r="H2638" s="6">
        <v>0.18139155000000001</v>
      </c>
      <c r="I2638" s="6">
        <v>0.42553380000000002</v>
      </c>
      <c r="J2638" s="6">
        <v>-5.251405E-2</v>
      </c>
      <c r="K2638" s="7">
        <v>2.112665E-2</v>
      </c>
      <c r="L2638" s="7">
        <v>-4.731599999999999E-3</v>
      </c>
      <c r="M2638" s="7">
        <v>8.8488559999999994E-2</v>
      </c>
      <c r="N2638" s="7">
        <v>-3.7793350000000003E-2</v>
      </c>
      <c r="O2638" s="7">
        <v>0.76325069999999995</v>
      </c>
      <c r="P2638" s="7">
        <v>-3.6529499999999993E-2</v>
      </c>
      <c r="Q2638" s="7">
        <v>-0.11904919999999999</v>
      </c>
      <c r="R2638" s="7">
        <v>0.15093389999999998</v>
      </c>
      <c r="S2638" s="7">
        <v>0.69742550000000003</v>
      </c>
      <c r="T2638" s="7">
        <v>-0.17527989999999999</v>
      </c>
      <c r="U2638" s="7">
        <v>0.76325069999999995</v>
      </c>
    </row>
    <row r="2639" spans="1:21">
      <c r="A2639" s="3" t="s">
        <v>8212</v>
      </c>
      <c r="B2639" s="3" t="s">
        <v>17646</v>
      </c>
      <c r="C2639" s="4" t="s">
        <v>17647</v>
      </c>
      <c r="D2639" s="5">
        <f t="shared" si="46"/>
        <v>12</v>
      </c>
      <c r="E2639" s="3" t="s">
        <v>12561</v>
      </c>
      <c r="F2639" s="6">
        <v>-1.3787899999999999E-2</v>
      </c>
      <c r="G2639" s="6">
        <v>-8.9329199999999997E-2</v>
      </c>
      <c r="H2639" s="6">
        <v>-0.30321745</v>
      </c>
      <c r="I2639" s="6">
        <v>-0.1971822</v>
      </c>
      <c r="J2639" s="6">
        <v>-0.24881624999999999</v>
      </c>
      <c r="K2639" s="7">
        <v>2.532765E-2</v>
      </c>
      <c r="L2639" s="7">
        <v>1.5492016999999999E-2</v>
      </c>
      <c r="M2639" s="7">
        <v>-0.26210013999999998</v>
      </c>
      <c r="N2639" s="7">
        <v>-0.14647815</v>
      </c>
      <c r="O2639" s="7">
        <v>-0.14615030000000001</v>
      </c>
      <c r="P2639" s="7">
        <v>1.6010500000000011E-2</v>
      </c>
      <c r="Q2639" s="7">
        <v>-0.50327500000000003</v>
      </c>
      <c r="R2639" s="7">
        <v>-0.34288410000000002</v>
      </c>
      <c r="S2639" s="7">
        <v>-0.69915250000000007</v>
      </c>
      <c r="T2639" s="7">
        <v>-0.39826099999999998</v>
      </c>
      <c r="U2639" s="7">
        <v>-0.14615030000000001</v>
      </c>
    </row>
    <row r="2640" spans="1:21">
      <c r="A2640" s="3" t="s">
        <v>8216</v>
      </c>
      <c r="B2640" s="3" t="s">
        <v>17648</v>
      </c>
      <c r="C2640" s="4" t="s">
        <v>17649</v>
      </c>
      <c r="D2640" s="5">
        <f t="shared" si="46"/>
        <v>12</v>
      </c>
      <c r="E2640" s="3" t="s">
        <v>17650</v>
      </c>
      <c r="F2640" s="6">
        <v>-4.5260700000000001E-2</v>
      </c>
      <c r="G2640" s="6">
        <v>-2.74428E-2</v>
      </c>
      <c r="H2640" s="6">
        <v>-0.11142444999999999</v>
      </c>
      <c r="I2640" s="6">
        <v>-0.21170320000000001</v>
      </c>
      <c r="J2640" s="6">
        <v>-0.17493624999999999</v>
      </c>
      <c r="K2640" s="7">
        <v>3.7802870000000002E-2</v>
      </c>
      <c r="L2640" s="7">
        <v>9.9532700000000002E-2</v>
      </c>
      <c r="M2640" s="7">
        <v>0.20784286000000002</v>
      </c>
      <c r="N2640" s="7">
        <v>-6.7822549999999995E-2</v>
      </c>
      <c r="O2640" s="7">
        <v>0.80314170000000007</v>
      </c>
      <c r="P2640" s="7">
        <v>6.4395500000000008E-2</v>
      </c>
      <c r="Q2640" s="7">
        <v>6.5660000000000024E-2</v>
      </c>
      <c r="R2640" s="7">
        <v>-0.1036791</v>
      </c>
      <c r="S2640" s="7">
        <v>6.1968499999999982E-2</v>
      </c>
      <c r="T2640" s="7">
        <v>0.30183400000000005</v>
      </c>
      <c r="U2640" s="7">
        <v>0.80314170000000007</v>
      </c>
    </row>
    <row r="2641" spans="1:21">
      <c r="A2641" s="3" t="s">
        <v>8220</v>
      </c>
      <c r="B2641" s="3" t="s">
        <v>17651</v>
      </c>
      <c r="C2641" s="4" t="s">
        <v>17652</v>
      </c>
      <c r="D2641" s="5">
        <f t="shared" si="46"/>
        <v>12</v>
      </c>
      <c r="E2641" s="3" t="s">
        <v>12561</v>
      </c>
      <c r="F2641" s="6">
        <v>-2.6400000000000035E-4</v>
      </c>
      <c r="G2641" s="6">
        <v>-0.2191921</v>
      </c>
      <c r="H2641" s="6">
        <v>-0.19437345</v>
      </c>
      <c r="I2641" s="6">
        <v>-0.29669519999999999</v>
      </c>
      <c r="J2641" s="6">
        <v>-0.13965724999999998</v>
      </c>
      <c r="K2641" s="7">
        <v>-1.9653749999999998E-2</v>
      </c>
      <c r="L2641" s="7">
        <v>-0.11556569999999999</v>
      </c>
      <c r="M2641" s="7">
        <v>-5.3793240000000006E-2</v>
      </c>
      <c r="N2641" s="7">
        <v>-5.4603349999999995E-2</v>
      </c>
      <c r="O2641" s="7">
        <v>0.68979269999999993</v>
      </c>
      <c r="P2641" s="7">
        <v>4.6650500000000011E-2</v>
      </c>
      <c r="Q2641" s="7">
        <v>-0.547655</v>
      </c>
      <c r="R2641" s="7">
        <v>-0.1897771</v>
      </c>
      <c r="S2641" s="7">
        <v>-0.50602950000000002</v>
      </c>
      <c r="T2641" s="7">
        <v>-0.4204</v>
      </c>
      <c r="U2641" s="7">
        <v>0.68979269999999993</v>
      </c>
    </row>
    <row r="2642" spans="1:21">
      <c r="A2642" s="3" t="s">
        <v>8222</v>
      </c>
      <c r="B2642" s="3" t="s">
        <v>8222</v>
      </c>
      <c r="C2642" s="4" t="s">
        <v>17653</v>
      </c>
      <c r="D2642" s="5">
        <f t="shared" si="46"/>
        <v>12</v>
      </c>
      <c r="E2642" s="3" t="s">
        <v>12371</v>
      </c>
      <c r="F2642" s="6">
        <v>6.0608200000000001E-2</v>
      </c>
      <c r="G2642" s="6">
        <v>0.2344009</v>
      </c>
      <c r="H2642" s="6">
        <v>-6.6902149999999994E-2</v>
      </c>
      <c r="I2642" s="6">
        <v>0.29067179999999998</v>
      </c>
      <c r="J2642" s="6">
        <v>0.40956475000000003</v>
      </c>
      <c r="K2642" s="7">
        <v>-7.0023649999999993E-2</v>
      </c>
      <c r="L2642" s="7">
        <v>0.50295030000000007</v>
      </c>
      <c r="M2642" s="7">
        <v>0.32792586000000001</v>
      </c>
      <c r="N2642" s="7">
        <v>0.15841184999999999</v>
      </c>
      <c r="O2642" s="7">
        <v>1.0628157</v>
      </c>
      <c r="P2642" s="7">
        <v>-7.4303499999999995E-2</v>
      </c>
      <c r="Q2642" s="7">
        <v>0.35288799999999998</v>
      </c>
      <c r="R2642" s="7">
        <v>0.25567390000000001</v>
      </c>
      <c r="S2642" s="7">
        <v>0.92153549999999984</v>
      </c>
      <c r="T2642" s="7">
        <v>0.25708399999999998</v>
      </c>
      <c r="U2642" s="7">
        <v>1.0628157</v>
      </c>
    </row>
    <row r="2643" spans="1:21">
      <c r="A2643" s="3" t="s">
        <v>8226</v>
      </c>
      <c r="B2643" s="3" t="s">
        <v>17654</v>
      </c>
      <c r="C2643" s="4" t="s">
        <v>17655</v>
      </c>
      <c r="D2643" s="5">
        <f t="shared" si="46"/>
        <v>12</v>
      </c>
      <c r="E2643" s="3" t="s">
        <v>12371</v>
      </c>
      <c r="F2643" s="6">
        <v>-3.0327999999999994E-2</v>
      </c>
      <c r="G2643" s="6">
        <v>0.1659949</v>
      </c>
      <c r="H2643" s="6">
        <v>0.18538955000000001</v>
      </c>
      <c r="I2643" s="6">
        <v>4.9235799999999996E-2</v>
      </c>
      <c r="J2643" s="6">
        <v>0.16145475000000001</v>
      </c>
      <c r="K2643" s="7">
        <v>-7.308365E-2</v>
      </c>
      <c r="L2643" s="7">
        <v>9.1399599999999998E-2</v>
      </c>
      <c r="M2643" s="7">
        <v>0.31691185999999999</v>
      </c>
      <c r="N2643" s="7">
        <v>-0.18202415</v>
      </c>
      <c r="O2643" s="7">
        <v>1.1360957</v>
      </c>
      <c r="P2643" s="7">
        <v>7.0120400000000013E-2</v>
      </c>
      <c r="Q2643" s="7">
        <v>-0.2703622</v>
      </c>
      <c r="R2643" s="7">
        <v>-1.9898900000000001E-2</v>
      </c>
      <c r="S2643" s="7">
        <v>-4.9998500000000001E-2</v>
      </c>
      <c r="T2643" s="7">
        <v>-7.9007099999999997E-2</v>
      </c>
      <c r="U2643" s="7">
        <v>1.1360957</v>
      </c>
    </row>
    <row r="2644" spans="1:21">
      <c r="A2644" s="3" t="s">
        <v>8228</v>
      </c>
      <c r="B2644" s="3" t="s">
        <v>17656</v>
      </c>
      <c r="C2644" s="4" t="s">
        <v>17657</v>
      </c>
      <c r="D2644" s="5">
        <f t="shared" si="46"/>
        <v>12</v>
      </c>
      <c r="E2644" s="3" t="s">
        <v>12371</v>
      </c>
      <c r="F2644" s="6">
        <v>-5.597959999999999E-2</v>
      </c>
      <c r="G2644" s="6">
        <v>0.17841090000000001</v>
      </c>
      <c r="H2644" s="6">
        <v>-0.53322744999999994</v>
      </c>
      <c r="I2644" s="6">
        <v>0.76917780000000002</v>
      </c>
      <c r="J2644" s="6">
        <v>-8.7261450000000004E-2</v>
      </c>
      <c r="K2644" s="7">
        <v>0.21781034999999999</v>
      </c>
      <c r="L2644" s="7">
        <v>-7.940100000000002E-3</v>
      </c>
      <c r="M2644" s="7">
        <v>0.58493085999999994</v>
      </c>
      <c r="N2644" s="7">
        <v>0.28525584999999998</v>
      </c>
      <c r="O2644" s="7">
        <v>1.5321857000000001</v>
      </c>
      <c r="P2644" s="7" t="s">
        <v>12371</v>
      </c>
      <c r="Q2644" s="7" t="s">
        <v>12371</v>
      </c>
      <c r="R2644" s="7" t="s">
        <v>12371</v>
      </c>
      <c r="S2644" s="7" t="s">
        <v>12371</v>
      </c>
      <c r="T2644" s="7" t="s">
        <v>12371</v>
      </c>
      <c r="U2644" s="7">
        <v>1.5321857000000001</v>
      </c>
    </row>
    <row r="2645" spans="1:21">
      <c r="A2645" s="3" t="s">
        <v>8232</v>
      </c>
      <c r="B2645" s="3" t="s">
        <v>17658</v>
      </c>
      <c r="C2645" s="4" t="s">
        <v>17659</v>
      </c>
      <c r="D2645" s="5">
        <f t="shared" si="46"/>
        <v>12</v>
      </c>
      <c r="E2645" s="3" t="s">
        <v>12371</v>
      </c>
      <c r="F2645" s="6">
        <v>0.21065460000000003</v>
      </c>
      <c r="G2645" s="6">
        <v>-5.6561739999999999E-2</v>
      </c>
      <c r="H2645" s="6">
        <v>1.610085E-2</v>
      </c>
      <c r="I2645" s="6">
        <v>0.2162618</v>
      </c>
      <c r="J2645" s="6">
        <v>0.65761375</v>
      </c>
      <c r="K2645" s="7">
        <v>-0.15095065000000002</v>
      </c>
      <c r="L2645" s="7">
        <v>-0.16135070000000001</v>
      </c>
      <c r="M2645" s="7">
        <v>0.28523885999999998</v>
      </c>
      <c r="N2645" s="7">
        <v>4.2768849999999997E-2</v>
      </c>
      <c r="O2645" s="7">
        <v>1.1950857000000001</v>
      </c>
      <c r="P2645" s="7">
        <v>-0.23525750000000001</v>
      </c>
      <c r="Q2645" s="7">
        <v>0.24977200000000002</v>
      </c>
      <c r="R2645" s="7">
        <v>-0.1020171</v>
      </c>
      <c r="S2645" s="7">
        <v>0.3626645</v>
      </c>
      <c r="T2645" s="7">
        <v>5.5037000000000003E-2</v>
      </c>
      <c r="U2645" s="7">
        <v>1.1950857000000001</v>
      </c>
    </row>
    <row r="2646" spans="1:21">
      <c r="A2646" s="3" t="s">
        <v>8234</v>
      </c>
      <c r="B2646" s="3" t="s">
        <v>17660</v>
      </c>
      <c r="C2646" s="4" t="s">
        <v>16443</v>
      </c>
      <c r="D2646" s="5">
        <f t="shared" si="46"/>
        <v>12</v>
      </c>
      <c r="E2646" s="3" t="s">
        <v>12371</v>
      </c>
      <c r="F2646" s="6">
        <v>5.9874900000000002E-2</v>
      </c>
      <c r="G2646" s="6">
        <v>8.5429900000000003E-2</v>
      </c>
      <c r="H2646" s="6">
        <v>5.7342049999999999E-2</v>
      </c>
      <c r="I2646" s="6">
        <v>-0.22187219999999999</v>
      </c>
      <c r="J2646" s="6">
        <v>-9.9649150000000006E-2</v>
      </c>
      <c r="K2646" s="7">
        <v>-1.488565E-2</v>
      </c>
      <c r="L2646" s="7">
        <v>3.751899999999999E-3</v>
      </c>
      <c r="M2646" s="7">
        <v>-8.659014000000001E-2</v>
      </c>
      <c r="N2646" s="7">
        <v>-9.2661149999999998E-2</v>
      </c>
      <c r="O2646" s="7">
        <v>0.92331870000000005</v>
      </c>
      <c r="P2646" s="7">
        <v>1.1234500000000008E-2</v>
      </c>
      <c r="Q2646" s="7">
        <v>-0.14241719999999999</v>
      </c>
      <c r="R2646" s="7">
        <v>-2.51562E-2</v>
      </c>
      <c r="S2646" s="7">
        <v>-0.33427010000000001</v>
      </c>
      <c r="T2646" s="7">
        <v>-7.8168799999999997E-2</v>
      </c>
      <c r="U2646" s="7">
        <v>0.92331870000000005</v>
      </c>
    </row>
    <row r="2647" spans="1:21">
      <c r="A2647" s="3" t="s">
        <v>8236</v>
      </c>
      <c r="B2647" s="3" t="s">
        <v>8236</v>
      </c>
      <c r="C2647" s="4" t="s">
        <v>17661</v>
      </c>
      <c r="D2647" s="5">
        <f t="shared" si="46"/>
        <v>12</v>
      </c>
      <c r="E2647" s="3" t="s">
        <v>12371</v>
      </c>
      <c r="F2647" s="6">
        <v>-7.7520400000000003E-2</v>
      </c>
      <c r="G2647" s="6">
        <v>-0.1470014</v>
      </c>
      <c r="H2647" s="6">
        <v>0.19081455</v>
      </c>
      <c r="I2647" s="6">
        <v>-0.30292019999999997</v>
      </c>
      <c r="J2647" s="6">
        <v>-5.5565349999999999E-2</v>
      </c>
      <c r="K2647" s="7" t="s">
        <v>12371</v>
      </c>
      <c r="L2647" s="7" t="s">
        <v>12371</v>
      </c>
      <c r="M2647" s="7" t="s">
        <v>12371</v>
      </c>
      <c r="N2647" s="7" t="s">
        <v>12371</v>
      </c>
      <c r="O2647" s="7" t="s">
        <v>12371</v>
      </c>
      <c r="P2647" s="7">
        <v>2.7719500000000008E-2</v>
      </c>
      <c r="Q2647" s="7">
        <v>7.5480000000000019E-2</v>
      </c>
      <c r="R2647" s="7">
        <v>0.49452390000000002</v>
      </c>
      <c r="S2647" s="7">
        <v>0.19524550000000002</v>
      </c>
      <c r="T2647" s="7">
        <v>0.20648600000000003</v>
      </c>
      <c r="U2647" s="7" t="s">
        <v>12371</v>
      </c>
    </row>
    <row r="2648" spans="1:21">
      <c r="A2648" s="3" t="s">
        <v>8240</v>
      </c>
      <c r="B2648" s="3" t="s">
        <v>17662</v>
      </c>
      <c r="C2648" s="4" t="s">
        <v>17663</v>
      </c>
      <c r="D2648" s="5">
        <f t="shared" si="46"/>
        <v>12</v>
      </c>
      <c r="E2648" s="3" t="s">
        <v>12371</v>
      </c>
      <c r="F2648" s="6">
        <v>1.1711200000000001E-2</v>
      </c>
      <c r="G2648" s="6">
        <v>-7.1644799999999995E-2</v>
      </c>
      <c r="H2648" s="6">
        <v>-6.4981150000000001E-2</v>
      </c>
      <c r="I2648" s="6">
        <v>0.19738480000000003</v>
      </c>
      <c r="J2648" s="6">
        <v>-0.40137424999999999</v>
      </c>
      <c r="K2648" s="7">
        <v>-3.0438449999999999E-2</v>
      </c>
      <c r="L2648" s="7">
        <v>-9.0879700000000008E-2</v>
      </c>
      <c r="M2648" s="7">
        <v>-0.21945213999999999</v>
      </c>
      <c r="N2648" s="7">
        <v>2.7518849999999997E-2</v>
      </c>
      <c r="O2648" s="7">
        <v>0.39312370000000002</v>
      </c>
      <c r="P2648" s="7">
        <v>-5.1979499999999984E-2</v>
      </c>
      <c r="Q2648" s="7">
        <v>-0.39862900000000001</v>
      </c>
      <c r="R2648" s="7">
        <v>-0.23053810000000002</v>
      </c>
      <c r="S2648" s="7">
        <v>-5.3192499999999976E-2</v>
      </c>
      <c r="T2648" s="7">
        <v>2.2975999999999996E-2</v>
      </c>
      <c r="U2648" s="7">
        <v>0.39312370000000002</v>
      </c>
    </row>
    <row r="2649" spans="1:21">
      <c r="A2649" s="3" t="s">
        <v>8242</v>
      </c>
      <c r="B2649" s="3" t="s">
        <v>17664</v>
      </c>
      <c r="C2649" s="4" t="s">
        <v>17665</v>
      </c>
      <c r="D2649" s="5">
        <f t="shared" si="46"/>
        <v>12</v>
      </c>
      <c r="E2649" s="3" t="s">
        <v>12371</v>
      </c>
      <c r="F2649" s="6">
        <v>5.4760000000000225E-4</v>
      </c>
      <c r="G2649" s="6">
        <v>-0.34603709999999999</v>
      </c>
      <c r="H2649" s="6">
        <v>-0.20056645000000001</v>
      </c>
      <c r="I2649" s="6">
        <v>-0.3911792</v>
      </c>
      <c r="J2649" s="6">
        <v>-0.25937125</v>
      </c>
      <c r="K2649" s="7">
        <v>1.0378149999999999E-2</v>
      </c>
      <c r="L2649" s="7">
        <v>-0.48164269999999998</v>
      </c>
      <c r="M2649" s="7">
        <v>-0.21172713999999998</v>
      </c>
      <c r="N2649" s="7">
        <v>0.20936784999999999</v>
      </c>
      <c r="O2649" s="7">
        <v>0.47660370000000002</v>
      </c>
      <c r="P2649" s="7">
        <v>-2.8983499999999995E-2</v>
      </c>
      <c r="Q2649" s="7">
        <v>-1.1128339999999999</v>
      </c>
      <c r="R2649" s="7">
        <v>-0.29270210000000002</v>
      </c>
      <c r="S2649" s="7">
        <v>-1.3252865</v>
      </c>
      <c r="T2649" s="7">
        <v>4.7942000000000012E-2</v>
      </c>
      <c r="U2649" s="7">
        <v>0.47660370000000002</v>
      </c>
    </row>
    <row r="2650" spans="1:21">
      <c r="A2650" s="3" t="s">
        <v>8246</v>
      </c>
      <c r="B2650" s="3" t="s">
        <v>17666</v>
      </c>
      <c r="C2650" s="4" t="s">
        <v>17667</v>
      </c>
      <c r="D2650" s="5">
        <f t="shared" si="46"/>
        <v>12</v>
      </c>
      <c r="E2650" s="3" t="s">
        <v>12523</v>
      </c>
      <c r="F2650" s="6">
        <v>-2.1036899999999997E-2</v>
      </c>
      <c r="G2650" s="6">
        <v>-9.0457599999999999E-2</v>
      </c>
      <c r="H2650" s="6">
        <v>-0.21017444999999998</v>
      </c>
      <c r="I2650" s="6">
        <v>0.1066378</v>
      </c>
      <c r="J2650" s="6">
        <v>-0.40509024999999999</v>
      </c>
      <c r="K2650" s="7">
        <v>0.14441535</v>
      </c>
      <c r="L2650" s="7">
        <v>-6.7668300000000001E-2</v>
      </c>
      <c r="M2650" s="7">
        <v>-0.29311113999999999</v>
      </c>
      <c r="N2650" s="7">
        <v>-0.26106715000000003</v>
      </c>
      <c r="O2650" s="7">
        <v>7.7400899999999995E-2</v>
      </c>
      <c r="P2650" s="7">
        <v>0.30182150000000002</v>
      </c>
      <c r="Q2650" s="7">
        <v>0.45543800000000001</v>
      </c>
      <c r="R2650" s="7">
        <v>0.2013009</v>
      </c>
      <c r="S2650" s="7">
        <v>-0.3485974</v>
      </c>
      <c r="T2650" s="7">
        <v>0.14547299999999999</v>
      </c>
      <c r="U2650" s="7">
        <v>7.7400899999999995E-2</v>
      </c>
    </row>
    <row r="2651" spans="1:21">
      <c r="A2651" s="3" t="s">
        <v>8250</v>
      </c>
      <c r="B2651" s="3" t="s">
        <v>17668</v>
      </c>
      <c r="C2651" s="4" t="s">
        <v>17669</v>
      </c>
      <c r="D2651" s="5">
        <f t="shared" si="46"/>
        <v>12</v>
      </c>
      <c r="E2651" s="3" t="s">
        <v>12371</v>
      </c>
      <c r="F2651" s="6">
        <v>-2.52724E-2</v>
      </c>
      <c r="G2651" s="6">
        <v>-8.9253100000000002E-2</v>
      </c>
      <c r="H2651" s="6">
        <v>0.11503555</v>
      </c>
      <c r="I2651" s="6">
        <v>0.20857180000000003</v>
      </c>
      <c r="J2651" s="6">
        <v>0.15800075000000002</v>
      </c>
      <c r="K2651" s="7">
        <v>5.4034550000000001E-2</v>
      </c>
      <c r="L2651" s="7">
        <v>4.9707899999999999E-2</v>
      </c>
      <c r="M2651" s="7">
        <v>-4.8289440000000003E-2</v>
      </c>
      <c r="N2651" s="7">
        <v>0.31749885</v>
      </c>
      <c r="O2651" s="7">
        <v>1.0035807000000001</v>
      </c>
      <c r="P2651" s="7">
        <v>-4.3436499999999989E-2</v>
      </c>
      <c r="Q2651" s="7">
        <v>-0.1307131</v>
      </c>
      <c r="R2651" s="7">
        <v>0.4076729</v>
      </c>
      <c r="S2651" s="7">
        <v>-2.5322500000000026E-2</v>
      </c>
      <c r="T2651" s="7">
        <v>0.25033800000000006</v>
      </c>
      <c r="U2651" s="7">
        <v>1.0035807000000001</v>
      </c>
    </row>
    <row r="2652" spans="1:21">
      <c r="A2652" s="3" t="s">
        <v>8252</v>
      </c>
      <c r="B2652" s="3" t="s">
        <v>17670</v>
      </c>
      <c r="C2652" s="4" t="s">
        <v>17671</v>
      </c>
      <c r="D2652" s="5">
        <f t="shared" si="46"/>
        <v>12</v>
      </c>
      <c r="E2652" s="3" t="s">
        <v>17672</v>
      </c>
      <c r="F2652" s="6" t="s">
        <v>12371</v>
      </c>
      <c r="G2652" s="6" t="s">
        <v>12371</v>
      </c>
      <c r="H2652" s="6" t="s">
        <v>12371</v>
      </c>
      <c r="I2652" s="6" t="s">
        <v>12371</v>
      </c>
      <c r="J2652" s="6" t="s">
        <v>12371</v>
      </c>
      <c r="K2652" s="7">
        <v>-2.6797400000000006E-2</v>
      </c>
      <c r="L2652" s="7">
        <v>-0.29654520000000001</v>
      </c>
      <c r="M2652" s="7">
        <v>-0.14828583000000001</v>
      </c>
      <c r="N2652" s="7">
        <v>-0.10610980000000002</v>
      </c>
      <c r="O2652" s="7">
        <v>-0.39772810000000003</v>
      </c>
      <c r="P2652" s="7" t="s">
        <v>12371</v>
      </c>
      <c r="Q2652" s="7" t="s">
        <v>12371</v>
      </c>
      <c r="R2652" s="7" t="s">
        <v>12371</v>
      </c>
      <c r="S2652" s="7" t="s">
        <v>12371</v>
      </c>
      <c r="T2652" s="7" t="s">
        <v>12371</v>
      </c>
      <c r="U2652" s="7">
        <v>-0.39772810000000003</v>
      </c>
    </row>
    <row r="2653" spans="1:21">
      <c r="A2653" s="3" t="s">
        <v>8254</v>
      </c>
      <c r="B2653" s="3" t="s">
        <v>17673</v>
      </c>
      <c r="C2653" s="4" t="s">
        <v>17674</v>
      </c>
      <c r="D2653" s="5">
        <f t="shared" si="46"/>
        <v>12</v>
      </c>
      <c r="E2653" s="3" t="s">
        <v>12371</v>
      </c>
      <c r="F2653" s="6">
        <v>9.1003799999999996E-2</v>
      </c>
      <c r="G2653" s="6">
        <v>-0.15009739999999999</v>
      </c>
      <c r="H2653" s="6">
        <v>-0.19292044999999999</v>
      </c>
      <c r="I2653" s="6">
        <v>7.6759799999999989E-2</v>
      </c>
      <c r="J2653" s="6">
        <v>9.5807749999999997E-2</v>
      </c>
      <c r="K2653" s="7">
        <v>-3.0851549999999998E-2</v>
      </c>
      <c r="L2653" s="7">
        <v>8.9619499999999991E-2</v>
      </c>
      <c r="M2653" s="7">
        <v>0.16584886000000001</v>
      </c>
      <c r="N2653" s="7">
        <v>-0.41061415000000001</v>
      </c>
      <c r="O2653" s="7">
        <v>0.43846170000000001</v>
      </c>
      <c r="P2653" s="7">
        <v>6.7535000000000234E-3</v>
      </c>
      <c r="Q2653" s="7">
        <v>-0.20439189999999999</v>
      </c>
      <c r="R2653" s="7">
        <v>-5.9310299999999996E-2</v>
      </c>
      <c r="S2653" s="7">
        <v>0.20592749999999999</v>
      </c>
      <c r="T2653" s="7">
        <v>-3.8188E-2</v>
      </c>
      <c r="U2653" s="7">
        <v>0.43846170000000001</v>
      </c>
    </row>
    <row r="2654" spans="1:21">
      <c r="A2654" s="3" t="s">
        <v>17675</v>
      </c>
      <c r="B2654" s="3" t="s">
        <v>17675</v>
      </c>
      <c r="C2654" s="4" t="s">
        <v>13315</v>
      </c>
      <c r="D2654" s="5">
        <f t="shared" si="46"/>
        <v>12</v>
      </c>
      <c r="E2654" s="3" t="s">
        <v>12371</v>
      </c>
      <c r="F2654" s="6">
        <v>-0.19024639999999998</v>
      </c>
      <c r="G2654" s="6">
        <v>-0.2489171</v>
      </c>
      <c r="H2654" s="6">
        <v>0.17317155000000001</v>
      </c>
      <c r="I2654" s="6">
        <v>0.1460188</v>
      </c>
      <c r="J2654" s="6">
        <v>-0.35052525000000001</v>
      </c>
      <c r="K2654" s="7" t="s">
        <v>12371</v>
      </c>
      <c r="L2654" s="7" t="s">
        <v>12371</v>
      </c>
      <c r="M2654" s="7" t="s">
        <v>12371</v>
      </c>
      <c r="N2654" s="7" t="s">
        <v>12371</v>
      </c>
      <c r="O2654" s="7" t="s">
        <v>12371</v>
      </c>
      <c r="P2654" s="7">
        <v>-0.1270095</v>
      </c>
      <c r="Q2654" s="7">
        <v>-0.1819703</v>
      </c>
      <c r="R2654" s="7">
        <v>-0.1736231</v>
      </c>
      <c r="S2654" s="7">
        <v>-0.10706749999999998</v>
      </c>
      <c r="T2654" s="7">
        <v>-6.2887699999999991E-2</v>
      </c>
      <c r="U2654" s="7" t="s">
        <v>12371</v>
      </c>
    </row>
    <row r="2655" spans="1:21">
      <c r="A2655" s="3" t="s">
        <v>8256</v>
      </c>
      <c r="B2655" s="3" t="s">
        <v>17676</v>
      </c>
      <c r="C2655" s="4" t="s">
        <v>17677</v>
      </c>
      <c r="D2655" s="5">
        <f t="shared" si="46"/>
        <v>12</v>
      </c>
      <c r="E2655" s="3" t="s">
        <v>12537</v>
      </c>
      <c r="F2655" s="6">
        <v>4.2549509999999999E-2</v>
      </c>
      <c r="G2655" s="6">
        <v>2.29708E-2</v>
      </c>
      <c r="H2655" s="6">
        <v>0.16968455000000002</v>
      </c>
      <c r="I2655" s="6">
        <v>0.1605838</v>
      </c>
      <c r="J2655" s="6">
        <v>0.21347775000000002</v>
      </c>
      <c r="K2655" s="7">
        <v>-7.3378499999999999E-3</v>
      </c>
      <c r="L2655" s="7">
        <v>0.22971030000000001</v>
      </c>
      <c r="M2655" s="7">
        <v>0.25041686000000002</v>
      </c>
      <c r="N2655" s="7">
        <v>0.17423985</v>
      </c>
      <c r="O2655" s="7">
        <v>1.1067057</v>
      </c>
      <c r="P2655" s="7">
        <v>-2.7808499999999986E-2</v>
      </c>
      <c r="Q2655" s="7">
        <v>-9.5099000000000003E-2</v>
      </c>
      <c r="R2655" s="7">
        <v>0.52186889999999997</v>
      </c>
      <c r="S2655" s="7">
        <v>0.4631285</v>
      </c>
      <c r="T2655" s="7">
        <v>0.29794399999999999</v>
      </c>
      <c r="U2655" s="7">
        <v>1.1067057</v>
      </c>
    </row>
    <row r="2656" spans="1:21">
      <c r="A2656" s="3" t="s">
        <v>8258</v>
      </c>
      <c r="B2656" s="3" t="s">
        <v>17678</v>
      </c>
      <c r="C2656" s="4" t="s">
        <v>17679</v>
      </c>
      <c r="D2656" s="5">
        <f t="shared" si="46"/>
        <v>12</v>
      </c>
      <c r="E2656" s="3" t="s">
        <v>12371</v>
      </c>
      <c r="F2656" s="6">
        <v>-8.9718400000000004E-2</v>
      </c>
      <c r="G2656" s="6">
        <v>-2.9211999999999988E-3</v>
      </c>
      <c r="H2656" s="6">
        <v>-2.659305E-2</v>
      </c>
      <c r="I2656" s="6">
        <v>-0.14810380000000001</v>
      </c>
      <c r="J2656" s="6">
        <v>6.1053250000000003E-2</v>
      </c>
      <c r="K2656" s="7">
        <v>5.3021350000000002E-2</v>
      </c>
      <c r="L2656" s="7">
        <v>-6.0648000000000021E-3</v>
      </c>
      <c r="M2656" s="7">
        <v>-2.7586940000000001E-2</v>
      </c>
      <c r="N2656" s="7">
        <v>-2.3761950000000004E-2</v>
      </c>
      <c r="O2656" s="7">
        <v>0.63725570000000009</v>
      </c>
      <c r="P2656" s="7">
        <v>0.12569470000000002</v>
      </c>
      <c r="Q2656" s="7">
        <v>-0.1276052</v>
      </c>
      <c r="R2656" s="7">
        <v>1.1578499999999999E-2</v>
      </c>
      <c r="S2656" s="7">
        <v>-0.31480750000000002</v>
      </c>
      <c r="T2656" s="7">
        <v>-5.1585199999999998E-2</v>
      </c>
      <c r="U2656" s="7">
        <v>0.63725570000000009</v>
      </c>
    </row>
    <row r="2657" spans="1:21">
      <c r="A2657" s="3" t="s">
        <v>8260</v>
      </c>
      <c r="B2657" s="3" t="s">
        <v>8260</v>
      </c>
      <c r="C2657" s="4" t="s">
        <v>17680</v>
      </c>
      <c r="D2657" s="5">
        <f t="shared" si="46"/>
        <v>12</v>
      </c>
      <c r="E2657" s="3" t="s">
        <v>12371</v>
      </c>
      <c r="F2657" s="6">
        <v>-2.04634E-2</v>
      </c>
      <c r="G2657" s="6">
        <v>-0.16284110000000002</v>
      </c>
      <c r="H2657" s="6">
        <v>-7.0283650000000003E-2</v>
      </c>
      <c r="I2657" s="6">
        <v>-0.1372477</v>
      </c>
      <c r="J2657" s="6">
        <v>-2.9426849999999997E-2</v>
      </c>
      <c r="K2657" s="7">
        <v>1.347605E-2</v>
      </c>
      <c r="L2657" s="7">
        <v>-7.0192900000000003E-2</v>
      </c>
      <c r="M2657" s="7">
        <v>-0.18489113999999998</v>
      </c>
      <c r="N2657" s="7">
        <v>0.15163484999999999</v>
      </c>
      <c r="O2657" s="7">
        <v>0.34320669999999998</v>
      </c>
      <c r="P2657" s="7">
        <v>0.15763960000000002</v>
      </c>
      <c r="Q2657" s="7">
        <v>-0.18914549999999999</v>
      </c>
      <c r="R2657" s="7">
        <v>-0.21263609999999999</v>
      </c>
      <c r="S2657" s="7">
        <v>-0.6378625</v>
      </c>
      <c r="T2657" s="7">
        <v>7.3198000000000013E-2</v>
      </c>
      <c r="U2657" s="7">
        <v>0.34320669999999998</v>
      </c>
    </row>
    <row r="2658" spans="1:21">
      <c r="A2658" s="3" t="s">
        <v>8262</v>
      </c>
      <c r="B2658" s="3" t="s">
        <v>17681</v>
      </c>
      <c r="C2658" s="4" t="s">
        <v>17682</v>
      </c>
      <c r="D2658" s="5">
        <f t="shared" si="46"/>
        <v>12</v>
      </c>
      <c r="E2658" s="3" t="s">
        <v>12371</v>
      </c>
      <c r="F2658" s="6">
        <v>0.122253</v>
      </c>
      <c r="G2658" s="6">
        <v>-0.1937961</v>
      </c>
      <c r="H2658" s="6">
        <v>-0.86466444999999992</v>
      </c>
      <c r="I2658" s="6">
        <v>-0.4414072</v>
      </c>
      <c r="J2658" s="6">
        <v>-0.24624225</v>
      </c>
      <c r="K2658" s="7">
        <v>4.3539399999999999E-2</v>
      </c>
      <c r="L2658" s="7">
        <v>-0.16804369999999999</v>
      </c>
      <c r="M2658" s="7">
        <v>-1.924174E-2</v>
      </c>
      <c r="N2658" s="7">
        <v>0.57718585</v>
      </c>
      <c r="O2658" s="7">
        <v>0.80154970000000003</v>
      </c>
      <c r="P2658" s="7">
        <v>6.3265500000000016E-2</v>
      </c>
      <c r="Q2658" s="7">
        <v>0.49672099999999997</v>
      </c>
      <c r="R2658" s="7">
        <v>-0.5327691</v>
      </c>
      <c r="S2658" s="7">
        <v>-0.37807026999999999</v>
      </c>
      <c r="T2658" s="7">
        <v>-0.78731899999999999</v>
      </c>
      <c r="U2658" s="7">
        <v>0.80154970000000003</v>
      </c>
    </row>
    <row r="2659" spans="1:21">
      <c r="A2659" s="3" t="s">
        <v>8266</v>
      </c>
      <c r="B2659" s="3" t="s">
        <v>17683</v>
      </c>
      <c r="C2659" s="4" t="s">
        <v>17684</v>
      </c>
      <c r="D2659" s="5">
        <f t="shared" si="46"/>
        <v>12</v>
      </c>
      <c r="E2659" s="3" t="s">
        <v>12637</v>
      </c>
      <c r="F2659" s="6">
        <v>-2.5457299999999995E-2</v>
      </c>
      <c r="G2659" s="6">
        <v>0.12759204999999998</v>
      </c>
      <c r="H2659" s="6">
        <v>-1.8247065E-2</v>
      </c>
      <c r="I2659" s="6">
        <v>-0.1165789</v>
      </c>
      <c r="J2659" s="6">
        <v>-0.15579825</v>
      </c>
      <c r="K2659" s="7">
        <v>-1.2807100000000002E-2</v>
      </c>
      <c r="L2659" s="7">
        <v>0.36199779999999998</v>
      </c>
      <c r="M2659" s="7">
        <v>0.46004817000000003</v>
      </c>
      <c r="N2659" s="7">
        <v>-0.46931780000000001</v>
      </c>
      <c r="O2659" s="7">
        <v>8.7760500000000005E-2</v>
      </c>
      <c r="P2659" s="7">
        <v>-0.10587699999999997</v>
      </c>
      <c r="Q2659" s="7">
        <v>-0.55523250000000002</v>
      </c>
      <c r="R2659" s="7">
        <v>-9.2032000000000003E-2</v>
      </c>
      <c r="S2659" s="7">
        <v>-0.63335300000000005</v>
      </c>
      <c r="T2659" s="7">
        <v>-0.467225</v>
      </c>
      <c r="U2659" s="7">
        <v>8.7760500000000005E-2</v>
      </c>
    </row>
    <row r="2660" spans="1:21">
      <c r="A2660" s="3" t="s">
        <v>8270</v>
      </c>
      <c r="B2660" s="3" t="s">
        <v>17685</v>
      </c>
      <c r="C2660" s="4" t="s">
        <v>17686</v>
      </c>
      <c r="D2660" s="5">
        <f t="shared" si="46"/>
        <v>12</v>
      </c>
      <c r="E2660" s="3" t="s">
        <v>12371</v>
      </c>
      <c r="F2660" s="6">
        <v>5.3059500000000002E-2</v>
      </c>
      <c r="G2660" s="6">
        <v>-4.6594120000000003E-2</v>
      </c>
      <c r="H2660" s="6">
        <v>0.13155554999999999</v>
      </c>
      <c r="I2660" s="6">
        <v>-6.5681676999999994E-2</v>
      </c>
      <c r="J2660" s="6">
        <v>-2.5806049999999997E-2</v>
      </c>
      <c r="K2660" s="7">
        <v>-8.9786499999999977E-3</v>
      </c>
      <c r="L2660" s="7">
        <v>-1.4749600000000002E-2</v>
      </c>
      <c r="M2660" s="7">
        <v>7.4364059999999996E-2</v>
      </c>
      <c r="N2660" s="7">
        <v>8.7944049999999996E-2</v>
      </c>
      <c r="O2660" s="7">
        <v>0.78770570000000006</v>
      </c>
      <c r="P2660" s="7">
        <v>-4.9225499999999978E-2</v>
      </c>
      <c r="Q2660" s="7">
        <v>-1.0985999999999996E-2</v>
      </c>
      <c r="R2660" s="7">
        <v>0.1641349</v>
      </c>
      <c r="S2660" s="7">
        <v>0.21386250000000001</v>
      </c>
      <c r="T2660" s="7">
        <v>-3.2231999999999997E-2</v>
      </c>
      <c r="U2660" s="7">
        <v>0.78770570000000006</v>
      </c>
    </row>
    <row r="2661" spans="1:21">
      <c r="A2661" s="3" t="s">
        <v>8274</v>
      </c>
      <c r="B2661" s="3" t="s">
        <v>17687</v>
      </c>
      <c r="C2661" s="4" t="s">
        <v>17688</v>
      </c>
      <c r="D2661" s="5">
        <f t="shared" si="46"/>
        <v>12</v>
      </c>
      <c r="E2661" s="3" t="s">
        <v>12371</v>
      </c>
      <c r="F2661" s="6">
        <v>-0.10777340000000001</v>
      </c>
      <c r="G2661" s="6">
        <v>-7.3776499999999995E-2</v>
      </c>
      <c r="H2661" s="6">
        <v>-4.0460450000000002E-2</v>
      </c>
      <c r="I2661" s="6">
        <v>0.12149080000000001</v>
      </c>
      <c r="J2661" s="6">
        <v>-0.14048924999999998</v>
      </c>
      <c r="K2661" s="7">
        <v>1.085995E-2</v>
      </c>
      <c r="L2661" s="7">
        <v>0.14599029999999999</v>
      </c>
      <c r="M2661" s="7">
        <v>0.14404786</v>
      </c>
      <c r="N2661" s="7">
        <v>9.3694249999999993E-2</v>
      </c>
      <c r="O2661" s="7">
        <v>0.62806469999999992</v>
      </c>
      <c r="P2661" s="7">
        <v>0.15028060000000001</v>
      </c>
      <c r="Q2661" s="7">
        <v>0.27826399999999996</v>
      </c>
      <c r="R2661" s="7">
        <v>0.10807130000000001</v>
      </c>
      <c r="S2661" s="7">
        <v>6.1239500000000002E-2</v>
      </c>
      <c r="T2661" s="7">
        <v>0.14460700000000001</v>
      </c>
      <c r="U2661" s="7">
        <v>0.62806469999999992</v>
      </c>
    </row>
    <row r="2662" spans="1:21">
      <c r="A2662" s="3" t="s">
        <v>8276</v>
      </c>
      <c r="B2662" s="3" t="s">
        <v>17689</v>
      </c>
      <c r="C2662" s="4" t="s">
        <v>17690</v>
      </c>
      <c r="D2662" s="5">
        <f t="shared" si="46"/>
        <v>12</v>
      </c>
      <c r="E2662" s="3" t="s">
        <v>12371</v>
      </c>
      <c r="F2662" s="6">
        <v>7.12536E-2</v>
      </c>
      <c r="G2662" s="6">
        <v>9.3503900000000001E-2</v>
      </c>
      <c r="H2662" s="6">
        <v>5.0159249999999996E-2</v>
      </c>
      <c r="I2662" s="6">
        <v>0.28197880000000003</v>
      </c>
      <c r="J2662" s="6">
        <v>0.21665875000000001</v>
      </c>
      <c r="K2662" s="7">
        <v>-5.3718850000000005E-2</v>
      </c>
      <c r="L2662" s="7">
        <v>4.9848999999999987E-3</v>
      </c>
      <c r="M2662" s="7">
        <v>-0.21288614</v>
      </c>
      <c r="N2662" s="7">
        <v>-0.17387615000000001</v>
      </c>
      <c r="O2662" s="7">
        <v>0.87780269999999994</v>
      </c>
      <c r="P2662" s="7">
        <v>4.5349500000000015E-2</v>
      </c>
      <c r="Q2662" s="7">
        <v>0.16122899999999998</v>
      </c>
      <c r="R2662" s="7">
        <v>-0.13830509999999999</v>
      </c>
      <c r="S2662" s="7">
        <v>-4.4440499999999994E-2</v>
      </c>
      <c r="T2662" s="7">
        <v>0.32869800000000005</v>
      </c>
      <c r="U2662" s="7">
        <v>0.87780269999999994</v>
      </c>
    </row>
    <row r="2663" spans="1:21">
      <c r="A2663" s="3" t="s">
        <v>8278</v>
      </c>
      <c r="B2663" s="3" t="s">
        <v>17691</v>
      </c>
      <c r="C2663" s="4" t="s">
        <v>17692</v>
      </c>
      <c r="D2663" s="5">
        <f t="shared" si="46"/>
        <v>12</v>
      </c>
      <c r="E2663" s="3" t="s">
        <v>12371</v>
      </c>
      <c r="F2663" s="6">
        <v>-0.18394339999999998</v>
      </c>
      <c r="G2663" s="6">
        <v>-2.7185999999999998E-2</v>
      </c>
      <c r="H2663" s="6">
        <v>-0.25659945000000001</v>
      </c>
      <c r="I2663" s="6">
        <v>0.18611080000000002</v>
      </c>
      <c r="J2663" s="6">
        <v>-0.18348324999999999</v>
      </c>
      <c r="K2663" s="7">
        <v>7.2307449999999995E-2</v>
      </c>
      <c r="L2663" s="7">
        <v>-4.7855599999999998E-2</v>
      </c>
      <c r="M2663" s="7">
        <v>-0.11081614000000001</v>
      </c>
      <c r="N2663" s="7">
        <v>-0.28357814999999997</v>
      </c>
      <c r="O2663" s="7">
        <v>0.60699569999999992</v>
      </c>
      <c r="P2663" s="7">
        <v>-0.20321049999999996</v>
      </c>
      <c r="Q2663" s="7">
        <v>6.2693000000000026E-2</v>
      </c>
      <c r="R2663" s="7">
        <v>-0.1311861</v>
      </c>
      <c r="S2663" s="7">
        <v>-0.21263550000000001</v>
      </c>
      <c r="T2663" s="7">
        <v>4.3530000000000013E-2</v>
      </c>
      <c r="U2663" s="7">
        <v>0.60699569999999992</v>
      </c>
    </row>
    <row r="2664" spans="1:21">
      <c r="A2664" s="3" t="s">
        <v>8282</v>
      </c>
      <c r="B2664" s="3" t="s">
        <v>17693</v>
      </c>
      <c r="C2664" s="4" t="s">
        <v>17694</v>
      </c>
      <c r="D2664" s="5">
        <f t="shared" si="46"/>
        <v>12</v>
      </c>
      <c r="E2664" s="3" t="s">
        <v>12371</v>
      </c>
      <c r="F2664" s="6" t="s">
        <v>12371</v>
      </c>
      <c r="G2664" s="6" t="s">
        <v>12371</v>
      </c>
      <c r="H2664" s="6" t="s">
        <v>12371</v>
      </c>
      <c r="I2664" s="6" t="s">
        <v>12371</v>
      </c>
      <c r="J2664" s="6" t="s">
        <v>12371</v>
      </c>
      <c r="K2664" s="7" t="s">
        <v>12371</v>
      </c>
      <c r="L2664" s="7" t="s">
        <v>12371</v>
      </c>
      <c r="M2664" s="7" t="s">
        <v>12371</v>
      </c>
      <c r="N2664" s="7" t="s">
        <v>12371</v>
      </c>
      <c r="O2664" s="7" t="s">
        <v>12371</v>
      </c>
      <c r="P2664" s="7">
        <v>0.25275140000000001</v>
      </c>
      <c r="Q2664" s="7">
        <v>0.19128599999999998</v>
      </c>
      <c r="R2664" s="7">
        <v>-3.1595600000000001E-2</v>
      </c>
      <c r="S2664" s="7">
        <v>6.6643500000000022E-2</v>
      </c>
      <c r="T2664" s="7">
        <v>0.48320200000000002</v>
      </c>
      <c r="U2664" s="7" t="s">
        <v>12371</v>
      </c>
    </row>
    <row r="2665" spans="1:21">
      <c r="A2665" s="3" t="s">
        <v>8284</v>
      </c>
      <c r="B2665" s="3" t="s">
        <v>17695</v>
      </c>
      <c r="C2665" s="4" t="s">
        <v>17696</v>
      </c>
      <c r="D2665" s="5">
        <f t="shared" si="46"/>
        <v>12</v>
      </c>
      <c r="E2665" s="3" t="s">
        <v>12371</v>
      </c>
      <c r="F2665" s="6" t="s">
        <v>12371</v>
      </c>
      <c r="G2665" s="6" t="s">
        <v>12371</v>
      </c>
      <c r="H2665" s="6" t="s">
        <v>12371</v>
      </c>
      <c r="I2665" s="6" t="s">
        <v>12371</v>
      </c>
      <c r="J2665" s="6" t="s">
        <v>12371</v>
      </c>
      <c r="K2665" s="7" t="s">
        <v>12371</v>
      </c>
      <c r="L2665" s="7" t="s">
        <v>12371</v>
      </c>
      <c r="M2665" s="7" t="s">
        <v>12371</v>
      </c>
      <c r="N2665" s="7" t="s">
        <v>12371</v>
      </c>
      <c r="O2665" s="7" t="s">
        <v>12371</v>
      </c>
      <c r="P2665" s="7">
        <v>0.11788000000000001</v>
      </c>
      <c r="Q2665" s="7">
        <v>-0.14080189999999998</v>
      </c>
      <c r="R2665" s="7">
        <v>0.2540229</v>
      </c>
      <c r="S2665" s="7">
        <v>0.25378450000000002</v>
      </c>
      <c r="T2665" s="7">
        <v>5.4422999999999999E-2</v>
      </c>
      <c r="U2665" s="7" t="s">
        <v>12371</v>
      </c>
    </row>
    <row r="2666" spans="1:21">
      <c r="A2666" s="3" t="s">
        <v>8288</v>
      </c>
      <c r="B2666" s="3" t="s">
        <v>17697</v>
      </c>
      <c r="C2666" s="4" t="s">
        <v>17698</v>
      </c>
      <c r="D2666" s="5">
        <f t="shared" si="46"/>
        <v>12</v>
      </c>
      <c r="E2666" s="3" t="s">
        <v>14652</v>
      </c>
      <c r="F2666" s="6">
        <v>6.8705000000000016E-3</v>
      </c>
      <c r="G2666" s="6">
        <v>5.0371899999999997E-2</v>
      </c>
      <c r="H2666" s="6">
        <v>-0.12784245</v>
      </c>
      <c r="I2666" s="6">
        <v>0.73193580000000003</v>
      </c>
      <c r="J2666" s="6">
        <v>1.116115E-2</v>
      </c>
      <c r="K2666" s="7">
        <v>-3.0367650000000003E-2</v>
      </c>
      <c r="L2666" s="7">
        <v>0.27426329999999999</v>
      </c>
      <c r="M2666" s="7">
        <v>0.19436186</v>
      </c>
      <c r="N2666" s="7">
        <v>-0.18174615</v>
      </c>
      <c r="O2666" s="7">
        <v>0.61571069999999994</v>
      </c>
      <c r="P2666" s="7">
        <v>1.1665500000000023E-2</v>
      </c>
      <c r="Q2666" s="7">
        <v>7.5439999999999979E-2</v>
      </c>
      <c r="R2666" s="7">
        <v>-8.0839099999999997E-2</v>
      </c>
      <c r="S2666" s="7">
        <v>0.12845449999999997</v>
      </c>
      <c r="T2666" s="7">
        <v>0.41959299999999999</v>
      </c>
      <c r="U2666" s="7">
        <v>0.61571069999999994</v>
      </c>
    </row>
    <row r="2667" spans="1:21">
      <c r="A2667" s="3" t="s">
        <v>8292</v>
      </c>
      <c r="B2667" s="3" t="s">
        <v>17699</v>
      </c>
      <c r="C2667" s="4" t="s">
        <v>17700</v>
      </c>
      <c r="D2667" s="5">
        <f t="shared" si="46"/>
        <v>12</v>
      </c>
      <c r="E2667" s="3" t="s">
        <v>12371</v>
      </c>
      <c r="F2667" s="6">
        <v>-5.2598999999999993E-2</v>
      </c>
      <c r="G2667" s="6">
        <v>-6.2018299999999998E-2</v>
      </c>
      <c r="H2667" s="6">
        <v>-0.31871845000000004</v>
      </c>
      <c r="I2667" s="6">
        <v>5.6364800000000007E-2</v>
      </c>
      <c r="J2667" s="6">
        <v>-0.21485124999999999</v>
      </c>
      <c r="K2667" s="7">
        <v>1.1445049999999998E-2</v>
      </c>
      <c r="L2667" s="7">
        <v>7.733069999999999E-3</v>
      </c>
      <c r="M2667" s="7">
        <v>-0.19408413999999999</v>
      </c>
      <c r="N2667" s="7">
        <v>-0.13783115000000001</v>
      </c>
      <c r="O2667" s="7">
        <v>0.82016369999999994</v>
      </c>
      <c r="P2667" s="7">
        <v>5.2253500000000008E-2</v>
      </c>
      <c r="Q2667" s="7">
        <v>-0.10092999999999999</v>
      </c>
      <c r="R2667" s="7">
        <v>-0.30933909999999998</v>
      </c>
      <c r="S2667" s="7">
        <v>-8.4355500000000028E-2</v>
      </c>
      <c r="T2667" s="7">
        <v>2.6574000000000014E-2</v>
      </c>
      <c r="U2667" s="7">
        <v>0.82016369999999994</v>
      </c>
    </row>
    <row r="2668" spans="1:21">
      <c r="A2668" s="3" t="s">
        <v>8294</v>
      </c>
      <c r="B2668" s="3" t="s">
        <v>17701</v>
      </c>
      <c r="C2668" s="4" t="s">
        <v>17702</v>
      </c>
      <c r="D2668" s="5">
        <f t="shared" si="46"/>
        <v>12</v>
      </c>
      <c r="E2668" s="3" t="s">
        <v>17703</v>
      </c>
      <c r="F2668" s="6" t="s">
        <v>12371</v>
      </c>
      <c r="G2668" s="6" t="s">
        <v>12371</v>
      </c>
      <c r="H2668" s="6" t="s">
        <v>12371</v>
      </c>
      <c r="I2668" s="6" t="s">
        <v>12371</v>
      </c>
      <c r="J2668" s="6" t="s">
        <v>12371</v>
      </c>
      <c r="K2668" s="7">
        <v>-1.7777800000000003E-2</v>
      </c>
      <c r="L2668" s="7">
        <v>-0.10803219999999999</v>
      </c>
      <c r="M2668" s="7">
        <v>-9.2138830000000005E-2</v>
      </c>
      <c r="N2668" s="7">
        <v>0.70281419999999994</v>
      </c>
      <c r="O2668" s="7">
        <v>0.18510090000000001</v>
      </c>
      <c r="P2668" s="7" t="s">
        <v>12371</v>
      </c>
      <c r="Q2668" s="7" t="s">
        <v>12371</v>
      </c>
      <c r="R2668" s="7" t="s">
        <v>12371</v>
      </c>
      <c r="S2668" s="7" t="s">
        <v>12371</v>
      </c>
      <c r="T2668" s="7" t="s">
        <v>12371</v>
      </c>
      <c r="U2668" s="7">
        <v>0.18510090000000001</v>
      </c>
    </row>
    <row r="2669" spans="1:21">
      <c r="A2669" s="3" t="s">
        <v>8296</v>
      </c>
      <c r="B2669" s="3" t="s">
        <v>17704</v>
      </c>
      <c r="C2669" s="4" t="s">
        <v>17705</v>
      </c>
      <c r="D2669" s="5">
        <f t="shared" si="46"/>
        <v>12</v>
      </c>
      <c r="E2669" s="3" t="s">
        <v>17706</v>
      </c>
      <c r="F2669" s="6">
        <v>5.3667000000000006E-2</v>
      </c>
      <c r="G2669" s="6">
        <v>-2.12164E-2</v>
      </c>
      <c r="H2669" s="6">
        <v>0.21295055000000002</v>
      </c>
      <c r="I2669" s="6">
        <v>-5.8141999999999985E-3</v>
      </c>
      <c r="J2669" s="6">
        <v>-0.12706724999999999</v>
      </c>
      <c r="K2669" s="7">
        <v>4.5879860000000001E-2</v>
      </c>
      <c r="L2669" s="7">
        <v>3.4599299999999999E-2</v>
      </c>
      <c r="M2669" s="7">
        <v>-0.16275113999999999</v>
      </c>
      <c r="N2669" s="7">
        <v>0.40383885000000003</v>
      </c>
      <c r="O2669" s="7">
        <v>3.84158E-2</v>
      </c>
      <c r="P2669" s="7">
        <v>4.5510500000000009E-2</v>
      </c>
      <c r="Q2669" s="7">
        <v>0.60796799999999995</v>
      </c>
      <c r="R2669" s="7">
        <v>0.38214989999999999</v>
      </c>
      <c r="S2669" s="7">
        <v>0.49362149999999999</v>
      </c>
      <c r="T2669" s="7">
        <v>-7.147089999999999E-2</v>
      </c>
      <c r="U2669" s="7">
        <v>3.84158E-2</v>
      </c>
    </row>
    <row r="2670" spans="1:21">
      <c r="A2670" s="3" t="s">
        <v>8298</v>
      </c>
      <c r="B2670" s="3" t="s">
        <v>17707</v>
      </c>
      <c r="C2670" s="4" t="s">
        <v>17708</v>
      </c>
      <c r="D2670" s="5">
        <f t="shared" si="46"/>
        <v>12</v>
      </c>
      <c r="E2670" s="3" t="s">
        <v>13464</v>
      </c>
      <c r="F2670" s="6">
        <v>0.16089959999999998</v>
      </c>
      <c r="G2670" s="6">
        <v>0.38396090000000005</v>
      </c>
      <c r="H2670" s="6">
        <v>0.22709955000000001</v>
      </c>
      <c r="I2670" s="6">
        <v>0.54948780000000008</v>
      </c>
      <c r="J2670" s="6">
        <v>0.25230275000000002</v>
      </c>
      <c r="K2670" s="7">
        <v>0.21372934999999998</v>
      </c>
      <c r="L2670" s="7">
        <v>9.0715199999999996E-2</v>
      </c>
      <c r="M2670" s="7">
        <v>4.8566360000000003E-2</v>
      </c>
      <c r="N2670" s="7">
        <v>0.10171775</v>
      </c>
      <c r="O2670" s="7">
        <v>0.35716769999999998</v>
      </c>
      <c r="P2670" s="7">
        <v>0.17670652000000001</v>
      </c>
      <c r="Q2670" s="7">
        <v>1.6313999999999995E-2</v>
      </c>
      <c r="R2670" s="7">
        <v>-0.27368609999999999</v>
      </c>
      <c r="S2670" s="7">
        <v>0.18562150000000005</v>
      </c>
      <c r="T2670" s="7">
        <v>0.38867000000000007</v>
      </c>
      <c r="U2670" s="7">
        <v>0.35716769999999998</v>
      </c>
    </row>
    <row r="2671" spans="1:21">
      <c r="A2671" s="3" t="s">
        <v>8300</v>
      </c>
      <c r="B2671" s="3" t="s">
        <v>17709</v>
      </c>
      <c r="C2671" s="4" t="s">
        <v>17710</v>
      </c>
      <c r="D2671" s="5">
        <f t="shared" si="46"/>
        <v>12</v>
      </c>
      <c r="E2671" s="3" t="s">
        <v>15549</v>
      </c>
      <c r="F2671" s="6">
        <v>6.0520000000000018E-4</v>
      </c>
      <c r="G2671" s="6">
        <v>-4.168533E-2</v>
      </c>
      <c r="H2671" s="6">
        <v>-0.36491345000000003</v>
      </c>
      <c r="I2671" s="6">
        <v>-4.54595E-2</v>
      </c>
      <c r="J2671" s="6">
        <v>-1.7795450000000001E-2</v>
      </c>
      <c r="K2671" s="7">
        <v>-2.4098849999999998E-2</v>
      </c>
      <c r="L2671" s="7">
        <v>6.54712E-3</v>
      </c>
      <c r="M2671" s="7">
        <v>0.14173486000000002</v>
      </c>
      <c r="N2671" s="7">
        <v>-0.22471515</v>
      </c>
      <c r="O2671" s="7">
        <v>0.99260370000000009</v>
      </c>
      <c r="P2671" s="7">
        <v>-1.2104999999999755E-3</v>
      </c>
      <c r="Q2671" s="7">
        <v>-0.17401649999999999</v>
      </c>
      <c r="R2671" s="7">
        <v>0.29981790000000003</v>
      </c>
      <c r="S2671" s="7">
        <v>-0.47760249999999999</v>
      </c>
      <c r="T2671" s="7">
        <v>-0.25460099999999997</v>
      </c>
      <c r="U2671" s="7">
        <v>0.99260370000000009</v>
      </c>
    </row>
    <row r="2672" spans="1:21">
      <c r="A2672" s="3" t="s">
        <v>8304</v>
      </c>
      <c r="B2672" s="3" t="s">
        <v>17711</v>
      </c>
      <c r="C2672" s="4" t="s">
        <v>17712</v>
      </c>
      <c r="D2672" s="5">
        <f t="shared" si="46"/>
        <v>12</v>
      </c>
      <c r="E2672" s="3" t="s">
        <v>17713</v>
      </c>
      <c r="F2672" s="6">
        <v>-0.18184139999999999</v>
      </c>
      <c r="G2672" s="6">
        <v>-2.5223699999999998E-2</v>
      </c>
      <c r="H2672" s="6">
        <v>-0.28613745000000002</v>
      </c>
      <c r="I2672" s="6">
        <v>1.0488200000000003E-2</v>
      </c>
      <c r="J2672" s="6">
        <v>-0.10159055</v>
      </c>
      <c r="K2672" s="7">
        <v>-8.4392650000000013E-2</v>
      </c>
      <c r="L2672" s="7">
        <v>-3.35366E-2</v>
      </c>
      <c r="M2672" s="7">
        <v>-0.20044113999999999</v>
      </c>
      <c r="N2672" s="7">
        <v>-3.641585E-2</v>
      </c>
      <c r="O2672" s="7">
        <v>0.97756470000000006</v>
      </c>
      <c r="P2672" s="7">
        <v>-0.20978949999999996</v>
      </c>
      <c r="Q2672" s="7">
        <v>2.9570000000000013E-2</v>
      </c>
      <c r="R2672" s="7">
        <v>-8.3153099999999994E-2</v>
      </c>
      <c r="S2672" s="7">
        <v>0.1751955</v>
      </c>
      <c r="T2672" s="7">
        <v>-7.7109999999999956E-3</v>
      </c>
      <c r="U2672" s="7">
        <v>0.97756470000000006</v>
      </c>
    </row>
    <row r="2673" spans="1:21">
      <c r="A2673" s="3" t="s">
        <v>8306</v>
      </c>
      <c r="B2673" s="3" t="s">
        <v>17714</v>
      </c>
      <c r="C2673" s="4" t="s">
        <v>17715</v>
      </c>
      <c r="D2673" s="5">
        <f t="shared" si="46"/>
        <v>12</v>
      </c>
      <c r="E2673" s="3" t="s">
        <v>12371</v>
      </c>
      <c r="F2673" s="6">
        <v>2.1909500000000002E-2</v>
      </c>
      <c r="G2673" s="6">
        <v>-1.5014100000000002E-2</v>
      </c>
      <c r="H2673" s="6">
        <v>0.15051254999999999</v>
      </c>
      <c r="I2673" s="6">
        <v>1.8539300000000009E-2</v>
      </c>
      <c r="J2673" s="6">
        <v>9.6735749999999995E-2</v>
      </c>
      <c r="K2673" s="7">
        <v>-6.0810650000000001E-2</v>
      </c>
      <c r="L2673" s="7">
        <v>-3.3305399999999999E-2</v>
      </c>
      <c r="M2673" s="7">
        <v>0.19983386</v>
      </c>
      <c r="N2673" s="7">
        <v>5.8035500000000011E-3</v>
      </c>
      <c r="O2673" s="7">
        <v>1.1196057000000001</v>
      </c>
      <c r="P2673" s="7">
        <v>4.4245500000000021E-2</v>
      </c>
      <c r="Q2673" s="7">
        <v>2.3771000000000014E-2</v>
      </c>
      <c r="R2673" s="7">
        <v>0.2423739</v>
      </c>
      <c r="S2673" s="7">
        <v>-7.2999499999999995E-2</v>
      </c>
      <c r="T2673" s="7">
        <v>-8.3529999999999993E-3</v>
      </c>
      <c r="U2673" s="7">
        <v>1.1196057000000001</v>
      </c>
    </row>
    <row r="2674" spans="1:21">
      <c r="A2674" s="3" t="s">
        <v>8308</v>
      </c>
      <c r="B2674" s="3" t="s">
        <v>17716</v>
      </c>
      <c r="C2674" s="4" t="s">
        <v>17717</v>
      </c>
      <c r="D2674" s="5">
        <f t="shared" si="46"/>
        <v>12</v>
      </c>
      <c r="E2674" s="3" t="s">
        <v>12637</v>
      </c>
      <c r="F2674" s="6">
        <v>-2.0230999999999999E-2</v>
      </c>
      <c r="G2674" s="6">
        <v>-0.2818021</v>
      </c>
      <c r="H2674" s="6">
        <v>-0.37439745000000002</v>
      </c>
      <c r="I2674" s="6">
        <v>-0.37851420000000002</v>
      </c>
      <c r="J2674" s="6">
        <v>-0.28513824999999998</v>
      </c>
      <c r="K2674" s="7">
        <v>4.666874E-2</v>
      </c>
      <c r="L2674" s="7">
        <v>-6.4466200000000001E-2</v>
      </c>
      <c r="M2674" s="7">
        <v>-0.11789414000000001</v>
      </c>
      <c r="N2674" s="7">
        <v>-3.1114650000000001E-2</v>
      </c>
      <c r="O2674" s="7">
        <v>0.59023470000000011</v>
      </c>
      <c r="P2674" s="7">
        <v>9.6343200000000018E-2</v>
      </c>
      <c r="Q2674" s="7">
        <v>-0.51769900000000002</v>
      </c>
      <c r="R2674" s="7">
        <v>-0.24618509999999999</v>
      </c>
      <c r="S2674" s="7">
        <v>-1.0600265</v>
      </c>
      <c r="T2674" s="7">
        <v>-0.375635</v>
      </c>
      <c r="U2674" s="7">
        <v>0.59023470000000011</v>
      </c>
    </row>
    <row r="2675" spans="1:21">
      <c r="A2675" s="3" t="s">
        <v>8310</v>
      </c>
      <c r="B2675" s="3" t="s">
        <v>17718</v>
      </c>
      <c r="C2675" s="4" t="s">
        <v>17719</v>
      </c>
      <c r="D2675" s="5">
        <f t="shared" si="46"/>
        <v>12</v>
      </c>
      <c r="E2675" s="3" t="s">
        <v>12371</v>
      </c>
      <c r="F2675" s="6">
        <v>-1.8131499999999995E-2</v>
      </c>
      <c r="G2675" s="6">
        <v>4.4039300000000003E-2</v>
      </c>
      <c r="H2675" s="6">
        <v>-5.6840750000000002E-2</v>
      </c>
      <c r="I2675" s="6">
        <v>-7.7525499999999997E-2</v>
      </c>
      <c r="J2675" s="6">
        <v>0.19954575000000002</v>
      </c>
      <c r="K2675" s="7">
        <v>5.1249950000000002E-2</v>
      </c>
      <c r="L2675" s="7">
        <v>-2.2088899999999998E-2</v>
      </c>
      <c r="M2675" s="7">
        <v>0.20123286000000001</v>
      </c>
      <c r="N2675" s="7">
        <v>-3.9447250000000003E-2</v>
      </c>
      <c r="O2675" s="7">
        <v>0.88929870000000011</v>
      </c>
      <c r="P2675" s="7">
        <v>-5.0424999999999776E-3</v>
      </c>
      <c r="Q2675" s="7">
        <v>-0.21861525000000001</v>
      </c>
      <c r="R2675" s="7">
        <v>0.2473619</v>
      </c>
      <c r="S2675" s="7">
        <v>0.3100405</v>
      </c>
      <c r="T2675" s="7">
        <v>-0.32220099999999996</v>
      </c>
      <c r="U2675" s="7">
        <v>0.88929870000000011</v>
      </c>
    </row>
    <row r="2676" spans="1:21">
      <c r="A2676" s="3" t="s">
        <v>8312</v>
      </c>
      <c r="B2676" s="3" t="s">
        <v>17720</v>
      </c>
      <c r="C2676" s="4" t="s">
        <v>12671</v>
      </c>
      <c r="D2676" s="5">
        <f t="shared" si="46"/>
        <v>12</v>
      </c>
      <c r="E2676" s="3" t="s">
        <v>12371</v>
      </c>
      <c r="F2676" s="6">
        <v>0.33498559999999999</v>
      </c>
      <c r="G2676" s="6">
        <v>-9.4123100000000001E-2</v>
      </c>
      <c r="H2676" s="6">
        <v>0.62446555000000004</v>
      </c>
      <c r="I2676" s="6">
        <v>-0.22191420000000001</v>
      </c>
      <c r="J2676" s="6">
        <v>0.27684375</v>
      </c>
      <c r="K2676" s="7">
        <v>3.4382280000000001E-2</v>
      </c>
      <c r="L2676" s="7">
        <v>1.875462E-2</v>
      </c>
      <c r="M2676" s="7">
        <v>-1.728874E-2</v>
      </c>
      <c r="N2676" s="7">
        <v>0.61780285000000001</v>
      </c>
      <c r="O2676" s="7">
        <v>0.4519957</v>
      </c>
      <c r="P2676" s="7">
        <v>4.3614500000000014E-2</v>
      </c>
      <c r="Q2676" s="7">
        <v>0.53515599999999997</v>
      </c>
      <c r="R2676" s="7">
        <v>-0.64812309999999995</v>
      </c>
      <c r="S2676" s="7">
        <v>8.7108499999999978E-2</v>
      </c>
      <c r="T2676" s="7">
        <v>0.15523099999999998</v>
      </c>
      <c r="U2676" s="7">
        <v>0.4519957</v>
      </c>
    </row>
    <row r="2677" spans="1:21">
      <c r="A2677" s="3" t="s">
        <v>8314</v>
      </c>
      <c r="B2677" s="3" t="s">
        <v>17721</v>
      </c>
      <c r="C2677" s="4" t="s">
        <v>17722</v>
      </c>
      <c r="D2677" s="5">
        <f t="shared" si="46"/>
        <v>12</v>
      </c>
      <c r="E2677" s="3" t="s">
        <v>12371</v>
      </c>
      <c r="F2677" s="6">
        <v>0.17553659999999999</v>
      </c>
      <c r="G2677" s="6">
        <v>9.2403900000000011E-2</v>
      </c>
      <c r="H2677" s="6">
        <v>0.52022055</v>
      </c>
      <c r="I2677" s="6">
        <v>-0.27036019999999999</v>
      </c>
      <c r="J2677" s="6">
        <v>-0.31013625</v>
      </c>
      <c r="K2677" s="7">
        <v>-0.11362665</v>
      </c>
      <c r="L2677" s="7">
        <v>0.1179173</v>
      </c>
      <c r="M2677" s="7">
        <v>-0.31703714</v>
      </c>
      <c r="N2677" s="7">
        <v>6.4241949999999992E-2</v>
      </c>
      <c r="O2677" s="7">
        <v>1.4946357000000001</v>
      </c>
      <c r="P2677" s="7">
        <v>-5.0942499999999974E-2</v>
      </c>
      <c r="Q2677" s="7">
        <v>0.46208199999999999</v>
      </c>
      <c r="R2677" s="7">
        <v>0.18765690000000002</v>
      </c>
      <c r="S2677" s="7">
        <v>0.14433650000000003</v>
      </c>
      <c r="T2677" s="7">
        <v>-0.27786</v>
      </c>
      <c r="U2677" s="7">
        <v>1.4946357000000001</v>
      </c>
    </row>
    <row r="2678" spans="1:21">
      <c r="A2678" s="3" t="s">
        <v>8316</v>
      </c>
      <c r="B2678" s="3" t="s">
        <v>8316</v>
      </c>
      <c r="C2678" s="4" t="s">
        <v>17723</v>
      </c>
      <c r="D2678" s="5">
        <f t="shared" si="46"/>
        <v>12</v>
      </c>
      <c r="E2678" s="3" t="s">
        <v>12371</v>
      </c>
      <c r="F2678" s="6">
        <v>8.7319100000000011E-2</v>
      </c>
      <c r="G2678" s="6">
        <v>0.10062289999999999</v>
      </c>
      <c r="H2678" s="6">
        <v>0.27023554999999999</v>
      </c>
      <c r="I2678" s="6">
        <v>0.25594879999999998</v>
      </c>
      <c r="J2678" s="6">
        <v>0.23253475000000001</v>
      </c>
      <c r="K2678" s="7">
        <v>0.17453035</v>
      </c>
      <c r="L2678" s="7">
        <v>0.3608883</v>
      </c>
      <c r="M2678" s="7">
        <v>0.34910086000000001</v>
      </c>
      <c r="N2678" s="7">
        <v>0.16731085000000001</v>
      </c>
      <c r="O2678" s="7">
        <v>0.9232016999999999</v>
      </c>
      <c r="P2678" s="7">
        <v>2.3642500000000011E-2</v>
      </c>
      <c r="Q2678" s="7">
        <v>0.14516799999999999</v>
      </c>
      <c r="R2678" s="7">
        <v>0.54249190000000003</v>
      </c>
      <c r="S2678" s="7">
        <v>0.62779549999999995</v>
      </c>
      <c r="T2678" s="7">
        <v>0.37311400000000006</v>
      </c>
      <c r="U2678" s="7">
        <v>0.9232016999999999</v>
      </c>
    </row>
    <row r="2679" spans="1:21">
      <c r="A2679" s="3" t="s">
        <v>8318</v>
      </c>
      <c r="B2679" s="3" t="s">
        <v>17724</v>
      </c>
      <c r="C2679" s="4" t="s">
        <v>17725</v>
      </c>
      <c r="D2679" s="5">
        <f t="shared" si="46"/>
        <v>12</v>
      </c>
      <c r="E2679" s="3" t="s">
        <v>12371</v>
      </c>
      <c r="F2679" s="6">
        <v>-1.18423E-2</v>
      </c>
      <c r="G2679" s="6">
        <v>3.1114900000000001E-2</v>
      </c>
      <c r="H2679" s="6">
        <v>0.19976655000000001</v>
      </c>
      <c r="I2679" s="6">
        <v>1.6094999999999998E-3</v>
      </c>
      <c r="J2679" s="6">
        <v>0.10071375</v>
      </c>
      <c r="K2679" s="7">
        <v>-2.8003649999999998E-2</v>
      </c>
      <c r="L2679" s="7">
        <v>0.2162403</v>
      </c>
      <c r="M2679" s="7">
        <v>-8.2683340000000008E-2</v>
      </c>
      <c r="N2679" s="7">
        <v>0.42424685000000001</v>
      </c>
      <c r="O2679" s="7">
        <v>0.76349369999999994</v>
      </c>
      <c r="P2679" s="7">
        <v>7.1335000000000148E-3</v>
      </c>
      <c r="Q2679" s="7">
        <v>3.3139999999999975E-2</v>
      </c>
      <c r="R2679" s="7">
        <v>0.19089990000000001</v>
      </c>
      <c r="S2679" s="7">
        <v>0.20945850000000005</v>
      </c>
      <c r="T2679" s="7">
        <v>5.8277999999999996E-2</v>
      </c>
      <c r="U2679" s="7">
        <v>0.76349369999999994</v>
      </c>
    </row>
    <row r="2680" spans="1:21">
      <c r="A2680" s="3" t="s">
        <v>8324</v>
      </c>
      <c r="B2680" s="3" t="s">
        <v>17726</v>
      </c>
      <c r="C2680" s="4" t="s">
        <v>17727</v>
      </c>
      <c r="D2680" s="5">
        <f t="shared" si="46"/>
        <v>12</v>
      </c>
      <c r="E2680" s="3" t="s">
        <v>17418</v>
      </c>
      <c r="F2680" s="6">
        <v>-4.780999999999952E-4</v>
      </c>
      <c r="G2680" s="6">
        <v>0.10872789999999999</v>
      </c>
      <c r="H2680" s="6">
        <v>7.9167150000000006E-2</v>
      </c>
      <c r="I2680" s="6">
        <v>0.2921358</v>
      </c>
      <c r="J2680" s="6">
        <v>7.8739249999999997E-2</v>
      </c>
      <c r="K2680" s="7">
        <v>2.376895E-2</v>
      </c>
      <c r="L2680" s="7">
        <v>-4.3096400000000007E-2</v>
      </c>
      <c r="M2680" s="7">
        <v>0.24888186000000001</v>
      </c>
      <c r="N2680" s="7">
        <v>2.629652E-2</v>
      </c>
      <c r="O2680" s="7">
        <v>1.1313457</v>
      </c>
      <c r="P2680" s="7">
        <v>-0.20728449999999998</v>
      </c>
      <c r="Q2680" s="7">
        <v>0.30845099999999992</v>
      </c>
      <c r="R2680" s="7">
        <v>0.1496489</v>
      </c>
      <c r="S2680" s="7">
        <v>0.21787850000000003</v>
      </c>
      <c r="T2680" s="7">
        <v>0.22301099999999999</v>
      </c>
      <c r="U2680" s="7">
        <v>1.1313457</v>
      </c>
    </row>
    <row r="2681" spans="1:21">
      <c r="A2681" s="3" t="s">
        <v>8326</v>
      </c>
      <c r="B2681" s="3" t="s">
        <v>17728</v>
      </c>
      <c r="C2681" s="4" t="s">
        <v>17729</v>
      </c>
      <c r="D2681" s="5">
        <f t="shared" si="46"/>
        <v>12</v>
      </c>
      <c r="E2681" s="3" t="s">
        <v>12371</v>
      </c>
      <c r="F2681" s="6">
        <v>3.3881150000000006E-2</v>
      </c>
      <c r="G2681" s="6">
        <v>-1.4269999999999977E-3</v>
      </c>
      <c r="H2681" s="6">
        <v>-0.16122845</v>
      </c>
      <c r="I2681" s="6">
        <v>0.16883680000000001</v>
      </c>
      <c r="J2681" s="6">
        <v>0.11857374999999999</v>
      </c>
      <c r="K2681" s="7">
        <v>0.10231585000000001</v>
      </c>
      <c r="L2681" s="7">
        <v>-0.14999870000000001</v>
      </c>
      <c r="M2681" s="7">
        <v>-5.5414140000000001E-2</v>
      </c>
      <c r="N2681" s="7">
        <v>-0.14615814999999999</v>
      </c>
      <c r="O2681" s="7">
        <v>0.84661270000000011</v>
      </c>
      <c r="P2681" s="7">
        <v>2.9435500000000003E-2</v>
      </c>
      <c r="Q2681" s="7">
        <v>-2.034000000000008E-3</v>
      </c>
      <c r="R2681" s="7">
        <v>4.8699400000000004E-2</v>
      </c>
      <c r="S2681" s="7">
        <v>-0.17530850000000001</v>
      </c>
      <c r="T2681" s="7">
        <v>-0.10928369999999998</v>
      </c>
      <c r="U2681" s="7">
        <v>0.84661270000000011</v>
      </c>
    </row>
    <row r="2682" spans="1:21">
      <c r="A2682" s="3" t="s">
        <v>8328</v>
      </c>
      <c r="B2682" s="3" t="s">
        <v>17730</v>
      </c>
      <c r="C2682" s="4" t="s">
        <v>17731</v>
      </c>
      <c r="D2682" s="5">
        <f t="shared" si="46"/>
        <v>12</v>
      </c>
      <c r="E2682" s="3" t="s">
        <v>15231</v>
      </c>
      <c r="F2682" s="6">
        <v>9.3930700000000006E-2</v>
      </c>
      <c r="G2682" s="6">
        <v>-0.10903689999999999</v>
      </c>
      <c r="H2682" s="6">
        <v>0.12970855000000001</v>
      </c>
      <c r="I2682" s="6">
        <v>-8.2818900000000001E-2</v>
      </c>
      <c r="J2682" s="6">
        <v>0.25096374999999999</v>
      </c>
      <c r="K2682" s="7">
        <v>1.1015750000000001E-2</v>
      </c>
      <c r="L2682" s="7">
        <v>-2.9507300000000004E-2</v>
      </c>
      <c r="M2682" s="7">
        <v>0.19763486000000002</v>
      </c>
      <c r="N2682" s="7">
        <v>-0.10256315000000001</v>
      </c>
      <c r="O2682" s="7">
        <v>0.93963269999999999</v>
      </c>
      <c r="P2682" s="7">
        <v>-2.8186499999999975E-2</v>
      </c>
      <c r="Q2682" s="7">
        <v>4.6618000000000021E-2</v>
      </c>
      <c r="R2682" s="7">
        <v>0.24265790000000001</v>
      </c>
      <c r="S2682" s="7">
        <v>-7.6530500000000001E-2</v>
      </c>
      <c r="T2682" s="7">
        <v>7.3259999999999992E-3</v>
      </c>
      <c r="U2682" s="7">
        <v>0.93963269999999999</v>
      </c>
    </row>
    <row r="2683" spans="1:21">
      <c r="A2683" s="3" t="s">
        <v>8330</v>
      </c>
      <c r="B2683" s="3" t="s">
        <v>17732</v>
      </c>
      <c r="C2683" s="4" t="s">
        <v>17733</v>
      </c>
      <c r="D2683" s="5">
        <f t="shared" si="46"/>
        <v>12</v>
      </c>
      <c r="E2683" s="3" t="s">
        <v>12371</v>
      </c>
      <c r="F2683" s="6">
        <v>-1.0784200000000001E-2</v>
      </c>
      <c r="G2683" s="6">
        <v>0.14582690000000001</v>
      </c>
      <c r="H2683" s="6">
        <v>-7.5722849999999994E-2</v>
      </c>
      <c r="I2683" s="6">
        <v>-0.1535791</v>
      </c>
      <c r="J2683" s="6">
        <v>-0.17041024999999999</v>
      </c>
      <c r="K2683" s="7">
        <v>7.1689749999999997E-2</v>
      </c>
      <c r="L2683" s="7">
        <v>5.7020899999999999E-2</v>
      </c>
      <c r="M2683" s="7">
        <v>-0.43646513999999997</v>
      </c>
      <c r="N2683" s="7">
        <v>-0.13231014999999999</v>
      </c>
      <c r="O2683" s="7">
        <v>0.35789369999999998</v>
      </c>
      <c r="P2683" s="7">
        <v>-0.11192550000000001</v>
      </c>
      <c r="Q2683" s="7">
        <v>-3.281400000000001E-2</v>
      </c>
      <c r="R2683" s="7">
        <v>-0.26122909999999999</v>
      </c>
      <c r="S2683" s="7">
        <v>-0.38402478000000001</v>
      </c>
      <c r="T2683" s="7">
        <v>-2.4441999999999992E-2</v>
      </c>
      <c r="U2683" s="7">
        <v>0.35789369999999998</v>
      </c>
    </row>
    <row r="2684" spans="1:21">
      <c r="A2684" s="3" t="s">
        <v>8334</v>
      </c>
      <c r="B2684" s="3" t="s">
        <v>17734</v>
      </c>
      <c r="C2684" s="4" t="s">
        <v>17735</v>
      </c>
      <c r="D2684" s="5">
        <f t="shared" si="46"/>
        <v>12</v>
      </c>
      <c r="E2684" s="3" t="s">
        <v>12371</v>
      </c>
      <c r="F2684" s="6">
        <v>1.9028500000000004E-2</v>
      </c>
      <c r="G2684" s="6">
        <v>-4.3451370000000003E-2</v>
      </c>
      <c r="H2684" s="6">
        <v>6.118125E-2</v>
      </c>
      <c r="I2684" s="6">
        <v>6.6866800000000004E-2</v>
      </c>
      <c r="J2684" s="6">
        <v>-4.8757550000000004E-2</v>
      </c>
      <c r="K2684" s="7">
        <v>4.8302449999999997E-2</v>
      </c>
      <c r="L2684" s="7">
        <v>-8.1020400000000006E-2</v>
      </c>
      <c r="M2684" s="7">
        <v>-2.5830040000000002E-2</v>
      </c>
      <c r="N2684" s="7">
        <v>-0.36969115000000002</v>
      </c>
      <c r="O2684" s="7">
        <v>0.66695970000000004</v>
      </c>
      <c r="P2684" s="7">
        <v>-3.4286499999999998E-2</v>
      </c>
      <c r="Q2684" s="7">
        <v>6.9165000000000004E-2</v>
      </c>
      <c r="R2684" s="7">
        <v>-5.6838100000000003E-2</v>
      </c>
      <c r="S2684" s="7">
        <v>-9.6099500000000004E-2</v>
      </c>
      <c r="T2684" s="7">
        <v>-5.791099999999999E-2</v>
      </c>
      <c r="U2684" s="7">
        <v>0.66695970000000004</v>
      </c>
    </row>
    <row r="2685" spans="1:21">
      <c r="A2685" s="3" t="s">
        <v>8336</v>
      </c>
      <c r="B2685" s="3" t="s">
        <v>17736</v>
      </c>
      <c r="C2685" s="4" t="s">
        <v>17737</v>
      </c>
      <c r="D2685" s="5">
        <f t="shared" si="46"/>
        <v>12</v>
      </c>
      <c r="E2685" s="3" t="s">
        <v>12371</v>
      </c>
      <c r="F2685" s="6">
        <v>0.4548876</v>
      </c>
      <c r="G2685" s="6">
        <v>0.25000690000000003</v>
      </c>
      <c r="H2685" s="6">
        <v>0.26641454999999997</v>
      </c>
      <c r="I2685" s="6">
        <v>0.1459558</v>
      </c>
      <c r="J2685" s="6">
        <v>-3.8104850000000003E-2</v>
      </c>
      <c r="K2685" s="7">
        <v>-0.21441464999999998</v>
      </c>
      <c r="L2685" s="7">
        <v>-0.66587469999999993</v>
      </c>
      <c r="M2685" s="7">
        <v>-0.7000771400000001</v>
      </c>
      <c r="N2685" s="7">
        <v>-0.70447214999999996</v>
      </c>
      <c r="O2685" s="7">
        <v>0.3639867</v>
      </c>
      <c r="P2685" s="7">
        <v>0.3170695</v>
      </c>
      <c r="Q2685" s="7">
        <v>8.5452E-2</v>
      </c>
      <c r="R2685" s="7">
        <v>0.16242090000000001</v>
      </c>
      <c r="S2685" s="7">
        <v>-0.20212250000000001</v>
      </c>
      <c r="T2685" s="7">
        <v>-7.7647099999999997E-2</v>
      </c>
      <c r="U2685" s="7">
        <v>0.3639867</v>
      </c>
    </row>
    <row r="2686" spans="1:21">
      <c r="A2686" s="3" t="s">
        <v>8340</v>
      </c>
      <c r="B2686" s="3" t="s">
        <v>17738</v>
      </c>
      <c r="C2686" s="4" t="s">
        <v>17739</v>
      </c>
      <c r="D2686" s="5">
        <f t="shared" si="46"/>
        <v>12</v>
      </c>
      <c r="E2686" s="3" t="s">
        <v>12371</v>
      </c>
      <c r="F2686" s="6" t="s">
        <v>12371</v>
      </c>
      <c r="G2686" s="6" t="s">
        <v>12371</v>
      </c>
      <c r="H2686" s="6" t="s">
        <v>12371</v>
      </c>
      <c r="I2686" s="6" t="s">
        <v>12371</v>
      </c>
      <c r="J2686" s="6" t="s">
        <v>12371</v>
      </c>
      <c r="K2686" s="7">
        <v>-1.214515E-2</v>
      </c>
      <c r="L2686" s="7">
        <v>-3.77585E-2</v>
      </c>
      <c r="M2686" s="7">
        <v>-0.26625613999999997</v>
      </c>
      <c r="N2686" s="7">
        <v>-0.30889014999999997</v>
      </c>
      <c r="O2686" s="7">
        <v>0.57687470000000007</v>
      </c>
      <c r="P2686" s="7">
        <v>5.9946500000000014E-2</v>
      </c>
      <c r="Q2686" s="7">
        <v>3.8475000000000009E-2</v>
      </c>
      <c r="R2686" s="7">
        <v>0.1285569</v>
      </c>
      <c r="S2686" s="7">
        <v>-0.24303050000000001</v>
      </c>
      <c r="T2686" s="7">
        <v>0.15529899999999999</v>
      </c>
      <c r="U2686" s="7">
        <v>0.57687470000000007</v>
      </c>
    </row>
    <row r="2687" spans="1:21">
      <c r="A2687" s="3" t="s">
        <v>8342</v>
      </c>
      <c r="B2687" s="3" t="s">
        <v>17740</v>
      </c>
      <c r="C2687" s="4" t="s">
        <v>17741</v>
      </c>
      <c r="D2687" s="5">
        <f t="shared" si="46"/>
        <v>12</v>
      </c>
      <c r="E2687" s="3" t="s">
        <v>12561</v>
      </c>
      <c r="F2687" s="6">
        <v>4.9184800000000001E-2</v>
      </c>
      <c r="G2687" s="6">
        <v>0.1676069</v>
      </c>
      <c r="H2687" s="6">
        <v>-0.21543945</v>
      </c>
      <c r="I2687" s="6">
        <v>-0.1806382</v>
      </c>
      <c r="J2687" s="6">
        <v>-0.14814724999999998</v>
      </c>
      <c r="K2687" s="7">
        <v>-5.9428749999999995E-2</v>
      </c>
      <c r="L2687" s="7">
        <v>2.9694399999999999E-2</v>
      </c>
      <c r="M2687" s="7">
        <v>-0.44511613999999999</v>
      </c>
      <c r="N2687" s="7">
        <v>0.21800985000000001</v>
      </c>
      <c r="O2687" s="7">
        <v>0.53442569999999989</v>
      </c>
      <c r="P2687" s="7">
        <v>-8.3169500000000007E-2</v>
      </c>
      <c r="Q2687" s="7">
        <v>-0.64489300000000005</v>
      </c>
      <c r="R2687" s="7">
        <v>0.2086519</v>
      </c>
      <c r="S2687" s="7">
        <v>-0.71292350000000004</v>
      </c>
      <c r="T2687" s="7">
        <v>-0.61337399999999997</v>
      </c>
      <c r="U2687" s="7">
        <v>0.53442569999999989</v>
      </c>
    </row>
    <row r="2688" spans="1:21">
      <c r="A2688" s="3" t="s">
        <v>8344</v>
      </c>
      <c r="B2688" s="3" t="s">
        <v>8344</v>
      </c>
      <c r="C2688" s="4" t="s">
        <v>17742</v>
      </c>
      <c r="D2688" s="5">
        <f t="shared" si="46"/>
        <v>12</v>
      </c>
      <c r="E2688" s="3" t="s">
        <v>12371</v>
      </c>
      <c r="F2688" s="6">
        <v>0.10738110000000001</v>
      </c>
      <c r="G2688" s="6">
        <v>0.1055739</v>
      </c>
      <c r="H2688" s="6">
        <v>4.828495E-2</v>
      </c>
      <c r="I2688" s="6">
        <v>-6.0381399999999995E-2</v>
      </c>
      <c r="J2688" s="6">
        <v>4.571915E-2</v>
      </c>
      <c r="K2688" s="7">
        <v>-7.5572649999999991E-2</v>
      </c>
      <c r="L2688" s="7">
        <v>0.1232693</v>
      </c>
      <c r="M2688" s="7">
        <v>-8.8615140000000009E-2</v>
      </c>
      <c r="N2688" s="7">
        <v>5.9272649999999996E-2</v>
      </c>
      <c r="O2688" s="7">
        <v>0.72283870000000006</v>
      </c>
      <c r="P2688" s="7">
        <v>0.20324240000000002</v>
      </c>
      <c r="Q2688" s="7">
        <v>-0.1221117</v>
      </c>
      <c r="R2688" s="7">
        <v>-0.39738010000000001</v>
      </c>
      <c r="S2688" s="7">
        <v>-7.3162500000000019E-2</v>
      </c>
      <c r="T2688" s="7">
        <v>-5.7599499999999998E-2</v>
      </c>
      <c r="U2688" s="7">
        <v>0.72283870000000006</v>
      </c>
    </row>
    <row r="2689" spans="1:21">
      <c r="A2689" s="3" t="s">
        <v>8348</v>
      </c>
      <c r="B2689" s="3" t="s">
        <v>17743</v>
      </c>
      <c r="C2689" s="4" t="s">
        <v>17744</v>
      </c>
      <c r="D2689" s="5">
        <f t="shared" si="46"/>
        <v>12</v>
      </c>
      <c r="E2689" s="3" t="s">
        <v>13264</v>
      </c>
      <c r="F2689" s="6">
        <v>-2.3909199999999999E-2</v>
      </c>
      <c r="G2689" s="6">
        <v>-3.4296300000000002E-2</v>
      </c>
      <c r="H2689" s="6">
        <v>-0.18487445</v>
      </c>
      <c r="I2689" s="6">
        <v>0.10529279999999999</v>
      </c>
      <c r="J2689" s="6">
        <v>2.8762650000000001E-2</v>
      </c>
      <c r="K2689" s="7">
        <v>-3.2103250000000007E-2</v>
      </c>
      <c r="L2689" s="7">
        <v>-5.3722100000000009E-2</v>
      </c>
      <c r="M2689" s="7">
        <v>0.18334286000000002</v>
      </c>
      <c r="N2689" s="7">
        <v>7.4567499999999998E-3</v>
      </c>
      <c r="O2689" s="7">
        <v>0.3433157</v>
      </c>
      <c r="P2689" s="7">
        <v>-3.7239499999999981E-2</v>
      </c>
      <c r="Q2689" s="7">
        <v>0.11170500000000003</v>
      </c>
      <c r="R2689" s="7">
        <v>-0.22447709999999998</v>
      </c>
      <c r="S2689" s="7">
        <v>-0.38799090000000003</v>
      </c>
      <c r="T2689" s="7">
        <v>-1.7411999999999983E-2</v>
      </c>
      <c r="U2689" s="7">
        <v>0.3433157</v>
      </c>
    </row>
    <row r="2690" spans="1:21">
      <c r="A2690" s="3" t="s">
        <v>8350</v>
      </c>
      <c r="B2690" s="3" t="s">
        <v>17745</v>
      </c>
      <c r="C2690" s="4" t="s">
        <v>17746</v>
      </c>
      <c r="D2690" s="5">
        <f t="shared" si="46"/>
        <v>12</v>
      </c>
      <c r="E2690" s="3" t="s">
        <v>12371</v>
      </c>
      <c r="F2690" s="6">
        <v>4.3882900000000002E-2</v>
      </c>
      <c r="G2690" s="6">
        <v>3.4570299999999998E-2</v>
      </c>
      <c r="H2690" s="6">
        <v>-1.9586849999999999E-2</v>
      </c>
      <c r="I2690" s="6">
        <v>-0.10068679999999999</v>
      </c>
      <c r="J2690" s="6">
        <v>0.12111875000000001</v>
      </c>
      <c r="K2690" s="7">
        <v>1.999745E-2</v>
      </c>
      <c r="L2690" s="7">
        <v>-4.1555499999999995E-2</v>
      </c>
      <c r="M2690" s="7">
        <v>-0.32197613999999997</v>
      </c>
      <c r="N2690" s="7">
        <v>-0.14328315</v>
      </c>
      <c r="O2690" s="7">
        <v>1.1224257</v>
      </c>
      <c r="P2690" s="7">
        <v>7.9935000000000145E-3</v>
      </c>
      <c r="Q2690" s="7">
        <v>-0.35349900000000001</v>
      </c>
      <c r="R2690" s="7">
        <v>9.2818400000000009E-2</v>
      </c>
      <c r="S2690" s="7">
        <v>-0.20165749999999999</v>
      </c>
      <c r="T2690" s="7">
        <v>-0.36772700000000003</v>
      </c>
      <c r="U2690" s="7">
        <v>1.1224257</v>
      </c>
    </row>
    <row r="2691" spans="1:21">
      <c r="A2691" s="3" t="s">
        <v>8354</v>
      </c>
      <c r="B2691" s="3" t="s">
        <v>17747</v>
      </c>
      <c r="C2691" s="4" t="s">
        <v>17748</v>
      </c>
      <c r="D2691" s="5">
        <f t="shared" si="46"/>
        <v>12</v>
      </c>
      <c r="E2691" s="3" t="s">
        <v>12371</v>
      </c>
      <c r="F2691" s="6">
        <v>-5.988299999999995E-3</v>
      </c>
      <c r="G2691" s="6">
        <v>0.20524689999999998</v>
      </c>
      <c r="H2691" s="6">
        <v>0.23732455</v>
      </c>
      <c r="I2691" s="6">
        <v>-1.5510099999999999E-2</v>
      </c>
      <c r="J2691" s="6">
        <v>0.36119675000000001</v>
      </c>
      <c r="K2691" s="7">
        <v>-0.21188065</v>
      </c>
      <c r="L2691" s="7">
        <v>0.25383630000000001</v>
      </c>
      <c r="M2691" s="7">
        <v>-0.31570313999999999</v>
      </c>
      <c r="N2691" s="7">
        <v>0.37833285</v>
      </c>
      <c r="O2691" s="7">
        <v>1.5673157</v>
      </c>
      <c r="P2691" s="7">
        <v>0.19458960000000003</v>
      </c>
      <c r="Q2691" s="7">
        <v>-0.41788700000000001</v>
      </c>
      <c r="R2691" s="7">
        <v>0.43964890000000001</v>
      </c>
      <c r="S2691" s="7">
        <v>-0.15997749999999999</v>
      </c>
      <c r="T2691" s="7">
        <v>0.17862200000000003</v>
      </c>
      <c r="U2691" s="7">
        <v>1.5673157</v>
      </c>
    </row>
    <row r="2692" spans="1:21">
      <c r="A2692" s="3" t="s">
        <v>8356</v>
      </c>
      <c r="B2692" s="3" t="s">
        <v>8356</v>
      </c>
      <c r="C2692" s="4" t="s">
        <v>17749</v>
      </c>
      <c r="D2692" s="5">
        <f t="shared" si="46"/>
        <v>12</v>
      </c>
      <c r="E2692" s="3" t="s">
        <v>12371</v>
      </c>
      <c r="F2692" s="6">
        <v>-2.1814E-3</v>
      </c>
      <c r="G2692" s="6">
        <v>-0.29609810000000003</v>
      </c>
      <c r="H2692" s="6">
        <v>-1.26558445</v>
      </c>
      <c r="I2692" s="6">
        <v>-6.8388129999999991E-2</v>
      </c>
      <c r="J2692" s="6">
        <v>-0.46423924999999999</v>
      </c>
      <c r="K2692" s="7">
        <v>0.13990635000000001</v>
      </c>
      <c r="L2692" s="7">
        <v>-9.6776700000000007E-2</v>
      </c>
      <c r="M2692" s="7">
        <v>-0.39905713999999998</v>
      </c>
      <c r="N2692" s="7">
        <v>-0.21018714999999999</v>
      </c>
      <c r="O2692" s="7">
        <v>0.39200469999999998</v>
      </c>
      <c r="P2692" s="7">
        <v>-3.0945499999999987E-2</v>
      </c>
      <c r="Q2692" s="7">
        <v>-0.1976733</v>
      </c>
      <c r="R2692" s="7">
        <v>-0.28868709999999997</v>
      </c>
      <c r="S2692" s="7">
        <v>-0.25255050000000001</v>
      </c>
      <c r="T2692" s="7">
        <v>-0.12248779999999999</v>
      </c>
      <c r="U2692" s="7">
        <v>0.39200469999999998</v>
      </c>
    </row>
    <row r="2693" spans="1:21">
      <c r="A2693" s="3" t="s">
        <v>8358</v>
      </c>
      <c r="B2693" s="3" t="s">
        <v>8358</v>
      </c>
      <c r="C2693" s="4" t="s">
        <v>17750</v>
      </c>
      <c r="D2693" s="5">
        <f t="shared" si="46"/>
        <v>12</v>
      </c>
      <c r="E2693" s="3" t="s">
        <v>12371</v>
      </c>
      <c r="F2693" s="6">
        <v>2.0255000000000002E-2</v>
      </c>
      <c r="G2693" s="6">
        <v>0.27403089999999997</v>
      </c>
      <c r="H2693" s="6">
        <v>-3.0495050000000003E-2</v>
      </c>
      <c r="I2693" s="6">
        <v>0.29228080000000001</v>
      </c>
      <c r="J2693" s="6">
        <v>0.13627475</v>
      </c>
      <c r="K2693" s="7">
        <v>-5.2812149999999995E-2</v>
      </c>
      <c r="L2693" s="7">
        <v>0.16347229999999999</v>
      </c>
      <c r="M2693" s="7">
        <v>0.25501886000000001</v>
      </c>
      <c r="N2693" s="7">
        <v>6.9617499999999992E-3</v>
      </c>
      <c r="O2693" s="7">
        <v>1.3115057000000001</v>
      </c>
      <c r="P2693" s="7">
        <v>-0.3045195</v>
      </c>
      <c r="Q2693" s="7">
        <v>0.34383299999999994</v>
      </c>
      <c r="R2693" s="7">
        <v>0.1045591</v>
      </c>
      <c r="S2693" s="7">
        <v>1.1014655</v>
      </c>
      <c r="T2693" s="7">
        <v>0.62999400000000005</v>
      </c>
      <c r="U2693" s="7">
        <v>1.3115057000000001</v>
      </c>
    </row>
    <row r="2694" spans="1:21">
      <c r="A2694" s="3" t="s">
        <v>8364</v>
      </c>
      <c r="B2694" s="3" t="s">
        <v>17751</v>
      </c>
      <c r="C2694" s="4" t="s">
        <v>17752</v>
      </c>
      <c r="D2694" s="5">
        <f t="shared" si="46"/>
        <v>12</v>
      </c>
      <c r="E2694" s="3" t="s">
        <v>17753</v>
      </c>
      <c r="F2694" s="6">
        <v>0.19312859999999998</v>
      </c>
      <c r="G2694" s="6">
        <v>0.22022090000000002</v>
      </c>
      <c r="H2694" s="6">
        <v>0.24041855000000001</v>
      </c>
      <c r="I2694" s="6">
        <v>0.1733208</v>
      </c>
      <c r="J2694" s="6">
        <v>0.16665575000000002</v>
      </c>
      <c r="K2694" s="7">
        <v>9.7498550000000003E-2</v>
      </c>
      <c r="L2694" s="7">
        <v>7.8036399999999992E-2</v>
      </c>
      <c r="M2694" s="7">
        <v>0.17501086000000002</v>
      </c>
      <c r="N2694" s="7">
        <v>0.25092285000000003</v>
      </c>
      <c r="O2694" s="7">
        <v>1.2488456999999999</v>
      </c>
      <c r="P2694" s="7">
        <v>0.11129980000000002</v>
      </c>
      <c r="Q2694" s="7">
        <v>0.211232</v>
      </c>
      <c r="R2694" s="7">
        <v>-0.22633609999999998</v>
      </c>
      <c r="S2694" s="7">
        <v>0.4110915</v>
      </c>
      <c r="T2694" s="7">
        <v>0.15879000000000001</v>
      </c>
      <c r="U2694" s="7">
        <v>1.2488456999999999</v>
      </c>
    </row>
    <row r="2695" spans="1:21">
      <c r="A2695" s="3" t="s">
        <v>8366</v>
      </c>
      <c r="B2695" s="3" t="s">
        <v>17754</v>
      </c>
      <c r="C2695" s="4" t="s">
        <v>17755</v>
      </c>
      <c r="D2695" s="5">
        <f t="shared" si="46"/>
        <v>12</v>
      </c>
      <c r="E2695" s="3" t="s">
        <v>13107</v>
      </c>
      <c r="F2695" s="6">
        <v>-2.37652E-2</v>
      </c>
      <c r="G2695" s="6">
        <v>-4.5683969999999997E-2</v>
      </c>
      <c r="H2695" s="6">
        <v>6.1764449999999992E-2</v>
      </c>
      <c r="I2695" s="6">
        <v>3.6991800000000005E-2</v>
      </c>
      <c r="J2695" s="6">
        <v>-0.20964524999999998</v>
      </c>
      <c r="K2695" s="7">
        <v>-2.5404149999999993E-2</v>
      </c>
      <c r="L2695" s="7">
        <v>-5.16239E-2</v>
      </c>
      <c r="M2695" s="7">
        <v>-0.21658313999999998</v>
      </c>
      <c r="N2695" s="7">
        <v>-5.542975E-2</v>
      </c>
      <c r="O2695" s="7">
        <v>0.86467469999999991</v>
      </c>
      <c r="P2695" s="7">
        <v>0.12631530000000002</v>
      </c>
      <c r="Q2695" s="7">
        <v>0.13314800000000002</v>
      </c>
      <c r="R2695" s="7">
        <v>0.17658190000000001</v>
      </c>
      <c r="S2695" s="7">
        <v>0.16579850000000002</v>
      </c>
      <c r="T2695" s="7">
        <v>0.23358999999999999</v>
      </c>
      <c r="U2695" s="7">
        <v>0.86467469999999991</v>
      </c>
    </row>
    <row r="2696" spans="1:21">
      <c r="A2696" s="3" t="s">
        <v>8368</v>
      </c>
      <c r="B2696" s="3" t="s">
        <v>8368</v>
      </c>
      <c r="C2696" s="4" t="s">
        <v>17756</v>
      </c>
      <c r="D2696" s="5">
        <f t="shared" ref="D2696:D2759" si="47">CODE(MID(A2696,2,1))-64</f>
        <v>12</v>
      </c>
      <c r="E2696" s="3" t="s">
        <v>12371</v>
      </c>
      <c r="F2696" s="6">
        <v>-4.1716400000000001E-2</v>
      </c>
      <c r="G2696" s="6">
        <v>-0.12692310000000001</v>
      </c>
      <c r="H2696" s="6">
        <v>9.4991550000000008E-2</v>
      </c>
      <c r="I2696" s="6">
        <v>-0.1717832</v>
      </c>
      <c r="J2696" s="6">
        <v>0.13988575</v>
      </c>
      <c r="K2696" s="7">
        <v>-1.1445500000000011E-3</v>
      </c>
      <c r="L2696" s="7">
        <v>-9.8060000000000022E-3</v>
      </c>
      <c r="M2696" s="7">
        <v>0.13303886000000001</v>
      </c>
      <c r="N2696" s="7">
        <v>6.5984249999999994E-2</v>
      </c>
      <c r="O2696" s="7">
        <v>0.9973767</v>
      </c>
      <c r="P2696" s="7">
        <v>1.5368500000000007E-2</v>
      </c>
      <c r="Q2696" s="7">
        <v>0.198103</v>
      </c>
      <c r="R2696" s="7">
        <v>-3.9368100000000003E-2</v>
      </c>
      <c r="S2696" s="7">
        <v>0.24864650000000005</v>
      </c>
      <c r="T2696" s="7">
        <v>-5.6669499999999998E-2</v>
      </c>
      <c r="U2696" s="7">
        <v>0.9973767</v>
      </c>
    </row>
    <row r="2697" spans="1:21">
      <c r="A2697" s="3" t="s">
        <v>8370</v>
      </c>
      <c r="B2697" s="3" t="s">
        <v>17757</v>
      </c>
      <c r="C2697" s="4" t="s">
        <v>17758</v>
      </c>
      <c r="D2697" s="5">
        <f t="shared" si="47"/>
        <v>12</v>
      </c>
      <c r="E2697" s="3" t="s">
        <v>12371</v>
      </c>
      <c r="F2697" s="6">
        <v>0.1049457</v>
      </c>
      <c r="G2697" s="6">
        <v>9.2572900000000014E-2</v>
      </c>
      <c r="H2697" s="6">
        <v>-0.36472645000000004</v>
      </c>
      <c r="I2697" s="6">
        <v>-0.17354120000000001</v>
      </c>
      <c r="J2697" s="6">
        <v>-0.18420124999999998</v>
      </c>
      <c r="K2697" s="7">
        <v>2.5046550000000001E-2</v>
      </c>
      <c r="L2697" s="7">
        <v>-6.2474800000000011E-2</v>
      </c>
      <c r="M2697" s="7">
        <v>0.23491286</v>
      </c>
      <c r="N2697" s="7">
        <v>0.54579385000000002</v>
      </c>
      <c r="O2697" s="7">
        <v>0.3364337</v>
      </c>
      <c r="P2697" s="7">
        <v>0.15213760000000001</v>
      </c>
      <c r="Q2697" s="7">
        <v>-0.38333400000000001</v>
      </c>
      <c r="R2697" s="7">
        <v>-0.18846009999999999</v>
      </c>
      <c r="S2697" s="7">
        <v>-0.65118450000000005</v>
      </c>
      <c r="T2697" s="7">
        <v>-0.82901399999999992</v>
      </c>
      <c r="U2697" s="7">
        <v>0.3364337</v>
      </c>
    </row>
    <row r="2698" spans="1:21">
      <c r="A2698" s="3" t="s">
        <v>8372</v>
      </c>
      <c r="B2698" s="3" t="s">
        <v>17759</v>
      </c>
      <c r="C2698" s="4" t="s">
        <v>17760</v>
      </c>
      <c r="D2698" s="5">
        <f t="shared" si="47"/>
        <v>12</v>
      </c>
      <c r="E2698" s="3" t="s">
        <v>13332</v>
      </c>
      <c r="F2698" s="6">
        <v>2.7308290000000002E-2</v>
      </c>
      <c r="G2698" s="6">
        <v>8.4303899999999987E-2</v>
      </c>
      <c r="H2698" s="6">
        <v>0.21312755</v>
      </c>
      <c r="I2698" s="6">
        <v>0.18510480000000001</v>
      </c>
      <c r="J2698" s="6">
        <v>0.14821675000000001</v>
      </c>
      <c r="K2698" s="7">
        <v>-0.14702865000000001</v>
      </c>
      <c r="L2698" s="7">
        <v>0.28476829999999997</v>
      </c>
      <c r="M2698" s="7">
        <v>4.6885159999999995E-2</v>
      </c>
      <c r="N2698" s="7">
        <v>-9.062315E-2</v>
      </c>
      <c r="O2698" s="7">
        <v>0.7363656999999999</v>
      </c>
      <c r="P2698" s="7">
        <v>7.5582600000000014E-2</v>
      </c>
      <c r="Q2698" s="7">
        <v>-7.6100000000001167E-4</v>
      </c>
      <c r="R2698" s="7">
        <v>0.23460890000000001</v>
      </c>
      <c r="S2698" s="7">
        <v>-0.26378650000000003</v>
      </c>
      <c r="T2698" s="7">
        <v>0.24998200000000001</v>
      </c>
      <c r="U2698" s="7">
        <v>0.7363656999999999</v>
      </c>
    </row>
    <row r="2699" spans="1:21">
      <c r="A2699" s="3" t="s">
        <v>8374</v>
      </c>
      <c r="B2699" s="3" t="s">
        <v>8374</v>
      </c>
      <c r="C2699" s="4" t="s">
        <v>17761</v>
      </c>
      <c r="D2699" s="5">
        <f t="shared" si="47"/>
        <v>12</v>
      </c>
      <c r="E2699" s="3" t="s">
        <v>12371</v>
      </c>
      <c r="F2699" s="6">
        <v>-7.3652399999999993E-2</v>
      </c>
      <c r="G2699" s="6">
        <v>-3.1903299999999996E-2</v>
      </c>
      <c r="H2699" s="6">
        <v>0.16591755</v>
      </c>
      <c r="I2699" s="6">
        <v>0.25613380000000002</v>
      </c>
      <c r="J2699" s="6">
        <v>2.7060049999999995E-2</v>
      </c>
      <c r="K2699" s="7">
        <v>-6.0521349999999995E-2</v>
      </c>
      <c r="L2699" s="7">
        <v>0.17323929999999998</v>
      </c>
      <c r="M2699" s="7">
        <v>0.20876086000000002</v>
      </c>
      <c r="N2699" s="7">
        <v>5.1797949999999995E-2</v>
      </c>
      <c r="O2699" s="7">
        <v>0.79857069999999997</v>
      </c>
      <c r="P2699" s="7">
        <v>0.15997541000000001</v>
      </c>
      <c r="Q2699" s="7">
        <v>0.136182</v>
      </c>
      <c r="R2699" s="7">
        <v>0.32233990000000001</v>
      </c>
      <c r="S2699" s="7">
        <v>0.45215350000000004</v>
      </c>
      <c r="T2699" s="7">
        <v>0.16497599999999998</v>
      </c>
      <c r="U2699" s="7">
        <v>0.79857069999999997</v>
      </c>
    </row>
    <row r="2700" spans="1:21">
      <c r="A2700" s="3" t="s">
        <v>8376</v>
      </c>
      <c r="B2700" s="3" t="s">
        <v>17762</v>
      </c>
      <c r="C2700" s="4" t="s">
        <v>17763</v>
      </c>
      <c r="D2700" s="5">
        <f t="shared" si="47"/>
        <v>12</v>
      </c>
      <c r="E2700" s="3" t="s">
        <v>12371</v>
      </c>
      <c r="F2700" s="6" t="s">
        <v>12371</v>
      </c>
      <c r="G2700" s="6" t="s">
        <v>12371</v>
      </c>
      <c r="H2700" s="6" t="s">
        <v>12371</v>
      </c>
      <c r="I2700" s="6" t="s">
        <v>12371</v>
      </c>
      <c r="J2700" s="6" t="s">
        <v>12371</v>
      </c>
      <c r="K2700" s="7">
        <v>0.25599035000000003</v>
      </c>
      <c r="L2700" s="7">
        <v>-1.9309700000000003E-2</v>
      </c>
      <c r="M2700" s="7">
        <v>0.52639185999999993</v>
      </c>
      <c r="N2700" s="7">
        <v>-0.19238615000000001</v>
      </c>
      <c r="O2700" s="7">
        <v>1.1779057000000002</v>
      </c>
      <c r="P2700" s="7">
        <v>0.30962650000000003</v>
      </c>
      <c r="Q2700" s="7">
        <v>-0.27775080000000002</v>
      </c>
      <c r="R2700" s="7">
        <v>0.30477090000000001</v>
      </c>
      <c r="S2700" s="7">
        <v>-0.1004525</v>
      </c>
      <c r="T2700" s="7">
        <v>-3.1468999999999997E-2</v>
      </c>
      <c r="U2700" s="7">
        <v>1.1779057000000002</v>
      </c>
    </row>
    <row r="2701" spans="1:21">
      <c r="A2701" s="3" t="s">
        <v>8378</v>
      </c>
      <c r="B2701" s="3" t="s">
        <v>17764</v>
      </c>
      <c r="C2701" s="4" t="s">
        <v>17765</v>
      </c>
      <c r="D2701" s="5">
        <f t="shared" si="47"/>
        <v>12</v>
      </c>
      <c r="E2701" s="3" t="s">
        <v>15111</v>
      </c>
      <c r="F2701" s="6">
        <v>-7.4517399999999998E-2</v>
      </c>
      <c r="G2701" s="6">
        <v>9.4468899999999995E-2</v>
      </c>
      <c r="H2701" s="6">
        <v>0.10693755000000001</v>
      </c>
      <c r="I2701" s="6">
        <v>-8.1054699999999993E-2</v>
      </c>
      <c r="J2701" s="6">
        <v>-8.0501249999999996E-2</v>
      </c>
      <c r="K2701" s="7">
        <v>0.10867365000000001</v>
      </c>
      <c r="L2701" s="7">
        <v>-0.16418470000000002</v>
      </c>
      <c r="M2701" s="7">
        <v>0.14137786000000002</v>
      </c>
      <c r="N2701" s="7">
        <v>3.334575E-2</v>
      </c>
      <c r="O2701" s="7">
        <v>0.52474569999999998</v>
      </c>
      <c r="P2701" s="7" t="s">
        <v>12371</v>
      </c>
      <c r="Q2701" s="7" t="s">
        <v>12371</v>
      </c>
      <c r="R2701" s="7" t="s">
        <v>12371</v>
      </c>
      <c r="S2701" s="7" t="s">
        <v>12371</v>
      </c>
      <c r="T2701" s="7" t="s">
        <v>12371</v>
      </c>
      <c r="U2701" s="7">
        <v>0.52474569999999998</v>
      </c>
    </row>
    <row r="2702" spans="1:21">
      <c r="A2702" s="3" t="s">
        <v>8384</v>
      </c>
      <c r="B2702" s="3" t="s">
        <v>17766</v>
      </c>
      <c r="C2702" s="4" t="s">
        <v>17767</v>
      </c>
      <c r="D2702" s="5">
        <f t="shared" si="47"/>
        <v>12</v>
      </c>
      <c r="E2702" s="3" t="s">
        <v>12371</v>
      </c>
      <c r="F2702" s="6">
        <v>4.7890000000000016E-3</v>
      </c>
      <c r="G2702" s="6">
        <v>-0.11309620000000001</v>
      </c>
      <c r="H2702" s="6">
        <v>0.13012855000000001</v>
      </c>
      <c r="I2702" s="6">
        <v>0.28764780000000001</v>
      </c>
      <c r="J2702" s="6">
        <v>7.2695499999999996E-3</v>
      </c>
      <c r="K2702" s="7">
        <v>2.3276150000000002E-2</v>
      </c>
      <c r="L2702" s="7">
        <v>-3.6552000000000008E-3</v>
      </c>
      <c r="M2702" s="7">
        <v>1.500923E-2</v>
      </c>
      <c r="N2702" s="7">
        <v>-3.0807500000000002E-3</v>
      </c>
      <c r="O2702" s="7">
        <v>0.7828967</v>
      </c>
      <c r="P2702" s="7">
        <v>-7.5828499999999993E-2</v>
      </c>
      <c r="Q2702" s="7">
        <v>-5.5009000000000002E-2</v>
      </c>
      <c r="R2702" s="7">
        <v>-0.1609121</v>
      </c>
      <c r="S2702" s="7">
        <v>0.1819595</v>
      </c>
      <c r="T2702" s="7">
        <v>-0.24543889999999999</v>
      </c>
      <c r="U2702" s="7">
        <v>0.7828967</v>
      </c>
    </row>
    <row r="2703" spans="1:21">
      <c r="A2703" s="3" t="s">
        <v>8388</v>
      </c>
      <c r="B2703" s="3" t="s">
        <v>17768</v>
      </c>
      <c r="C2703" s="4" t="s">
        <v>17769</v>
      </c>
      <c r="D2703" s="5">
        <f t="shared" si="47"/>
        <v>12</v>
      </c>
      <c r="E2703" s="3" t="s">
        <v>12371</v>
      </c>
      <c r="F2703" s="6">
        <v>-5.7339999999999475E-4</v>
      </c>
      <c r="G2703" s="6">
        <v>-0.11744309999999999</v>
      </c>
      <c r="H2703" s="6">
        <v>-0.13313045000000001</v>
      </c>
      <c r="I2703" s="6">
        <v>3.1522400000000006E-2</v>
      </c>
      <c r="J2703" s="6">
        <v>-0.31709424999999997</v>
      </c>
      <c r="K2703" s="7">
        <v>8.1560500000000015E-3</v>
      </c>
      <c r="L2703" s="7">
        <v>-0.18585870000000002</v>
      </c>
      <c r="M2703" s="7">
        <v>-0.15653013999999998</v>
      </c>
      <c r="N2703" s="7">
        <v>-0.31140014999999999</v>
      </c>
      <c r="O2703" s="7">
        <v>0.67086669999999993</v>
      </c>
      <c r="P2703" s="7">
        <v>-6.7854999999999721E-3</v>
      </c>
      <c r="Q2703" s="7">
        <v>-0.33924900000000002</v>
      </c>
      <c r="R2703" s="7">
        <v>8.1801299999999993E-2</v>
      </c>
      <c r="S2703" s="7">
        <v>-0.56412949999999995</v>
      </c>
      <c r="T2703" s="7">
        <v>-0.19397120000000001</v>
      </c>
      <c r="U2703" s="7">
        <v>0.67086669999999993</v>
      </c>
    </row>
    <row r="2704" spans="1:21">
      <c r="A2704" s="3" t="s">
        <v>8390</v>
      </c>
      <c r="B2704" s="3" t="s">
        <v>17770</v>
      </c>
      <c r="C2704" s="4" t="s">
        <v>17771</v>
      </c>
      <c r="D2704" s="5">
        <f t="shared" si="47"/>
        <v>12</v>
      </c>
      <c r="E2704" s="3" t="s">
        <v>12371</v>
      </c>
      <c r="F2704" s="6">
        <v>9.6542000000000003E-2</v>
      </c>
      <c r="G2704" s="6">
        <v>8.8591999999999976E-3</v>
      </c>
      <c r="H2704" s="6">
        <v>0.14129955</v>
      </c>
      <c r="I2704" s="6">
        <v>-0.28990320000000003</v>
      </c>
      <c r="J2704" s="6">
        <v>0.26939974999999999</v>
      </c>
      <c r="K2704" s="7">
        <v>-2.9952050000000001E-2</v>
      </c>
      <c r="L2704" s="7">
        <v>-0.15070169999999999</v>
      </c>
      <c r="M2704" s="7">
        <v>0.23982886</v>
      </c>
      <c r="N2704" s="7">
        <v>3.5202850000000001E-2</v>
      </c>
      <c r="O2704" s="7">
        <v>1.3312957000000001</v>
      </c>
      <c r="P2704" s="7">
        <v>7.1562700000000021E-2</v>
      </c>
      <c r="Q2704" s="7">
        <v>-1.9430000000000003E-3</v>
      </c>
      <c r="R2704" s="7">
        <v>0.1353279</v>
      </c>
      <c r="S2704" s="7">
        <v>0.16721449999999999</v>
      </c>
      <c r="T2704" s="7">
        <v>-7.8319999999999987E-2</v>
      </c>
      <c r="U2704" s="7">
        <v>1.3312957000000001</v>
      </c>
    </row>
    <row r="2705" spans="1:21">
      <c r="A2705" s="3" t="s">
        <v>8392</v>
      </c>
      <c r="B2705" s="3" t="s">
        <v>17772</v>
      </c>
      <c r="C2705" s="4" t="s">
        <v>17773</v>
      </c>
      <c r="D2705" s="5">
        <f t="shared" si="47"/>
        <v>12</v>
      </c>
      <c r="E2705" s="3" t="s">
        <v>12371</v>
      </c>
      <c r="F2705" s="6">
        <v>-7.0253399999999994E-2</v>
      </c>
      <c r="G2705" s="6">
        <v>0.17913589999999999</v>
      </c>
      <c r="H2705" s="6">
        <v>-0.20096644999999999</v>
      </c>
      <c r="I2705" s="6">
        <v>-7.2455909999999998E-2</v>
      </c>
      <c r="J2705" s="6">
        <v>-0.19896024999999998</v>
      </c>
      <c r="K2705" s="7">
        <v>-8.6751650000000013E-2</v>
      </c>
      <c r="L2705" s="7">
        <v>9.0126399999999995E-2</v>
      </c>
      <c r="M2705" s="7">
        <v>-0.34204213999999999</v>
      </c>
      <c r="N2705" s="7">
        <v>-4.952695E-2</v>
      </c>
      <c r="O2705" s="7">
        <v>1.1782457</v>
      </c>
      <c r="P2705" s="7" t="s">
        <v>12371</v>
      </c>
      <c r="Q2705" s="7" t="s">
        <v>12371</v>
      </c>
      <c r="R2705" s="7" t="s">
        <v>12371</v>
      </c>
      <c r="S2705" s="7" t="s">
        <v>12371</v>
      </c>
      <c r="T2705" s="7" t="s">
        <v>12371</v>
      </c>
      <c r="U2705" s="7">
        <v>1.1782457</v>
      </c>
    </row>
    <row r="2706" spans="1:21">
      <c r="A2706" s="3" t="s">
        <v>8394</v>
      </c>
      <c r="B2706" s="3" t="s">
        <v>17774</v>
      </c>
      <c r="C2706" s="4" t="s">
        <v>17775</v>
      </c>
      <c r="D2706" s="5">
        <f t="shared" si="47"/>
        <v>12</v>
      </c>
      <c r="E2706" s="3" t="s">
        <v>12371</v>
      </c>
      <c r="F2706" s="6">
        <v>1.6448300000000003E-2</v>
      </c>
      <c r="G2706" s="6">
        <v>6.3312900000000005E-2</v>
      </c>
      <c r="H2706" s="6">
        <v>-0.29204545000000004</v>
      </c>
      <c r="I2706" s="6">
        <v>-0.4819522</v>
      </c>
      <c r="J2706" s="6">
        <v>-0.35996624999999999</v>
      </c>
      <c r="K2706" s="7">
        <v>2.3799549999999999E-2</v>
      </c>
      <c r="L2706" s="7">
        <v>-0.2239777</v>
      </c>
      <c r="M2706" s="7">
        <v>-0.25096214</v>
      </c>
      <c r="N2706" s="7">
        <v>-5.8035550000000005E-2</v>
      </c>
      <c r="O2706" s="7">
        <v>0.56960870000000008</v>
      </c>
      <c r="P2706" s="7">
        <v>8.100930000000002E-2</v>
      </c>
      <c r="Q2706" s="7">
        <v>-0.62310900000000002</v>
      </c>
      <c r="R2706" s="7">
        <v>-7.2844099999999995E-2</v>
      </c>
      <c r="S2706" s="7">
        <v>-0.70392750000000004</v>
      </c>
      <c r="T2706" s="7">
        <v>-0.385021</v>
      </c>
      <c r="U2706" s="7">
        <v>0.56960870000000008</v>
      </c>
    </row>
    <row r="2707" spans="1:21">
      <c r="A2707" s="3" t="s">
        <v>8396</v>
      </c>
      <c r="B2707" s="3" t="s">
        <v>17776</v>
      </c>
      <c r="C2707" s="4" t="s">
        <v>17777</v>
      </c>
      <c r="D2707" s="5">
        <f t="shared" si="47"/>
        <v>12</v>
      </c>
      <c r="E2707" s="3" t="s">
        <v>17004</v>
      </c>
      <c r="F2707" s="6">
        <v>-3.8053900000000002E-2</v>
      </c>
      <c r="G2707" s="6">
        <v>-4.5027810000000001E-2</v>
      </c>
      <c r="H2707" s="6">
        <v>-0.14195145000000001</v>
      </c>
      <c r="I2707" s="6">
        <v>0.12474380000000002</v>
      </c>
      <c r="J2707" s="6">
        <v>-1.3133410000000002E-2</v>
      </c>
      <c r="K2707" s="7">
        <v>6.0809349999999998E-2</v>
      </c>
      <c r="L2707" s="7">
        <v>-4.6382400000000004E-2</v>
      </c>
      <c r="M2707" s="7">
        <v>0.25307985999999999</v>
      </c>
      <c r="N2707" s="7">
        <v>4.0835499999999983E-3</v>
      </c>
      <c r="O2707" s="7">
        <v>1.1329057</v>
      </c>
      <c r="P2707" s="7">
        <v>7.7160500000000021E-2</v>
      </c>
      <c r="Q2707" s="7">
        <v>-5.7279999999999998E-2</v>
      </c>
      <c r="R2707" s="7">
        <v>-6.3349000000000009E-3</v>
      </c>
      <c r="S2707" s="7">
        <v>0.10683749999999997</v>
      </c>
      <c r="T2707" s="7">
        <v>-4.7277999999999987E-2</v>
      </c>
      <c r="U2707" s="7">
        <v>1.1329057</v>
      </c>
    </row>
    <row r="2708" spans="1:21">
      <c r="A2708" s="3" t="s">
        <v>8398</v>
      </c>
      <c r="B2708" s="3" t="s">
        <v>17778</v>
      </c>
      <c r="C2708" s="4" t="s">
        <v>17779</v>
      </c>
      <c r="D2708" s="5">
        <f t="shared" si="47"/>
        <v>12</v>
      </c>
      <c r="E2708" s="3" t="s">
        <v>12371</v>
      </c>
      <c r="F2708" s="6">
        <v>-0.1618694</v>
      </c>
      <c r="G2708" s="6">
        <v>-0.16788710000000001</v>
      </c>
      <c r="H2708" s="6">
        <v>-0.33353445000000004</v>
      </c>
      <c r="I2708" s="6">
        <v>-3.2358499999999998E-2</v>
      </c>
      <c r="J2708" s="6">
        <v>-0.14554924999999999</v>
      </c>
      <c r="K2708" s="7">
        <v>-5.9430249999999997E-2</v>
      </c>
      <c r="L2708" s="7">
        <v>-5.750340000000001E-2</v>
      </c>
      <c r="M2708" s="7">
        <v>-0.22031013999999999</v>
      </c>
      <c r="N2708" s="7">
        <v>-0.29777815000000002</v>
      </c>
      <c r="O2708" s="7">
        <v>0.98456969999999999</v>
      </c>
      <c r="P2708" s="7">
        <v>-0.12408449999999999</v>
      </c>
      <c r="Q2708" s="7">
        <v>-0.19575229999999999</v>
      </c>
      <c r="R2708" s="7">
        <v>-0.42259409999999997</v>
      </c>
      <c r="S2708" s="7">
        <v>-0.63722750000000006</v>
      </c>
      <c r="T2708" s="7">
        <v>-0.2362032</v>
      </c>
      <c r="U2708" s="7">
        <v>0.98456969999999999</v>
      </c>
    </row>
    <row r="2709" spans="1:21">
      <c r="A2709" s="3" t="s">
        <v>8400</v>
      </c>
      <c r="B2709" s="3" t="s">
        <v>17780</v>
      </c>
      <c r="C2709" s="4" t="s">
        <v>17781</v>
      </c>
      <c r="D2709" s="5">
        <f t="shared" si="47"/>
        <v>12</v>
      </c>
      <c r="E2709" s="3" t="s">
        <v>12371</v>
      </c>
      <c r="F2709" s="6">
        <v>-0.30263419999999996</v>
      </c>
      <c r="G2709" s="6">
        <v>-8.4776550000000006E-2</v>
      </c>
      <c r="H2709" s="6">
        <v>-0.25219846499999998</v>
      </c>
      <c r="I2709" s="6">
        <v>0.20775259999999998</v>
      </c>
      <c r="J2709" s="6">
        <v>-0.27317524999999998</v>
      </c>
      <c r="K2709" s="7">
        <v>0.43574635</v>
      </c>
      <c r="L2709" s="7">
        <v>0.24751329999999999</v>
      </c>
      <c r="M2709" s="7">
        <v>0.50005186000000001</v>
      </c>
      <c r="N2709" s="7">
        <v>0.50969985000000007</v>
      </c>
      <c r="O2709" s="7">
        <v>1.5082657000000002</v>
      </c>
      <c r="P2709" s="7" t="s">
        <v>12371</v>
      </c>
      <c r="Q2709" s="7" t="s">
        <v>12371</v>
      </c>
      <c r="R2709" s="7" t="s">
        <v>12371</v>
      </c>
      <c r="S2709" s="7" t="s">
        <v>12371</v>
      </c>
      <c r="T2709" s="7" t="s">
        <v>12371</v>
      </c>
      <c r="U2709" s="7">
        <v>1.5082657000000002</v>
      </c>
    </row>
    <row r="2710" spans="1:21">
      <c r="A2710" s="3" t="s">
        <v>8404</v>
      </c>
      <c r="B2710" s="3" t="s">
        <v>17782</v>
      </c>
      <c r="C2710" s="4" t="s">
        <v>17783</v>
      </c>
      <c r="D2710" s="5">
        <f t="shared" si="47"/>
        <v>12</v>
      </c>
      <c r="E2710" s="3" t="s">
        <v>12558</v>
      </c>
      <c r="F2710" s="6">
        <v>-0.20269039999999999</v>
      </c>
      <c r="G2710" s="6">
        <v>8.6913899999999988E-2</v>
      </c>
      <c r="H2710" s="6">
        <v>-6.8469349999999998E-2</v>
      </c>
      <c r="I2710" s="6">
        <v>0.1493168</v>
      </c>
      <c r="J2710" s="6">
        <v>-0.21782325</v>
      </c>
      <c r="K2710" s="7">
        <v>-3.2597499999999988E-3</v>
      </c>
      <c r="L2710" s="7">
        <v>-0.16335769999999999</v>
      </c>
      <c r="M2710" s="7">
        <v>-0.14883913999999998</v>
      </c>
      <c r="N2710" s="7">
        <v>-9.6955150000000004E-2</v>
      </c>
      <c r="O2710" s="7">
        <v>-0.1269033</v>
      </c>
      <c r="P2710" s="7">
        <v>0.13731180000000001</v>
      </c>
      <c r="Q2710" s="7">
        <v>-2.3724999999999996E-2</v>
      </c>
      <c r="R2710" s="7">
        <v>-0.47837609999999997</v>
      </c>
      <c r="S2710" s="7">
        <v>-0.41009620000000002</v>
      </c>
      <c r="T2710" s="7">
        <v>-2.5149999999999895E-3</v>
      </c>
      <c r="U2710" s="7">
        <v>-0.1269033</v>
      </c>
    </row>
    <row r="2711" spans="1:21">
      <c r="A2711" s="3" t="s">
        <v>8406</v>
      </c>
      <c r="B2711" s="3" t="s">
        <v>17784</v>
      </c>
      <c r="C2711" s="4" t="s">
        <v>17785</v>
      </c>
      <c r="D2711" s="5">
        <f t="shared" si="47"/>
        <v>12</v>
      </c>
      <c r="E2711" s="3" t="s">
        <v>12371</v>
      </c>
      <c r="F2711" s="6">
        <v>3.0686090000000003E-2</v>
      </c>
      <c r="G2711" s="6">
        <v>-0.16162209999999999</v>
      </c>
      <c r="H2711" s="6">
        <v>-0.34380045000000004</v>
      </c>
      <c r="I2711" s="6">
        <v>-1.5327799999999996E-2</v>
      </c>
      <c r="J2711" s="6">
        <v>0.50870375000000001</v>
      </c>
      <c r="K2711" s="7">
        <v>5.1205500000000015E-3</v>
      </c>
      <c r="L2711" s="7">
        <v>0.56794730000000004</v>
      </c>
      <c r="M2711" s="7">
        <v>0.45722585999999998</v>
      </c>
      <c r="N2711" s="7">
        <v>0.89813984999999996</v>
      </c>
      <c r="O2711" s="7">
        <v>1.2769857</v>
      </c>
      <c r="P2711" s="7">
        <v>2.3362500000000008E-2</v>
      </c>
      <c r="Q2711" s="7">
        <v>6.125899999999998E-2</v>
      </c>
      <c r="R2711" s="7">
        <v>0.78429090000000001</v>
      </c>
      <c r="S2711" s="7">
        <v>-0.35283110000000001</v>
      </c>
      <c r="T2711" s="7">
        <v>-0.56596299999999999</v>
      </c>
      <c r="U2711" s="7">
        <v>1.2769857</v>
      </c>
    </row>
    <row r="2712" spans="1:21">
      <c r="A2712" s="3" t="s">
        <v>8408</v>
      </c>
      <c r="B2712" s="3" t="s">
        <v>17786</v>
      </c>
      <c r="C2712" s="4" t="s">
        <v>17787</v>
      </c>
      <c r="D2712" s="5">
        <f t="shared" si="47"/>
        <v>12</v>
      </c>
      <c r="E2712" s="3" t="s">
        <v>12583</v>
      </c>
      <c r="F2712" s="6">
        <v>-8.6459399999999992E-2</v>
      </c>
      <c r="G2712" s="6">
        <v>0.1781519</v>
      </c>
      <c r="H2712" s="6">
        <v>0.25583855</v>
      </c>
      <c r="I2712" s="6">
        <v>0.1562858</v>
      </c>
      <c r="J2712" s="6">
        <v>-0.27049924999999997</v>
      </c>
      <c r="K2712" s="7">
        <v>-4.4142850000000004E-2</v>
      </c>
      <c r="L2712" s="7">
        <v>0.27768929999999997</v>
      </c>
      <c r="M2712" s="7">
        <v>-1.0292340000000001E-2</v>
      </c>
      <c r="N2712" s="7">
        <v>2.701566E-2</v>
      </c>
      <c r="O2712" s="7">
        <v>6.6094800000000009E-2</v>
      </c>
      <c r="P2712" s="7">
        <v>-7.6456499999999983E-2</v>
      </c>
      <c r="Q2712" s="7">
        <v>0.29259800000000002</v>
      </c>
      <c r="R2712" s="7">
        <v>-1.4501799999999999E-2</v>
      </c>
      <c r="S2712" s="7">
        <v>0.36919050000000003</v>
      </c>
      <c r="T2712" s="7">
        <v>-0.12567879999999998</v>
      </c>
      <c r="U2712" s="7">
        <v>6.6094800000000009E-2</v>
      </c>
    </row>
    <row r="2713" spans="1:21">
      <c r="A2713" s="3" t="s">
        <v>8410</v>
      </c>
      <c r="B2713" s="3" t="s">
        <v>17788</v>
      </c>
      <c r="C2713" s="4" t="s">
        <v>17789</v>
      </c>
      <c r="D2713" s="5">
        <f t="shared" si="47"/>
        <v>12</v>
      </c>
      <c r="E2713" s="3" t="s">
        <v>15084</v>
      </c>
      <c r="F2713" s="6">
        <v>0.1265259</v>
      </c>
      <c r="G2713" s="6">
        <v>-6.3718499999999997E-2</v>
      </c>
      <c r="H2713" s="6">
        <v>0.12954655000000001</v>
      </c>
      <c r="I2713" s="6">
        <v>6.8670800000000004E-2</v>
      </c>
      <c r="J2713" s="6">
        <v>0.23851175000000002</v>
      </c>
      <c r="K2713" s="7">
        <v>-5.026415E-2</v>
      </c>
      <c r="L2713" s="7">
        <v>3.2690700000000003E-2</v>
      </c>
      <c r="M2713" s="7">
        <v>0.11076086</v>
      </c>
      <c r="N2713" s="7">
        <v>-0.26149014999999998</v>
      </c>
      <c r="O2713" s="7">
        <v>0.64060469999999992</v>
      </c>
      <c r="P2713" s="7">
        <v>0.13677520000000001</v>
      </c>
      <c r="Q2713" s="7">
        <v>0.12876400000000002</v>
      </c>
      <c r="R2713" s="7">
        <v>0.34163290000000002</v>
      </c>
      <c r="S2713" s="7">
        <v>-2.9929499999999998E-2</v>
      </c>
      <c r="T2713" s="7">
        <v>9.5999000000000001E-2</v>
      </c>
      <c r="U2713" s="7">
        <v>0.64060469999999992</v>
      </c>
    </row>
    <row r="2714" spans="1:21">
      <c r="A2714" s="3" t="s">
        <v>8412</v>
      </c>
      <c r="B2714" s="3" t="s">
        <v>17790</v>
      </c>
      <c r="C2714" s="4" t="s">
        <v>17791</v>
      </c>
      <c r="D2714" s="5">
        <f t="shared" si="47"/>
        <v>12</v>
      </c>
      <c r="E2714" s="3" t="s">
        <v>12637</v>
      </c>
      <c r="F2714" s="6">
        <v>-4.2105599999999993E-2</v>
      </c>
      <c r="G2714" s="6">
        <v>-4.1341500000000003E-2</v>
      </c>
      <c r="H2714" s="6">
        <v>-0.23400645</v>
      </c>
      <c r="I2714" s="6">
        <v>-0.17118719999999998</v>
      </c>
      <c r="J2714" s="6">
        <v>-0.14419124999999999</v>
      </c>
      <c r="K2714" s="7">
        <v>-2.5742350000000004E-2</v>
      </c>
      <c r="L2714" s="7">
        <v>-2.2474999999999995E-3</v>
      </c>
      <c r="M2714" s="7">
        <v>-3.7257139999999994E-2</v>
      </c>
      <c r="N2714" s="7">
        <v>-7.6222349999999994E-2</v>
      </c>
      <c r="O2714" s="7">
        <v>0.44142769999999998</v>
      </c>
      <c r="P2714" s="7">
        <v>-3.9964999999999862E-3</v>
      </c>
      <c r="Q2714" s="7">
        <v>-0.82065399999999999</v>
      </c>
      <c r="R2714" s="7">
        <v>-0.1700981</v>
      </c>
      <c r="S2714" s="7">
        <v>-0.42554839999999999</v>
      </c>
      <c r="T2714" s="7">
        <v>-0.35434399999999999</v>
      </c>
      <c r="U2714" s="7">
        <v>0.44142769999999998</v>
      </c>
    </row>
    <row r="2715" spans="1:21">
      <c r="A2715" s="3" t="s">
        <v>8414</v>
      </c>
      <c r="B2715" s="3" t="s">
        <v>17792</v>
      </c>
      <c r="C2715" s="4" t="s">
        <v>17793</v>
      </c>
      <c r="D2715" s="5">
        <f t="shared" si="47"/>
        <v>12</v>
      </c>
      <c r="E2715" s="3" t="s">
        <v>13985</v>
      </c>
      <c r="F2715" s="6">
        <v>-3.1324099999999994E-2</v>
      </c>
      <c r="G2715" s="6">
        <v>7.4992900000000001E-2</v>
      </c>
      <c r="H2715" s="6">
        <v>0.22259155</v>
      </c>
      <c r="I2715" s="6">
        <v>6.1979800000000002E-2</v>
      </c>
      <c r="J2715" s="6">
        <v>0.24799375000000001</v>
      </c>
      <c r="K2715" s="7">
        <v>2.4853750000000001E-2</v>
      </c>
      <c r="L2715" s="7">
        <v>8.0515299999999998E-2</v>
      </c>
      <c r="M2715" s="7">
        <v>4.6767859999999994E-2</v>
      </c>
      <c r="N2715" s="7">
        <v>0.19619485</v>
      </c>
      <c r="O2715" s="7">
        <v>1.0614657000000001</v>
      </c>
      <c r="P2715" s="7">
        <v>-3.4952499999999997E-2</v>
      </c>
      <c r="Q2715" s="7">
        <v>3.6518999999999996E-2</v>
      </c>
      <c r="R2715" s="7">
        <v>0.10817880000000001</v>
      </c>
      <c r="S2715" s="7">
        <v>0.35230250000000002</v>
      </c>
      <c r="T2715" s="7">
        <v>0.21702600000000002</v>
      </c>
      <c r="U2715" s="7">
        <v>1.0614657000000001</v>
      </c>
    </row>
    <row r="2716" spans="1:21">
      <c r="A2716" s="3" t="s">
        <v>8424</v>
      </c>
      <c r="B2716" s="3" t="s">
        <v>17794</v>
      </c>
      <c r="C2716" s="4" t="s">
        <v>17795</v>
      </c>
      <c r="D2716" s="5">
        <f t="shared" si="47"/>
        <v>12</v>
      </c>
      <c r="E2716" s="3" t="s">
        <v>12886</v>
      </c>
      <c r="F2716" s="6">
        <v>5.6022000000000016E-3</v>
      </c>
      <c r="G2716" s="6">
        <v>-7.1583399999999991E-2</v>
      </c>
      <c r="H2716" s="6">
        <v>-7.0894949999999998E-2</v>
      </c>
      <c r="I2716" s="6">
        <v>1.0686100000000004E-2</v>
      </c>
      <c r="J2716" s="6">
        <v>2.9128249999999994E-2</v>
      </c>
      <c r="K2716" s="7">
        <v>-2.0785449999999997E-2</v>
      </c>
      <c r="L2716" s="7">
        <v>-2.8802100000000001E-2</v>
      </c>
      <c r="M2716" s="7">
        <v>-0.10765614</v>
      </c>
      <c r="N2716" s="7">
        <v>-9.3040150000000002E-2</v>
      </c>
      <c r="O2716" s="7">
        <v>0.57141869999999995</v>
      </c>
      <c r="P2716" s="7">
        <v>8.0083600000000019E-2</v>
      </c>
      <c r="Q2716" s="7">
        <v>6.3482999999999984E-2</v>
      </c>
      <c r="R2716" s="7">
        <v>0.22939490000000001</v>
      </c>
      <c r="S2716" s="7">
        <v>-0.12760350000000001</v>
      </c>
      <c r="T2716" s="7">
        <v>5.7161000000000017E-2</v>
      </c>
      <c r="U2716" s="7">
        <v>0.57141869999999995</v>
      </c>
    </row>
    <row r="2717" spans="1:21">
      <c r="A2717" s="3" t="s">
        <v>8426</v>
      </c>
      <c r="B2717" s="3" t="s">
        <v>17796</v>
      </c>
      <c r="C2717" s="4" t="s">
        <v>17797</v>
      </c>
      <c r="D2717" s="5">
        <f t="shared" si="47"/>
        <v>12</v>
      </c>
      <c r="E2717" s="3" t="s">
        <v>12561</v>
      </c>
      <c r="F2717" s="6">
        <v>-1.8297799999999996E-2</v>
      </c>
      <c r="G2717" s="6">
        <v>-0.17609710000000001</v>
      </c>
      <c r="H2717" s="6">
        <v>-0.24195444999999999</v>
      </c>
      <c r="I2717" s="6">
        <v>-0.2987572</v>
      </c>
      <c r="J2717" s="6">
        <v>-0.22018924999999998</v>
      </c>
      <c r="K2717" s="7">
        <v>-6.9353649999999989E-2</v>
      </c>
      <c r="L2717" s="7">
        <v>-7.31903E-2</v>
      </c>
      <c r="M2717" s="7">
        <v>-0.20652714</v>
      </c>
      <c r="N2717" s="7">
        <v>-2.8869350000000002E-2</v>
      </c>
      <c r="O2717" s="7">
        <v>0.28222170000000002</v>
      </c>
      <c r="P2717" s="7">
        <v>-7.2909499999999988E-2</v>
      </c>
      <c r="Q2717" s="7">
        <v>-0.90297000000000005</v>
      </c>
      <c r="R2717" s="7">
        <v>-0.2200761</v>
      </c>
      <c r="S2717" s="7">
        <v>-0.5778605</v>
      </c>
      <c r="T2717" s="7">
        <v>-0.42202399999999995</v>
      </c>
      <c r="U2717" s="7">
        <v>0.28222170000000002</v>
      </c>
    </row>
    <row r="2718" spans="1:21">
      <c r="A2718" s="3" t="s">
        <v>8428</v>
      </c>
      <c r="B2718" s="3" t="s">
        <v>17798</v>
      </c>
      <c r="C2718" s="4" t="s">
        <v>17799</v>
      </c>
      <c r="D2718" s="5">
        <f t="shared" si="47"/>
        <v>12</v>
      </c>
      <c r="E2718" s="3" t="s">
        <v>12371</v>
      </c>
      <c r="F2718" s="6">
        <v>5.8261900000000005E-2</v>
      </c>
      <c r="G2718" s="6">
        <v>-4.6288780000000002E-2</v>
      </c>
      <c r="H2718" s="6">
        <v>-0.13529644999999998</v>
      </c>
      <c r="I2718" s="6">
        <v>-0.30182019999999998</v>
      </c>
      <c r="J2718" s="6">
        <v>0.21451175</v>
      </c>
      <c r="K2718" s="7">
        <v>-1.8612450000000003E-2</v>
      </c>
      <c r="L2718" s="7">
        <v>-0.1470737</v>
      </c>
      <c r="M2718" s="7">
        <v>8.2454260000000001E-2</v>
      </c>
      <c r="N2718" s="7">
        <v>-5.1808350000000003E-2</v>
      </c>
      <c r="O2718" s="7">
        <v>1.4294557000000001</v>
      </c>
      <c r="P2718" s="7">
        <v>-1.4345499999999983E-2</v>
      </c>
      <c r="Q2718" s="7">
        <v>-0.2000519</v>
      </c>
      <c r="R2718" s="7">
        <v>-5.9687299999999999E-2</v>
      </c>
      <c r="S2718" s="7">
        <v>-6.3831499999999985E-2</v>
      </c>
      <c r="T2718" s="7">
        <v>4.8207E-2</v>
      </c>
      <c r="U2718" s="7">
        <v>1.4294557000000001</v>
      </c>
    </row>
    <row r="2719" spans="1:21">
      <c r="A2719" s="3" t="s">
        <v>8430</v>
      </c>
      <c r="B2719" s="3" t="s">
        <v>17800</v>
      </c>
      <c r="C2719" s="4" t="s">
        <v>17801</v>
      </c>
      <c r="D2719" s="5">
        <f t="shared" si="47"/>
        <v>12</v>
      </c>
      <c r="E2719" s="3" t="s">
        <v>12371</v>
      </c>
      <c r="F2719" s="6">
        <v>-3.7974999999999953E-3</v>
      </c>
      <c r="G2719" s="6">
        <v>0.2539669</v>
      </c>
      <c r="H2719" s="6">
        <v>6.6421050000000009E-2</v>
      </c>
      <c r="I2719" s="6">
        <v>-1.5256599999999995E-2</v>
      </c>
      <c r="J2719" s="6">
        <v>0.19211775</v>
      </c>
      <c r="K2719" s="7">
        <v>8.8156750000000006E-2</v>
      </c>
      <c r="L2719" s="7">
        <v>0.13843330000000001</v>
      </c>
      <c r="M2719" s="7">
        <v>0.20491386</v>
      </c>
      <c r="N2719" s="7">
        <v>-0.23033714999999999</v>
      </c>
      <c r="O2719" s="7">
        <v>0.70979070000000011</v>
      </c>
      <c r="P2719" s="7">
        <v>8.4118500000000013E-2</v>
      </c>
      <c r="Q2719" s="7">
        <v>-0.17603389999999999</v>
      </c>
      <c r="R2719" s="7">
        <v>-0.10552410000000001</v>
      </c>
      <c r="S2719" s="7">
        <v>0.2172675</v>
      </c>
      <c r="T2719" s="7">
        <v>-0.1774018</v>
      </c>
      <c r="U2719" s="7">
        <v>0.70979070000000011</v>
      </c>
    </row>
    <row r="2720" spans="1:21">
      <c r="A2720" s="3" t="s">
        <v>8432</v>
      </c>
      <c r="B2720" s="3" t="s">
        <v>17802</v>
      </c>
      <c r="C2720" s="4" t="s">
        <v>17803</v>
      </c>
      <c r="D2720" s="5">
        <f t="shared" si="47"/>
        <v>12</v>
      </c>
      <c r="E2720" s="3" t="s">
        <v>12371</v>
      </c>
      <c r="F2720" s="6">
        <v>7.9457100000000003E-2</v>
      </c>
      <c r="G2720" s="6">
        <v>9.2469899999999994E-2</v>
      </c>
      <c r="H2720" s="6">
        <v>0.31997154999999999</v>
      </c>
      <c r="I2720" s="6">
        <v>-0.2309022</v>
      </c>
      <c r="J2720" s="6">
        <v>0.10983875</v>
      </c>
      <c r="K2720" s="7" t="s">
        <v>12371</v>
      </c>
      <c r="L2720" s="7" t="s">
        <v>12371</v>
      </c>
      <c r="M2720" s="7" t="s">
        <v>12371</v>
      </c>
      <c r="N2720" s="7" t="s">
        <v>12371</v>
      </c>
      <c r="O2720" s="7" t="s">
        <v>12371</v>
      </c>
      <c r="P2720" s="7">
        <v>-0.27042849999999996</v>
      </c>
      <c r="Q2720" s="7">
        <v>0.14003299999999999</v>
      </c>
      <c r="R2720" s="7">
        <v>-0.12260509999999999</v>
      </c>
      <c r="S2720" s="7">
        <v>0.17698549999999996</v>
      </c>
      <c r="T2720" s="7">
        <v>-0.28217700000000001</v>
      </c>
      <c r="U2720" s="7" t="s">
        <v>12371</v>
      </c>
    </row>
    <row r="2721" spans="1:21">
      <c r="A2721" s="3" t="s">
        <v>8434</v>
      </c>
      <c r="B2721" s="3" t="s">
        <v>17804</v>
      </c>
      <c r="C2721" s="4" t="s">
        <v>17805</v>
      </c>
      <c r="D2721" s="5">
        <f t="shared" si="47"/>
        <v>12</v>
      </c>
      <c r="E2721" s="3" t="s">
        <v>12371</v>
      </c>
      <c r="F2721" s="6" t="s">
        <v>12371</v>
      </c>
      <c r="G2721" s="6" t="s">
        <v>12371</v>
      </c>
      <c r="H2721" s="6" t="s">
        <v>12371</v>
      </c>
      <c r="I2721" s="6" t="s">
        <v>12371</v>
      </c>
      <c r="J2721" s="6" t="s">
        <v>12371</v>
      </c>
      <c r="K2721" s="7">
        <v>0.10091364999999999</v>
      </c>
      <c r="L2721" s="7">
        <v>0.1317343</v>
      </c>
      <c r="M2721" s="7">
        <v>-0.41304513999999998</v>
      </c>
      <c r="N2721" s="7">
        <v>-0.10234414999999999</v>
      </c>
      <c r="O2721" s="7">
        <v>-6.9399999999997242E-5</v>
      </c>
      <c r="P2721" s="7">
        <v>6.1758500000000022E-2</v>
      </c>
      <c r="Q2721" s="7">
        <v>-0.50168500000000005</v>
      </c>
      <c r="R2721" s="7">
        <v>-0.47339410000000004</v>
      </c>
      <c r="S2721" s="7">
        <v>0.91218549999999987</v>
      </c>
      <c r="T2721" s="7">
        <v>-1.5356480000000001</v>
      </c>
      <c r="U2721" s="7">
        <v>-6.9399999999997242E-5</v>
      </c>
    </row>
    <row r="2722" spans="1:21">
      <c r="A2722" s="3" t="s">
        <v>8438</v>
      </c>
      <c r="B2722" s="3" t="s">
        <v>17806</v>
      </c>
      <c r="C2722" s="4" t="s">
        <v>12671</v>
      </c>
      <c r="D2722" s="5">
        <f t="shared" si="47"/>
        <v>12</v>
      </c>
      <c r="E2722" s="3" t="s">
        <v>12371</v>
      </c>
      <c r="F2722" s="6">
        <v>4.7878799999999999E-2</v>
      </c>
      <c r="G2722" s="6">
        <v>8.0580000000000027E-3</v>
      </c>
      <c r="H2722" s="6">
        <v>0.13396555000000002</v>
      </c>
      <c r="I2722" s="6">
        <v>-8.6307599999999998E-2</v>
      </c>
      <c r="J2722" s="6">
        <v>0.17633975000000002</v>
      </c>
      <c r="K2722" s="7">
        <v>-8.3576650000000002E-2</v>
      </c>
      <c r="L2722" s="7">
        <v>0.15767529999999999</v>
      </c>
      <c r="M2722" s="7">
        <v>0.11317286</v>
      </c>
      <c r="N2722" s="7">
        <v>0.24869284999999999</v>
      </c>
      <c r="O2722" s="7">
        <v>1.0577957</v>
      </c>
      <c r="P2722" s="7">
        <v>6.0351500000000016E-2</v>
      </c>
      <c r="Q2722" s="7">
        <v>0.25183200000000006</v>
      </c>
      <c r="R2722" s="7">
        <v>0.20297989999999999</v>
      </c>
      <c r="S2722" s="7">
        <v>0.56109450000000005</v>
      </c>
      <c r="T2722" s="7">
        <v>-0.12647510000000001</v>
      </c>
      <c r="U2722" s="7">
        <v>1.0577957</v>
      </c>
    </row>
    <row r="2723" spans="1:21">
      <c r="A2723" s="3" t="s">
        <v>8440</v>
      </c>
      <c r="B2723" s="3" t="s">
        <v>8440</v>
      </c>
      <c r="C2723" s="4" t="s">
        <v>17807</v>
      </c>
      <c r="D2723" s="5">
        <f t="shared" si="47"/>
        <v>12</v>
      </c>
      <c r="E2723" s="3" t="s">
        <v>12371</v>
      </c>
      <c r="F2723" s="6">
        <v>1.9235000000000016E-3</v>
      </c>
      <c r="G2723" s="6">
        <v>0.11808289999999999</v>
      </c>
      <c r="H2723" s="6">
        <v>5.0422349999999998E-2</v>
      </c>
      <c r="I2723" s="6">
        <v>7.6987799999999995E-2</v>
      </c>
      <c r="J2723" s="6">
        <v>-0.12126025</v>
      </c>
      <c r="K2723" s="7">
        <v>7.6443449999999996E-2</v>
      </c>
      <c r="L2723" s="7">
        <v>-2.9395100000000004E-2</v>
      </c>
      <c r="M2723" s="7">
        <v>0.19593586000000002</v>
      </c>
      <c r="N2723" s="7">
        <v>8.4095150000000007E-2</v>
      </c>
      <c r="O2723" s="7">
        <v>0.57026869999999996</v>
      </c>
      <c r="P2723" s="7">
        <v>9.0928500000000009E-2</v>
      </c>
      <c r="Q2723" s="7">
        <v>0.10925700000000002</v>
      </c>
      <c r="R2723" s="7">
        <v>-8.1400100000000003E-2</v>
      </c>
      <c r="S2723" s="7">
        <v>0.14467950000000002</v>
      </c>
      <c r="T2723" s="7">
        <v>1.262000000000002E-2</v>
      </c>
      <c r="U2723" s="7">
        <v>0.57026869999999996</v>
      </c>
    </row>
    <row r="2724" spans="1:21">
      <c r="A2724" s="3" t="s">
        <v>8444</v>
      </c>
      <c r="B2724" s="3" t="s">
        <v>17808</v>
      </c>
      <c r="C2724" s="4" t="s">
        <v>17809</v>
      </c>
      <c r="D2724" s="5">
        <f t="shared" si="47"/>
        <v>12</v>
      </c>
      <c r="E2724" s="3" t="s">
        <v>17810</v>
      </c>
      <c r="F2724" s="6">
        <v>0.17447560000000001</v>
      </c>
      <c r="G2724" s="6">
        <v>0.22615290000000002</v>
      </c>
      <c r="H2724" s="6">
        <v>0.11269055</v>
      </c>
      <c r="I2724" s="6">
        <v>-7.9401899999999997E-2</v>
      </c>
      <c r="J2724" s="6">
        <v>4.9233349999999995E-2</v>
      </c>
      <c r="K2724" s="7" t="s">
        <v>12371</v>
      </c>
      <c r="L2724" s="7" t="s">
        <v>12371</v>
      </c>
      <c r="M2724" s="7" t="s">
        <v>12371</v>
      </c>
      <c r="N2724" s="7" t="s">
        <v>12371</v>
      </c>
      <c r="O2724" s="7" t="s">
        <v>12371</v>
      </c>
      <c r="P2724" s="7">
        <v>0.18955470000000002</v>
      </c>
      <c r="Q2724" s="7">
        <v>4.2278999999999983E-2</v>
      </c>
      <c r="R2724" s="7">
        <v>-4.2157899999999998E-2</v>
      </c>
      <c r="S2724" s="7">
        <v>-0.19618749999999999</v>
      </c>
      <c r="T2724" s="7">
        <v>-5.3015599999999996E-2</v>
      </c>
      <c r="U2724" s="7" t="s">
        <v>12371</v>
      </c>
    </row>
    <row r="2725" spans="1:21">
      <c r="A2725" s="3" t="s">
        <v>8450</v>
      </c>
      <c r="B2725" s="3" t="s">
        <v>8450</v>
      </c>
      <c r="C2725" s="4" t="s">
        <v>17811</v>
      </c>
      <c r="D2725" s="5">
        <f t="shared" si="47"/>
        <v>12</v>
      </c>
      <c r="E2725" s="3" t="s">
        <v>12371</v>
      </c>
      <c r="F2725" s="6">
        <v>0.25930980000000003</v>
      </c>
      <c r="G2725" s="6">
        <v>1.1058050500000001</v>
      </c>
      <c r="H2725" s="6">
        <v>0.87580753499999997</v>
      </c>
      <c r="I2725" s="6">
        <v>1.4555596000000002</v>
      </c>
      <c r="J2725" s="6">
        <v>1.0374847500000002</v>
      </c>
      <c r="K2725" s="7" t="s">
        <v>12371</v>
      </c>
      <c r="L2725" s="7" t="s">
        <v>12371</v>
      </c>
      <c r="M2725" s="7" t="s">
        <v>12371</v>
      </c>
      <c r="N2725" s="7" t="s">
        <v>12371</v>
      </c>
      <c r="O2725" s="7" t="s">
        <v>12371</v>
      </c>
      <c r="P2725" s="7">
        <v>3.8803000000000004E-2</v>
      </c>
      <c r="Q2725" s="7">
        <v>0.34555049999999998</v>
      </c>
      <c r="R2725" s="7">
        <v>0.69400600000000001</v>
      </c>
      <c r="S2725" s="7">
        <v>-0.38326279999999996</v>
      </c>
      <c r="T2725" s="7">
        <v>0.72663199999999994</v>
      </c>
      <c r="U2725" s="7" t="s">
        <v>12371</v>
      </c>
    </row>
    <row r="2726" spans="1:21">
      <c r="A2726" s="3" t="s">
        <v>8466</v>
      </c>
      <c r="B2726" s="3" t="s">
        <v>17812</v>
      </c>
      <c r="C2726" s="4" t="s">
        <v>17813</v>
      </c>
      <c r="D2726" s="5">
        <f t="shared" si="47"/>
        <v>13</v>
      </c>
      <c r="E2726" s="3" t="s">
        <v>12371</v>
      </c>
      <c r="F2726" s="6">
        <v>-9.9055400000000002E-2</v>
      </c>
      <c r="G2726" s="6">
        <v>-0.2218551</v>
      </c>
      <c r="H2726" s="6">
        <v>-5.7896100000000006E-3</v>
      </c>
      <c r="I2726" s="6">
        <v>-0.17590820000000001</v>
      </c>
      <c r="J2726" s="6">
        <v>-0.32879825000000001</v>
      </c>
      <c r="K2726" s="7">
        <v>-0.10055264999999999</v>
      </c>
      <c r="L2726" s="7">
        <v>2.4529139999999998E-2</v>
      </c>
      <c r="M2726" s="7">
        <v>-0.12486414</v>
      </c>
      <c r="N2726" s="7">
        <v>5.3350500000000009E-3</v>
      </c>
      <c r="O2726" s="7">
        <v>-0.25395129999999999</v>
      </c>
      <c r="P2726" s="7">
        <v>-8.083849999999998E-2</v>
      </c>
      <c r="Q2726" s="7">
        <v>1.036529</v>
      </c>
      <c r="R2726" s="7">
        <v>-0.2252441</v>
      </c>
      <c r="S2726" s="7">
        <v>-0.27241949999999998</v>
      </c>
      <c r="T2726" s="7">
        <v>0.22697900000000001</v>
      </c>
      <c r="U2726" s="7">
        <v>1.036529</v>
      </c>
    </row>
    <row r="2727" spans="1:21">
      <c r="A2727" s="3" t="s">
        <v>8472</v>
      </c>
      <c r="B2727" s="3" t="s">
        <v>17814</v>
      </c>
      <c r="C2727" s="4" t="s">
        <v>17815</v>
      </c>
      <c r="D2727" s="5">
        <f t="shared" si="47"/>
        <v>13</v>
      </c>
      <c r="E2727" s="3" t="s">
        <v>12371</v>
      </c>
      <c r="F2727" s="6">
        <v>-0.19727739999999999</v>
      </c>
      <c r="G2727" s="6">
        <v>3.8709599999999997E-2</v>
      </c>
      <c r="H2727" s="6">
        <v>-2.6354950000000002E-2</v>
      </c>
      <c r="I2727" s="6">
        <v>0.21423979999999998</v>
      </c>
      <c r="J2727" s="6">
        <v>-0.13774824999999999</v>
      </c>
      <c r="K2727" s="7">
        <v>-8.047565000000001E-2</v>
      </c>
      <c r="L2727" s="7">
        <v>2.6877999999999999E-2</v>
      </c>
      <c r="M2727" s="7">
        <v>0.31939786000000003</v>
      </c>
      <c r="N2727" s="7">
        <v>-0.20986415</v>
      </c>
      <c r="O2727" s="7">
        <v>-0.80556929999999993</v>
      </c>
      <c r="P2727" s="7">
        <v>-3.0264999999999875E-3</v>
      </c>
      <c r="Q2727" s="7">
        <v>1.317439</v>
      </c>
      <c r="R2727" s="7">
        <v>-0.20038110000000001</v>
      </c>
      <c r="S2727" s="7">
        <v>-0.90983849999999999</v>
      </c>
      <c r="T2727" s="7">
        <v>-0.56422700000000003</v>
      </c>
      <c r="U2727" s="7">
        <v>1.317439</v>
      </c>
    </row>
    <row r="2728" spans="1:21">
      <c r="A2728" s="3" t="s">
        <v>8474</v>
      </c>
      <c r="B2728" s="3" t="s">
        <v>17816</v>
      </c>
      <c r="C2728" s="4" t="s">
        <v>17817</v>
      </c>
      <c r="D2728" s="5">
        <f t="shared" si="47"/>
        <v>13</v>
      </c>
      <c r="E2728" s="3" t="s">
        <v>12371</v>
      </c>
      <c r="F2728" s="6">
        <v>4.8200199999999999E-2</v>
      </c>
      <c r="G2728" s="6">
        <v>0.27384090000000005</v>
      </c>
      <c r="H2728" s="6">
        <v>0.30549054999999997</v>
      </c>
      <c r="I2728" s="6">
        <v>-0.1991232</v>
      </c>
      <c r="J2728" s="6">
        <v>0.33758375000000002</v>
      </c>
      <c r="K2728" s="7">
        <v>-0.15445365</v>
      </c>
      <c r="L2728" s="7">
        <v>0.24230930000000001</v>
      </c>
      <c r="M2728" s="7">
        <v>-0.11260914</v>
      </c>
      <c r="N2728" s="7">
        <v>0.33604885000000001</v>
      </c>
      <c r="O2728" s="7">
        <v>0.58712870000000006</v>
      </c>
      <c r="P2728" s="7">
        <v>0.18293310000000002</v>
      </c>
      <c r="Q2728" s="7">
        <v>0.57452799999999993</v>
      </c>
      <c r="R2728" s="7">
        <v>4.3492699999999995E-2</v>
      </c>
      <c r="S2728" s="7">
        <v>0.27812050000000005</v>
      </c>
      <c r="T2728" s="7">
        <v>9.9915000000000004E-2</v>
      </c>
      <c r="U2728" s="7">
        <v>0.57452799999999993</v>
      </c>
    </row>
    <row r="2729" spans="1:21">
      <c r="A2729" s="3" t="s">
        <v>8476</v>
      </c>
      <c r="B2729" s="3" t="s">
        <v>17818</v>
      </c>
      <c r="C2729" s="4" t="s">
        <v>17819</v>
      </c>
      <c r="D2729" s="5">
        <f t="shared" si="47"/>
        <v>13</v>
      </c>
      <c r="E2729" s="3" t="s">
        <v>12371</v>
      </c>
      <c r="F2729" s="6">
        <v>0.15795560000000003</v>
      </c>
      <c r="G2729" s="6">
        <v>5.2721900000000002E-2</v>
      </c>
      <c r="H2729" s="6">
        <v>-3.0488849999999998E-2</v>
      </c>
      <c r="I2729" s="6">
        <v>-0.25646619999999998</v>
      </c>
      <c r="J2729" s="6">
        <v>-5.5422150000000003E-2</v>
      </c>
      <c r="K2729" s="7">
        <v>5.1178550000000003E-2</v>
      </c>
      <c r="L2729" s="7">
        <v>-6.0530500000000001E-2</v>
      </c>
      <c r="M2729" s="7">
        <v>0.13414786000000001</v>
      </c>
      <c r="N2729" s="7">
        <v>-3.186485E-2</v>
      </c>
      <c r="O2729" s="7">
        <v>-0.11224229999999999</v>
      </c>
      <c r="P2729" s="7">
        <v>0.11718490000000001</v>
      </c>
      <c r="Q2729" s="7">
        <v>0.70266099999999998</v>
      </c>
      <c r="R2729" s="7">
        <v>-2.5715200000000004E-2</v>
      </c>
      <c r="S2729" s="7">
        <v>-0.27080749999999998</v>
      </c>
      <c r="T2729" s="7">
        <v>0.24240399999999998</v>
      </c>
      <c r="U2729" s="7">
        <v>0.70266099999999998</v>
      </c>
    </row>
    <row r="2730" spans="1:21">
      <c r="A2730" s="3" t="s">
        <v>8480</v>
      </c>
      <c r="B2730" s="3" t="s">
        <v>17820</v>
      </c>
      <c r="C2730" s="4" t="s">
        <v>17821</v>
      </c>
      <c r="D2730" s="5">
        <f t="shared" si="47"/>
        <v>13</v>
      </c>
      <c r="E2730" s="3" t="s">
        <v>12371</v>
      </c>
      <c r="F2730" s="6">
        <v>-1.6953699999999995E-2</v>
      </c>
      <c r="G2730" s="6">
        <v>-0.1711821</v>
      </c>
      <c r="H2730" s="6">
        <v>0.14302555</v>
      </c>
      <c r="I2730" s="6">
        <v>-0.43156919999999999</v>
      </c>
      <c r="J2730" s="6">
        <v>0.32618374999999999</v>
      </c>
      <c r="K2730" s="7">
        <v>-1.387555E-2</v>
      </c>
      <c r="L2730" s="7">
        <v>-5.5109100000000008E-2</v>
      </c>
      <c r="M2730" s="7">
        <v>-4.1683239999999996E-2</v>
      </c>
      <c r="N2730" s="7">
        <v>-1.8836949999999998E-2</v>
      </c>
      <c r="O2730" s="7">
        <v>-2.4251399999999999E-2</v>
      </c>
      <c r="P2730" s="7">
        <v>0.13445360000000001</v>
      </c>
      <c r="Q2730" s="7">
        <v>0.96239899999999989</v>
      </c>
      <c r="R2730" s="7">
        <v>0.2421749</v>
      </c>
      <c r="S2730" s="7">
        <v>-9.2174499999999993E-2</v>
      </c>
      <c r="T2730" s="7">
        <v>-4.5359999999999845E-3</v>
      </c>
      <c r="U2730" s="7">
        <v>0.96239899999999989</v>
      </c>
    </row>
    <row r="2731" spans="1:21">
      <c r="A2731" s="3" t="s">
        <v>8482</v>
      </c>
      <c r="B2731" s="3" t="s">
        <v>17822</v>
      </c>
      <c r="C2731" s="4" t="s">
        <v>17823</v>
      </c>
      <c r="D2731" s="5">
        <f t="shared" si="47"/>
        <v>13</v>
      </c>
      <c r="E2731" s="3" t="s">
        <v>12371</v>
      </c>
      <c r="F2731" s="6">
        <v>-3.8178299999999998E-2</v>
      </c>
      <c r="G2731" s="6">
        <v>-6.70848E-2</v>
      </c>
      <c r="H2731" s="6">
        <v>-0.25183444999999999</v>
      </c>
      <c r="I2731" s="6">
        <v>-0.1001367</v>
      </c>
      <c r="J2731" s="6">
        <v>9.9032750000000003E-2</v>
      </c>
      <c r="K2731" s="7">
        <v>-2.1809050000000003E-2</v>
      </c>
      <c r="L2731" s="7">
        <v>-0.13684170000000001</v>
      </c>
      <c r="M2731" s="7">
        <v>0.20587386000000002</v>
      </c>
      <c r="N2731" s="7">
        <v>-0.11256015</v>
      </c>
      <c r="O2731" s="7">
        <v>0.60756469999999996</v>
      </c>
      <c r="P2731" s="7">
        <v>-8.3930499999999963E-2</v>
      </c>
      <c r="Q2731" s="7">
        <v>0.17911800000000003</v>
      </c>
      <c r="R2731" s="7">
        <v>0.12597700000000001</v>
      </c>
      <c r="S2731" s="7">
        <v>2.609450000000002E-2</v>
      </c>
      <c r="T2731" s="7">
        <v>-9.7160000000000024E-3</v>
      </c>
      <c r="U2731" s="7">
        <v>0.17911800000000003</v>
      </c>
    </row>
    <row r="2732" spans="1:21">
      <c r="A2732" s="3" t="s">
        <v>8484</v>
      </c>
      <c r="B2732" s="3" t="s">
        <v>17824</v>
      </c>
      <c r="C2732" s="4" t="s">
        <v>12582</v>
      </c>
      <c r="D2732" s="5">
        <f t="shared" si="47"/>
        <v>13</v>
      </c>
      <c r="E2732" s="3" t="s">
        <v>12583</v>
      </c>
      <c r="F2732" s="6">
        <v>-5.3198999999999996E-2</v>
      </c>
      <c r="G2732" s="6">
        <v>-6.6994300000000007E-2</v>
      </c>
      <c r="H2732" s="6">
        <v>0.13998555000000001</v>
      </c>
      <c r="I2732" s="6">
        <v>-0.17018220000000001</v>
      </c>
      <c r="J2732" s="6">
        <v>-0.28997325000000002</v>
      </c>
      <c r="K2732" s="7">
        <v>0.15524235</v>
      </c>
      <c r="L2732" s="7">
        <v>0.28809129999999999</v>
      </c>
      <c r="M2732" s="7">
        <v>7.9115060000000001E-2</v>
      </c>
      <c r="N2732" s="7">
        <v>0.83052784999999996</v>
      </c>
      <c r="O2732" s="7">
        <v>-0.40012330000000002</v>
      </c>
      <c r="P2732" s="7">
        <v>2.2005000000000219E-3</v>
      </c>
      <c r="Q2732" s="7">
        <v>0.71246299999999996</v>
      </c>
      <c r="R2732" s="7">
        <v>-0.23660809999999999</v>
      </c>
      <c r="S2732" s="7">
        <v>0.10320649999999998</v>
      </c>
      <c r="T2732" s="7">
        <v>-0.12548969999999998</v>
      </c>
      <c r="U2732" s="7">
        <v>0.71246299999999996</v>
      </c>
    </row>
    <row r="2733" spans="1:21">
      <c r="A2733" s="3" t="s">
        <v>8490</v>
      </c>
      <c r="B2733" s="3" t="s">
        <v>17825</v>
      </c>
      <c r="C2733" s="4" t="s">
        <v>17826</v>
      </c>
      <c r="D2733" s="5">
        <f t="shared" si="47"/>
        <v>13</v>
      </c>
      <c r="E2733" s="3" t="s">
        <v>15362</v>
      </c>
      <c r="F2733" s="6">
        <v>3.2892000000000025E-3</v>
      </c>
      <c r="G2733" s="6">
        <v>-2.19752E-2</v>
      </c>
      <c r="H2733" s="6">
        <v>-4.964495E-2</v>
      </c>
      <c r="I2733" s="6">
        <v>-3.8391499999999995E-2</v>
      </c>
      <c r="J2733" s="6">
        <v>-5.6142450000000003E-2</v>
      </c>
      <c r="K2733" s="7">
        <v>-6.8027649999999995E-2</v>
      </c>
      <c r="L2733" s="7">
        <v>-7.5027500000000011E-2</v>
      </c>
      <c r="M2733" s="7">
        <v>9.5770460000000002E-2</v>
      </c>
      <c r="N2733" s="7">
        <v>-0.22155115</v>
      </c>
      <c r="O2733" s="7">
        <v>-7.6535300000000001E-2</v>
      </c>
      <c r="P2733" s="7">
        <v>-4.6604999999999841E-3</v>
      </c>
      <c r="Q2733" s="7">
        <v>0.72521000000000002</v>
      </c>
      <c r="R2733" s="7">
        <v>-5.4834300000000002E-2</v>
      </c>
      <c r="S2733" s="7">
        <v>-0.4370945</v>
      </c>
      <c r="T2733" s="7">
        <v>-0.11214099999999999</v>
      </c>
      <c r="U2733" s="7">
        <v>0.72521000000000002</v>
      </c>
    </row>
    <row r="2734" spans="1:21">
      <c r="A2734" s="3" t="s">
        <v>8496</v>
      </c>
      <c r="B2734" s="3" t="s">
        <v>17827</v>
      </c>
      <c r="C2734" s="4" t="s">
        <v>17828</v>
      </c>
      <c r="D2734" s="5">
        <f t="shared" si="47"/>
        <v>13</v>
      </c>
      <c r="E2734" s="3" t="s">
        <v>12380</v>
      </c>
      <c r="F2734" s="6">
        <v>6.2576500000000007E-2</v>
      </c>
      <c r="G2734" s="6">
        <v>-0.2049251</v>
      </c>
      <c r="H2734" s="6">
        <v>-0.37899345000000001</v>
      </c>
      <c r="I2734" s="6">
        <v>0.36013479999999998</v>
      </c>
      <c r="J2734" s="6">
        <v>-0.32111224999999999</v>
      </c>
      <c r="K2734" s="7">
        <v>1.6282250000000002E-2</v>
      </c>
      <c r="L2734" s="7">
        <v>0.10541209999999999</v>
      </c>
      <c r="M2734" s="7">
        <v>0.13593786000000002</v>
      </c>
      <c r="N2734" s="7">
        <v>-0.16502915000000001</v>
      </c>
      <c r="O2734" s="7">
        <v>0.1141335</v>
      </c>
      <c r="P2734" s="7">
        <v>0.11837090000000001</v>
      </c>
      <c r="Q2734" s="7">
        <v>0.38291599999999992</v>
      </c>
      <c r="R2734" s="7">
        <v>-0.40750209999999998</v>
      </c>
      <c r="S2734" s="7">
        <v>0.48796049999999996</v>
      </c>
      <c r="T2734" s="7">
        <v>0.44480900000000001</v>
      </c>
      <c r="U2734" s="7">
        <v>0.38291599999999992</v>
      </c>
    </row>
    <row r="2735" spans="1:21">
      <c r="A2735" s="3" t="s">
        <v>8498</v>
      </c>
      <c r="B2735" s="3" t="s">
        <v>17829</v>
      </c>
      <c r="C2735" s="4" t="s">
        <v>17830</v>
      </c>
      <c r="D2735" s="5">
        <f t="shared" si="47"/>
        <v>13</v>
      </c>
      <c r="E2735" s="3" t="s">
        <v>12371</v>
      </c>
      <c r="F2735" s="6">
        <v>-1.2448299999999995E-2</v>
      </c>
      <c r="G2735" s="6">
        <v>0.11688989999999999</v>
      </c>
      <c r="H2735" s="6">
        <v>0.15891055000000001</v>
      </c>
      <c r="I2735" s="6">
        <v>0.32182280000000002</v>
      </c>
      <c r="J2735" s="6">
        <v>-4.6421950000000003E-2</v>
      </c>
      <c r="K2735" s="7">
        <v>2.4060150000000002E-2</v>
      </c>
      <c r="L2735" s="7">
        <v>0.1086835</v>
      </c>
      <c r="M2735" s="7">
        <v>0.18216286000000001</v>
      </c>
      <c r="N2735" s="7">
        <v>0.16615084999999999</v>
      </c>
      <c r="O2735" s="7">
        <v>-8.2870299999999994E-2</v>
      </c>
      <c r="P2735" s="7">
        <v>0.10562040000000002</v>
      </c>
      <c r="Q2735" s="7">
        <v>1.3116290000000002</v>
      </c>
      <c r="R2735" s="7">
        <v>0.25657289999999999</v>
      </c>
      <c r="S2735" s="7">
        <v>0.72250550000000002</v>
      </c>
      <c r="T2735" s="7">
        <v>0.24587899999999999</v>
      </c>
      <c r="U2735" s="7">
        <v>1.3116290000000002</v>
      </c>
    </row>
    <row r="2736" spans="1:21">
      <c r="A2736" s="3" t="s">
        <v>8500</v>
      </c>
      <c r="B2736" s="3" t="s">
        <v>17831</v>
      </c>
      <c r="C2736" s="4" t="s">
        <v>17832</v>
      </c>
      <c r="D2736" s="5">
        <f t="shared" si="47"/>
        <v>13</v>
      </c>
      <c r="E2736" s="3" t="s">
        <v>12371</v>
      </c>
      <c r="F2736" s="6">
        <v>-5.3595999999999991E-2</v>
      </c>
      <c r="G2736" s="6">
        <v>-0.1277046</v>
      </c>
      <c r="H2736" s="6">
        <v>7.617285E-2</v>
      </c>
      <c r="I2736" s="6">
        <v>8.0910800000000005E-2</v>
      </c>
      <c r="J2736" s="6">
        <v>0.14420875000000002</v>
      </c>
      <c r="K2736" s="7">
        <v>-3.3574150000000004E-2</v>
      </c>
      <c r="L2736" s="7">
        <v>0.1205073</v>
      </c>
      <c r="M2736" s="7">
        <v>0.45303386000000001</v>
      </c>
      <c r="N2736" s="7">
        <v>-5.4790950000000005E-2</v>
      </c>
      <c r="O2736" s="7">
        <v>-0.26038729999999999</v>
      </c>
      <c r="P2736" s="7">
        <v>-0.10277449999999999</v>
      </c>
      <c r="Q2736" s="7">
        <v>1.2929790000000001</v>
      </c>
      <c r="R2736" s="7">
        <v>-0.30452810000000002</v>
      </c>
      <c r="S2736" s="7">
        <v>-0.14401649999999999</v>
      </c>
      <c r="T2736" s="7">
        <v>6.6990000000000105E-3</v>
      </c>
      <c r="U2736" s="7">
        <v>1.2929790000000001</v>
      </c>
    </row>
    <row r="2737" spans="1:21">
      <c r="A2737" s="3" t="s">
        <v>8502</v>
      </c>
      <c r="B2737" s="3" t="s">
        <v>17833</v>
      </c>
      <c r="C2737" s="4" t="s">
        <v>17834</v>
      </c>
      <c r="D2737" s="5">
        <f t="shared" si="47"/>
        <v>13</v>
      </c>
      <c r="E2737" s="3" t="s">
        <v>13247</v>
      </c>
      <c r="F2737" s="6">
        <v>-0.14638040000000002</v>
      </c>
      <c r="G2737" s="6">
        <v>-3.4852399999999999E-2</v>
      </c>
      <c r="H2737" s="6">
        <v>2.9897149999999997E-2</v>
      </c>
      <c r="I2737" s="6">
        <v>0.21015780000000001</v>
      </c>
      <c r="J2737" s="6">
        <v>2.6398149999999995E-2</v>
      </c>
      <c r="K2737" s="7">
        <v>0.15545434999999999</v>
      </c>
      <c r="L2737" s="7">
        <v>0.3005583</v>
      </c>
      <c r="M2737" s="7">
        <v>0.27459686</v>
      </c>
      <c r="N2737" s="7">
        <v>-4.2826349999999999E-2</v>
      </c>
      <c r="O2737" s="7">
        <v>0.1948337</v>
      </c>
      <c r="P2737" s="7">
        <v>9.8021500000000011E-2</v>
      </c>
      <c r="Q2737" s="7">
        <v>0.93723900000000004</v>
      </c>
      <c r="R2737" s="7">
        <v>9.5724699999999996E-2</v>
      </c>
      <c r="S2737" s="7">
        <v>0.15578149999999996</v>
      </c>
      <c r="T2737" s="7">
        <v>0.28987700000000005</v>
      </c>
      <c r="U2737" s="7">
        <v>0.93723900000000004</v>
      </c>
    </row>
    <row r="2738" spans="1:21">
      <c r="A2738" s="3" t="s">
        <v>8504</v>
      </c>
      <c r="B2738" s="3" t="s">
        <v>17835</v>
      </c>
      <c r="C2738" s="4" t="s">
        <v>17836</v>
      </c>
      <c r="D2738" s="5">
        <f t="shared" si="47"/>
        <v>13</v>
      </c>
      <c r="E2738" s="3" t="s">
        <v>12371</v>
      </c>
      <c r="F2738" s="6">
        <v>5.2038899999999999E-2</v>
      </c>
      <c r="G2738" s="6">
        <v>-3.7681300000000001E-2</v>
      </c>
      <c r="H2738" s="6">
        <v>0.13763755</v>
      </c>
      <c r="I2738" s="6">
        <v>2.6766999999999999E-2</v>
      </c>
      <c r="J2738" s="6">
        <v>0.14307275</v>
      </c>
      <c r="K2738" s="7">
        <v>1.6186450000000002E-2</v>
      </c>
      <c r="L2738" s="7">
        <v>0.1042062</v>
      </c>
      <c r="M2738" s="7">
        <v>0.50904485999999993</v>
      </c>
      <c r="N2738" s="7">
        <v>0.53447085000000005</v>
      </c>
      <c r="O2738" s="7">
        <v>0.7017097000000001</v>
      </c>
      <c r="P2738" s="7">
        <v>5.0495000000000123E-3</v>
      </c>
      <c r="Q2738" s="7">
        <v>0.74961699999999998</v>
      </c>
      <c r="R2738" s="7">
        <v>-5.6445800000000004E-2</v>
      </c>
      <c r="S2738" s="7">
        <v>0.90355549999999996</v>
      </c>
      <c r="T2738" s="7">
        <v>0.16533400000000001</v>
      </c>
      <c r="U2738" s="7">
        <v>0.74961699999999998</v>
      </c>
    </row>
    <row r="2739" spans="1:21">
      <c r="A2739" s="3" t="s">
        <v>8506</v>
      </c>
      <c r="B2739" s="3" t="s">
        <v>17837</v>
      </c>
      <c r="C2739" s="4" t="s">
        <v>17838</v>
      </c>
      <c r="D2739" s="5">
        <f t="shared" si="47"/>
        <v>13</v>
      </c>
      <c r="E2739" s="3" t="s">
        <v>12371</v>
      </c>
      <c r="F2739" s="6">
        <v>8.5755400000000009E-2</v>
      </c>
      <c r="G2739" s="6">
        <v>0.1383279</v>
      </c>
      <c r="H2739" s="6">
        <v>-9.9266649999999998E-2</v>
      </c>
      <c r="I2739" s="6">
        <v>8.6932800000000005E-2</v>
      </c>
      <c r="J2739" s="6">
        <v>-1.428039E-2</v>
      </c>
      <c r="K2739" s="7">
        <v>-8.3742650000000002E-2</v>
      </c>
      <c r="L2739" s="7">
        <v>-0.10457470000000001</v>
      </c>
      <c r="M2739" s="7">
        <v>0.16876286000000001</v>
      </c>
      <c r="N2739" s="7">
        <v>6.5410350000000006E-2</v>
      </c>
      <c r="O2739" s="7">
        <v>4.5919100000000004E-2</v>
      </c>
      <c r="P2739" s="7">
        <v>-4.3825499999999989E-2</v>
      </c>
      <c r="Q2739" s="7">
        <v>0.93599899999999991</v>
      </c>
      <c r="R2739" s="7">
        <v>0.2032649</v>
      </c>
      <c r="S2739" s="7">
        <v>0.6648155</v>
      </c>
      <c r="T2739" s="7">
        <v>-0.13689599999999999</v>
      </c>
      <c r="U2739" s="7">
        <v>0.93599899999999991</v>
      </c>
    </row>
    <row r="2740" spans="1:21">
      <c r="A2740" s="3" t="s">
        <v>8510</v>
      </c>
      <c r="B2740" s="3" t="s">
        <v>17839</v>
      </c>
      <c r="C2740" s="4" t="s">
        <v>17840</v>
      </c>
      <c r="D2740" s="5">
        <f t="shared" si="47"/>
        <v>13</v>
      </c>
      <c r="E2740" s="3" t="s">
        <v>14416</v>
      </c>
      <c r="F2740" s="6">
        <v>0.1828806</v>
      </c>
      <c r="G2740" s="6">
        <v>-4.6409300000000001E-2</v>
      </c>
      <c r="H2740" s="6">
        <v>-1.4118789999999999E-2</v>
      </c>
      <c r="I2740" s="6">
        <v>7.8345999999999971E-3</v>
      </c>
      <c r="J2740" s="6">
        <v>-7.1240250000000005E-2</v>
      </c>
      <c r="K2740" s="7">
        <v>0.12690345</v>
      </c>
      <c r="L2740" s="7">
        <v>-1.6530100000000002E-2</v>
      </c>
      <c r="M2740" s="7">
        <v>-0.12293914000000002</v>
      </c>
      <c r="N2740" s="7">
        <v>6.447195E-2</v>
      </c>
      <c r="O2740" s="7">
        <v>-1.21736E-2</v>
      </c>
      <c r="P2740" s="7">
        <v>2.4480500000000016E-2</v>
      </c>
      <c r="Q2740" s="7">
        <v>0.66188199999999997</v>
      </c>
      <c r="R2740" s="7">
        <v>-0.28633809999999998</v>
      </c>
      <c r="S2740" s="7">
        <v>-0.39596920000000002</v>
      </c>
      <c r="T2740" s="7">
        <v>0.14631000000000002</v>
      </c>
      <c r="U2740" s="7">
        <v>0.66188199999999997</v>
      </c>
    </row>
    <row r="2741" spans="1:21">
      <c r="A2741" s="3" t="s">
        <v>8512</v>
      </c>
      <c r="B2741" s="3" t="s">
        <v>8512</v>
      </c>
      <c r="C2741" s="4" t="s">
        <v>13315</v>
      </c>
      <c r="D2741" s="5">
        <f t="shared" si="47"/>
        <v>13</v>
      </c>
      <c r="E2741" s="3" t="s">
        <v>12371</v>
      </c>
      <c r="F2741" s="6">
        <v>-7.4586399999999997E-2</v>
      </c>
      <c r="G2741" s="6">
        <v>0.1204269</v>
      </c>
      <c r="H2741" s="6">
        <v>-8.1139149999999993E-2</v>
      </c>
      <c r="I2741" s="6">
        <v>6.996079999999999E-2</v>
      </c>
      <c r="J2741" s="6">
        <v>0.19268275000000001</v>
      </c>
      <c r="K2741" s="7">
        <v>0.27561335000000003</v>
      </c>
      <c r="L2741" s="7">
        <v>-0.16459570000000001</v>
      </c>
      <c r="M2741" s="7">
        <v>-0.11706714</v>
      </c>
      <c r="N2741" s="7">
        <v>0.34790785000000002</v>
      </c>
      <c r="O2741" s="7">
        <v>0.83640969999999992</v>
      </c>
      <c r="P2741" s="7">
        <v>-0.12034549999999999</v>
      </c>
      <c r="Q2741" s="7">
        <v>1.153089</v>
      </c>
      <c r="R2741" s="7">
        <v>-0.1820901</v>
      </c>
      <c r="S2741" s="7">
        <v>0.76409550000000004</v>
      </c>
      <c r="T2741" s="7">
        <v>9.8287000000000013E-2</v>
      </c>
      <c r="U2741" s="7">
        <v>1.153089</v>
      </c>
    </row>
    <row r="2742" spans="1:21">
      <c r="A2742" s="3" t="s">
        <v>8514</v>
      </c>
      <c r="B2742" s="3" t="s">
        <v>17841</v>
      </c>
      <c r="C2742" s="4" t="s">
        <v>17842</v>
      </c>
      <c r="D2742" s="5">
        <f t="shared" si="47"/>
        <v>13</v>
      </c>
      <c r="E2742" s="3" t="s">
        <v>12371</v>
      </c>
      <c r="F2742" s="6">
        <v>-3.2299999999998996E-5</v>
      </c>
      <c r="G2742" s="6">
        <v>-5.5433200000000002E-2</v>
      </c>
      <c r="H2742" s="6">
        <v>0.12018955000000001</v>
      </c>
      <c r="I2742" s="6">
        <v>2.0560000000000009E-2</v>
      </c>
      <c r="J2742" s="6">
        <v>-0.12017825</v>
      </c>
      <c r="K2742" s="7">
        <v>2.2525650000000001E-2</v>
      </c>
      <c r="L2742" s="7">
        <v>-2.4394299999999997E-2</v>
      </c>
      <c r="M2742" s="7">
        <v>-9.5126139999999998E-2</v>
      </c>
      <c r="N2742" s="7">
        <v>0.13649385</v>
      </c>
      <c r="O2742" s="7">
        <v>-0.3405183</v>
      </c>
      <c r="P2742" s="7">
        <v>-6.2953499999999996E-2</v>
      </c>
      <c r="Q2742" s="7">
        <v>0.85655899999999996</v>
      </c>
      <c r="R2742" s="7">
        <v>-0.18441109999999999</v>
      </c>
      <c r="S2742" s="7">
        <v>-0.13806350000000001</v>
      </c>
      <c r="T2742" s="7">
        <v>-0.2264294</v>
      </c>
      <c r="U2742" s="7">
        <v>0.85655899999999996</v>
      </c>
    </row>
    <row r="2743" spans="1:21">
      <c r="A2743" s="3" t="s">
        <v>8516</v>
      </c>
      <c r="B2743" s="3" t="s">
        <v>17843</v>
      </c>
      <c r="C2743" s="4" t="s">
        <v>17844</v>
      </c>
      <c r="D2743" s="5">
        <f t="shared" si="47"/>
        <v>13</v>
      </c>
      <c r="E2743" s="3" t="s">
        <v>12371</v>
      </c>
      <c r="F2743" s="6">
        <v>-0.11530439999999999</v>
      </c>
      <c r="G2743" s="6">
        <v>0.80493589999999993</v>
      </c>
      <c r="H2743" s="6">
        <v>0.88884055000000006</v>
      </c>
      <c r="I2743" s="6">
        <v>-1.2415999999999955E-3</v>
      </c>
      <c r="J2743" s="6">
        <v>0.9367987499999999</v>
      </c>
      <c r="K2743" s="7">
        <v>-4.3048350000000006E-2</v>
      </c>
      <c r="L2743" s="7">
        <v>0.80333030000000005</v>
      </c>
      <c r="M2743" s="7">
        <v>0.23033686</v>
      </c>
      <c r="N2743" s="7">
        <v>0.51346084999999997</v>
      </c>
      <c r="O2743" s="7">
        <v>0.31430469999999999</v>
      </c>
      <c r="P2743" s="7">
        <v>-0.16626449999999998</v>
      </c>
      <c r="Q2743" s="7">
        <v>2.1315490000000001</v>
      </c>
      <c r="R2743" s="7">
        <v>-0.25159809999999999</v>
      </c>
      <c r="S2743" s="7">
        <v>0.57538149999999999</v>
      </c>
      <c r="T2743" s="7">
        <v>-0.15194996</v>
      </c>
      <c r="U2743" s="7">
        <v>2.1315490000000001</v>
      </c>
    </row>
    <row r="2744" spans="1:21">
      <c r="A2744" s="3" t="s">
        <v>8520</v>
      </c>
      <c r="B2744" s="3" t="s">
        <v>17845</v>
      </c>
      <c r="C2744" s="4" t="s">
        <v>17846</v>
      </c>
      <c r="D2744" s="5">
        <f t="shared" si="47"/>
        <v>13</v>
      </c>
      <c r="E2744" s="3" t="s">
        <v>12637</v>
      </c>
      <c r="F2744" s="6">
        <v>-3.2860199999999999E-2</v>
      </c>
      <c r="G2744" s="6">
        <v>-0.16903695000000002</v>
      </c>
      <c r="H2744" s="6">
        <v>-0.225241465</v>
      </c>
      <c r="I2744" s="6">
        <v>-0.25271739999999998</v>
      </c>
      <c r="J2744" s="6">
        <v>-0.28555124999999998</v>
      </c>
      <c r="K2744" s="7">
        <v>-3.6774099999999997E-2</v>
      </c>
      <c r="L2744" s="7">
        <v>-5.6872600000000002E-2</v>
      </c>
      <c r="M2744" s="7">
        <v>-0.13921683000000001</v>
      </c>
      <c r="N2744" s="7">
        <v>5.0453200000000004E-2</v>
      </c>
      <c r="O2744" s="7">
        <v>-9.8308099999999995E-2</v>
      </c>
      <c r="P2744" s="7">
        <v>-4.9513999999999975E-2</v>
      </c>
      <c r="Q2744" s="7">
        <v>-0.49170049999999998</v>
      </c>
      <c r="R2744" s="7">
        <v>-0.29136600000000001</v>
      </c>
      <c r="S2744" s="7">
        <v>-0.61914099999999994</v>
      </c>
      <c r="T2744" s="7">
        <v>-0.424983</v>
      </c>
      <c r="U2744" s="7">
        <v>-0.49170049999999998</v>
      </c>
    </row>
    <row r="2745" spans="1:21">
      <c r="A2745" s="3" t="s">
        <v>8522</v>
      </c>
      <c r="B2745" s="3" t="s">
        <v>17847</v>
      </c>
      <c r="C2745" s="4" t="s">
        <v>17848</v>
      </c>
      <c r="D2745" s="5">
        <f t="shared" si="47"/>
        <v>13</v>
      </c>
      <c r="E2745" s="3" t="s">
        <v>12583</v>
      </c>
      <c r="F2745" s="6">
        <v>-6.7620399999999997E-2</v>
      </c>
      <c r="G2745" s="6">
        <v>-5.0917633999999996E-2</v>
      </c>
      <c r="H2745" s="6">
        <v>-1.1880600000000003E-3</v>
      </c>
      <c r="I2745" s="6">
        <v>-1.2462299999999996E-2</v>
      </c>
      <c r="J2745" s="6">
        <v>-0.29816824999999997</v>
      </c>
      <c r="K2745" s="7">
        <v>-3.2480950000000001E-2</v>
      </c>
      <c r="L2745" s="7">
        <v>3.2138999999999987E-3</v>
      </c>
      <c r="M2745" s="7">
        <v>-0.25284913999999997</v>
      </c>
      <c r="N2745" s="7">
        <v>0.30071084999999997</v>
      </c>
      <c r="O2745" s="7">
        <v>-0.7765143000000001</v>
      </c>
      <c r="P2745" s="7">
        <v>3.6927500000000002E-2</v>
      </c>
      <c r="Q2745" s="7">
        <v>0.72947499999999998</v>
      </c>
      <c r="R2745" s="7">
        <v>-0.20715210000000001</v>
      </c>
      <c r="S2745" s="7">
        <v>0.23778749999999998</v>
      </c>
      <c r="T2745" s="7">
        <v>-0.18531919999999999</v>
      </c>
      <c r="U2745" s="7">
        <v>0.72947499999999998</v>
      </c>
    </row>
    <row r="2746" spans="1:21">
      <c r="A2746" s="3" t="s">
        <v>8524</v>
      </c>
      <c r="B2746" s="3" t="s">
        <v>17849</v>
      </c>
      <c r="C2746" s="4" t="s">
        <v>17850</v>
      </c>
      <c r="D2746" s="5">
        <f t="shared" si="47"/>
        <v>13</v>
      </c>
      <c r="E2746" s="3" t="s">
        <v>12637</v>
      </c>
      <c r="F2746" s="6">
        <v>9.7864000000000007E-3</v>
      </c>
      <c r="G2746" s="6">
        <v>-1.6905050000000005E-2</v>
      </c>
      <c r="H2746" s="6">
        <v>-0.12475146499999999</v>
      </c>
      <c r="I2746" s="6">
        <v>-0.1737234</v>
      </c>
      <c r="J2746" s="6">
        <v>-5.2419850000000004E-2</v>
      </c>
      <c r="K2746" s="7">
        <v>-3.7595800000000006E-2</v>
      </c>
      <c r="L2746" s="7">
        <v>3.9591399999999999E-2</v>
      </c>
      <c r="M2746" s="7">
        <v>-5.876253E-2</v>
      </c>
      <c r="N2746" s="7">
        <v>2.2883789999999998E-2</v>
      </c>
      <c r="O2746" s="7">
        <v>-5.7297699999999993E-2</v>
      </c>
      <c r="P2746" s="7">
        <v>5.6660000000000044E-3</v>
      </c>
      <c r="Q2746" s="7">
        <v>-0.41353249999999997</v>
      </c>
      <c r="R2746" s="7">
        <v>-0.156754</v>
      </c>
      <c r="S2746" s="7">
        <v>-0.46187899999999998</v>
      </c>
      <c r="T2746" s="7">
        <v>-0.36962699999999998</v>
      </c>
      <c r="U2746" s="7">
        <v>-0.41353249999999997</v>
      </c>
    </row>
    <row r="2747" spans="1:21">
      <c r="A2747" s="3" t="s">
        <v>8528</v>
      </c>
      <c r="B2747" s="3" t="s">
        <v>17851</v>
      </c>
      <c r="C2747" s="4" t="s">
        <v>17852</v>
      </c>
      <c r="D2747" s="5">
        <f t="shared" si="47"/>
        <v>13</v>
      </c>
      <c r="E2747" s="3" t="s">
        <v>12371</v>
      </c>
      <c r="F2747" s="6">
        <v>2.5903490000000001E-2</v>
      </c>
      <c r="G2747" s="6">
        <v>9.292990000000001E-2</v>
      </c>
      <c r="H2747" s="6">
        <v>-7.8284049999999994E-2</v>
      </c>
      <c r="I2747" s="6">
        <v>-0.31759019999999999</v>
      </c>
      <c r="J2747" s="6">
        <v>0.17029175000000002</v>
      </c>
      <c r="K2747" s="7">
        <v>-6.1606650000000006E-2</v>
      </c>
      <c r="L2747" s="7">
        <v>8.2425499999999999E-2</v>
      </c>
      <c r="M2747" s="7">
        <v>-3.3872340000000001E-2</v>
      </c>
      <c r="N2747" s="7">
        <v>7.9399150000000002E-2</v>
      </c>
      <c r="O2747" s="7">
        <v>-0.16163130000000001</v>
      </c>
      <c r="P2747" s="7">
        <v>-5.3007499999999985E-2</v>
      </c>
      <c r="Q2747" s="7">
        <v>0.86490900000000004</v>
      </c>
      <c r="R2747" s="7">
        <v>-0.32693709999999998</v>
      </c>
      <c r="S2747" s="7">
        <v>-0.50410949999999999</v>
      </c>
      <c r="T2747" s="7">
        <v>-0.13682439999999998</v>
      </c>
      <c r="U2747" s="7">
        <v>0.86490900000000004</v>
      </c>
    </row>
    <row r="2748" spans="1:21">
      <c r="A2748" s="3" t="s">
        <v>8530</v>
      </c>
      <c r="B2748" s="3" t="s">
        <v>17853</v>
      </c>
      <c r="C2748" s="4" t="s">
        <v>17854</v>
      </c>
      <c r="D2748" s="5">
        <f t="shared" si="47"/>
        <v>13</v>
      </c>
      <c r="E2748" s="3" t="s">
        <v>17855</v>
      </c>
      <c r="F2748" s="6">
        <v>9.0372300000000003E-2</v>
      </c>
      <c r="G2748" s="6">
        <v>3.3482600000000001E-2</v>
      </c>
      <c r="H2748" s="6">
        <v>0.28693654999999996</v>
      </c>
      <c r="I2748" s="6">
        <v>2.1253000000000008E-2</v>
      </c>
      <c r="J2748" s="6">
        <v>0.12687175000000001</v>
      </c>
      <c r="K2748" s="7">
        <v>8.0303499999999986E-3</v>
      </c>
      <c r="L2748" s="7">
        <v>4.2993699999999996E-2</v>
      </c>
      <c r="M2748" s="7">
        <v>0.16507286000000002</v>
      </c>
      <c r="N2748" s="7">
        <v>-0.10419614999999999</v>
      </c>
      <c r="O2748" s="7">
        <v>0.16354869999999999</v>
      </c>
      <c r="P2748" s="7">
        <v>-4.8315499999999983E-2</v>
      </c>
      <c r="Q2748" s="7">
        <v>1.1127090000000002</v>
      </c>
      <c r="R2748" s="7">
        <v>2.0212629999999999E-2</v>
      </c>
      <c r="S2748" s="7">
        <v>0.22841450000000002</v>
      </c>
      <c r="T2748" s="7">
        <v>0.14482799999999998</v>
      </c>
      <c r="U2748" s="7">
        <v>1.1127090000000002</v>
      </c>
    </row>
    <row r="2749" spans="1:21">
      <c r="A2749" s="3" t="s">
        <v>8532</v>
      </c>
      <c r="B2749" s="3" t="s">
        <v>17856</v>
      </c>
      <c r="C2749" s="4" t="s">
        <v>17857</v>
      </c>
      <c r="D2749" s="5">
        <f t="shared" si="47"/>
        <v>13</v>
      </c>
      <c r="E2749" s="3" t="s">
        <v>12371</v>
      </c>
      <c r="F2749" s="6">
        <v>-2.4221799999999995E-2</v>
      </c>
      <c r="G2749" s="6">
        <v>-0.3732181</v>
      </c>
      <c r="H2749" s="6">
        <v>0.16125955</v>
      </c>
      <c r="I2749" s="6">
        <v>-0.37587219999999999</v>
      </c>
      <c r="J2749" s="6">
        <v>-9.6234849999999997E-2</v>
      </c>
      <c r="K2749" s="7">
        <v>4.6951500000000021E-3</v>
      </c>
      <c r="L2749" s="7">
        <v>-0.12308270000000002</v>
      </c>
      <c r="M2749" s="7">
        <v>-0.19973313999999998</v>
      </c>
      <c r="N2749" s="7">
        <v>7.8085450000000001E-2</v>
      </c>
      <c r="O2749" s="7">
        <v>-0.88464830000000005</v>
      </c>
      <c r="P2749" s="7">
        <v>8.1459300000000012E-2</v>
      </c>
      <c r="Q2749" s="7">
        <v>1.0697290000000002</v>
      </c>
      <c r="R2749" s="7">
        <v>-0.2126171</v>
      </c>
      <c r="S2749" s="7">
        <v>5.3111499999999978E-2</v>
      </c>
      <c r="T2749" s="7">
        <v>-0.1301756</v>
      </c>
      <c r="U2749" s="7">
        <v>1.0697290000000002</v>
      </c>
    </row>
    <row r="2750" spans="1:21">
      <c r="A2750" s="3" t="s">
        <v>8534</v>
      </c>
      <c r="B2750" s="3" t="s">
        <v>17858</v>
      </c>
      <c r="C2750" s="4" t="s">
        <v>17859</v>
      </c>
      <c r="D2750" s="5">
        <f t="shared" si="47"/>
        <v>13</v>
      </c>
      <c r="E2750" s="3" t="s">
        <v>12371</v>
      </c>
      <c r="F2750" s="6">
        <v>4.1432540000000004E-2</v>
      </c>
      <c r="G2750" s="6">
        <v>0.1447079</v>
      </c>
      <c r="H2750" s="6">
        <v>0.22008455000000002</v>
      </c>
      <c r="I2750" s="6">
        <v>0.2542508</v>
      </c>
      <c r="J2750" s="6">
        <v>0.11291675</v>
      </c>
      <c r="K2750" s="7">
        <v>-5.9368949999999997E-2</v>
      </c>
      <c r="L2750" s="7">
        <v>0.1652303</v>
      </c>
      <c r="M2750" s="7">
        <v>0.20951286000000002</v>
      </c>
      <c r="N2750" s="7">
        <v>1.5967229999999999E-2</v>
      </c>
      <c r="O2750" s="7">
        <v>-0.2820203</v>
      </c>
      <c r="P2750" s="7">
        <v>-0.11917149999999999</v>
      </c>
      <c r="Q2750" s="7">
        <v>0.99207900000000004</v>
      </c>
      <c r="R2750" s="7">
        <v>-0.1897501</v>
      </c>
      <c r="S2750" s="7">
        <v>-6.1710500000000001E-2</v>
      </c>
      <c r="T2750" s="7">
        <v>1.0043999999999997E-2</v>
      </c>
      <c r="U2750" s="7">
        <v>0.99207900000000004</v>
      </c>
    </row>
    <row r="2751" spans="1:21">
      <c r="A2751" s="3" t="s">
        <v>8536</v>
      </c>
      <c r="B2751" s="3" t="s">
        <v>17860</v>
      </c>
      <c r="C2751" s="4" t="s">
        <v>17861</v>
      </c>
      <c r="D2751" s="5">
        <f t="shared" si="47"/>
        <v>13</v>
      </c>
      <c r="E2751" s="3" t="s">
        <v>12371</v>
      </c>
      <c r="F2751" s="6">
        <v>5.0482300000000008E-2</v>
      </c>
      <c r="G2751" s="6">
        <v>-2.6817299999999999E-2</v>
      </c>
      <c r="H2751" s="6">
        <v>0.41416254999999996</v>
      </c>
      <c r="I2751" s="6">
        <v>-9.0264200000000003E-2</v>
      </c>
      <c r="J2751" s="6">
        <v>8.0789050000000001E-2</v>
      </c>
      <c r="K2751" s="7">
        <v>-2.3969850000000001E-2</v>
      </c>
      <c r="L2751" s="7">
        <v>-7.8154999999999995E-3</v>
      </c>
      <c r="M2751" s="7">
        <v>3.5004859999999999E-2</v>
      </c>
      <c r="N2751" s="7">
        <v>0.25631784999999996</v>
      </c>
      <c r="O2751" s="7">
        <v>8.7486000000000008E-2</v>
      </c>
      <c r="P2751" s="7">
        <v>-3.2597499999999974E-2</v>
      </c>
      <c r="Q2751" s="7">
        <v>1.0488490000000001</v>
      </c>
      <c r="R2751" s="7">
        <v>-3.4619200000000003E-2</v>
      </c>
      <c r="S2751" s="7">
        <v>0.2633125</v>
      </c>
      <c r="T2751" s="7">
        <v>2.6983000000000007E-2</v>
      </c>
      <c r="U2751" s="7">
        <v>1.0488490000000001</v>
      </c>
    </row>
    <row r="2752" spans="1:21">
      <c r="A2752" s="3" t="s">
        <v>8540</v>
      </c>
      <c r="B2752" s="3" t="s">
        <v>17862</v>
      </c>
      <c r="C2752" s="4" t="s">
        <v>17863</v>
      </c>
      <c r="D2752" s="5">
        <f t="shared" si="47"/>
        <v>13</v>
      </c>
      <c r="E2752" s="3" t="s">
        <v>12371</v>
      </c>
      <c r="F2752" s="6">
        <v>3.610708E-2</v>
      </c>
      <c r="G2752" s="6">
        <v>3.6410499999999998E-2</v>
      </c>
      <c r="H2752" s="6">
        <v>0.27355454999999995</v>
      </c>
      <c r="I2752" s="6">
        <v>0.19707580000000002</v>
      </c>
      <c r="J2752" s="6">
        <v>0.33212275000000002</v>
      </c>
      <c r="K2752" s="7">
        <v>0.11827845000000001</v>
      </c>
      <c r="L2752" s="7">
        <v>-0.12465570000000001</v>
      </c>
      <c r="M2752" s="7">
        <v>0.10123475999999999</v>
      </c>
      <c r="N2752" s="7">
        <v>-5.5664249999999998E-2</v>
      </c>
      <c r="O2752" s="7">
        <v>-1.5292E-2</v>
      </c>
      <c r="P2752" s="7">
        <v>0.13112710000000002</v>
      </c>
      <c r="Q2752" s="7">
        <v>0.82004899999999992</v>
      </c>
      <c r="R2752" s="7">
        <v>-0.1347971</v>
      </c>
      <c r="S2752" s="7">
        <v>0.18967450000000002</v>
      </c>
      <c r="T2752" s="7">
        <v>-3.8481999999999988E-2</v>
      </c>
      <c r="U2752" s="7">
        <v>0.82004899999999992</v>
      </c>
    </row>
    <row r="2753" spans="1:21">
      <c r="A2753" s="3" t="s">
        <v>8542</v>
      </c>
      <c r="B2753" s="3" t="s">
        <v>17864</v>
      </c>
      <c r="C2753" s="4" t="s">
        <v>17865</v>
      </c>
      <c r="D2753" s="5">
        <f t="shared" si="47"/>
        <v>13</v>
      </c>
      <c r="E2753" s="3" t="s">
        <v>12371</v>
      </c>
      <c r="F2753" s="6">
        <v>-8.2220399999999999E-2</v>
      </c>
      <c r="G2753" s="6">
        <v>7.9370899999999994E-2</v>
      </c>
      <c r="H2753" s="6">
        <v>4.3520499999999997E-3</v>
      </c>
      <c r="I2753" s="6">
        <v>-1.9626999999999999E-2</v>
      </c>
      <c r="J2753" s="6">
        <v>0.19435175000000002</v>
      </c>
      <c r="K2753" s="7">
        <v>3.1023309999999998E-2</v>
      </c>
      <c r="L2753" s="7">
        <v>3.6633399999999997E-2</v>
      </c>
      <c r="M2753" s="7">
        <v>0.31037486000000003</v>
      </c>
      <c r="N2753" s="7">
        <v>4.486445E-2</v>
      </c>
      <c r="O2753" s="7">
        <v>0.1757987</v>
      </c>
      <c r="P2753" s="7">
        <v>-1.603549999999998E-2</v>
      </c>
      <c r="Q2753" s="7">
        <v>1.158579</v>
      </c>
      <c r="R2753" s="7">
        <v>0</v>
      </c>
      <c r="S2753" s="7">
        <v>0.38816849999999997</v>
      </c>
      <c r="T2753" s="7">
        <v>-0.12284199999999999</v>
      </c>
      <c r="U2753" s="7">
        <v>1.158579</v>
      </c>
    </row>
    <row r="2754" spans="1:21">
      <c r="A2754" s="3" t="s">
        <v>8544</v>
      </c>
      <c r="B2754" s="3" t="s">
        <v>17866</v>
      </c>
      <c r="C2754" s="4" t="s">
        <v>17867</v>
      </c>
      <c r="D2754" s="5">
        <f t="shared" si="47"/>
        <v>13</v>
      </c>
      <c r="E2754" s="3" t="s">
        <v>15628</v>
      </c>
      <c r="F2754" s="6">
        <v>4.6757699999999999E-2</v>
      </c>
      <c r="G2754" s="6">
        <v>2.9941900000000007E-2</v>
      </c>
      <c r="H2754" s="6">
        <v>5.7576349999999991E-2</v>
      </c>
      <c r="I2754" s="6">
        <v>0.42756680000000002</v>
      </c>
      <c r="J2754" s="6">
        <v>1.2683649999999999E-2</v>
      </c>
      <c r="K2754" s="7">
        <v>1.988150000000001E-3</v>
      </c>
      <c r="L2754" s="7">
        <v>0.1044843</v>
      </c>
      <c r="M2754" s="7">
        <v>-0.15820013999999999</v>
      </c>
      <c r="N2754" s="7">
        <v>-0.20496315000000001</v>
      </c>
      <c r="O2754" s="7">
        <v>-6.0463299999999998E-2</v>
      </c>
      <c r="P2754" s="7">
        <v>0.13363620000000001</v>
      </c>
      <c r="Q2754" s="7">
        <v>0.59334100000000001</v>
      </c>
      <c r="R2754" s="7">
        <v>-8.3719100000000005E-2</v>
      </c>
      <c r="S2754" s="7">
        <v>4.3728500000000003E-2</v>
      </c>
      <c r="T2754" s="7">
        <v>0.166793</v>
      </c>
      <c r="U2754" s="7">
        <v>0.59334100000000001</v>
      </c>
    </row>
    <row r="2755" spans="1:21">
      <c r="A2755" s="3" t="s">
        <v>8548</v>
      </c>
      <c r="B2755" s="3" t="s">
        <v>17868</v>
      </c>
      <c r="C2755" s="4" t="s">
        <v>17869</v>
      </c>
      <c r="D2755" s="5">
        <f t="shared" si="47"/>
        <v>13</v>
      </c>
      <c r="E2755" s="3" t="s">
        <v>12371</v>
      </c>
      <c r="F2755" s="6" t="s">
        <v>12371</v>
      </c>
      <c r="G2755" s="6" t="s">
        <v>12371</v>
      </c>
      <c r="H2755" s="6" t="s">
        <v>12371</v>
      </c>
      <c r="I2755" s="6" t="s">
        <v>12371</v>
      </c>
      <c r="J2755" s="6" t="s">
        <v>12371</v>
      </c>
      <c r="K2755" s="7">
        <v>-0.14506864999999999</v>
      </c>
      <c r="L2755" s="7">
        <v>0.1383993</v>
      </c>
      <c r="M2755" s="7">
        <v>-0.54962314000000001</v>
      </c>
      <c r="N2755" s="7">
        <v>0.64332685000000001</v>
      </c>
      <c r="O2755" s="7">
        <v>-9.2744300000000002E-2</v>
      </c>
      <c r="P2755" s="7">
        <v>0.17425772</v>
      </c>
      <c r="Q2755" s="7">
        <v>0.97467899999999996</v>
      </c>
      <c r="R2755" s="7">
        <v>0.28712890000000002</v>
      </c>
      <c r="S2755" s="7">
        <v>-0.34013660000000001</v>
      </c>
      <c r="T2755" s="7">
        <v>2.8910000000000019E-2</v>
      </c>
      <c r="U2755" s="7">
        <v>0.97467899999999996</v>
      </c>
    </row>
    <row r="2756" spans="1:21">
      <c r="A2756" s="3" t="s">
        <v>8552</v>
      </c>
      <c r="B2756" s="3" t="s">
        <v>17870</v>
      </c>
      <c r="C2756" s="4" t="s">
        <v>17871</v>
      </c>
      <c r="D2756" s="5">
        <f t="shared" si="47"/>
        <v>13</v>
      </c>
      <c r="E2756" s="3" t="s">
        <v>12371</v>
      </c>
      <c r="F2756" s="6" t="s">
        <v>12371</v>
      </c>
      <c r="G2756" s="6" t="s">
        <v>12371</v>
      </c>
      <c r="H2756" s="6" t="s">
        <v>12371</v>
      </c>
      <c r="I2756" s="6" t="s">
        <v>12371</v>
      </c>
      <c r="J2756" s="6" t="s">
        <v>12371</v>
      </c>
      <c r="K2756" s="7" t="s">
        <v>12371</v>
      </c>
      <c r="L2756" s="7" t="s">
        <v>12371</v>
      </c>
      <c r="M2756" s="7" t="s">
        <v>12371</v>
      </c>
      <c r="N2756" s="7" t="s">
        <v>12371</v>
      </c>
      <c r="O2756" s="7" t="s">
        <v>12371</v>
      </c>
      <c r="P2756" s="7">
        <v>0.11575290000000002</v>
      </c>
      <c r="Q2756" s="7">
        <v>1.053749</v>
      </c>
      <c r="R2756" s="7">
        <v>7.3526300000000003E-2</v>
      </c>
      <c r="S2756" s="7">
        <v>1.6247754999999999</v>
      </c>
      <c r="T2756" s="7">
        <v>0.551284</v>
      </c>
      <c r="U2756" s="7">
        <v>1.053749</v>
      </c>
    </row>
    <row r="2757" spans="1:21">
      <c r="A2757" s="3" t="s">
        <v>8556</v>
      </c>
      <c r="B2757" s="3" t="s">
        <v>17872</v>
      </c>
      <c r="C2757" s="4" t="s">
        <v>17873</v>
      </c>
      <c r="D2757" s="5">
        <f t="shared" si="47"/>
        <v>13</v>
      </c>
      <c r="E2757" s="3" t="s">
        <v>12870</v>
      </c>
      <c r="F2757" s="6">
        <v>-4.7978800000000002E-2</v>
      </c>
      <c r="G2757" s="6">
        <v>2.4530000000000038E-3</v>
      </c>
      <c r="H2757" s="6">
        <v>-0.16888744999999999</v>
      </c>
      <c r="I2757" s="6">
        <v>2.9380900000000001E-2</v>
      </c>
      <c r="J2757" s="6">
        <v>-0.15109024999999998</v>
      </c>
      <c r="K2757" s="7" t="s">
        <v>12371</v>
      </c>
      <c r="L2757" s="7" t="s">
        <v>12371</v>
      </c>
      <c r="M2757" s="7" t="s">
        <v>12371</v>
      </c>
      <c r="N2757" s="7" t="s">
        <v>12371</v>
      </c>
      <c r="O2757" s="7" t="s">
        <v>12371</v>
      </c>
      <c r="P2757" s="7">
        <v>-3.214149999999999E-2</v>
      </c>
      <c r="Q2757" s="7">
        <v>0.92866900000000008</v>
      </c>
      <c r="R2757" s="7">
        <v>0.18988189999999999</v>
      </c>
      <c r="S2757" s="7">
        <v>8.9981499999999992E-2</v>
      </c>
      <c r="T2757" s="7">
        <v>0.13303299999999998</v>
      </c>
      <c r="U2757" s="7">
        <v>0.92866900000000008</v>
      </c>
    </row>
    <row r="2758" spans="1:21">
      <c r="A2758" s="3" t="s">
        <v>8560</v>
      </c>
      <c r="B2758" s="3" t="s">
        <v>17874</v>
      </c>
      <c r="C2758" s="4" t="s">
        <v>17875</v>
      </c>
      <c r="D2758" s="5">
        <f t="shared" si="47"/>
        <v>13</v>
      </c>
      <c r="E2758" s="3" t="s">
        <v>12371</v>
      </c>
      <c r="F2758" s="6">
        <v>-2.4241899999999997E-2</v>
      </c>
      <c r="G2758" s="6">
        <v>-8.6241800000000007E-2</v>
      </c>
      <c r="H2758" s="6">
        <v>0.12617154999999999</v>
      </c>
      <c r="I2758" s="6">
        <v>-8.1919500000000006E-2</v>
      </c>
      <c r="J2758" s="6">
        <v>-9.3486050000000001E-2</v>
      </c>
      <c r="K2758" s="7">
        <v>-4.5846850000000001E-2</v>
      </c>
      <c r="L2758" s="7">
        <v>7.6155699999999993E-2</v>
      </c>
      <c r="M2758" s="7">
        <v>-0.20789014</v>
      </c>
      <c r="N2758" s="7">
        <v>0.23800985</v>
      </c>
      <c r="O2758" s="7">
        <v>0.1236718</v>
      </c>
      <c r="P2758" s="7">
        <v>-9.5836499999999991E-2</v>
      </c>
      <c r="Q2758" s="7">
        <v>1.0106090000000001</v>
      </c>
      <c r="R2758" s="7">
        <v>0.108888</v>
      </c>
      <c r="S2758" s="7">
        <v>-1.0027500000000023E-2</v>
      </c>
      <c r="T2758" s="7">
        <v>-9.5138299999999995E-2</v>
      </c>
      <c r="U2758" s="7">
        <v>1.0106090000000001</v>
      </c>
    </row>
    <row r="2759" spans="1:21">
      <c r="A2759" s="3" t="s">
        <v>8562</v>
      </c>
      <c r="B2759" s="3" t="s">
        <v>17876</v>
      </c>
      <c r="C2759" s="4" t="s">
        <v>17877</v>
      </c>
      <c r="D2759" s="5">
        <f t="shared" si="47"/>
        <v>13</v>
      </c>
      <c r="E2759" s="3" t="s">
        <v>17878</v>
      </c>
      <c r="F2759" s="6">
        <v>4.87041E-2</v>
      </c>
      <c r="G2759" s="6">
        <v>9.06719E-2</v>
      </c>
      <c r="H2759" s="6">
        <v>0.19499055000000001</v>
      </c>
      <c r="I2759" s="6">
        <v>0.37127579999999999</v>
      </c>
      <c r="J2759" s="6">
        <v>0.33961475000000002</v>
      </c>
      <c r="K2759" s="7">
        <v>5.3386549999999998E-2</v>
      </c>
      <c r="L2759" s="7">
        <v>0.13863529999999999</v>
      </c>
      <c r="M2759" s="7">
        <v>0.19083086000000002</v>
      </c>
      <c r="N2759" s="7">
        <v>0.15419284999999999</v>
      </c>
      <c r="O2759" s="7">
        <v>4.5601000000000003E-2</v>
      </c>
      <c r="P2759" s="7">
        <v>-5.547249999999998E-2</v>
      </c>
      <c r="Q2759" s="7">
        <v>0.99109900000000006</v>
      </c>
      <c r="R2759" s="7">
        <v>1.14672E-2</v>
      </c>
      <c r="S2759" s="7">
        <v>-5.1567499999999988E-2</v>
      </c>
      <c r="T2759" s="7">
        <v>-0.12349199999999999</v>
      </c>
      <c r="U2759" s="7">
        <v>0.99109900000000006</v>
      </c>
    </row>
    <row r="2760" spans="1:21">
      <c r="A2760" s="3" t="s">
        <v>8564</v>
      </c>
      <c r="B2760" s="3" t="s">
        <v>17879</v>
      </c>
      <c r="C2760" s="4" t="s">
        <v>17880</v>
      </c>
      <c r="D2760" s="5">
        <f t="shared" ref="D2760:D2823" si="48">CODE(MID(A2760,2,1))-64</f>
        <v>13</v>
      </c>
      <c r="E2760" s="3" t="s">
        <v>12371</v>
      </c>
      <c r="F2760" s="6" t="s">
        <v>12371</v>
      </c>
      <c r="G2760" s="6" t="s">
        <v>12371</v>
      </c>
      <c r="H2760" s="6" t="s">
        <v>12371</v>
      </c>
      <c r="I2760" s="6" t="s">
        <v>12371</v>
      </c>
      <c r="J2760" s="6" t="s">
        <v>12371</v>
      </c>
      <c r="K2760" s="7" t="s">
        <v>12371</v>
      </c>
      <c r="L2760" s="7" t="s">
        <v>12371</v>
      </c>
      <c r="M2760" s="7" t="s">
        <v>12371</v>
      </c>
      <c r="N2760" s="7" t="s">
        <v>12371</v>
      </c>
      <c r="O2760" s="7" t="s">
        <v>12371</v>
      </c>
      <c r="P2760" s="7">
        <v>2.1841500000000014E-2</v>
      </c>
      <c r="Q2760" s="7">
        <v>1.7183590000000002</v>
      </c>
      <c r="R2760" s="7">
        <v>-9.6955100000000002E-2</v>
      </c>
      <c r="S2760" s="7">
        <v>0.78329549999999992</v>
      </c>
      <c r="T2760" s="7">
        <v>5.5803000000000019E-2</v>
      </c>
      <c r="U2760" s="7">
        <v>1.7183590000000002</v>
      </c>
    </row>
    <row r="2761" spans="1:21">
      <c r="A2761" s="3" t="s">
        <v>8572</v>
      </c>
      <c r="B2761" s="3" t="s">
        <v>17881</v>
      </c>
      <c r="C2761" s="4" t="s">
        <v>17882</v>
      </c>
      <c r="D2761" s="5">
        <f t="shared" si="48"/>
        <v>13</v>
      </c>
      <c r="E2761" s="3" t="s">
        <v>12371</v>
      </c>
      <c r="F2761" s="6">
        <v>8.04372E-2</v>
      </c>
      <c r="G2761" s="6">
        <v>0.1815679</v>
      </c>
      <c r="H2761" s="6">
        <v>-0.37306945000000002</v>
      </c>
      <c r="I2761" s="6">
        <v>-0.19680220000000001</v>
      </c>
      <c r="J2761" s="6">
        <v>-0.37237025000000001</v>
      </c>
      <c r="K2761" s="7">
        <v>2.648555E-2</v>
      </c>
      <c r="L2761" s="7">
        <v>5.5494799999999997E-2</v>
      </c>
      <c r="M2761" s="7">
        <v>-0.64071114000000007</v>
      </c>
      <c r="N2761" s="7">
        <v>-0.30563014999999999</v>
      </c>
      <c r="O2761" s="7">
        <v>-1.6593442999999999</v>
      </c>
      <c r="P2761" s="7">
        <v>-3.9877499999999982E-2</v>
      </c>
      <c r="Q2761" s="7">
        <v>1.030359</v>
      </c>
      <c r="R2761" s="7">
        <v>-1.4318171000000002</v>
      </c>
      <c r="S2761" s="7">
        <v>0.52182750000000011</v>
      </c>
      <c r="T2761" s="7">
        <v>-0.58466300000000004</v>
      </c>
      <c r="U2761" s="7">
        <v>1.030359</v>
      </c>
    </row>
    <row r="2762" spans="1:21">
      <c r="A2762" s="3" t="s">
        <v>8574</v>
      </c>
      <c r="B2762" s="3" t="s">
        <v>17883</v>
      </c>
      <c r="C2762" s="4" t="s">
        <v>17884</v>
      </c>
      <c r="D2762" s="5">
        <f t="shared" si="48"/>
        <v>13</v>
      </c>
      <c r="E2762" s="3" t="s">
        <v>16270</v>
      </c>
      <c r="F2762" s="6">
        <v>1.4523800000000003E-2</v>
      </c>
      <c r="G2762" s="6">
        <v>9.909090000000001E-2</v>
      </c>
      <c r="H2762" s="6">
        <v>6.871975000000001E-2</v>
      </c>
      <c r="I2762" s="6">
        <v>0.15352380000000002</v>
      </c>
      <c r="J2762" s="6">
        <v>-0.13178825</v>
      </c>
      <c r="K2762" s="7">
        <v>-0.11561565000000001</v>
      </c>
      <c r="L2762" s="7">
        <v>0.56219230000000009</v>
      </c>
      <c r="M2762" s="7">
        <v>-0.27435613999999997</v>
      </c>
      <c r="N2762" s="7">
        <v>0.22942684999999999</v>
      </c>
      <c r="O2762" s="7">
        <v>0.42374469999999997</v>
      </c>
      <c r="P2762" s="7">
        <v>-3.7449999999997208E-4</v>
      </c>
      <c r="Q2762" s="7">
        <v>0.9454189999999999</v>
      </c>
      <c r="R2762" s="7">
        <v>0.2139279</v>
      </c>
      <c r="S2762" s="7">
        <v>-0.1557875</v>
      </c>
      <c r="T2762" s="7">
        <v>0.33345100000000005</v>
      </c>
      <c r="U2762" s="7">
        <v>0.9454189999999999</v>
      </c>
    </row>
    <row r="2763" spans="1:21">
      <c r="A2763" s="3" t="s">
        <v>8576</v>
      </c>
      <c r="B2763" s="3" t="s">
        <v>17885</v>
      </c>
      <c r="C2763" s="4" t="s">
        <v>17775</v>
      </c>
      <c r="D2763" s="5">
        <f t="shared" si="48"/>
        <v>13</v>
      </c>
      <c r="E2763" s="3" t="s">
        <v>12371</v>
      </c>
      <c r="F2763" s="6">
        <v>-9.0846999999999942E-3</v>
      </c>
      <c r="G2763" s="6">
        <v>-0.20948710000000001</v>
      </c>
      <c r="H2763" s="6">
        <v>-0.10490125</v>
      </c>
      <c r="I2763" s="6">
        <v>-0.72017120000000001</v>
      </c>
      <c r="J2763" s="6">
        <v>-0.11841725</v>
      </c>
      <c r="K2763" s="7">
        <v>0.10543625000000001</v>
      </c>
      <c r="L2763" s="7">
        <v>-0.28990070000000001</v>
      </c>
      <c r="M2763" s="7">
        <v>0.30775686000000002</v>
      </c>
      <c r="N2763" s="7">
        <v>-0.17734415000000001</v>
      </c>
      <c r="O2763" s="7">
        <v>-3.3335099999999999E-2</v>
      </c>
      <c r="P2763" s="7">
        <v>2.4874500000000022E-2</v>
      </c>
      <c r="Q2763" s="7">
        <v>-9.9128999999999995E-2</v>
      </c>
      <c r="R2763" s="7">
        <v>-0.22814509999999999</v>
      </c>
      <c r="S2763" s="7">
        <v>-1.0679855</v>
      </c>
      <c r="T2763" s="7">
        <v>-0.42275799999999997</v>
      </c>
      <c r="U2763" s="7">
        <v>-9.9128999999999995E-2</v>
      </c>
    </row>
    <row r="2764" spans="1:21">
      <c r="A2764" s="3" t="s">
        <v>8580</v>
      </c>
      <c r="B2764" s="3" t="s">
        <v>17886</v>
      </c>
      <c r="C2764" s="4" t="s">
        <v>17887</v>
      </c>
      <c r="D2764" s="5">
        <f t="shared" si="48"/>
        <v>13</v>
      </c>
      <c r="E2764" s="3" t="s">
        <v>17004</v>
      </c>
      <c r="F2764" s="6">
        <v>-6.6452399999999995E-2</v>
      </c>
      <c r="G2764" s="6">
        <v>7.6671899999999987E-2</v>
      </c>
      <c r="H2764" s="6">
        <v>4.6737499999999991E-3</v>
      </c>
      <c r="I2764" s="6">
        <v>0.86065079999999994</v>
      </c>
      <c r="J2764" s="6">
        <v>-0.15798725</v>
      </c>
      <c r="K2764" s="7">
        <v>-2.344135E-2</v>
      </c>
      <c r="L2764" s="7">
        <v>0.1859423</v>
      </c>
      <c r="M2764" s="7">
        <v>0.19143786000000002</v>
      </c>
      <c r="N2764" s="7">
        <v>-5.4705249999999997E-2</v>
      </c>
      <c r="O2764" s="7">
        <v>0.2366887</v>
      </c>
      <c r="P2764" s="7">
        <v>0.11031780000000002</v>
      </c>
      <c r="Q2764" s="7">
        <v>0.92740900000000004</v>
      </c>
      <c r="R2764" s="7">
        <v>0.2388199</v>
      </c>
      <c r="S2764" s="7">
        <v>0.59842449999999991</v>
      </c>
      <c r="T2764" s="7">
        <v>0.34909000000000001</v>
      </c>
      <c r="U2764" s="7">
        <v>0.92740900000000004</v>
      </c>
    </row>
    <row r="2765" spans="1:21">
      <c r="A2765" s="3" t="s">
        <v>8586</v>
      </c>
      <c r="B2765" s="3" t="s">
        <v>17888</v>
      </c>
      <c r="C2765" s="4" t="s">
        <v>17889</v>
      </c>
      <c r="D2765" s="5">
        <f t="shared" si="48"/>
        <v>13</v>
      </c>
      <c r="E2765" s="3" t="s">
        <v>12371</v>
      </c>
      <c r="F2765" s="6">
        <v>-8.4597400000000003E-2</v>
      </c>
      <c r="G2765" s="6">
        <v>-5.4643570000000002E-2</v>
      </c>
      <c r="H2765" s="6">
        <v>0.21254355</v>
      </c>
      <c r="I2765" s="6">
        <v>-0.36132320000000001</v>
      </c>
      <c r="J2765" s="6">
        <v>0.22133075000000002</v>
      </c>
      <c r="K2765" s="7">
        <v>0.21478434999999999</v>
      </c>
      <c r="L2765" s="7">
        <v>2.4188580000000001E-2</v>
      </c>
      <c r="M2765" s="7">
        <v>0.54246185999999996</v>
      </c>
      <c r="N2765" s="7">
        <v>5.3490049999999997E-2</v>
      </c>
      <c r="O2765" s="7">
        <v>0.26692369999999999</v>
      </c>
      <c r="P2765" s="7">
        <v>8.4350000000002479E-4</v>
      </c>
      <c r="Q2765" s="7">
        <v>1.0669490000000001</v>
      </c>
      <c r="R2765" s="7">
        <v>0.67123489999999997</v>
      </c>
      <c r="S2765" s="7">
        <v>5.8057499999999984E-2</v>
      </c>
      <c r="T2765" s="7">
        <v>1.8773000000000012E-2</v>
      </c>
      <c r="U2765" s="7">
        <v>1.0669490000000001</v>
      </c>
    </row>
    <row r="2766" spans="1:21">
      <c r="A2766" s="3" t="s">
        <v>8588</v>
      </c>
      <c r="B2766" s="3" t="s">
        <v>17890</v>
      </c>
      <c r="C2766" s="4" t="s">
        <v>17891</v>
      </c>
      <c r="D2766" s="5">
        <f t="shared" si="48"/>
        <v>13</v>
      </c>
      <c r="E2766" s="3" t="s">
        <v>12371</v>
      </c>
      <c r="F2766" s="6">
        <v>-2.4833799999999996E-2</v>
      </c>
      <c r="G2766" s="6">
        <v>-2.04213E-2</v>
      </c>
      <c r="H2766" s="6">
        <v>-0.78018644999999998</v>
      </c>
      <c r="I2766" s="6">
        <v>-6.1368209999999999E-2</v>
      </c>
      <c r="J2766" s="6">
        <v>0.12073574999999999</v>
      </c>
      <c r="K2766" s="7">
        <v>-3.9409649999999997E-2</v>
      </c>
      <c r="L2766" s="7">
        <v>0.2746613</v>
      </c>
      <c r="M2766" s="7">
        <v>-0.6465151400000001</v>
      </c>
      <c r="N2766" s="7">
        <v>0.11347965</v>
      </c>
      <c r="O2766" s="7">
        <v>-0.24246230000000002</v>
      </c>
      <c r="P2766" s="7">
        <v>0.18792630000000002</v>
      </c>
      <c r="Q2766" s="7">
        <v>0.99749900000000002</v>
      </c>
      <c r="R2766" s="7">
        <v>-0.32577309999999998</v>
      </c>
      <c r="S2766" s="7">
        <v>-0.57127249999999996</v>
      </c>
      <c r="T2766" s="7">
        <v>4.7637000000000013E-2</v>
      </c>
      <c r="U2766" s="7">
        <v>0.99749900000000002</v>
      </c>
    </row>
    <row r="2767" spans="1:21">
      <c r="A2767" s="3" t="s">
        <v>8590</v>
      </c>
      <c r="B2767" s="3" t="s">
        <v>17892</v>
      </c>
      <c r="C2767" s="4" t="s">
        <v>17893</v>
      </c>
      <c r="D2767" s="5">
        <f t="shared" si="48"/>
        <v>13</v>
      </c>
      <c r="E2767" s="3" t="s">
        <v>12371</v>
      </c>
      <c r="F2767" s="6">
        <v>0.1605856</v>
      </c>
      <c r="G2767" s="6">
        <v>8.5011900000000001E-2</v>
      </c>
      <c r="H2767" s="6">
        <v>0.14011555000000001</v>
      </c>
      <c r="I2767" s="6">
        <v>0.1462678</v>
      </c>
      <c r="J2767" s="6">
        <v>4.0443949999999999E-2</v>
      </c>
      <c r="K2767" s="7">
        <v>-0.19160065000000001</v>
      </c>
      <c r="L2767" s="7">
        <v>-1.4543000000000021E-3</v>
      </c>
      <c r="M2767" s="7">
        <v>-0.22121513999999998</v>
      </c>
      <c r="N2767" s="7">
        <v>0.14056684999999999</v>
      </c>
      <c r="O2767" s="7">
        <v>-0.33072230000000002</v>
      </c>
      <c r="P2767" s="7">
        <v>-8.3632499999999999E-2</v>
      </c>
      <c r="Q2767" s="7">
        <v>0.61193699999999995</v>
      </c>
      <c r="R2767" s="7">
        <v>-0.1579951</v>
      </c>
      <c r="S2767" s="7">
        <v>-0.32658730000000002</v>
      </c>
      <c r="T2767" s="7">
        <v>-0.29642000000000002</v>
      </c>
      <c r="U2767" s="7">
        <v>0.61193699999999995</v>
      </c>
    </row>
    <row r="2768" spans="1:21">
      <c r="A2768" s="3" t="s">
        <v>8592</v>
      </c>
      <c r="B2768" s="3" t="s">
        <v>17894</v>
      </c>
      <c r="C2768" s="4" t="s">
        <v>17895</v>
      </c>
      <c r="D2768" s="5">
        <f t="shared" si="48"/>
        <v>13</v>
      </c>
      <c r="E2768" s="3" t="s">
        <v>15973</v>
      </c>
      <c r="F2768" s="6">
        <v>-0.15194239999999998</v>
      </c>
      <c r="G2768" s="6">
        <v>-2.5328899999999998E-2</v>
      </c>
      <c r="H2768" s="6">
        <v>-1.4283219999999999E-2</v>
      </c>
      <c r="I2768" s="6">
        <v>8.1724800000000014E-2</v>
      </c>
      <c r="J2768" s="6">
        <v>0.16451775000000002</v>
      </c>
      <c r="K2768" s="7">
        <v>1.3418050000000001E-2</v>
      </c>
      <c r="L2768" s="7">
        <v>-1.7002100000000003E-2</v>
      </c>
      <c r="M2768" s="7">
        <v>-0.32153013999999996</v>
      </c>
      <c r="N2768" s="7">
        <v>-5.1303550000000003E-2</v>
      </c>
      <c r="O2768" s="7">
        <v>2.4173490000000002E-2</v>
      </c>
      <c r="P2768" s="7">
        <v>4.6625500000000014E-2</v>
      </c>
      <c r="Q2768" s="7">
        <v>0.29488599999999998</v>
      </c>
      <c r="R2768" s="7">
        <v>-3.6880700000000002E-2</v>
      </c>
      <c r="S2768" s="7">
        <v>-3.9273500000000017E-2</v>
      </c>
      <c r="T2768" s="7">
        <v>7.2753000000000012E-2</v>
      </c>
      <c r="U2768" s="7">
        <v>0.29488599999999998</v>
      </c>
    </row>
    <row r="2769" spans="1:21">
      <c r="A2769" s="3" t="s">
        <v>8594</v>
      </c>
      <c r="B2769" s="3" t="s">
        <v>17896</v>
      </c>
      <c r="C2769" s="4" t="s">
        <v>17897</v>
      </c>
      <c r="D2769" s="5">
        <f t="shared" si="48"/>
        <v>13</v>
      </c>
      <c r="E2769" s="3" t="s">
        <v>12637</v>
      </c>
      <c r="F2769" s="6">
        <v>-3.5424200000000003E-2</v>
      </c>
      <c r="G2769" s="6">
        <v>-0.1564951</v>
      </c>
      <c r="H2769" s="6">
        <v>-0.28837845000000001</v>
      </c>
      <c r="I2769" s="6">
        <v>-0.41695519999999997</v>
      </c>
      <c r="J2769" s="6">
        <v>-0.29882724999999999</v>
      </c>
      <c r="K2769" s="7">
        <v>-8.5763500000000034E-3</v>
      </c>
      <c r="L2769" s="7">
        <v>2.429978E-2</v>
      </c>
      <c r="M2769" s="7">
        <v>-5.048184E-2</v>
      </c>
      <c r="N2769" s="7">
        <v>8.4687150000000003E-2</v>
      </c>
      <c r="O2769" s="7">
        <v>-0.57342929999999992</v>
      </c>
      <c r="P2769" s="7">
        <v>-0.18966149999999998</v>
      </c>
      <c r="Q2769" s="7">
        <v>-0.58155100000000004</v>
      </c>
      <c r="R2769" s="7">
        <v>-0.25056010000000001</v>
      </c>
      <c r="S2769" s="7">
        <v>-0.8372115</v>
      </c>
      <c r="T2769" s="7">
        <v>-0.40207700000000002</v>
      </c>
      <c r="U2769" s="7">
        <v>-0.58155100000000004</v>
      </c>
    </row>
    <row r="2770" spans="1:21">
      <c r="A2770" s="3" t="s">
        <v>8596</v>
      </c>
      <c r="B2770" s="3" t="s">
        <v>17898</v>
      </c>
      <c r="C2770" s="4" t="s">
        <v>17899</v>
      </c>
      <c r="D2770" s="5">
        <f t="shared" si="48"/>
        <v>13</v>
      </c>
      <c r="E2770" s="3" t="s">
        <v>12371</v>
      </c>
      <c r="F2770" s="6" t="s">
        <v>12371</v>
      </c>
      <c r="G2770" s="6" t="s">
        <v>12371</v>
      </c>
      <c r="H2770" s="6" t="s">
        <v>12371</v>
      </c>
      <c r="I2770" s="6" t="s">
        <v>12371</v>
      </c>
      <c r="J2770" s="6" t="s">
        <v>12371</v>
      </c>
      <c r="K2770" s="7" t="s">
        <v>12371</v>
      </c>
      <c r="L2770" s="7" t="s">
        <v>12371</v>
      </c>
      <c r="M2770" s="7" t="s">
        <v>12371</v>
      </c>
      <c r="N2770" s="7" t="s">
        <v>12371</v>
      </c>
      <c r="O2770" s="7" t="s">
        <v>12371</v>
      </c>
      <c r="P2770" s="7">
        <v>-3.8646499999999973E-2</v>
      </c>
      <c r="Q2770" s="7">
        <v>0.29260799999999998</v>
      </c>
      <c r="R2770" s="7">
        <v>0.3977289</v>
      </c>
      <c r="S2770" s="7">
        <v>0.65119550000000004</v>
      </c>
      <c r="T2770" s="7">
        <v>-0.31800299999999998</v>
      </c>
      <c r="U2770" s="7">
        <v>0.29260799999999998</v>
      </c>
    </row>
    <row r="2771" spans="1:21">
      <c r="A2771" s="3" t="s">
        <v>8598</v>
      </c>
      <c r="B2771" s="3" t="s">
        <v>17900</v>
      </c>
      <c r="C2771" s="4" t="s">
        <v>17901</v>
      </c>
      <c r="D2771" s="5">
        <f t="shared" si="48"/>
        <v>13</v>
      </c>
      <c r="E2771" s="3" t="s">
        <v>12772</v>
      </c>
      <c r="F2771" s="6">
        <v>-7.3486399999999993E-2</v>
      </c>
      <c r="G2771" s="6">
        <v>-9.8144999999999968E-3</v>
      </c>
      <c r="H2771" s="6">
        <v>7.267875E-2</v>
      </c>
      <c r="I2771" s="6">
        <v>-0.20049020000000001</v>
      </c>
      <c r="J2771" s="6">
        <v>-8.4137450000000003E-2</v>
      </c>
      <c r="K2771" s="7">
        <v>-7.9735649999999991E-2</v>
      </c>
      <c r="L2771" s="7">
        <v>-5.0205600000000003E-2</v>
      </c>
      <c r="M2771" s="7">
        <v>-2.550324E-2</v>
      </c>
      <c r="N2771" s="7">
        <v>6.0596449999999996E-2</v>
      </c>
      <c r="O2771" s="7">
        <v>1.721992E-2</v>
      </c>
      <c r="P2771" s="7">
        <v>3.4113500000000019E-2</v>
      </c>
      <c r="Q2771" s="7">
        <v>0.63171199999999994</v>
      </c>
      <c r="R2771" s="7">
        <v>0.14400689999999999</v>
      </c>
      <c r="S2771" s="7">
        <v>-5.5869500000000016E-2</v>
      </c>
      <c r="T2771" s="7">
        <v>7.3519000000000001E-2</v>
      </c>
      <c r="U2771" s="7">
        <v>0.63171199999999994</v>
      </c>
    </row>
    <row r="2772" spans="1:21">
      <c r="A2772" s="3" t="s">
        <v>8602</v>
      </c>
      <c r="B2772" s="3" t="s">
        <v>17902</v>
      </c>
      <c r="C2772" s="4" t="s">
        <v>17903</v>
      </c>
      <c r="D2772" s="5">
        <f t="shared" si="48"/>
        <v>13</v>
      </c>
      <c r="E2772" s="3" t="s">
        <v>17904</v>
      </c>
      <c r="F2772" s="6">
        <v>-9.6325399999999992E-2</v>
      </c>
      <c r="G2772" s="6">
        <v>7.6389900000000011E-2</v>
      </c>
      <c r="H2772" s="6">
        <v>-0.18719544999999999</v>
      </c>
      <c r="I2772" s="6">
        <v>-4.6199599999999993E-2</v>
      </c>
      <c r="J2772" s="6">
        <v>6.9663649999999994E-2</v>
      </c>
      <c r="K2772" s="7">
        <v>3.1293130000000002E-2</v>
      </c>
      <c r="L2772" s="7">
        <v>-0.2064947</v>
      </c>
      <c r="M2772" s="7">
        <v>7.1452559999999998E-2</v>
      </c>
      <c r="N2772" s="7">
        <v>-9.3301149999999999E-2</v>
      </c>
      <c r="O2772" s="7">
        <v>-0.2537913</v>
      </c>
      <c r="P2772" s="7">
        <v>-0.10365150000000001</v>
      </c>
      <c r="Q2772" s="7">
        <v>0.280246</v>
      </c>
      <c r="R2772" s="7">
        <v>1.1407799999999999E-2</v>
      </c>
      <c r="S2772" s="7">
        <v>-5.4917500000000008E-2</v>
      </c>
      <c r="T2772" s="7">
        <v>8.9544000000000012E-2</v>
      </c>
      <c r="U2772" s="7">
        <v>0.280246</v>
      </c>
    </row>
    <row r="2773" spans="1:21">
      <c r="A2773" s="3" t="s">
        <v>8606</v>
      </c>
      <c r="B2773" s="3" t="s">
        <v>17905</v>
      </c>
      <c r="C2773" s="4" t="s">
        <v>17906</v>
      </c>
      <c r="D2773" s="5">
        <f t="shared" si="48"/>
        <v>13</v>
      </c>
      <c r="E2773" s="3" t="s">
        <v>15218</v>
      </c>
      <c r="F2773" s="6">
        <v>7.9224900000000001E-2</v>
      </c>
      <c r="G2773" s="6">
        <v>6.0244900000000004E-2</v>
      </c>
      <c r="H2773" s="6">
        <v>9.0926650000000012E-2</v>
      </c>
      <c r="I2773" s="6">
        <v>0.17922379999999999</v>
      </c>
      <c r="J2773" s="6">
        <v>2.9957549999999999E-2</v>
      </c>
      <c r="K2773" s="7">
        <v>0.13210744999999999</v>
      </c>
      <c r="L2773" s="7">
        <v>0.10886019999999999</v>
      </c>
      <c r="M2773" s="7">
        <v>0.24156886000000002</v>
      </c>
      <c r="N2773" s="7">
        <v>-0.13818915000000001</v>
      </c>
      <c r="O2773" s="7">
        <v>0.16671269999999999</v>
      </c>
      <c r="P2773" s="7">
        <v>3.1546500000000005E-2</v>
      </c>
      <c r="Q2773" s="7">
        <v>0.76362200000000002</v>
      </c>
      <c r="R2773" s="7">
        <v>0.16734190000000002</v>
      </c>
      <c r="S2773" s="7">
        <v>8.5287500000000016E-2</v>
      </c>
      <c r="T2773" s="7">
        <v>0.207929</v>
      </c>
      <c r="U2773" s="7">
        <v>0.76362200000000002</v>
      </c>
    </row>
    <row r="2774" spans="1:21">
      <c r="A2774" s="3" t="s">
        <v>8608</v>
      </c>
      <c r="B2774" s="3" t="s">
        <v>17907</v>
      </c>
      <c r="C2774" s="4" t="s">
        <v>17908</v>
      </c>
      <c r="D2774" s="5">
        <f t="shared" si="48"/>
        <v>13</v>
      </c>
      <c r="E2774" s="3" t="s">
        <v>12371</v>
      </c>
      <c r="F2774" s="6">
        <v>-7.1863399999999994E-2</v>
      </c>
      <c r="G2774" s="6">
        <v>-4.3692759999999997E-2</v>
      </c>
      <c r="H2774" s="6">
        <v>-8.5121649999999993E-2</v>
      </c>
      <c r="I2774" s="6">
        <v>-0.58686119999999997</v>
      </c>
      <c r="J2774" s="6">
        <v>-2.7320450000000003E-2</v>
      </c>
      <c r="K2774" s="7">
        <v>-4.9247249999999999E-2</v>
      </c>
      <c r="L2774" s="7">
        <v>-2.92147E-2</v>
      </c>
      <c r="M2774" s="7">
        <v>8.2664959999999996E-2</v>
      </c>
      <c r="N2774" s="7">
        <v>-0.28915215</v>
      </c>
      <c r="O2774" s="7">
        <v>-9.2956299999999992E-2</v>
      </c>
      <c r="P2774" s="7">
        <v>-5.7045499999999999E-2</v>
      </c>
      <c r="Q2774" s="7">
        <v>0.99196899999999999</v>
      </c>
      <c r="R2774" s="7">
        <v>-0.12937009999999999</v>
      </c>
      <c r="S2774" s="7">
        <v>-0.29415930000000001</v>
      </c>
      <c r="T2774" s="7">
        <v>-0.29005199999999998</v>
      </c>
      <c r="U2774" s="7">
        <v>0.99196899999999999</v>
      </c>
    </row>
    <row r="2775" spans="1:21">
      <c r="A2775" s="3" t="s">
        <v>8610</v>
      </c>
      <c r="B2775" s="3" t="s">
        <v>17909</v>
      </c>
      <c r="C2775" s="4" t="s">
        <v>14960</v>
      </c>
      <c r="D2775" s="5">
        <f t="shared" si="48"/>
        <v>13</v>
      </c>
      <c r="E2775" s="3" t="s">
        <v>14761</v>
      </c>
      <c r="F2775" s="6">
        <v>-0.23401739999999999</v>
      </c>
      <c r="G2775" s="6">
        <v>0.1180959</v>
      </c>
      <c r="H2775" s="6">
        <v>-1.917425E-2</v>
      </c>
      <c r="I2775" s="6">
        <v>0.1429628</v>
      </c>
      <c r="J2775" s="6">
        <v>0.24520175</v>
      </c>
      <c r="K2775" s="7">
        <v>0.17244835</v>
      </c>
      <c r="L2775" s="7">
        <v>0.21653529999999999</v>
      </c>
      <c r="M2775" s="7">
        <v>0.31765485999999998</v>
      </c>
      <c r="N2775" s="7">
        <v>0.41273884999999999</v>
      </c>
      <c r="O2775" s="7">
        <v>0.67123069999999996</v>
      </c>
      <c r="P2775" s="7">
        <v>4.7683500000000018E-2</v>
      </c>
      <c r="Q2775" s="7">
        <v>0.81164899999999995</v>
      </c>
      <c r="R2775" s="7">
        <v>0.59386890000000003</v>
      </c>
      <c r="S2775" s="7">
        <v>0.43695849999999997</v>
      </c>
      <c r="T2775" s="7">
        <v>0.26227900000000004</v>
      </c>
      <c r="U2775" s="7">
        <v>0.81164899999999995</v>
      </c>
    </row>
    <row r="2776" spans="1:21">
      <c r="A2776" s="3" t="s">
        <v>8612</v>
      </c>
      <c r="B2776" s="3" t="s">
        <v>17910</v>
      </c>
      <c r="C2776" s="4" t="s">
        <v>17911</v>
      </c>
      <c r="D2776" s="5">
        <f t="shared" si="48"/>
        <v>13</v>
      </c>
      <c r="E2776" s="3" t="s">
        <v>12371</v>
      </c>
      <c r="F2776" s="6">
        <v>-1.80465E-2</v>
      </c>
      <c r="G2776" s="6">
        <v>7.2416900000000006E-2</v>
      </c>
      <c r="H2776" s="6">
        <v>-8.1981449999999997E-2</v>
      </c>
      <c r="I2776" s="6">
        <v>-0.1004548</v>
      </c>
      <c r="J2776" s="6">
        <v>-7.3285650000000008E-2</v>
      </c>
      <c r="K2776" s="7">
        <v>-6.4093650000000002E-2</v>
      </c>
      <c r="L2776" s="7">
        <v>-8.5273700000000008E-2</v>
      </c>
      <c r="M2776" s="7">
        <v>-0.16496713999999998</v>
      </c>
      <c r="N2776" s="7">
        <v>-0.22665315</v>
      </c>
      <c r="O2776" s="7">
        <v>-0.29332029999999998</v>
      </c>
      <c r="P2776" s="7">
        <v>1.8127500000000019E-2</v>
      </c>
      <c r="Q2776" s="7">
        <v>0.882189</v>
      </c>
      <c r="R2776" s="7">
        <v>-3.3914399999999997E-2</v>
      </c>
      <c r="S2776" s="7">
        <v>8.7392499999999984E-2</v>
      </c>
      <c r="T2776" s="7">
        <v>-4.770000000000052E-4</v>
      </c>
      <c r="U2776" s="7">
        <v>0.882189</v>
      </c>
    </row>
    <row r="2777" spans="1:21">
      <c r="A2777" s="3" t="s">
        <v>8614</v>
      </c>
      <c r="B2777" s="3" t="s">
        <v>17912</v>
      </c>
      <c r="C2777" s="4" t="s">
        <v>17913</v>
      </c>
      <c r="D2777" s="5">
        <f t="shared" si="48"/>
        <v>13</v>
      </c>
      <c r="E2777" s="3" t="s">
        <v>12561</v>
      </c>
      <c r="F2777" s="6">
        <v>-1.1941099999999996E-2</v>
      </c>
      <c r="G2777" s="6">
        <v>-0.1227483</v>
      </c>
      <c r="H2777" s="6">
        <v>-0.32696545000000005</v>
      </c>
      <c r="I2777" s="6">
        <v>-0.26701419999999998</v>
      </c>
      <c r="J2777" s="6">
        <v>-0.28443025</v>
      </c>
      <c r="K2777" s="7">
        <v>-7.3963649999999992E-2</v>
      </c>
      <c r="L2777" s="7">
        <v>-4.7773400000000008E-2</v>
      </c>
      <c r="M2777" s="7">
        <v>-0.18028013999999998</v>
      </c>
      <c r="N2777" s="7">
        <v>2.6982639999999999E-2</v>
      </c>
      <c r="O2777" s="7">
        <v>-0.75634329999999994</v>
      </c>
      <c r="P2777" s="7">
        <v>-4.6526499999999998E-2</v>
      </c>
      <c r="Q2777" s="7">
        <v>4.2560000000000098E-3</v>
      </c>
      <c r="R2777" s="7">
        <v>-0.32836609999999999</v>
      </c>
      <c r="S2777" s="7">
        <v>-0.66968249999999996</v>
      </c>
      <c r="T2777" s="7">
        <v>-0.31542499999999996</v>
      </c>
      <c r="U2777" s="7">
        <v>4.2560000000000098E-3</v>
      </c>
    </row>
    <row r="2778" spans="1:21">
      <c r="A2778" s="3" t="s">
        <v>8616</v>
      </c>
      <c r="B2778" s="3" t="s">
        <v>17914</v>
      </c>
      <c r="C2778" s="4" t="s">
        <v>17915</v>
      </c>
      <c r="D2778" s="5">
        <f t="shared" si="48"/>
        <v>13</v>
      </c>
      <c r="E2778" s="3" t="s">
        <v>12371</v>
      </c>
      <c r="F2778" s="6">
        <v>3.8310000000000011E-3</v>
      </c>
      <c r="G2778" s="6">
        <v>-0.17352410000000001</v>
      </c>
      <c r="H2778" s="6">
        <v>-0.15181344999999999</v>
      </c>
      <c r="I2778" s="6">
        <v>-0.59661919999999991</v>
      </c>
      <c r="J2778" s="6">
        <v>1.9833150000000001E-2</v>
      </c>
      <c r="K2778" s="7">
        <v>-5.5413449999999996E-2</v>
      </c>
      <c r="L2778" s="7">
        <v>-0.28326269999999998</v>
      </c>
      <c r="M2778" s="7">
        <v>-0.15091514</v>
      </c>
      <c r="N2778" s="7">
        <v>-7.8511150000000002E-2</v>
      </c>
      <c r="O2778" s="7">
        <v>0.14309670000000002</v>
      </c>
      <c r="P2778" s="7">
        <v>-0.14423049999999998</v>
      </c>
      <c r="Q2778" s="7">
        <v>0.77381800000000001</v>
      </c>
      <c r="R2778" s="7">
        <v>-0.2126991</v>
      </c>
      <c r="S2778" s="7">
        <v>-0.67257149999999999</v>
      </c>
      <c r="T2778" s="7">
        <v>-0.16803509999999999</v>
      </c>
      <c r="U2778" s="7">
        <v>0.77381800000000001</v>
      </c>
    </row>
    <row r="2779" spans="1:21">
      <c r="A2779" s="3" t="s">
        <v>8618</v>
      </c>
      <c r="B2779" s="3" t="s">
        <v>17916</v>
      </c>
      <c r="C2779" s="4" t="s">
        <v>17917</v>
      </c>
      <c r="D2779" s="5">
        <f t="shared" si="48"/>
        <v>13</v>
      </c>
      <c r="E2779" s="3" t="s">
        <v>12371</v>
      </c>
      <c r="F2779" s="6">
        <v>-3.1826199999999999E-2</v>
      </c>
      <c r="G2779" s="6">
        <v>-7.5290400000000007E-2</v>
      </c>
      <c r="H2779" s="6">
        <v>-0.22556245</v>
      </c>
      <c r="I2779" s="6">
        <v>-0.1345064</v>
      </c>
      <c r="J2779" s="6">
        <v>-0.17253225</v>
      </c>
      <c r="K2779" s="7">
        <v>-7.2807500000000025E-3</v>
      </c>
      <c r="L2779" s="7">
        <v>-0.19656270000000001</v>
      </c>
      <c r="M2779" s="7">
        <v>9.6271759999999998E-2</v>
      </c>
      <c r="N2779" s="7">
        <v>-0.21384315000000001</v>
      </c>
      <c r="O2779" s="7">
        <v>0.5405686999999999</v>
      </c>
      <c r="P2779" s="7">
        <v>-5.2624999999999755E-3</v>
      </c>
      <c r="Q2779" s="7">
        <v>0.63469399999999998</v>
      </c>
      <c r="R2779" s="7">
        <v>-9.4693100000000002E-2</v>
      </c>
      <c r="S2779" s="7">
        <v>-0.1980855</v>
      </c>
      <c r="T2779" s="7">
        <v>-2.5468999999999992E-2</v>
      </c>
      <c r="U2779" s="7">
        <v>0.63469399999999998</v>
      </c>
    </row>
    <row r="2780" spans="1:21">
      <c r="A2780" s="3" t="s">
        <v>8620</v>
      </c>
      <c r="B2780" s="3" t="s">
        <v>17918</v>
      </c>
      <c r="C2780" s="4" t="s">
        <v>17919</v>
      </c>
      <c r="D2780" s="5">
        <f t="shared" si="48"/>
        <v>13</v>
      </c>
      <c r="E2780" s="3" t="s">
        <v>12371</v>
      </c>
      <c r="F2780" s="6" t="s">
        <v>12371</v>
      </c>
      <c r="G2780" s="6" t="s">
        <v>12371</v>
      </c>
      <c r="H2780" s="6" t="s">
        <v>12371</v>
      </c>
      <c r="I2780" s="6" t="s">
        <v>12371</v>
      </c>
      <c r="J2780" s="6" t="s">
        <v>12371</v>
      </c>
      <c r="K2780" s="7">
        <v>0.33673534999999999</v>
      </c>
      <c r="L2780" s="7">
        <v>-0.14583070000000001</v>
      </c>
      <c r="M2780" s="7">
        <v>0.29941486</v>
      </c>
      <c r="N2780" s="7">
        <v>0.22991385</v>
      </c>
      <c r="O2780" s="7">
        <v>0.59987070000000009</v>
      </c>
      <c r="P2780" s="7">
        <v>2.280950000000001E-2</v>
      </c>
      <c r="Q2780" s="7">
        <v>1.0694890000000001</v>
      </c>
      <c r="R2780" s="7">
        <v>-0.10103409999999999</v>
      </c>
      <c r="S2780" s="7">
        <v>4.6571499999999988E-2</v>
      </c>
      <c r="T2780" s="7">
        <v>0.23794899999999999</v>
      </c>
      <c r="U2780" s="7">
        <v>1.0694890000000001</v>
      </c>
    </row>
    <row r="2781" spans="1:21">
      <c r="A2781" s="3" t="s">
        <v>8624</v>
      </c>
      <c r="B2781" s="3" t="s">
        <v>17920</v>
      </c>
      <c r="C2781" s="4" t="s">
        <v>17921</v>
      </c>
      <c r="D2781" s="5">
        <f t="shared" si="48"/>
        <v>13</v>
      </c>
      <c r="E2781" s="3" t="s">
        <v>12371</v>
      </c>
      <c r="F2781" s="6">
        <v>-3.7525299999999998E-2</v>
      </c>
      <c r="G2781" s="6">
        <v>8.4309899999999993E-2</v>
      </c>
      <c r="H2781" s="6">
        <v>-5.795525E-2</v>
      </c>
      <c r="I2781" s="6">
        <v>-0.2693412</v>
      </c>
      <c r="J2781" s="6">
        <v>8.0367449999999993E-2</v>
      </c>
      <c r="K2781" s="7">
        <v>-5.643865E-2</v>
      </c>
      <c r="L2781" s="7">
        <v>0.28326629999999997</v>
      </c>
      <c r="M2781" s="7">
        <v>0.31410685999999999</v>
      </c>
      <c r="N2781" s="7">
        <v>0.57159185000000001</v>
      </c>
      <c r="O2781" s="7">
        <v>0.29075970000000001</v>
      </c>
      <c r="P2781" s="7">
        <v>-7.352499999999984E-3</v>
      </c>
      <c r="Q2781" s="7">
        <v>1.0353490000000001</v>
      </c>
      <c r="R2781" s="7">
        <v>7.7383199999999999E-2</v>
      </c>
      <c r="S2781" s="7">
        <v>0.31147450000000004</v>
      </c>
      <c r="T2781" s="7">
        <v>-0.35411999999999999</v>
      </c>
      <c r="U2781" s="7">
        <v>1.0353490000000001</v>
      </c>
    </row>
    <row r="2782" spans="1:21">
      <c r="A2782" s="3" t="s">
        <v>8628</v>
      </c>
      <c r="B2782" s="3" t="s">
        <v>17922</v>
      </c>
      <c r="C2782" s="4" t="s">
        <v>17923</v>
      </c>
      <c r="D2782" s="5">
        <f t="shared" si="48"/>
        <v>13</v>
      </c>
      <c r="E2782" s="3" t="s">
        <v>12371</v>
      </c>
      <c r="F2782" s="6">
        <v>2.6707840000000004E-2</v>
      </c>
      <c r="G2782" s="6">
        <v>0.15013689999999999</v>
      </c>
      <c r="H2782" s="6">
        <v>0.12408954999999999</v>
      </c>
      <c r="I2782" s="6">
        <v>5.6651800000000002E-2</v>
      </c>
      <c r="J2782" s="6">
        <v>0.20759375000000002</v>
      </c>
      <c r="K2782" s="7">
        <v>9.4297249999999999E-2</v>
      </c>
      <c r="L2782" s="7">
        <v>0.12785630000000001</v>
      </c>
      <c r="M2782" s="7">
        <v>5.9544059999999996E-2</v>
      </c>
      <c r="N2782" s="7">
        <v>8.0744349999999993E-2</v>
      </c>
      <c r="O2782" s="7">
        <v>-0.1052603</v>
      </c>
      <c r="P2782" s="7">
        <v>-4.3449499999999974E-2</v>
      </c>
      <c r="Q2782" s="7">
        <v>1.0518890000000001</v>
      </c>
      <c r="R2782" s="7">
        <v>-0.13647709999999999</v>
      </c>
      <c r="S2782" s="7">
        <v>-0.2643375</v>
      </c>
      <c r="T2782" s="7">
        <v>-2.2347000000000006E-2</v>
      </c>
      <c r="U2782" s="7">
        <v>1.0518890000000001</v>
      </c>
    </row>
    <row r="2783" spans="1:21">
      <c r="A2783" s="3" t="s">
        <v>8630</v>
      </c>
      <c r="B2783" s="3" t="s">
        <v>17924</v>
      </c>
      <c r="C2783" s="4" t="s">
        <v>17925</v>
      </c>
      <c r="D2783" s="5">
        <f t="shared" si="48"/>
        <v>13</v>
      </c>
      <c r="E2783" s="3" t="s">
        <v>12680</v>
      </c>
      <c r="F2783" s="6">
        <v>-9.4111399999999998E-2</v>
      </c>
      <c r="G2783" s="6">
        <v>0.41525489999999998</v>
      </c>
      <c r="H2783" s="6">
        <v>0.59106655000000008</v>
      </c>
      <c r="I2783" s="6">
        <v>0.4170008</v>
      </c>
      <c r="J2783" s="6">
        <v>0.22813175000000002</v>
      </c>
      <c r="K2783" s="7">
        <v>5.5768650000000003E-2</v>
      </c>
      <c r="L2783" s="7">
        <v>0.60983530000000008</v>
      </c>
      <c r="M2783" s="7">
        <v>0.32596286000000002</v>
      </c>
      <c r="N2783" s="7">
        <v>0.22718584999999999</v>
      </c>
      <c r="O2783" s="7">
        <v>-1.0449142999999999</v>
      </c>
      <c r="P2783" s="7">
        <v>-7.2796499999999986E-2</v>
      </c>
      <c r="Q2783" s="7">
        <v>-5.4892999999999997E-2</v>
      </c>
      <c r="R2783" s="7">
        <v>0.42862489999999998</v>
      </c>
      <c r="S2783" s="7">
        <v>1.1202055</v>
      </c>
      <c r="T2783" s="7">
        <v>-0.39461599999999997</v>
      </c>
      <c r="U2783" s="7">
        <v>-5.4892999999999997E-2</v>
      </c>
    </row>
    <row r="2784" spans="1:21">
      <c r="A2784" s="3" t="s">
        <v>8632</v>
      </c>
      <c r="B2784" s="3" t="s">
        <v>8632</v>
      </c>
      <c r="C2784" s="4" t="s">
        <v>17926</v>
      </c>
      <c r="D2784" s="5">
        <f t="shared" si="48"/>
        <v>13</v>
      </c>
      <c r="E2784" s="3" t="s">
        <v>12371</v>
      </c>
      <c r="F2784" s="6" t="s">
        <v>12371</v>
      </c>
      <c r="G2784" s="6" t="s">
        <v>12371</v>
      </c>
      <c r="H2784" s="6" t="s">
        <v>12371</v>
      </c>
      <c r="I2784" s="6" t="s">
        <v>12371</v>
      </c>
      <c r="J2784" s="6" t="s">
        <v>12371</v>
      </c>
      <c r="K2784" s="7" t="s">
        <v>12371</v>
      </c>
      <c r="L2784" s="7" t="s">
        <v>12371</v>
      </c>
      <c r="M2784" s="7" t="s">
        <v>12371</v>
      </c>
      <c r="N2784" s="7" t="s">
        <v>12371</v>
      </c>
      <c r="O2784" s="7" t="s">
        <v>12371</v>
      </c>
      <c r="P2784" s="7">
        <v>4.2565000000000242E-3</v>
      </c>
      <c r="Q2784" s="7">
        <v>0.85534900000000003</v>
      </c>
      <c r="R2784" s="7">
        <v>6.6759799999999994E-2</v>
      </c>
      <c r="S2784" s="7">
        <v>0.3316615</v>
      </c>
      <c r="T2784" s="7">
        <v>0.41451700000000002</v>
      </c>
      <c r="U2784" s="7">
        <v>0.85534900000000003</v>
      </c>
    </row>
    <row r="2785" spans="1:21">
      <c r="A2785" s="3" t="s">
        <v>8634</v>
      </c>
      <c r="B2785" s="3" t="s">
        <v>8634</v>
      </c>
      <c r="C2785" s="4" t="s">
        <v>17927</v>
      </c>
      <c r="D2785" s="5">
        <f t="shared" si="48"/>
        <v>13</v>
      </c>
      <c r="E2785" s="3" t="s">
        <v>12371</v>
      </c>
      <c r="F2785" s="6">
        <v>2.1161100000000002E-2</v>
      </c>
      <c r="G2785" s="6">
        <v>-4.9172999999999994E-3</v>
      </c>
      <c r="H2785" s="6">
        <v>-3.5627649999999997E-2</v>
      </c>
      <c r="I2785" s="6">
        <v>0.20352779999999998</v>
      </c>
      <c r="J2785" s="6">
        <v>-0.12342925</v>
      </c>
      <c r="K2785" s="7">
        <v>-8.8427649999999997E-2</v>
      </c>
      <c r="L2785" s="7">
        <v>3.5370999999999996E-3</v>
      </c>
      <c r="M2785" s="7">
        <v>-0.19491213999999998</v>
      </c>
      <c r="N2785" s="7">
        <v>3.0663369999999999E-2</v>
      </c>
      <c r="O2785" s="7">
        <v>0.29447770000000001</v>
      </c>
      <c r="P2785" s="7">
        <v>-0.15017549999999996</v>
      </c>
      <c r="Q2785" s="7">
        <v>0.97714899999999993</v>
      </c>
      <c r="R2785" s="7">
        <v>-0.33765509999999999</v>
      </c>
      <c r="S2785" s="7">
        <v>-0.11790450000000002</v>
      </c>
      <c r="T2785" s="7">
        <v>-0.33751100000000001</v>
      </c>
      <c r="U2785" s="7">
        <v>0.97714899999999993</v>
      </c>
    </row>
    <row r="2786" spans="1:21">
      <c r="A2786" s="3" t="s">
        <v>8640</v>
      </c>
      <c r="B2786" s="3" t="s">
        <v>17928</v>
      </c>
      <c r="C2786" s="4" t="s">
        <v>17929</v>
      </c>
      <c r="D2786" s="5">
        <f t="shared" si="48"/>
        <v>13</v>
      </c>
      <c r="E2786" s="3" t="s">
        <v>14853</v>
      </c>
      <c r="F2786" s="6">
        <v>-2.7885199999999999E-2</v>
      </c>
      <c r="G2786" s="6">
        <v>0.1246739</v>
      </c>
      <c r="H2786" s="6">
        <v>0.28740654999999998</v>
      </c>
      <c r="I2786" s="6">
        <v>0.20496380000000003</v>
      </c>
      <c r="J2786" s="6">
        <v>8.6245450000000001E-2</v>
      </c>
      <c r="K2786" s="7">
        <v>-0.16224065000000001</v>
      </c>
      <c r="L2786" s="7">
        <v>-0.13278570000000001</v>
      </c>
      <c r="M2786" s="7">
        <v>-0.24227714</v>
      </c>
      <c r="N2786" s="7">
        <v>-2.2557550000000003E-2</v>
      </c>
      <c r="O2786" s="7">
        <v>-0.29371029999999998</v>
      </c>
      <c r="P2786" s="7">
        <v>5.622350000000001E-2</v>
      </c>
      <c r="Q2786" s="7">
        <v>0.22114900000000001</v>
      </c>
      <c r="R2786" s="7">
        <v>1.5119999999999998E-2</v>
      </c>
      <c r="S2786" s="7">
        <v>-0.23924049999999999</v>
      </c>
      <c r="T2786" s="7">
        <v>0.22844800000000001</v>
      </c>
      <c r="U2786" s="7">
        <v>0.22114900000000001</v>
      </c>
    </row>
    <row r="2787" spans="1:21">
      <c r="A2787" s="3" t="s">
        <v>8642</v>
      </c>
      <c r="B2787" s="3" t="s">
        <v>17930</v>
      </c>
      <c r="C2787" s="4" t="s">
        <v>17931</v>
      </c>
      <c r="D2787" s="5">
        <f t="shared" si="48"/>
        <v>13</v>
      </c>
      <c r="E2787" s="3" t="s">
        <v>12371</v>
      </c>
      <c r="F2787" s="6">
        <v>6.8586000000000029E-3</v>
      </c>
      <c r="G2787" s="6">
        <v>-3.2074199999999997E-2</v>
      </c>
      <c r="H2787" s="6">
        <v>0.11093555000000001</v>
      </c>
      <c r="I2787" s="6">
        <v>-0.1494819</v>
      </c>
      <c r="J2787" s="6">
        <v>0.14152075</v>
      </c>
      <c r="K2787" s="7">
        <v>3.8485084000000003E-2</v>
      </c>
      <c r="L2787" s="7">
        <v>0.29845129999999997</v>
      </c>
      <c r="M2787" s="7">
        <v>0.23825186000000001</v>
      </c>
      <c r="N2787" s="7">
        <v>-2.2999550000000001E-2</v>
      </c>
      <c r="O2787" s="7">
        <v>-0.39568530000000002</v>
      </c>
      <c r="P2787" s="7">
        <v>-7.9076499999999994E-2</v>
      </c>
      <c r="Q2787" s="7">
        <v>1.2840090000000002</v>
      </c>
      <c r="R2787" s="7">
        <v>0.14613190000000001</v>
      </c>
      <c r="S2787" s="7">
        <v>0.39530649999999995</v>
      </c>
      <c r="T2787" s="7">
        <v>0.26926099999999997</v>
      </c>
      <c r="U2787" s="7">
        <v>1.2840090000000002</v>
      </c>
    </row>
    <row r="2788" spans="1:21">
      <c r="A2788" s="3" t="s">
        <v>8646</v>
      </c>
      <c r="B2788" s="3" t="s">
        <v>17932</v>
      </c>
      <c r="C2788" s="4" t="s">
        <v>17933</v>
      </c>
      <c r="D2788" s="5">
        <f t="shared" si="48"/>
        <v>13</v>
      </c>
      <c r="E2788" s="3" t="s">
        <v>12371</v>
      </c>
      <c r="F2788" s="6">
        <v>2.4877400000000001E-2</v>
      </c>
      <c r="G2788" s="6">
        <v>9.3660899999999991E-2</v>
      </c>
      <c r="H2788" s="6">
        <v>0.12971355000000001</v>
      </c>
      <c r="I2788" s="6">
        <v>0.1071858</v>
      </c>
      <c r="J2788" s="6">
        <v>0.25734875000000001</v>
      </c>
      <c r="K2788" s="7">
        <v>0.14042735000000001</v>
      </c>
      <c r="L2788" s="7">
        <v>-3.2538200000000003E-2</v>
      </c>
      <c r="M2788" s="7">
        <v>0.22397486</v>
      </c>
      <c r="N2788" s="7">
        <v>-7.1132150000000005E-2</v>
      </c>
      <c r="O2788" s="7">
        <v>0.46160669999999998</v>
      </c>
      <c r="P2788" s="7">
        <v>0.3997155</v>
      </c>
      <c r="Q2788" s="7">
        <v>0.90033899999999989</v>
      </c>
      <c r="R2788" s="7">
        <v>0.43700090000000003</v>
      </c>
      <c r="S2788" s="7">
        <v>0.50655849999999991</v>
      </c>
      <c r="T2788" s="7">
        <v>0.55066700000000002</v>
      </c>
      <c r="U2788" s="7">
        <v>0.90033899999999989</v>
      </c>
    </row>
    <row r="2789" spans="1:21">
      <c r="A2789" s="3" t="s">
        <v>8652</v>
      </c>
      <c r="B2789" s="3" t="s">
        <v>17934</v>
      </c>
      <c r="C2789" s="4" t="s">
        <v>17935</v>
      </c>
      <c r="D2789" s="5">
        <f t="shared" si="48"/>
        <v>13</v>
      </c>
      <c r="E2789" s="3" t="s">
        <v>12371</v>
      </c>
      <c r="F2789" s="6">
        <v>4.6986300000000002E-2</v>
      </c>
      <c r="G2789" s="6">
        <v>0.16917989999999999</v>
      </c>
      <c r="H2789" s="6">
        <v>-9.0275250000000001E-2</v>
      </c>
      <c r="I2789" s="6">
        <v>9.9950800000000006E-2</v>
      </c>
      <c r="J2789" s="6">
        <v>0.17031675000000002</v>
      </c>
      <c r="K2789" s="7">
        <v>-5.6648750000000005E-2</v>
      </c>
      <c r="L2789" s="7">
        <v>0.1692873</v>
      </c>
      <c r="M2789" s="7">
        <v>4.6324260000000006E-2</v>
      </c>
      <c r="N2789" s="7">
        <v>0.39941284999999999</v>
      </c>
      <c r="O2789" s="7">
        <v>-0.3287233</v>
      </c>
      <c r="P2789" s="7">
        <v>-6.6454999999999986E-3</v>
      </c>
      <c r="Q2789" s="7">
        <v>1.019749</v>
      </c>
      <c r="R2789" s="7">
        <v>-0.22370709999999999</v>
      </c>
      <c r="S2789" s="7">
        <v>0.5608225</v>
      </c>
      <c r="T2789" s="7">
        <v>-0.1056078</v>
      </c>
      <c r="U2789" s="7">
        <v>1.019749</v>
      </c>
    </row>
    <row r="2790" spans="1:21">
      <c r="A2790" s="3" t="s">
        <v>8654</v>
      </c>
      <c r="B2790" s="3" t="s">
        <v>17936</v>
      </c>
      <c r="C2790" s="4" t="s">
        <v>17937</v>
      </c>
      <c r="D2790" s="5">
        <f t="shared" si="48"/>
        <v>13</v>
      </c>
      <c r="E2790" s="3" t="s">
        <v>12588</v>
      </c>
      <c r="F2790" s="6">
        <v>-6.0578699999999999E-2</v>
      </c>
      <c r="G2790" s="6">
        <v>-0.1072018</v>
      </c>
      <c r="H2790" s="6">
        <v>0.20325555000000001</v>
      </c>
      <c r="I2790" s="6">
        <v>-9.6297300000000002E-2</v>
      </c>
      <c r="J2790" s="6">
        <v>-7.3096250000000002E-2</v>
      </c>
      <c r="K2790" s="7">
        <v>6.6096050000000003E-2</v>
      </c>
      <c r="L2790" s="7">
        <v>-3.2432900000000001E-2</v>
      </c>
      <c r="M2790" s="7">
        <v>-5.9114440000000004E-2</v>
      </c>
      <c r="N2790" s="7">
        <v>3.4959850000000001E-2</v>
      </c>
      <c r="O2790" s="7">
        <v>5.4094000000000017E-3</v>
      </c>
      <c r="P2790" s="7">
        <v>-0.10995149999999998</v>
      </c>
      <c r="Q2790" s="7">
        <v>0.82511900000000005</v>
      </c>
      <c r="R2790" s="7">
        <v>-4.5625100000000002E-2</v>
      </c>
      <c r="S2790" s="7">
        <v>-0.1652325</v>
      </c>
      <c r="T2790" s="7">
        <v>-5.6368799999999997E-2</v>
      </c>
      <c r="U2790" s="7">
        <v>0.82511900000000005</v>
      </c>
    </row>
    <row r="2791" spans="1:21">
      <c r="A2791" s="3" t="s">
        <v>8656</v>
      </c>
      <c r="B2791" s="3" t="s">
        <v>17938</v>
      </c>
      <c r="C2791" s="4" t="s">
        <v>14231</v>
      </c>
      <c r="D2791" s="5">
        <f t="shared" si="48"/>
        <v>13</v>
      </c>
      <c r="E2791" s="3" t="s">
        <v>12371</v>
      </c>
      <c r="F2791" s="6">
        <v>-3.8988200000000001E-2</v>
      </c>
      <c r="G2791" s="6">
        <v>-3.8916599999999996E-2</v>
      </c>
      <c r="H2791" s="6">
        <v>-0.23567944999999998</v>
      </c>
      <c r="I2791" s="6">
        <v>-0.1099417</v>
      </c>
      <c r="J2791" s="6">
        <v>4.6403050000000001E-2</v>
      </c>
      <c r="K2791" s="7">
        <v>5.1587250000000001E-2</v>
      </c>
      <c r="L2791" s="7">
        <v>-0.13246669999999999</v>
      </c>
      <c r="M2791" s="7">
        <v>-4.7544240000000002E-2</v>
      </c>
      <c r="N2791" s="7">
        <v>-1.3157849999999999E-2</v>
      </c>
      <c r="O2791" s="7">
        <v>0.1163372</v>
      </c>
      <c r="P2791" s="7">
        <v>1.3945000000000207E-3</v>
      </c>
      <c r="Q2791" s="7">
        <v>0.66917399999999994</v>
      </c>
      <c r="R2791" s="7">
        <v>-0.15477109999999999</v>
      </c>
      <c r="S2791" s="7">
        <v>-0.43708089999999999</v>
      </c>
      <c r="T2791" s="7">
        <v>-7.9364499999999991E-2</v>
      </c>
      <c r="U2791" s="7">
        <v>0.66917399999999994</v>
      </c>
    </row>
    <row r="2792" spans="1:21">
      <c r="A2792" s="3" t="s">
        <v>8660</v>
      </c>
      <c r="B2792" s="3" t="s">
        <v>17939</v>
      </c>
      <c r="C2792" s="4" t="s">
        <v>14418</v>
      </c>
      <c r="D2792" s="5">
        <f t="shared" si="48"/>
        <v>13</v>
      </c>
      <c r="E2792" s="3" t="s">
        <v>14419</v>
      </c>
      <c r="F2792" s="6">
        <v>4.5599899999999999E-2</v>
      </c>
      <c r="G2792" s="6">
        <v>-9.5199300000000001E-2</v>
      </c>
      <c r="H2792" s="6">
        <v>5.3686149999999995E-2</v>
      </c>
      <c r="I2792" s="6">
        <v>8.508600000000005E-3</v>
      </c>
      <c r="J2792" s="6">
        <v>6.9595249999999997E-2</v>
      </c>
      <c r="K2792" s="7">
        <v>-4.845725E-2</v>
      </c>
      <c r="L2792" s="7">
        <v>-0.3123707</v>
      </c>
      <c r="M2792" s="7">
        <v>-4.9069840000000003E-2</v>
      </c>
      <c r="N2792" s="7">
        <v>-9.9108150000000006E-2</v>
      </c>
      <c r="O2792" s="7">
        <v>0.18027770000000001</v>
      </c>
      <c r="P2792" s="7">
        <v>-1.9877499999999992E-2</v>
      </c>
      <c r="Q2792" s="7">
        <v>0.72779700000000003</v>
      </c>
      <c r="R2792" s="7">
        <v>-0.3079171</v>
      </c>
      <c r="S2792" s="7">
        <v>-0.2561155</v>
      </c>
      <c r="T2792" s="7">
        <v>0.16416600000000001</v>
      </c>
      <c r="U2792" s="7">
        <v>0.72779700000000003</v>
      </c>
    </row>
    <row r="2793" spans="1:21">
      <c r="A2793" s="3" t="s">
        <v>8662</v>
      </c>
      <c r="B2793" s="3" t="s">
        <v>17940</v>
      </c>
      <c r="C2793" s="4" t="s">
        <v>17941</v>
      </c>
      <c r="D2793" s="5">
        <f t="shared" si="48"/>
        <v>13</v>
      </c>
      <c r="E2793" s="3" t="s">
        <v>17942</v>
      </c>
      <c r="F2793" s="6">
        <v>-6.5811700000000001E-2</v>
      </c>
      <c r="G2793" s="6">
        <v>0.21425989999999998</v>
      </c>
      <c r="H2793" s="6">
        <v>0.21490555</v>
      </c>
      <c r="I2793" s="6">
        <v>0.10608680000000001</v>
      </c>
      <c r="J2793" s="6">
        <v>-4.2630050000000003E-2</v>
      </c>
      <c r="K2793" s="7">
        <v>-6.0628350000000004E-2</v>
      </c>
      <c r="L2793" s="7">
        <v>8.9482499999999993E-2</v>
      </c>
      <c r="M2793" s="7">
        <v>-2.3244939999999999E-2</v>
      </c>
      <c r="N2793" s="7">
        <v>0.16520884999999999</v>
      </c>
      <c r="O2793" s="7">
        <v>0.2094067</v>
      </c>
      <c r="P2793" s="7">
        <v>0.13023470000000001</v>
      </c>
      <c r="Q2793" s="7">
        <v>0.96154899999999988</v>
      </c>
      <c r="R2793" s="7">
        <v>0.31571690000000002</v>
      </c>
      <c r="S2793" s="7">
        <v>0.3981845</v>
      </c>
      <c r="T2793" s="7">
        <v>0.27162399999999998</v>
      </c>
      <c r="U2793" s="7">
        <v>0.96154899999999988</v>
      </c>
    </row>
    <row r="2794" spans="1:21">
      <c r="A2794" s="3" t="s">
        <v>8664</v>
      </c>
      <c r="B2794" s="3" t="s">
        <v>8664</v>
      </c>
      <c r="C2794" s="4" t="s">
        <v>17943</v>
      </c>
      <c r="D2794" s="5">
        <f t="shared" si="48"/>
        <v>13</v>
      </c>
      <c r="E2794" s="3" t="s">
        <v>12371</v>
      </c>
      <c r="F2794" s="6">
        <v>2.3096000000000019E-3</v>
      </c>
      <c r="G2794" s="6">
        <v>-0.1675961</v>
      </c>
      <c r="H2794" s="6">
        <v>-0.23104544999999999</v>
      </c>
      <c r="I2794" s="6">
        <v>-3.5661499999999999E-2</v>
      </c>
      <c r="J2794" s="6">
        <v>0.12695075</v>
      </c>
      <c r="K2794" s="7">
        <v>7.225005000000001E-2</v>
      </c>
      <c r="L2794" s="7">
        <v>0.28992129999999999</v>
      </c>
      <c r="M2794" s="7">
        <v>0.12127986</v>
      </c>
      <c r="N2794" s="7">
        <v>0.12315885</v>
      </c>
      <c r="O2794" s="7">
        <v>0.15791169999999999</v>
      </c>
      <c r="P2794" s="7">
        <v>1.8959500000000018E-2</v>
      </c>
      <c r="Q2794" s="7">
        <v>0.83849899999999999</v>
      </c>
      <c r="R2794" s="7">
        <v>-5.1584599999999994E-2</v>
      </c>
      <c r="S2794" s="7">
        <v>-0.20862449999999999</v>
      </c>
      <c r="T2794" s="7">
        <v>-5.4744699999999993E-2</v>
      </c>
      <c r="U2794" s="7">
        <v>0.83849899999999999</v>
      </c>
    </row>
    <row r="2795" spans="1:21">
      <c r="A2795" s="3" t="s">
        <v>8666</v>
      </c>
      <c r="B2795" s="3" t="s">
        <v>17944</v>
      </c>
      <c r="C2795" s="4" t="s">
        <v>17945</v>
      </c>
      <c r="D2795" s="5">
        <f t="shared" si="48"/>
        <v>13</v>
      </c>
      <c r="E2795" s="3" t="s">
        <v>12371</v>
      </c>
      <c r="F2795" s="6">
        <v>0.16740959999999999</v>
      </c>
      <c r="G2795" s="6">
        <v>-8.772859999999999E-2</v>
      </c>
      <c r="H2795" s="6">
        <v>0.31296554999999998</v>
      </c>
      <c r="I2795" s="6">
        <v>3.8564799999999996E-2</v>
      </c>
      <c r="J2795" s="6">
        <v>3.2218049999999998E-2</v>
      </c>
      <c r="K2795" s="7" t="s">
        <v>12371</v>
      </c>
      <c r="L2795" s="7" t="s">
        <v>12371</v>
      </c>
      <c r="M2795" s="7" t="s">
        <v>12371</v>
      </c>
      <c r="N2795" s="7" t="s">
        <v>12371</v>
      </c>
      <c r="O2795" s="7" t="s">
        <v>12371</v>
      </c>
      <c r="P2795" s="7">
        <v>0.18001850000000003</v>
      </c>
      <c r="Q2795" s="7">
        <v>1.1515090000000001</v>
      </c>
      <c r="R2795" s="7">
        <v>5.65453E-2</v>
      </c>
      <c r="S2795" s="7">
        <v>-5.2012500000000017E-2</v>
      </c>
      <c r="T2795" s="7">
        <v>-9.1944799999999993E-2</v>
      </c>
      <c r="U2795" s="7">
        <v>1.1515090000000001</v>
      </c>
    </row>
    <row r="2796" spans="1:21">
      <c r="A2796" s="3" t="s">
        <v>8668</v>
      </c>
      <c r="B2796" s="3" t="s">
        <v>17946</v>
      </c>
      <c r="C2796" s="4" t="s">
        <v>17947</v>
      </c>
      <c r="D2796" s="5">
        <f t="shared" si="48"/>
        <v>13</v>
      </c>
      <c r="E2796" s="3" t="s">
        <v>13247</v>
      </c>
      <c r="F2796" s="6">
        <v>9.5982999999999999E-2</v>
      </c>
      <c r="G2796" s="6">
        <v>-0.1337277</v>
      </c>
      <c r="H2796" s="6">
        <v>6.8251650000000011E-2</v>
      </c>
      <c r="I2796" s="6">
        <v>0.1290898</v>
      </c>
      <c r="J2796" s="6">
        <v>3.5141749999999999E-2</v>
      </c>
      <c r="K2796" s="7">
        <v>-1.8606499999999984E-3</v>
      </c>
      <c r="L2796" s="7">
        <v>-1.8486900000000004E-2</v>
      </c>
      <c r="M2796" s="7">
        <v>8.3631759999999999E-2</v>
      </c>
      <c r="N2796" s="7">
        <v>-9.7308149999999996E-2</v>
      </c>
      <c r="O2796" s="7">
        <v>0.1693347</v>
      </c>
      <c r="P2796" s="7">
        <v>-9.6921499999999994E-2</v>
      </c>
      <c r="Q2796" s="7">
        <v>0.71971200000000002</v>
      </c>
      <c r="R2796" s="7">
        <v>-8.3161100000000002E-2</v>
      </c>
      <c r="S2796" s="7">
        <v>-0.2703815</v>
      </c>
      <c r="T2796" s="7">
        <v>2.8923000000000004E-2</v>
      </c>
      <c r="U2796" s="7">
        <v>0.71971200000000002</v>
      </c>
    </row>
    <row r="2797" spans="1:21">
      <c r="A2797" s="3" t="s">
        <v>8674</v>
      </c>
      <c r="B2797" s="3" t="s">
        <v>17948</v>
      </c>
      <c r="C2797" s="4" t="s">
        <v>17949</v>
      </c>
      <c r="D2797" s="5">
        <f t="shared" si="48"/>
        <v>13</v>
      </c>
      <c r="E2797" s="3" t="s">
        <v>12881</v>
      </c>
      <c r="F2797" s="6">
        <v>-2.2571599999999997E-2</v>
      </c>
      <c r="G2797" s="6">
        <v>0.17414489999999999</v>
      </c>
      <c r="H2797" s="6">
        <v>0.45214054999999997</v>
      </c>
      <c r="I2797" s="6">
        <v>-0.2370632</v>
      </c>
      <c r="J2797" s="6">
        <v>0.29439075000000003</v>
      </c>
      <c r="K2797" s="7">
        <v>-2.9068149999999994E-2</v>
      </c>
      <c r="L2797" s="7">
        <v>0.1805003</v>
      </c>
      <c r="M2797" s="7">
        <v>-1.4766339999999999E-2</v>
      </c>
      <c r="N2797" s="7">
        <v>-0.35396214999999998</v>
      </c>
      <c r="O2797" s="7">
        <v>-1.7717042999999999</v>
      </c>
      <c r="P2797" s="7">
        <v>-0.15635149999999998</v>
      </c>
      <c r="Q2797" s="7">
        <v>2.3230189999999999</v>
      </c>
      <c r="R2797" s="7">
        <v>-7.3065099999999994E-2</v>
      </c>
      <c r="S2797" s="7">
        <v>0.86612549999999988</v>
      </c>
      <c r="T2797" s="7">
        <v>-0.1324101</v>
      </c>
      <c r="U2797" s="7">
        <v>2.3230189999999999</v>
      </c>
    </row>
    <row r="2798" spans="1:21">
      <c r="A2798" s="3" t="s">
        <v>8680</v>
      </c>
      <c r="B2798" s="3" t="s">
        <v>17950</v>
      </c>
      <c r="C2798" s="4" t="s">
        <v>17951</v>
      </c>
      <c r="D2798" s="5">
        <f t="shared" si="48"/>
        <v>13</v>
      </c>
      <c r="E2798" s="3" t="s">
        <v>12986</v>
      </c>
      <c r="F2798" s="6">
        <v>6.5723000000000031E-3</v>
      </c>
      <c r="G2798" s="6">
        <v>5.9349899999999997E-2</v>
      </c>
      <c r="H2798" s="6">
        <v>3.1384949999999995E-2</v>
      </c>
      <c r="I2798" s="6">
        <v>0.81003479999999994</v>
      </c>
      <c r="J2798" s="6">
        <v>-8.3716250000000006E-2</v>
      </c>
      <c r="K2798" s="7">
        <v>-0.16606765000000001</v>
      </c>
      <c r="L2798" s="7">
        <v>4.3256199999999995E-2</v>
      </c>
      <c r="M2798" s="7">
        <v>-0.22305613999999999</v>
      </c>
      <c r="N2798" s="7">
        <v>-0.18779114999999999</v>
      </c>
      <c r="O2798" s="7">
        <v>0.18502669999999999</v>
      </c>
      <c r="P2798" s="7">
        <v>-8.1349999999999478E-4</v>
      </c>
      <c r="Q2798" s="7">
        <v>0.83635899999999996</v>
      </c>
      <c r="R2798" s="7">
        <v>-0.2631541</v>
      </c>
      <c r="S2798" s="7">
        <v>-3.8495000000000057E-3</v>
      </c>
      <c r="T2798" s="7">
        <v>1.3352000000000003E-2</v>
      </c>
      <c r="U2798" s="7">
        <v>0.83635899999999996</v>
      </c>
    </row>
    <row r="2799" spans="1:21">
      <c r="A2799" s="3" t="s">
        <v>8682</v>
      </c>
      <c r="B2799" s="3" t="s">
        <v>17952</v>
      </c>
      <c r="C2799" s="4" t="s">
        <v>17953</v>
      </c>
      <c r="D2799" s="5">
        <f t="shared" si="48"/>
        <v>13</v>
      </c>
      <c r="E2799" s="3" t="s">
        <v>12371</v>
      </c>
      <c r="F2799" s="6">
        <v>2.1242500000000004E-2</v>
      </c>
      <c r="G2799" s="6">
        <v>8.8144899999999998E-2</v>
      </c>
      <c r="H2799" s="6">
        <v>-2.9050050000000001E-2</v>
      </c>
      <c r="I2799" s="6">
        <v>9.0050800000000014E-2</v>
      </c>
      <c r="J2799" s="6">
        <v>0.21612775000000001</v>
      </c>
      <c r="K2799" s="7">
        <v>-0.11912565</v>
      </c>
      <c r="L2799" s="7">
        <v>6.6735500000000003E-2</v>
      </c>
      <c r="M2799" s="7">
        <v>8.133406E-2</v>
      </c>
      <c r="N2799" s="7">
        <v>-7.9567150000000003E-2</v>
      </c>
      <c r="O2799" s="7">
        <v>3.1290060000000001E-2</v>
      </c>
      <c r="P2799" s="7">
        <v>-8.3424999999999749E-3</v>
      </c>
      <c r="Q2799" s="7">
        <v>0.88266900000000004</v>
      </c>
      <c r="R2799" s="7">
        <v>0.15914790000000001</v>
      </c>
      <c r="S2799" s="7">
        <v>0.13757749999999996</v>
      </c>
      <c r="T2799" s="7">
        <v>2.7748999999999996E-2</v>
      </c>
      <c r="U2799" s="7">
        <v>0.88266900000000004</v>
      </c>
    </row>
    <row r="2800" spans="1:21">
      <c r="A2800" s="3" t="s">
        <v>8686</v>
      </c>
      <c r="B2800" s="3" t="s">
        <v>17954</v>
      </c>
      <c r="C2800" s="4" t="s">
        <v>17955</v>
      </c>
      <c r="D2800" s="5">
        <f t="shared" si="48"/>
        <v>13</v>
      </c>
      <c r="E2800" s="3" t="s">
        <v>13442</v>
      </c>
      <c r="F2800" s="6">
        <v>-2.0627E-2</v>
      </c>
      <c r="G2800" s="6">
        <v>-2.0279699999999998E-2</v>
      </c>
      <c r="H2800" s="6">
        <v>0.12785955000000002</v>
      </c>
      <c r="I2800" s="6">
        <v>0.1587208</v>
      </c>
      <c r="J2800" s="6">
        <v>-0.12913025</v>
      </c>
      <c r="K2800" s="7">
        <v>-8.923565E-2</v>
      </c>
      <c r="L2800" s="7">
        <v>-5.7019500000000001E-2</v>
      </c>
      <c r="M2800" s="7">
        <v>-0.14051213999999998</v>
      </c>
      <c r="N2800" s="7">
        <v>4.9584499999999997E-3</v>
      </c>
      <c r="O2800" s="7">
        <v>-0.14148830000000001</v>
      </c>
      <c r="P2800" s="7">
        <v>2.4453500000000017E-2</v>
      </c>
      <c r="Q2800" s="7">
        <v>0.62678299999999998</v>
      </c>
      <c r="R2800" s="7">
        <v>5.7389799999999998E-2</v>
      </c>
      <c r="S2800" s="7">
        <v>-0.1884535</v>
      </c>
      <c r="T2800" s="7">
        <v>0.15633100000000003</v>
      </c>
      <c r="U2800" s="7">
        <v>0.62678299999999998</v>
      </c>
    </row>
    <row r="2801" spans="1:21">
      <c r="A2801" s="3" t="s">
        <v>8688</v>
      </c>
      <c r="B2801" s="3" t="s">
        <v>17956</v>
      </c>
      <c r="C2801" s="4" t="s">
        <v>17957</v>
      </c>
      <c r="D2801" s="5">
        <f t="shared" si="48"/>
        <v>13</v>
      </c>
      <c r="E2801" s="3" t="s">
        <v>12371</v>
      </c>
      <c r="F2801" s="6">
        <v>-6.7103299999999991E-2</v>
      </c>
      <c r="G2801" s="6">
        <v>0.60893789999999992</v>
      </c>
      <c r="H2801" s="6">
        <v>0.60468955000000002</v>
      </c>
      <c r="I2801" s="6">
        <v>0.43212080000000003</v>
      </c>
      <c r="J2801" s="6">
        <v>0.59756074999999997</v>
      </c>
      <c r="K2801" s="7">
        <v>-0.11395265000000002</v>
      </c>
      <c r="L2801" s="7">
        <v>0.78435530000000009</v>
      </c>
      <c r="M2801" s="7">
        <v>0.28104786000000004</v>
      </c>
      <c r="N2801" s="7">
        <v>0.14160385</v>
      </c>
      <c r="O2801" s="7">
        <v>-9.4445299999999996E-2</v>
      </c>
      <c r="P2801" s="7">
        <v>2.3377500000000023E-2</v>
      </c>
      <c r="Q2801" s="7">
        <v>1.7616390000000002</v>
      </c>
      <c r="R2801" s="7">
        <v>-8.3249999999999991E-4</v>
      </c>
      <c r="S2801" s="7">
        <v>0.31914250000000005</v>
      </c>
      <c r="T2801" s="7">
        <v>0.73487400000000003</v>
      </c>
      <c r="U2801" s="7">
        <v>1.7616390000000002</v>
      </c>
    </row>
    <row r="2802" spans="1:21">
      <c r="A2802" s="3" t="s">
        <v>8690</v>
      </c>
      <c r="B2802" s="3" t="s">
        <v>17958</v>
      </c>
      <c r="C2802" s="4" t="s">
        <v>17959</v>
      </c>
      <c r="D2802" s="5">
        <f t="shared" si="48"/>
        <v>13</v>
      </c>
      <c r="E2802" s="3" t="s">
        <v>12371</v>
      </c>
      <c r="F2802" s="6" t="s">
        <v>12371</v>
      </c>
      <c r="G2802" s="6" t="s">
        <v>12371</v>
      </c>
      <c r="H2802" s="6" t="s">
        <v>12371</v>
      </c>
      <c r="I2802" s="6" t="s">
        <v>12371</v>
      </c>
      <c r="J2802" s="6" t="s">
        <v>12371</v>
      </c>
      <c r="K2802" s="7">
        <v>-2.9139499999999985E-3</v>
      </c>
      <c r="L2802" s="7">
        <v>-9.23847E-2</v>
      </c>
      <c r="M2802" s="7">
        <v>1.1966870000000001E-2</v>
      </c>
      <c r="N2802" s="7">
        <v>-0.15096314999999999</v>
      </c>
      <c r="O2802" s="7">
        <v>-6.0290099999999999E-2</v>
      </c>
      <c r="P2802" s="7">
        <v>-2.5549999999999184E-4</v>
      </c>
      <c r="Q2802" s="7">
        <v>0.48193699999999995</v>
      </c>
      <c r="R2802" s="7">
        <v>-7.8675099999999998E-2</v>
      </c>
      <c r="S2802" s="7">
        <v>-1.3334500000000027E-2</v>
      </c>
      <c r="T2802" s="7">
        <v>0.10830999999999999</v>
      </c>
      <c r="U2802" s="7">
        <v>0.48193699999999995</v>
      </c>
    </row>
    <row r="2803" spans="1:21">
      <c r="A2803" s="3" t="s">
        <v>8692</v>
      </c>
      <c r="B2803" s="3" t="s">
        <v>8692</v>
      </c>
      <c r="C2803" s="4" t="s">
        <v>17960</v>
      </c>
      <c r="D2803" s="5">
        <f t="shared" si="48"/>
        <v>13</v>
      </c>
      <c r="E2803" s="3" t="s">
        <v>12371</v>
      </c>
      <c r="F2803" s="6">
        <v>5.6398799999999999E-2</v>
      </c>
      <c r="G2803" s="6">
        <v>0.40090289999999995</v>
      </c>
      <c r="H2803" s="6">
        <v>0.28757154999999995</v>
      </c>
      <c r="I2803" s="6">
        <v>6.4016800000000013E-2</v>
      </c>
      <c r="J2803" s="6">
        <v>0.38699975000000003</v>
      </c>
      <c r="K2803" s="7">
        <v>6.3226350000000001E-2</v>
      </c>
      <c r="L2803" s="7">
        <v>0.4208383</v>
      </c>
      <c r="M2803" s="7">
        <v>0.12632286000000001</v>
      </c>
      <c r="N2803" s="7">
        <v>-0.17450915</v>
      </c>
      <c r="O2803" s="7">
        <v>0.7378906999999999</v>
      </c>
      <c r="P2803" s="7">
        <v>-0.19826149999999998</v>
      </c>
      <c r="Q2803" s="7">
        <v>1.0227490000000001</v>
      </c>
      <c r="R2803" s="7">
        <v>0.1273271</v>
      </c>
      <c r="S2803" s="7">
        <v>0.53553549999999994</v>
      </c>
      <c r="T2803" s="7">
        <v>0.97786200000000012</v>
      </c>
      <c r="U2803" s="7">
        <v>1.0227490000000001</v>
      </c>
    </row>
    <row r="2804" spans="1:21">
      <c r="A2804" s="3" t="s">
        <v>8694</v>
      </c>
      <c r="B2804" s="3" t="s">
        <v>17961</v>
      </c>
      <c r="C2804" s="4" t="s">
        <v>17962</v>
      </c>
      <c r="D2804" s="5">
        <f t="shared" si="48"/>
        <v>13</v>
      </c>
      <c r="E2804" s="3" t="s">
        <v>12371</v>
      </c>
      <c r="F2804" s="6">
        <v>5.4396200000000006E-2</v>
      </c>
      <c r="G2804" s="6">
        <v>-0.1232494</v>
      </c>
      <c r="H2804" s="6">
        <v>0.11813055</v>
      </c>
      <c r="I2804" s="6">
        <v>-0.3928932</v>
      </c>
      <c r="J2804" s="6">
        <v>0.14500675000000002</v>
      </c>
      <c r="K2804" s="7">
        <v>1.413025E-2</v>
      </c>
      <c r="L2804" s="7">
        <v>2.7164199999999999E-2</v>
      </c>
      <c r="M2804" s="7">
        <v>1.9530060000000002E-2</v>
      </c>
      <c r="N2804" s="7">
        <v>0.21627084999999999</v>
      </c>
      <c r="O2804" s="7">
        <v>-5.3736499999999993E-2</v>
      </c>
      <c r="P2804" s="7">
        <v>-5.6204999999999727E-3</v>
      </c>
      <c r="Q2804" s="7">
        <v>0.63763199999999998</v>
      </c>
      <c r="R2804" s="7">
        <v>-0.1883311</v>
      </c>
      <c r="S2804" s="7">
        <v>-0.41269089999999997</v>
      </c>
      <c r="T2804" s="7">
        <v>-0.1337943</v>
      </c>
      <c r="U2804" s="7">
        <v>0.63763199999999998</v>
      </c>
    </row>
    <row r="2805" spans="1:21">
      <c r="A2805" s="3" t="s">
        <v>8696</v>
      </c>
      <c r="B2805" s="3" t="s">
        <v>17963</v>
      </c>
      <c r="C2805" s="4" t="s">
        <v>17964</v>
      </c>
      <c r="D2805" s="5">
        <f t="shared" si="48"/>
        <v>13</v>
      </c>
      <c r="E2805" s="3" t="s">
        <v>12371</v>
      </c>
      <c r="F2805" s="6">
        <v>6.7696900000000004E-2</v>
      </c>
      <c r="G2805" s="6">
        <v>4.1747699999999999E-2</v>
      </c>
      <c r="H2805" s="6">
        <v>0.15522455000000002</v>
      </c>
      <c r="I2805" s="6">
        <v>3.9707800000000001E-2</v>
      </c>
      <c r="J2805" s="6">
        <v>0.31967974999999998</v>
      </c>
      <c r="K2805" s="7">
        <v>0.22448035</v>
      </c>
      <c r="L2805" s="7">
        <v>-0.20320370000000001</v>
      </c>
      <c r="M2805" s="7">
        <v>0.15166386000000001</v>
      </c>
      <c r="N2805" s="7">
        <v>0.17463985000000001</v>
      </c>
      <c r="O2805" s="7">
        <v>-0.12128529999999998</v>
      </c>
      <c r="P2805" s="7">
        <v>6.3595500000000013E-2</v>
      </c>
      <c r="Q2805" s="7">
        <v>1.0725790000000002</v>
      </c>
      <c r="R2805" s="7">
        <v>-8.7432099999999999E-2</v>
      </c>
      <c r="S2805" s="7">
        <v>0.42040450000000001</v>
      </c>
      <c r="T2805" s="7">
        <v>0.129914</v>
      </c>
      <c r="U2805" s="7">
        <v>1.0725790000000002</v>
      </c>
    </row>
    <row r="2806" spans="1:21">
      <c r="A2806" s="3" t="s">
        <v>8698</v>
      </c>
      <c r="B2806" s="3" t="s">
        <v>17965</v>
      </c>
      <c r="C2806" s="4" t="s">
        <v>17966</v>
      </c>
      <c r="D2806" s="5">
        <f t="shared" si="48"/>
        <v>13</v>
      </c>
      <c r="E2806" s="3" t="s">
        <v>17967</v>
      </c>
      <c r="F2806" s="6">
        <v>8.9054700000000001E-2</v>
      </c>
      <c r="G2806" s="6">
        <v>2.6406100000000002E-2</v>
      </c>
      <c r="H2806" s="6">
        <v>0.22921355000000002</v>
      </c>
      <c r="I2806" s="6">
        <v>8.3676799999999996E-2</v>
      </c>
      <c r="J2806" s="6">
        <v>0.30005475000000004</v>
      </c>
      <c r="K2806" s="7">
        <v>3.4449599999999997E-2</v>
      </c>
      <c r="L2806" s="7">
        <v>0.19128229999999999</v>
      </c>
      <c r="M2806" s="7">
        <v>0.26180986000000001</v>
      </c>
      <c r="N2806" s="7">
        <v>0.19062784999999999</v>
      </c>
      <c r="O2806" s="7">
        <v>0.1027434</v>
      </c>
      <c r="P2806" s="7">
        <v>0.10081330000000001</v>
      </c>
      <c r="Q2806" s="7">
        <v>0.94241900000000001</v>
      </c>
      <c r="R2806" s="7">
        <v>0.17932490000000001</v>
      </c>
      <c r="S2806" s="7">
        <v>0.19437149999999997</v>
      </c>
      <c r="T2806" s="7">
        <v>0.20299700000000001</v>
      </c>
      <c r="U2806" s="7">
        <v>0.94241900000000001</v>
      </c>
    </row>
    <row r="2807" spans="1:21">
      <c r="A2807" s="3" t="s">
        <v>8700</v>
      </c>
      <c r="B2807" s="3" t="s">
        <v>17968</v>
      </c>
      <c r="C2807" s="4" t="s">
        <v>17969</v>
      </c>
      <c r="D2807" s="5">
        <f t="shared" si="48"/>
        <v>13</v>
      </c>
      <c r="E2807" s="3" t="s">
        <v>16296</v>
      </c>
      <c r="F2807" s="6">
        <v>0.18690560000000001</v>
      </c>
      <c r="G2807" s="6">
        <v>-2.0537699999999999E-2</v>
      </c>
      <c r="H2807" s="6">
        <v>9.9262550000000005E-2</v>
      </c>
      <c r="I2807" s="6">
        <v>0.1253398</v>
      </c>
      <c r="J2807" s="6">
        <v>1.6144449999999998E-2</v>
      </c>
      <c r="K2807" s="7">
        <v>-7.0841650000000006E-2</v>
      </c>
      <c r="L2807" s="7">
        <v>-8.9669700000000005E-2</v>
      </c>
      <c r="M2807" s="7">
        <v>0.36537786</v>
      </c>
      <c r="N2807" s="7">
        <v>0.20888984999999999</v>
      </c>
      <c r="O2807" s="7">
        <v>-4.6502600000000005E-2</v>
      </c>
      <c r="P2807" s="7">
        <v>-7.5382499999999991E-2</v>
      </c>
      <c r="Q2807" s="7">
        <v>0.42641399999999996</v>
      </c>
      <c r="R2807" s="7">
        <v>-0.10360510000000001</v>
      </c>
      <c r="S2807" s="7">
        <v>-0.24200150000000001</v>
      </c>
      <c r="T2807" s="7">
        <v>0.16317000000000001</v>
      </c>
      <c r="U2807" s="7">
        <v>0.42641399999999996</v>
      </c>
    </row>
    <row r="2808" spans="1:21">
      <c r="A2808" s="3" t="s">
        <v>8704</v>
      </c>
      <c r="B2808" s="3" t="s">
        <v>17970</v>
      </c>
      <c r="C2808" s="4" t="s">
        <v>17971</v>
      </c>
      <c r="D2808" s="5">
        <f t="shared" si="48"/>
        <v>13</v>
      </c>
      <c r="E2808" s="3" t="s">
        <v>13247</v>
      </c>
      <c r="F2808" s="6">
        <v>2.6022770000000001E-2</v>
      </c>
      <c r="G2808" s="6">
        <v>0.14278689999999999</v>
      </c>
      <c r="H2808" s="6">
        <v>3.4955449999999999E-2</v>
      </c>
      <c r="I2808" s="6">
        <v>0.67862580000000006</v>
      </c>
      <c r="J2808" s="6">
        <v>3.9138949999999999E-2</v>
      </c>
      <c r="K2808" s="7">
        <v>-0.12863165000000001</v>
      </c>
      <c r="L2808" s="7">
        <v>4.9623299999999995E-2</v>
      </c>
      <c r="M2808" s="7">
        <v>-1.362594E-2</v>
      </c>
      <c r="N2808" s="7">
        <v>-0.28490015000000002</v>
      </c>
      <c r="O2808" s="7">
        <v>-4.6464499999999992E-2</v>
      </c>
      <c r="P2808" s="7">
        <v>-8.1970499999999974E-2</v>
      </c>
      <c r="Q2808" s="7">
        <v>0.23369399999999999</v>
      </c>
      <c r="R2808" s="7">
        <v>-5.6028000000000015E-3</v>
      </c>
      <c r="S2808" s="7">
        <v>0.12009150000000002</v>
      </c>
      <c r="T2808" s="7">
        <v>-0.1232389</v>
      </c>
      <c r="U2808" s="7">
        <v>0.23369399999999999</v>
      </c>
    </row>
    <row r="2809" spans="1:21">
      <c r="A2809" s="3" t="s">
        <v>8706</v>
      </c>
      <c r="B2809" s="3" t="s">
        <v>17972</v>
      </c>
      <c r="C2809" s="4" t="s">
        <v>17973</v>
      </c>
      <c r="D2809" s="5">
        <f t="shared" si="48"/>
        <v>13</v>
      </c>
      <c r="E2809" s="3" t="s">
        <v>17974</v>
      </c>
      <c r="F2809" s="6">
        <v>0.1191406</v>
      </c>
      <c r="G2809" s="6">
        <v>-2.9983300000000001E-2</v>
      </c>
      <c r="H2809" s="6">
        <v>-0.22313944999999999</v>
      </c>
      <c r="I2809" s="6">
        <v>-0.11158899999999999</v>
      </c>
      <c r="J2809" s="6">
        <v>-1.1194500000000001E-3</v>
      </c>
      <c r="K2809" s="7">
        <v>7.2856749999999998E-2</v>
      </c>
      <c r="L2809" s="7">
        <v>-0.20516570000000001</v>
      </c>
      <c r="M2809" s="7">
        <v>-0.31376714</v>
      </c>
      <c r="N2809" s="7">
        <v>-0.10616415000000001</v>
      </c>
      <c r="O2809" s="7">
        <v>-0.1118923</v>
      </c>
      <c r="P2809" s="7">
        <v>-1.4471499999999998E-2</v>
      </c>
      <c r="Q2809" s="7">
        <v>0.56086599999999998</v>
      </c>
      <c r="R2809" s="7">
        <v>-0.27984710000000002</v>
      </c>
      <c r="S2809" s="7">
        <v>-0.37562958000000002</v>
      </c>
      <c r="T2809" s="7">
        <v>0.200734</v>
      </c>
      <c r="U2809" s="7">
        <v>0.56086599999999998</v>
      </c>
    </row>
    <row r="2810" spans="1:21">
      <c r="A2810" s="3" t="s">
        <v>8712</v>
      </c>
      <c r="B2810" s="3" t="s">
        <v>17975</v>
      </c>
      <c r="C2810" s="4" t="s">
        <v>17976</v>
      </c>
      <c r="D2810" s="5">
        <f t="shared" si="48"/>
        <v>13</v>
      </c>
      <c r="E2810" s="3" t="s">
        <v>12371</v>
      </c>
      <c r="F2810" s="6">
        <v>2.4463250000000002E-2</v>
      </c>
      <c r="G2810" s="6">
        <v>0.24708890000000003</v>
      </c>
      <c r="H2810" s="6">
        <v>0.15980854999999999</v>
      </c>
      <c r="I2810" s="6">
        <v>1.1301800000000001E-2</v>
      </c>
      <c r="J2810" s="6">
        <v>4.3843649999999998E-2</v>
      </c>
      <c r="K2810" s="7">
        <v>4.2830350000000003E-2</v>
      </c>
      <c r="L2810" s="7">
        <v>0.2478563</v>
      </c>
      <c r="M2810" s="7">
        <v>0.21110286</v>
      </c>
      <c r="N2810" s="7">
        <v>0.14855784999999999</v>
      </c>
      <c r="O2810" s="7">
        <v>0.3076237</v>
      </c>
      <c r="P2810" s="7">
        <v>-6.1941499999999983E-2</v>
      </c>
      <c r="Q2810" s="7">
        <v>0.92749899999999996</v>
      </c>
      <c r="R2810" s="7">
        <v>-1.6697800000000002E-2</v>
      </c>
      <c r="S2810" s="7">
        <v>0.89486549999999987</v>
      </c>
      <c r="T2810" s="7">
        <v>8.6673E-2</v>
      </c>
      <c r="U2810" s="7">
        <v>0.92749899999999996</v>
      </c>
    </row>
    <row r="2811" spans="1:21">
      <c r="A2811" s="3" t="s">
        <v>8716</v>
      </c>
      <c r="B2811" s="3" t="s">
        <v>8716</v>
      </c>
      <c r="C2811" s="4" t="s">
        <v>17977</v>
      </c>
      <c r="D2811" s="5">
        <f t="shared" si="48"/>
        <v>13</v>
      </c>
      <c r="E2811" s="3" t="s">
        <v>12371</v>
      </c>
      <c r="F2811" s="6">
        <v>0.30497859999999999</v>
      </c>
      <c r="G2811" s="6">
        <v>0.10659589999999999</v>
      </c>
      <c r="H2811" s="6">
        <v>-0.28982745000000004</v>
      </c>
      <c r="I2811" s="6">
        <v>0.1167048</v>
      </c>
      <c r="J2811" s="6">
        <v>-6.3414150000000002E-2</v>
      </c>
      <c r="K2811" s="7">
        <v>-0.21483764999999999</v>
      </c>
      <c r="L2811" s="7">
        <v>-0.1214237</v>
      </c>
      <c r="M2811" s="7">
        <v>-0.37079413999999999</v>
      </c>
      <c r="N2811" s="7">
        <v>-0.26529914999999998</v>
      </c>
      <c r="O2811" s="7">
        <v>0.13557170000000002</v>
      </c>
      <c r="P2811" s="7">
        <v>9.948120000000002E-2</v>
      </c>
      <c r="Q2811" s="7">
        <v>0.24820499999999998</v>
      </c>
      <c r="R2811" s="7">
        <v>2.7770208999999997E-2</v>
      </c>
      <c r="S2811" s="7">
        <v>-3.700150000000002E-2</v>
      </c>
      <c r="T2811" s="7">
        <v>-0.22159219999999999</v>
      </c>
      <c r="U2811" s="7">
        <v>0.24820499999999998</v>
      </c>
    </row>
    <row r="2812" spans="1:21">
      <c r="A2812" s="3" t="s">
        <v>8718</v>
      </c>
      <c r="B2812" s="3" t="s">
        <v>17978</v>
      </c>
      <c r="C2812" s="4" t="s">
        <v>17979</v>
      </c>
      <c r="D2812" s="5">
        <f t="shared" si="48"/>
        <v>13</v>
      </c>
      <c r="E2812" s="3" t="s">
        <v>12371</v>
      </c>
      <c r="F2812" s="6">
        <v>5.2632700000000004E-2</v>
      </c>
      <c r="G2812" s="6">
        <v>0.1708499</v>
      </c>
      <c r="H2812" s="6">
        <v>0.20237455000000001</v>
      </c>
      <c r="I2812" s="6">
        <v>3.7865800000000005E-2</v>
      </c>
      <c r="J2812" s="6">
        <v>-0.13325724999999999</v>
      </c>
      <c r="K2812" s="7">
        <v>2.240615E-2</v>
      </c>
      <c r="L2812" s="7">
        <v>7.9830899999999996E-2</v>
      </c>
      <c r="M2812" s="7">
        <v>6.7152900000000005E-3</v>
      </c>
      <c r="N2812" s="7">
        <v>0.30683084999999999</v>
      </c>
      <c r="O2812" s="7">
        <v>-1.0529043</v>
      </c>
      <c r="P2812" s="7">
        <v>5.8585000000000165E-3</v>
      </c>
      <c r="Q2812" s="7">
        <v>1.510399</v>
      </c>
      <c r="R2812" s="7">
        <v>-0.76418010000000003</v>
      </c>
      <c r="S2812" s="7">
        <v>0.93159550000000002</v>
      </c>
      <c r="T2812" s="7">
        <v>-0.20408289999999998</v>
      </c>
      <c r="U2812" s="7">
        <v>1.510399</v>
      </c>
    </row>
    <row r="2813" spans="1:21">
      <c r="A2813" s="3" t="s">
        <v>8720</v>
      </c>
      <c r="B2813" s="3" t="s">
        <v>17980</v>
      </c>
      <c r="C2813" s="4" t="s">
        <v>17981</v>
      </c>
      <c r="D2813" s="5">
        <f t="shared" si="48"/>
        <v>13</v>
      </c>
      <c r="E2813" s="3" t="s">
        <v>16937</v>
      </c>
      <c r="F2813" s="6">
        <v>-0.16150439999999999</v>
      </c>
      <c r="G2813" s="6">
        <v>7.1112900000000007E-2</v>
      </c>
      <c r="H2813" s="6">
        <v>-6.513795E-2</v>
      </c>
      <c r="I2813" s="6">
        <v>0.17117579999999999</v>
      </c>
      <c r="J2813" s="6">
        <v>0.11624374999999999</v>
      </c>
      <c r="K2813" s="7" t="s">
        <v>12371</v>
      </c>
      <c r="L2813" s="7" t="s">
        <v>12371</v>
      </c>
      <c r="M2813" s="7" t="s">
        <v>12371</v>
      </c>
      <c r="N2813" s="7" t="s">
        <v>12371</v>
      </c>
      <c r="O2813" s="7" t="s">
        <v>12371</v>
      </c>
      <c r="P2813" s="7">
        <v>1.0276500000000022E-2</v>
      </c>
      <c r="Q2813" s="7">
        <v>1.0593590000000002</v>
      </c>
      <c r="R2813" s="7">
        <v>8.7708499999999995E-2</v>
      </c>
      <c r="S2813" s="7">
        <v>0.49095249999999996</v>
      </c>
      <c r="T2813" s="7">
        <v>0.10534099999999999</v>
      </c>
      <c r="U2813" s="7">
        <v>1.0593590000000002</v>
      </c>
    </row>
    <row r="2814" spans="1:21">
      <c r="A2814" s="3" t="s">
        <v>8724</v>
      </c>
      <c r="B2814" s="3" t="s">
        <v>17982</v>
      </c>
      <c r="C2814" s="4" t="s">
        <v>17983</v>
      </c>
      <c r="D2814" s="5">
        <f t="shared" si="48"/>
        <v>13</v>
      </c>
      <c r="E2814" s="3" t="s">
        <v>12371</v>
      </c>
      <c r="F2814" s="6">
        <v>1.3941100000000001E-2</v>
      </c>
      <c r="G2814" s="6">
        <v>-8.3422999999999997E-2</v>
      </c>
      <c r="H2814" s="6">
        <v>-1.8654280000000002E-2</v>
      </c>
      <c r="I2814" s="6">
        <v>-0.2469412</v>
      </c>
      <c r="J2814" s="6">
        <v>9.2013749999999991E-2</v>
      </c>
      <c r="K2814" s="7">
        <v>-3.4132550000000005E-2</v>
      </c>
      <c r="L2814" s="7">
        <v>1.4171619999999999E-2</v>
      </c>
      <c r="M2814" s="7">
        <v>-3.1129981400000002</v>
      </c>
      <c r="N2814" s="7">
        <v>-0.18990114999999999</v>
      </c>
      <c r="O2814" s="7">
        <v>-0.66444330000000007</v>
      </c>
      <c r="P2814" s="7">
        <v>-4.4304999999999761E-3</v>
      </c>
      <c r="Q2814" s="7">
        <v>-1.435751</v>
      </c>
      <c r="R2814" s="7">
        <v>-0.57542409999999999</v>
      </c>
      <c r="S2814" s="7">
        <v>-2.0997545</v>
      </c>
      <c r="T2814" s="7">
        <v>-1.024243</v>
      </c>
      <c r="U2814" s="7">
        <v>-1.435751</v>
      </c>
    </row>
    <row r="2815" spans="1:21">
      <c r="A2815" s="3" t="s">
        <v>8726</v>
      </c>
      <c r="B2815" s="3" t="s">
        <v>17984</v>
      </c>
      <c r="C2815" s="4" t="s">
        <v>17985</v>
      </c>
      <c r="D2815" s="5">
        <f t="shared" si="48"/>
        <v>13</v>
      </c>
      <c r="E2815" s="3" t="s">
        <v>12371</v>
      </c>
      <c r="F2815" s="6">
        <v>0.1158074</v>
      </c>
      <c r="G2815" s="6">
        <v>-3.6327999999999985E-3</v>
      </c>
      <c r="H2815" s="6">
        <v>-5.6536550000000005E-2</v>
      </c>
      <c r="I2815" s="6">
        <v>4.7342800000000004E-2</v>
      </c>
      <c r="J2815" s="6">
        <v>0.15424075000000001</v>
      </c>
      <c r="K2815" s="7">
        <v>1.769505E-2</v>
      </c>
      <c r="L2815" s="7">
        <v>-0.10556270000000001</v>
      </c>
      <c r="M2815" s="7">
        <v>-0.21031813999999999</v>
      </c>
      <c r="N2815" s="7">
        <v>-0.10956215</v>
      </c>
      <c r="O2815" s="7">
        <v>8.0737000000000003E-2</v>
      </c>
      <c r="P2815" s="7">
        <v>7.5839600000000021E-2</v>
      </c>
      <c r="Q2815" s="7">
        <v>0.39328200000000002</v>
      </c>
      <c r="R2815" s="7">
        <v>-2.9026300000000001E-2</v>
      </c>
      <c r="S2815" s="7">
        <v>-0.6120525</v>
      </c>
      <c r="T2815" s="7">
        <v>0.11095800000000003</v>
      </c>
      <c r="U2815" s="7">
        <v>0.39328200000000002</v>
      </c>
    </row>
    <row r="2816" spans="1:21">
      <c r="A2816" s="3" t="s">
        <v>8728</v>
      </c>
      <c r="B2816" s="3" t="s">
        <v>17986</v>
      </c>
      <c r="C2816" s="4" t="s">
        <v>17987</v>
      </c>
      <c r="D2816" s="5">
        <f t="shared" si="48"/>
        <v>13</v>
      </c>
      <c r="E2816" s="3" t="s">
        <v>12371</v>
      </c>
      <c r="F2816" s="6">
        <v>8.2187100000000013E-2</v>
      </c>
      <c r="G2816" s="6">
        <v>4.5105599999999996E-2</v>
      </c>
      <c r="H2816" s="6">
        <v>0.25861754999999997</v>
      </c>
      <c r="I2816" s="6">
        <v>9.7118800000000005E-2</v>
      </c>
      <c r="J2816" s="6">
        <v>0.37416175000000002</v>
      </c>
      <c r="K2816" s="7">
        <v>2.9396619999999998E-2</v>
      </c>
      <c r="L2816" s="7">
        <v>0.32020029999999999</v>
      </c>
      <c r="M2816" s="7">
        <v>0.25021085999999998</v>
      </c>
      <c r="N2816" s="7">
        <v>0.19487085000000001</v>
      </c>
      <c r="O2816" s="7">
        <v>0.31081969999999998</v>
      </c>
      <c r="P2816" s="7">
        <v>-7.6306499999999972E-2</v>
      </c>
      <c r="Q2816" s="7">
        <v>1.0441790000000002</v>
      </c>
      <c r="R2816" s="7">
        <v>0.1136583</v>
      </c>
      <c r="S2816" s="7">
        <v>-0.46436630000000001</v>
      </c>
      <c r="T2816" s="7">
        <v>2.471000000000001E-2</v>
      </c>
      <c r="U2816" s="7">
        <v>1.0441790000000002</v>
      </c>
    </row>
    <row r="2817" spans="1:21">
      <c r="A2817" s="3" t="s">
        <v>8730</v>
      </c>
      <c r="B2817" s="3" t="s">
        <v>17988</v>
      </c>
      <c r="C2817" s="4" t="s">
        <v>17989</v>
      </c>
      <c r="D2817" s="5">
        <f t="shared" si="48"/>
        <v>13</v>
      </c>
      <c r="E2817" s="3" t="s">
        <v>12371</v>
      </c>
      <c r="F2817" s="6">
        <v>5.3082000000000025E-3</v>
      </c>
      <c r="G2817" s="6">
        <v>-0.16159309999999999</v>
      </c>
      <c r="H2817" s="6">
        <v>3.4999749999999996E-2</v>
      </c>
      <c r="I2817" s="6">
        <v>-0.2790492</v>
      </c>
      <c r="J2817" s="6">
        <v>-6.3276550000000001E-2</v>
      </c>
      <c r="K2817" s="7">
        <v>-3.9191449999999996E-2</v>
      </c>
      <c r="L2817" s="7">
        <v>-4.8202300000000003E-2</v>
      </c>
      <c r="M2817" s="7">
        <v>7.8292260000000002E-2</v>
      </c>
      <c r="N2817" s="7">
        <v>8.0342549999999999E-2</v>
      </c>
      <c r="O2817" s="7">
        <v>0.4225507</v>
      </c>
      <c r="P2817" s="7">
        <v>-9.6434999999999715E-3</v>
      </c>
      <c r="Q2817" s="7">
        <v>0.464916</v>
      </c>
      <c r="R2817" s="7">
        <v>6.4694500000000002E-2</v>
      </c>
      <c r="S2817" s="7">
        <v>-0.44154290000000002</v>
      </c>
      <c r="T2817" s="7">
        <v>-0.23727199999999998</v>
      </c>
      <c r="U2817" s="7">
        <v>0.464916</v>
      </c>
    </row>
    <row r="2818" spans="1:21">
      <c r="A2818" s="3" t="s">
        <v>8732</v>
      </c>
      <c r="B2818" s="3" t="s">
        <v>17990</v>
      </c>
      <c r="C2818" s="4" t="s">
        <v>17991</v>
      </c>
      <c r="D2818" s="5">
        <f t="shared" si="48"/>
        <v>13</v>
      </c>
      <c r="E2818" s="3" t="s">
        <v>12523</v>
      </c>
      <c r="F2818" s="6">
        <v>-7.5532999999999989E-3</v>
      </c>
      <c r="G2818" s="6">
        <v>5.2825899999999995E-2</v>
      </c>
      <c r="H2818" s="6">
        <v>6.4879950000000006E-2</v>
      </c>
      <c r="I2818" s="6">
        <v>0.1168698</v>
      </c>
      <c r="J2818" s="6">
        <v>-0.21192924999999999</v>
      </c>
      <c r="K2818" s="7">
        <v>6.5446649999999995E-2</v>
      </c>
      <c r="L2818" s="7">
        <v>6.9096099999999994E-2</v>
      </c>
      <c r="M2818" s="7">
        <v>-8.3872540000000009E-2</v>
      </c>
      <c r="N2818" s="7">
        <v>-0.11754415000000001</v>
      </c>
      <c r="O2818" s="7">
        <v>-9.3914000000000011E-3</v>
      </c>
      <c r="P2818" s="7">
        <v>0.12025530000000001</v>
      </c>
      <c r="Q2818" s="7">
        <v>0.34024699999999997</v>
      </c>
      <c r="R2818" s="7">
        <v>3.0926289999999999E-2</v>
      </c>
      <c r="S2818" s="7">
        <v>-0.2430485</v>
      </c>
      <c r="T2818" s="7">
        <v>0.238644</v>
      </c>
      <c r="U2818" s="7">
        <v>0.34024699999999997</v>
      </c>
    </row>
    <row r="2819" spans="1:21">
      <c r="A2819" s="3" t="s">
        <v>8734</v>
      </c>
      <c r="B2819" s="3" t="s">
        <v>17992</v>
      </c>
      <c r="C2819" s="4" t="s">
        <v>17993</v>
      </c>
      <c r="D2819" s="5">
        <f t="shared" si="48"/>
        <v>13</v>
      </c>
      <c r="E2819" s="3" t="s">
        <v>12371</v>
      </c>
      <c r="F2819" s="6">
        <v>5.26702E-2</v>
      </c>
      <c r="G2819" s="6">
        <v>0.17855889999999999</v>
      </c>
      <c r="H2819" s="6">
        <v>-0.11547544999999999</v>
      </c>
      <c r="I2819" s="6">
        <v>-0.65468320000000002</v>
      </c>
      <c r="J2819" s="6">
        <v>-7.6557050000000001E-2</v>
      </c>
      <c r="K2819" s="7">
        <v>1.4361550000000001E-2</v>
      </c>
      <c r="L2819" s="7">
        <v>0.6476963</v>
      </c>
      <c r="M2819" s="7">
        <v>-0.25536513999999999</v>
      </c>
      <c r="N2819" s="7">
        <v>-0.74001415000000004</v>
      </c>
      <c r="O2819" s="7">
        <v>-1.7850443</v>
      </c>
      <c r="P2819" s="7">
        <v>-6.6200499999999995E-2</v>
      </c>
      <c r="Q2819" s="7">
        <v>1.1491390000000001</v>
      </c>
      <c r="R2819" s="7">
        <v>-9.09581E-2</v>
      </c>
      <c r="S2819" s="7">
        <v>0.38836549999999997</v>
      </c>
      <c r="T2819" s="7">
        <v>-0.90339499999999995</v>
      </c>
      <c r="U2819" s="7">
        <v>1.1491390000000001</v>
      </c>
    </row>
    <row r="2820" spans="1:21">
      <c r="A2820" s="3" t="s">
        <v>8738</v>
      </c>
      <c r="B2820" s="3" t="s">
        <v>17994</v>
      </c>
      <c r="C2820" s="4" t="s">
        <v>17995</v>
      </c>
      <c r="D2820" s="5">
        <f t="shared" si="48"/>
        <v>13</v>
      </c>
      <c r="E2820" s="3" t="s">
        <v>12371</v>
      </c>
      <c r="F2820" s="6">
        <v>7.1815400000000001E-2</v>
      </c>
      <c r="G2820" s="6">
        <v>1.2309700000000007E-2</v>
      </c>
      <c r="H2820" s="6">
        <v>1.3488849999999998E-2</v>
      </c>
      <c r="I2820" s="6">
        <v>0.2828408</v>
      </c>
      <c r="J2820" s="6">
        <v>0.60346374999999997</v>
      </c>
      <c r="K2820" s="7">
        <v>1.6410549999999999E-2</v>
      </c>
      <c r="L2820" s="7">
        <v>0.1122055</v>
      </c>
      <c r="M2820" s="7">
        <v>0.37830986</v>
      </c>
      <c r="N2820" s="7">
        <v>0.32874684999999998</v>
      </c>
      <c r="O2820" s="7">
        <v>2.7896190000000001E-2</v>
      </c>
      <c r="P2820" s="7">
        <v>-9.830549999999999E-2</v>
      </c>
      <c r="Q2820" s="7">
        <v>1.2379790000000002</v>
      </c>
      <c r="R2820" s="7">
        <v>0.3622879</v>
      </c>
      <c r="S2820" s="7">
        <v>3.2132500000000008E-2</v>
      </c>
      <c r="T2820" s="7">
        <v>0.31316900000000003</v>
      </c>
      <c r="U2820" s="7">
        <v>1.2379790000000002</v>
      </c>
    </row>
    <row r="2821" spans="1:21">
      <c r="A2821" s="3" t="s">
        <v>8740</v>
      </c>
      <c r="B2821" s="3" t="s">
        <v>8740</v>
      </c>
      <c r="C2821" s="4" t="s">
        <v>17996</v>
      </c>
      <c r="D2821" s="5">
        <f t="shared" si="48"/>
        <v>13</v>
      </c>
      <c r="E2821" s="3" t="s">
        <v>12371</v>
      </c>
      <c r="F2821" s="6">
        <v>-0.12881739999999997</v>
      </c>
      <c r="G2821" s="6">
        <v>-4.6996749999999997E-2</v>
      </c>
      <c r="H2821" s="6">
        <v>-0.17025645</v>
      </c>
      <c r="I2821" s="6">
        <v>-0.28634320000000002</v>
      </c>
      <c r="J2821" s="6">
        <v>0.24463275000000001</v>
      </c>
      <c r="K2821" s="7">
        <v>-4.1258049999999998E-2</v>
      </c>
      <c r="L2821" s="7">
        <v>0.49980829999999998</v>
      </c>
      <c r="M2821" s="7">
        <v>0.14275186000000001</v>
      </c>
      <c r="N2821" s="7">
        <v>0.14113884999999998</v>
      </c>
      <c r="O2821" s="7">
        <v>0.83449970000000007</v>
      </c>
      <c r="P2821" s="7">
        <v>-5.7427499999999992E-2</v>
      </c>
      <c r="Q2821" s="7">
        <v>1.706129</v>
      </c>
      <c r="R2821" s="7">
        <v>0.6650199</v>
      </c>
      <c r="S2821" s="7">
        <v>-0.15252650000000001</v>
      </c>
      <c r="T2821" s="7">
        <v>0.30630199999999996</v>
      </c>
      <c r="U2821" s="7">
        <v>1.706129</v>
      </c>
    </row>
    <row r="2822" spans="1:21">
      <c r="A2822" s="3" t="s">
        <v>8746</v>
      </c>
      <c r="B2822" s="3" t="s">
        <v>17997</v>
      </c>
      <c r="C2822" s="4" t="s">
        <v>17998</v>
      </c>
      <c r="D2822" s="5">
        <f t="shared" si="48"/>
        <v>13</v>
      </c>
      <c r="E2822" s="3" t="s">
        <v>12371</v>
      </c>
      <c r="F2822" s="6" t="s">
        <v>12371</v>
      </c>
      <c r="G2822" s="6" t="s">
        <v>12371</v>
      </c>
      <c r="H2822" s="6" t="s">
        <v>12371</v>
      </c>
      <c r="I2822" s="6" t="s">
        <v>12371</v>
      </c>
      <c r="J2822" s="6" t="s">
        <v>12371</v>
      </c>
      <c r="K2822" s="7">
        <v>0.18902335000000001</v>
      </c>
      <c r="L2822" s="7">
        <v>0.2444153</v>
      </c>
      <c r="M2822" s="7">
        <v>0.51466185999999992</v>
      </c>
      <c r="N2822" s="7">
        <v>0.14316984999999999</v>
      </c>
      <c r="O2822" s="7">
        <v>0.20927970000000001</v>
      </c>
      <c r="P2822" s="7" t="s">
        <v>12371</v>
      </c>
      <c r="Q2822" s="7" t="s">
        <v>12371</v>
      </c>
      <c r="R2822" s="7" t="s">
        <v>12371</v>
      </c>
      <c r="S2822" s="7" t="s">
        <v>12371</v>
      </c>
      <c r="T2822" s="7" t="s">
        <v>12371</v>
      </c>
      <c r="U2822" s="7" t="s">
        <v>12371</v>
      </c>
    </row>
    <row r="2823" spans="1:21">
      <c r="A2823" s="3" t="s">
        <v>8752</v>
      </c>
      <c r="B2823" s="3" t="s">
        <v>17999</v>
      </c>
      <c r="C2823" s="4" t="s">
        <v>18000</v>
      </c>
      <c r="D2823" s="5">
        <f t="shared" si="48"/>
        <v>13</v>
      </c>
      <c r="E2823" s="3" t="s">
        <v>12371</v>
      </c>
      <c r="F2823" s="6">
        <v>5.5993800000000003E-2</v>
      </c>
      <c r="G2823" s="6">
        <v>7.5903899999999996E-2</v>
      </c>
      <c r="H2823" s="6">
        <v>0.14256255000000001</v>
      </c>
      <c r="I2823" s="6">
        <v>0.21290880000000001</v>
      </c>
      <c r="J2823" s="6">
        <v>0.10221975</v>
      </c>
      <c r="K2823" s="7">
        <v>-1.4425250000000001E-2</v>
      </c>
      <c r="L2823" s="7">
        <v>0.18205830000000001</v>
      </c>
      <c r="M2823" s="7">
        <v>0.29200086000000003</v>
      </c>
      <c r="N2823" s="7">
        <v>-0.12576014999999999</v>
      </c>
      <c r="O2823" s="7">
        <v>0.32817170000000001</v>
      </c>
      <c r="P2823" s="7">
        <v>-9.2851499999999976E-2</v>
      </c>
      <c r="Q2823" s="7">
        <v>1.0733590000000002</v>
      </c>
      <c r="R2823" s="7">
        <v>-0.1796671</v>
      </c>
      <c r="S2823" s="7">
        <v>0.26941750000000003</v>
      </c>
      <c r="T2823" s="7">
        <v>0.18635100000000002</v>
      </c>
      <c r="U2823" s="7">
        <v>1.0733590000000002</v>
      </c>
    </row>
    <row r="2824" spans="1:21">
      <c r="A2824" s="3" t="s">
        <v>8754</v>
      </c>
      <c r="B2824" s="3" t="s">
        <v>18001</v>
      </c>
      <c r="C2824" s="4" t="s">
        <v>18002</v>
      </c>
      <c r="D2824" s="5">
        <f t="shared" ref="D2824:D2887" si="49">CODE(MID(A2824,2,1))-64</f>
        <v>13</v>
      </c>
      <c r="E2824" s="3" t="s">
        <v>13247</v>
      </c>
      <c r="F2824" s="6">
        <v>0.11320340000000001</v>
      </c>
      <c r="G2824" s="6">
        <v>1.17617E-2</v>
      </c>
      <c r="H2824" s="6">
        <v>8.7071450000000009E-2</v>
      </c>
      <c r="I2824" s="6">
        <v>-0.1027979</v>
      </c>
      <c r="J2824" s="6">
        <v>-4.6903550000000002E-2</v>
      </c>
      <c r="K2824" s="7">
        <v>1.1561350000000001E-2</v>
      </c>
      <c r="L2824" s="7">
        <v>-0.18119470000000001</v>
      </c>
      <c r="M2824" s="7">
        <v>-0.18175813999999998</v>
      </c>
      <c r="N2824" s="7">
        <v>-0.29104415</v>
      </c>
      <c r="O2824" s="7">
        <v>-0.20840130000000001</v>
      </c>
      <c r="P2824" s="7">
        <v>0.10282280000000002</v>
      </c>
      <c r="Q2824" s="7">
        <v>0.39102199999999998</v>
      </c>
      <c r="R2824" s="7">
        <v>4.6784800000000001E-2</v>
      </c>
      <c r="S2824" s="7">
        <v>-0.18647050000000001</v>
      </c>
      <c r="T2824" s="7">
        <v>2.0454E-2</v>
      </c>
      <c r="U2824" s="7">
        <v>0.39102199999999998</v>
      </c>
    </row>
    <row r="2825" spans="1:21">
      <c r="A2825" s="3" t="s">
        <v>8756</v>
      </c>
      <c r="B2825" s="3" t="s">
        <v>18003</v>
      </c>
      <c r="C2825" s="4" t="s">
        <v>18004</v>
      </c>
      <c r="D2825" s="5">
        <f t="shared" si="49"/>
        <v>13</v>
      </c>
      <c r="E2825" s="3" t="s">
        <v>12371</v>
      </c>
      <c r="F2825" s="6">
        <v>-8.0201999999999982E-3</v>
      </c>
      <c r="G2825" s="6">
        <v>0.1343829</v>
      </c>
      <c r="H2825" s="6">
        <v>-0.94850944999999998</v>
      </c>
      <c r="I2825" s="6">
        <v>2.9191800000000004E-2</v>
      </c>
      <c r="J2825" s="6">
        <v>-0.45568225000000001</v>
      </c>
      <c r="K2825" s="7">
        <v>-0.27841765000000002</v>
      </c>
      <c r="L2825" s="7">
        <v>1.403158E-2</v>
      </c>
      <c r="M2825" s="7">
        <v>-0.88033214000000004</v>
      </c>
      <c r="N2825" s="7">
        <v>-0.28128415000000001</v>
      </c>
      <c r="O2825" s="7">
        <v>-9.4225999999999963E-3</v>
      </c>
      <c r="P2825" s="7">
        <v>0.35600150000000003</v>
      </c>
      <c r="Q2825" s="7">
        <v>-0.1709677</v>
      </c>
      <c r="R2825" s="7">
        <v>-0.19480510000000001</v>
      </c>
      <c r="S2825" s="7">
        <v>-0.27588550000000001</v>
      </c>
      <c r="T2825" s="7">
        <v>-0.24949299999999999</v>
      </c>
      <c r="U2825" s="7">
        <v>-0.1709677</v>
      </c>
    </row>
    <row r="2826" spans="1:21">
      <c r="A2826" s="3" t="s">
        <v>8760</v>
      </c>
      <c r="B2826" s="3" t="s">
        <v>18005</v>
      </c>
      <c r="C2826" s="4" t="s">
        <v>18006</v>
      </c>
      <c r="D2826" s="5">
        <f t="shared" si="49"/>
        <v>13</v>
      </c>
      <c r="E2826" s="3" t="s">
        <v>12371</v>
      </c>
      <c r="F2826" s="6">
        <v>0.2571966</v>
      </c>
      <c r="G2826" s="6">
        <v>-0.1396984</v>
      </c>
      <c r="H2826" s="6">
        <v>0.14520655000000002</v>
      </c>
      <c r="I2826" s="6">
        <v>-2.7418199999999997E-2</v>
      </c>
      <c r="J2826" s="6">
        <v>0.30454475000000003</v>
      </c>
      <c r="K2826" s="7">
        <v>1.044935E-2</v>
      </c>
      <c r="L2826" s="7">
        <v>0.2292563</v>
      </c>
      <c r="M2826" s="7">
        <v>0.22554886000000002</v>
      </c>
      <c r="N2826" s="7">
        <v>0.54379685</v>
      </c>
      <c r="O2826" s="7">
        <v>0.35719869999999998</v>
      </c>
      <c r="P2826" s="7">
        <v>-0.16480449999999996</v>
      </c>
      <c r="Q2826" s="7">
        <v>1.0310190000000001</v>
      </c>
      <c r="R2826" s="7">
        <v>-0.16396910000000001</v>
      </c>
      <c r="S2826" s="7">
        <v>0.67577549999999986</v>
      </c>
      <c r="T2826" s="7">
        <v>0.49552499999999999</v>
      </c>
      <c r="U2826" s="7">
        <v>1.0310190000000001</v>
      </c>
    </row>
    <row r="2827" spans="1:21">
      <c r="A2827" s="3" t="s">
        <v>8762</v>
      </c>
      <c r="B2827" s="3" t="s">
        <v>18007</v>
      </c>
      <c r="C2827" s="4" t="s">
        <v>18008</v>
      </c>
      <c r="D2827" s="5">
        <f t="shared" si="49"/>
        <v>13</v>
      </c>
      <c r="E2827" s="3" t="s">
        <v>12371</v>
      </c>
      <c r="F2827" s="6" t="s">
        <v>12371</v>
      </c>
      <c r="G2827" s="6" t="s">
        <v>12371</v>
      </c>
      <c r="H2827" s="6" t="s">
        <v>12371</v>
      </c>
      <c r="I2827" s="6" t="s">
        <v>12371</v>
      </c>
      <c r="J2827" s="6" t="s">
        <v>12371</v>
      </c>
      <c r="K2827" s="7">
        <v>7.3517500000000006E-3</v>
      </c>
      <c r="L2827" s="7">
        <v>0.57883230000000008</v>
      </c>
      <c r="M2827" s="7">
        <v>0.39076386000000002</v>
      </c>
      <c r="N2827" s="7">
        <v>0.80585784999999999</v>
      </c>
      <c r="O2827" s="7">
        <v>0.2584997</v>
      </c>
      <c r="P2827" s="7">
        <v>1.8604500000000024E-2</v>
      </c>
      <c r="Q2827" s="7">
        <v>8.853999999999998E-2</v>
      </c>
      <c r="R2827" s="7">
        <v>0.17460290000000001</v>
      </c>
      <c r="S2827" s="7">
        <v>0.23527349999999997</v>
      </c>
      <c r="T2827" s="7">
        <v>-7.1699099999999988E-2</v>
      </c>
      <c r="U2827" s="7">
        <v>8.853999999999998E-2</v>
      </c>
    </row>
    <row r="2828" spans="1:21">
      <c r="A2828" s="3" t="s">
        <v>8766</v>
      </c>
      <c r="B2828" s="3" t="s">
        <v>18009</v>
      </c>
      <c r="C2828" s="4" t="s">
        <v>15870</v>
      </c>
      <c r="D2828" s="5">
        <f t="shared" si="49"/>
        <v>13</v>
      </c>
      <c r="E2828" s="3" t="s">
        <v>12371</v>
      </c>
      <c r="F2828" s="6">
        <v>2.7326370000000003E-2</v>
      </c>
      <c r="G2828" s="6">
        <v>-0.43064210000000003</v>
      </c>
      <c r="H2828" s="6">
        <v>-0.44720345</v>
      </c>
      <c r="I2828" s="6">
        <v>-0.38418819999999998</v>
      </c>
      <c r="J2828" s="6">
        <v>4.238165E-2</v>
      </c>
      <c r="K2828" s="7">
        <v>0.16865235000000001</v>
      </c>
      <c r="L2828" s="7">
        <v>-0.3785097</v>
      </c>
      <c r="M2828" s="7">
        <v>5.2076559999999994E-2</v>
      </c>
      <c r="N2828" s="7">
        <v>-0.60977314999999999</v>
      </c>
      <c r="O2828" s="7">
        <v>9.9421800000000005E-2</v>
      </c>
      <c r="P2828" s="7">
        <v>-0.10454449999999998</v>
      </c>
      <c r="Q2828" s="7">
        <v>0.84308899999999987</v>
      </c>
      <c r="R2828" s="7">
        <v>0.78164789999999995</v>
      </c>
      <c r="S2828" s="7">
        <v>-0.22969049999999999</v>
      </c>
      <c r="T2828" s="7">
        <v>-0.47473500000000002</v>
      </c>
      <c r="U2828" s="7">
        <v>0.84308899999999987</v>
      </c>
    </row>
    <row r="2829" spans="1:21">
      <c r="A2829" s="3" t="s">
        <v>8768</v>
      </c>
      <c r="B2829" s="3" t="s">
        <v>18010</v>
      </c>
      <c r="C2829" s="4" t="s">
        <v>18011</v>
      </c>
      <c r="D2829" s="5">
        <f t="shared" si="49"/>
        <v>13</v>
      </c>
      <c r="E2829" s="3" t="s">
        <v>12795</v>
      </c>
      <c r="F2829" s="6">
        <v>-3.2323499999999991E-2</v>
      </c>
      <c r="G2829" s="6">
        <v>6.2485899999999997E-2</v>
      </c>
      <c r="H2829" s="6">
        <v>-0.17470045000000001</v>
      </c>
      <c r="I2829" s="6">
        <v>1.7512300000000008E-2</v>
      </c>
      <c r="J2829" s="6">
        <v>-0.18025524999999998</v>
      </c>
      <c r="K2829" s="7">
        <v>9.5691499999999985E-3</v>
      </c>
      <c r="L2829" s="7">
        <v>2.0840609999999999E-2</v>
      </c>
      <c r="M2829" s="7">
        <v>6.9859459999999998E-2</v>
      </c>
      <c r="N2829" s="7">
        <v>-0.16757815000000001</v>
      </c>
      <c r="O2829" s="7">
        <v>-0.2840163</v>
      </c>
      <c r="P2829" s="7">
        <v>6.1155000000000237E-3</v>
      </c>
      <c r="Q2829" s="7">
        <v>1.2234999999999996E-2</v>
      </c>
      <c r="R2829" s="7">
        <v>5.3252300000000002E-2</v>
      </c>
      <c r="S2829" s="7">
        <v>-5.1785499999999984E-2</v>
      </c>
      <c r="T2829" s="7">
        <v>-0.32082100000000002</v>
      </c>
      <c r="U2829" s="7">
        <v>1.2234999999999996E-2</v>
      </c>
    </row>
    <row r="2830" spans="1:21">
      <c r="A2830" s="3" t="s">
        <v>8774</v>
      </c>
      <c r="B2830" s="3" t="s">
        <v>18012</v>
      </c>
      <c r="C2830" s="4" t="s">
        <v>18013</v>
      </c>
      <c r="D2830" s="5">
        <f t="shared" si="49"/>
        <v>13</v>
      </c>
      <c r="E2830" s="3" t="s">
        <v>12371</v>
      </c>
      <c r="F2830" s="6">
        <v>5.3846200000000004E-2</v>
      </c>
      <c r="G2830" s="6">
        <v>0.14017189999999999</v>
      </c>
      <c r="H2830" s="6">
        <v>-7.143265E-2</v>
      </c>
      <c r="I2830" s="6">
        <v>0.31531880000000001</v>
      </c>
      <c r="J2830" s="6">
        <v>0.17961275000000002</v>
      </c>
      <c r="K2830" s="7">
        <v>2.756635E-2</v>
      </c>
      <c r="L2830" s="7">
        <v>1.8605999999999987E-3</v>
      </c>
      <c r="M2830" s="7">
        <v>0.29409785999999999</v>
      </c>
      <c r="N2830" s="7">
        <v>-0.35616714999999999</v>
      </c>
      <c r="O2830" s="7">
        <v>0.2875627</v>
      </c>
      <c r="P2830" s="7">
        <v>-4.8768499999999992E-2</v>
      </c>
      <c r="Q2830" s="7">
        <v>0.94090899999999988</v>
      </c>
      <c r="R2830" s="7">
        <v>3.3231999999999998E-2</v>
      </c>
      <c r="S2830" s="7">
        <v>-7.7414499999999997E-2</v>
      </c>
      <c r="T2830" s="7">
        <v>0.26431000000000004</v>
      </c>
      <c r="U2830" s="7">
        <v>0.94090899999999988</v>
      </c>
    </row>
    <row r="2831" spans="1:21">
      <c r="A2831" s="3" t="s">
        <v>8776</v>
      </c>
      <c r="B2831" s="3" t="s">
        <v>18014</v>
      </c>
      <c r="C2831" s="4" t="s">
        <v>18015</v>
      </c>
      <c r="D2831" s="5">
        <f t="shared" si="49"/>
        <v>13</v>
      </c>
      <c r="E2831" s="3" t="s">
        <v>12371</v>
      </c>
      <c r="F2831" s="6">
        <v>-4.2627999999999999E-2</v>
      </c>
      <c r="G2831" s="6">
        <v>-2.9198499999999999E-2</v>
      </c>
      <c r="H2831" s="6">
        <v>-0.52799944999999993</v>
      </c>
      <c r="I2831" s="6">
        <v>-0.13128030000000002</v>
      </c>
      <c r="J2831" s="6">
        <v>-0.34811924999999999</v>
      </c>
      <c r="K2831" s="7">
        <v>7.347745E-2</v>
      </c>
      <c r="L2831" s="7">
        <v>4.0106699999999995E-2</v>
      </c>
      <c r="M2831" s="7">
        <v>-0.32737514000000001</v>
      </c>
      <c r="N2831" s="7">
        <v>0.16425985000000001</v>
      </c>
      <c r="O2831" s="7">
        <v>0.46198070000000002</v>
      </c>
      <c r="P2831" s="7">
        <v>-3.9190499999999989E-2</v>
      </c>
      <c r="Q2831" s="7">
        <v>0.76039599999999996</v>
      </c>
      <c r="R2831" s="7">
        <v>-0.25237809999999999</v>
      </c>
      <c r="S2831" s="7">
        <v>-5.0861500000000004E-2</v>
      </c>
      <c r="T2831" s="7">
        <v>-0.2702</v>
      </c>
      <c r="U2831" s="7">
        <v>0.76039599999999996</v>
      </c>
    </row>
    <row r="2832" spans="1:21">
      <c r="A2832" s="3" t="s">
        <v>8778</v>
      </c>
      <c r="B2832" s="3" t="s">
        <v>18016</v>
      </c>
      <c r="C2832" s="4" t="s">
        <v>18017</v>
      </c>
      <c r="D2832" s="5">
        <f t="shared" si="49"/>
        <v>13</v>
      </c>
      <c r="E2832" s="3" t="s">
        <v>12371</v>
      </c>
      <c r="F2832" s="6">
        <v>8.3819699999999997E-2</v>
      </c>
      <c r="G2832" s="6">
        <v>-1.9455E-2</v>
      </c>
      <c r="H2832" s="6">
        <v>-0.14907245</v>
      </c>
      <c r="I2832" s="6">
        <v>-0.2201002</v>
      </c>
      <c r="J2832" s="6">
        <v>4.6886499999999991E-3</v>
      </c>
      <c r="K2832" s="7">
        <v>-7.0822649999999987E-2</v>
      </c>
      <c r="L2832" s="7">
        <v>-0.1629517</v>
      </c>
      <c r="M2832" s="7">
        <v>-0.25450713999999997</v>
      </c>
      <c r="N2832" s="7">
        <v>-0.56854115000000005</v>
      </c>
      <c r="O2832" s="7">
        <v>0.15727869999999999</v>
      </c>
      <c r="P2832" s="7">
        <v>3.8085000000000202E-3</v>
      </c>
      <c r="Q2832" s="7">
        <v>0.21670900000000001</v>
      </c>
      <c r="R2832" s="7">
        <v>0.20571490000000001</v>
      </c>
      <c r="S2832" s="7">
        <v>-0.60478450000000006</v>
      </c>
      <c r="T2832" s="7">
        <v>4.7954999999999998E-2</v>
      </c>
      <c r="U2832" s="7">
        <v>0.21670900000000001</v>
      </c>
    </row>
    <row r="2833" spans="1:21">
      <c r="A2833" s="3" t="s">
        <v>8786</v>
      </c>
      <c r="B2833" s="3" t="s">
        <v>18018</v>
      </c>
      <c r="C2833" s="4" t="s">
        <v>18019</v>
      </c>
      <c r="D2833" s="5">
        <f t="shared" si="49"/>
        <v>13</v>
      </c>
      <c r="E2833" s="3" t="s">
        <v>12371</v>
      </c>
      <c r="F2833" s="6">
        <v>-0.1217024</v>
      </c>
      <c r="G2833" s="6">
        <v>9.3739999999999796E-4</v>
      </c>
      <c r="H2833" s="6">
        <v>-0.16319344999999999</v>
      </c>
      <c r="I2833" s="6">
        <v>0.30693379999999998</v>
      </c>
      <c r="J2833" s="6">
        <v>0.24503275000000002</v>
      </c>
      <c r="K2833" s="7" t="s">
        <v>12371</v>
      </c>
      <c r="L2833" s="7" t="s">
        <v>12371</v>
      </c>
      <c r="M2833" s="7" t="s">
        <v>12371</v>
      </c>
      <c r="N2833" s="7" t="s">
        <v>12371</v>
      </c>
      <c r="O2833" s="7" t="s">
        <v>12371</v>
      </c>
      <c r="P2833" s="7" t="s">
        <v>12371</v>
      </c>
      <c r="Q2833" s="7" t="s">
        <v>12371</v>
      </c>
      <c r="R2833" s="7" t="s">
        <v>12371</v>
      </c>
      <c r="S2833" s="7" t="s">
        <v>12371</v>
      </c>
      <c r="T2833" s="7" t="s">
        <v>12371</v>
      </c>
      <c r="U2833" s="7" t="s">
        <v>12371</v>
      </c>
    </row>
    <row r="2834" spans="1:21">
      <c r="A2834" s="3" t="s">
        <v>8788</v>
      </c>
      <c r="B2834" s="3" t="s">
        <v>18020</v>
      </c>
      <c r="C2834" s="4" t="s">
        <v>18021</v>
      </c>
      <c r="D2834" s="5">
        <f t="shared" si="49"/>
        <v>13</v>
      </c>
      <c r="E2834" s="3" t="s">
        <v>12371</v>
      </c>
      <c r="F2834" s="6" t="s">
        <v>12371</v>
      </c>
      <c r="G2834" s="6" t="s">
        <v>12371</v>
      </c>
      <c r="H2834" s="6" t="s">
        <v>12371</v>
      </c>
      <c r="I2834" s="6" t="s">
        <v>12371</v>
      </c>
      <c r="J2834" s="6" t="s">
        <v>12371</v>
      </c>
      <c r="K2834" s="7">
        <v>8.3519049999999997E-2</v>
      </c>
      <c r="L2834" s="7">
        <v>-0.19209370000000001</v>
      </c>
      <c r="M2834" s="7">
        <v>-4.6945340000000002E-2</v>
      </c>
      <c r="N2834" s="7">
        <v>-2.0392350000000004E-2</v>
      </c>
      <c r="O2834" s="7">
        <v>-0.59084230000000004</v>
      </c>
      <c r="P2834" s="7">
        <v>-9.8033499999999996E-2</v>
      </c>
      <c r="Q2834" s="7">
        <v>0.32197199999999992</v>
      </c>
      <c r="R2834" s="7">
        <v>0.70036690000000001</v>
      </c>
      <c r="S2834" s="7">
        <v>0.33918949999999998</v>
      </c>
      <c r="T2834" s="7">
        <v>9.804400000000002E-2</v>
      </c>
      <c r="U2834" s="7">
        <v>0.32197199999999992</v>
      </c>
    </row>
    <row r="2835" spans="1:21">
      <c r="A2835" s="3" t="s">
        <v>8790</v>
      </c>
      <c r="B2835" s="3" t="s">
        <v>18022</v>
      </c>
      <c r="C2835" s="4" t="s">
        <v>18023</v>
      </c>
      <c r="D2835" s="5">
        <f t="shared" si="49"/>
        <v>13</v>
      </c>
      <c r="E2835" s="3" t="s">
        <v>12371</v>
      </c>
      <c r="F2835" s="6">
        <v>-6.82754E-2</v>
      </c>
      <c r="G2835" s="6">
        <v>-0.15950209999999998</v>
      </c>
      <c r="H2835" s="6">
        <v>9.3441549999999998E-2</v>
      </c>
      <c r="I2835" s="6">
        <v>-0.22248519999999999</v>
      </c>
      <c r="J2835" s="6">
        <v>-0.15499625</v>
      </c>
      <c r="K2835" s="7">
        <v>-7.6834650000000004E-2</v>
      </c>
      <c r="L2835" s="7">
        <v>-0.11799870000000001</v>
      </c>
      <c r="M2835" s="7">
        <v>-0.12168114000000001</v>
      </c>
      <c r="N2835" s="7">
        <v>-0.11104015</v>
      </c>
      <c r="O2835" s="7">
        <v>-0.15783130000000001</v>
      </c>
      <c r="P2835" s="7">
        <v>-2.5992499999999974E-2</v>
      </c>
      <c r="Q2835" s="7">
        <v>0.83135900000000007</v>
      </c>
      <c r="R2835" s="7">
        <v>-0.15048110000000001</v>
      </c>
      <c r="S2835" s="7">
        <v>-0.22969049999999999</v>
      </c>
      <c r="T2835" s="7">
        <v>-0.14477287</v>
      </c>
      <c r="U2835" s="7">
        <v>0.83135900000000007</v>
      </c>
    </row>
    <row r="2836" spans="1:21">
      <c r="A2836" s="3" t="s">
        <v>8794</v>
      </c>
      <c r="B2836" s="3" t="s">
        <v>18024</v>
      </c>
      <c r="C2836" s="4" t="s">
        <v>12582</v>
      </c>
      <c r="D2836" s="5">
        <f t="shared" si="49"/>
        <v>13</v>
      </c>
      <c r="E2836" s="3" t="s">
        <v>12583</v>
      </c>
      <c r="F2836" s="6">
        <v>5.16789E-2</v>
      </c>
      <c r="G2836" s="6">
        <v>6.4018900000000004E-2</v>
      </c>
      <c r="H2836" s="6">
        <v>4.7387149999999996E-2</v>
      </c>
      <c r="I2836" s="6">
        <v>4.6385000000000037E-3</v>
      </c>
      <c r="J2836" s="6">
        <v>-0.21620424999999999</v>
      </c>
      <c r="K2836" s="7">
        <v>-2.103555E-2</v>
      </c>
      <c r="L2836" s="7">
        <v>0.1868573</v>
      </c>
      <c r="M2836" s="7">
        <v>-0.12637213999999999</v>
      </c>
      <c r="N2836" s="7">
        <v>0.28622585</v>
      </c>
      <c r="O2836" s="7">
        <v>-0.49173329999999998</v>
      </c>
      <c r="P2836" s="7">
        <v>-7.9723499999999975E-2</v>
      </c>
      <c r="Q2836" s="7">
        <v>0.983769</v>
      </c>
      <c r="R2836" s="7">
        <v>-1.5767100000000003E-2</v>
      </c>
      <c r="S2836" s="7">
        <v>0.44389949999999995</v>
      </c>
      <c r="T2836" s="7">
        <v>-2.9373999999999997E-2</v>
      </c>
      <c r="U2836" s="7">
        <v>0.983769</v>
      </c>
    </row>
    <row r="2837" spans="1:21">
      <c r="A2837" s="3" t="s">
        <v>8800</v>
      </c>
      <c r="B2837" s="3" t="s">
        <v>8800</v>
      </c>
      <c r="C2837" s="4" t="s">
        <v>18025</v>
      </c>
      <c r="D2837" s="5">
        <f t="shared" si="49"/>
        <v>13</v>
      </c>
      <c r="E2837" s="3" t="s">
        <v>12371</v>
      </c>
      <c r="F2837" s="6">
        <v>-3.5579899999999998E-2</v>
      </c>
      <c r="G2837" s="6">
        <v>0.2084599</v>
      </c>
      <c r="H2837" s="6">
        <v>0.15463955000000001</v>
      </c>
      <c r="I2837" s="6">
        <v>0.1152668</v>
      </c>
      <c r="J2837" s="6">
        <v>4.246275E-2</v>
      </c>
      <c r="K2837" s="7">
        <v>-7.6151649999999987E-2</v>
      </c>
      <c r="L2837" s="7">
        <v>0.23698330000000001</v>
      </c>
      <c r="M2837" s="7">
        <v>0.20156086000000001</v>
      </c>
      <c r="N2837" s="7">
        <v>-9.0237150000000002E-2</v>
      </c>
      <c r="O2837" s="7">
        <v>-0.46347929999999998</v>
      </c>
      <c r="P2837" s="7">
        <v>-0.15017549999999996</v>
      </c>
      <c r="Q2837" s="7">
        <v>1.2332890000000001</v>
      </c>
      <c r="R2837" s="7">
        <v>0.20360590000000001</v>
      </c>
      <c r="S2837" s="7">
        <v>-1.9762500000000016E-2</v>
      </c>
      <c r="T2837" s="7">
        <v>-0.32372999999999996</v>
      </c>
      <c r="U2837" s="7">
        <v>1.2332890000000001</v>
      </c>
    </row>
    <row r="2838" spans="1:21">
      <c r="A2838" s="3" t="s">
        <v>8802</v>
      </c>
      <c r="B2838" s="3" t="s">
        <v>18026</v>
      </c>
      <c r="C2838" s="4" t="s">
        <v>18027</v>
      </c>
      <c r="D2838" s="5">
        <f t="shared" si="49"/>
        <v>13</v>
      </c>
      <c r="E2838" s="3" t="s">
        <v>18028</v>
      </c>
      <c r="F2838" s="6">
        <v>-6.2478300000000001E-2</v>
      </c>
      <c r="G2838" s="6">
        <v>-4.268388E-2</v>
      </c>
      <c r="H2838" s="6">
        <v>3.6972149999999995E-2</v>
      </c>
      <c r="I2838" s="6">
        <v>1.5376000000000001E-3</v>
      </c>
      <c r="J2838" s="6">
        <v>-8.3553450000000001E-2</v>
      </c>
      <c r="K2838" s="7">
        <v>8.0073499999999999E-3</v>
      </c>
      <c r="L2838" s="7">
        <v>-0.15613070000000001</v>
      </c>
      <c r="M2838" s="7">
        <v>-0.23373313999999998</v>
      </c>
      <c r="N2838" s="7">
        <v>0.28354184999999998</v>
      </c>
      <c r="O2838" s="7">
        <v>0.29633569999999998</v>
      </c>
      <c r="P2838" s="7">
        <v>5.1419500000000021E-2</v>
      </c>
      <c r="Q2838" s="7">
        <v>1.0137090000000002</v>
      </c>
      <c r="R2838" s="7">
        <v>-6.4000000000001556E-5</v>
      </c>
      <c r="S2838" s="7">
        <v>8.4536500000000014E-2</v>
      </c>
      <c r="T2838" s="7">
        <v>0.28999799999999998</v>
      </c>
      <c r="U2838" s="7">
        <v>1.0137090000000002</v>
      </c>
    </row>
    <row r="2839" spans="1:21">
      <c r="A2839" s="3" t="s">
        <v>8804</v>
      </c>
      <c r="B2839" s="3" t="s">
        <v>18029</v>
      </c>
      <c r="C2839" s="4" t="s">
        <v>18030</v>
      </c>
      <c r="D2839" s="5">
        <f t="shared" si="49"/>
        <v>13</v>
      </c>
      <c r="E2839" s="3" t="s">
        <v>13942</v>
      </c>
      <c r="F2839" s="6">
        <v>-3.4421999999999994E-2</v>
      </c>
      <c r="G2839" s="6">
        <v>-5.2169999999999994E-4</v>
      </c>
      <c r="H2839" s="6">
        <v>-0.19184045</v>
      </c>
      <c r="I2839" s="6">
        <v>0.13243679999999999</v>
      </c>
      <c r="J2839" s="6">
        <v>-2.6185750000000001E-2</v>
      </c>
      <c r="K2839" s="7">
        <v>-4.1250450000000001E-2</v>
      </c>
      <c r="L2839" s="7">
        <v>-4.0988899999999995E-2</v>
      </c>
      <c r="M2839" s="7">
        <v>2.4635560000000001E-2</v>
      </c>
      <c r="N2839" s="7">
        <v>-8.4685150000000001E-2</v>
      </c>
      <c r="O2839" s="7">
        <v>-0.2048693</v>
      </c>
      <c r="P2839" s="7">
        <v>4.7182500000000016E-2</v>
      </c>
      <c r="Q2839" s="7">
        <v>0.75900999999999996</v>
      </c>
      <c r="R2839" s="7">
        <v>0.13181489999999998</v>
      </c>
      <c r="S2839" s="7">
        <v>5.2084499999999978E-2</v>
      </c>
      <c r="T2839" s="7">
        <v>2.4300000000000155E-3</v>
      </c>
      <c r="U2839" s="7">
        <v>0.75900999999999996</v>
      </c>
    </row>
    <row r="2840" spans="1:21">
      <c r="A2840" s="3" t="s">
        <v>8808</v>
      </c>
      <c r="B2840" s="3" t="s">
        <v>8808</v>
      </c>
      <c r="C2840" s="4" t="s">
        <v>18031</v>
      </c>
      <c r="D2840" s="5">
        <f t="shared" si="49"/>
        <v>13</v>
      </c>
      <c r="E2840" s="3" t="s">
        <v>12371</v>
      </c>
      <c r="F2840" s="6">
        <v>2.3513000000000041E-3</v>
      </c>
      <c r="G2840" s="6">
        <v>1.2707999999999997E-2</v>
      </c>
      <c r="H2840" s="6">
        <v>-1.0729300000000001E-2</v>
      </c>
      <c r="I2840" s="6">
        <v>0.20339679999999999</v>
      </c>
      <c r="J2840" s="6">
        <v>2.7629049999999995E-2</v>
      </c>
      <c r="K2840" s="7">
        <v>-9.9425650000000004E-2</v>
      </c>
      <c r="L2840" s="7">
        <v>-1.1059300000000001E-2</v>
      </c>
      <c r="M2840" s="7">
        <v>-0.28840813999999998</v>
      </c>
      <c r="N2840" s="7">
        <v>-0.38876115</v>
      </c>
      <c r="O2840" s="7">
        <v>-1.1704143</v>
      </c>
      <c r="P2840" s="7">
        <v>-2.4480499999999988E-2</v>
      </c>
      <c r="Q2840" s="7">
        <v>1.347979</v>
      </c>
      <c r="R2840" s="7">
        <v>-4.8152199999999992E-2</v>
      </c>
      <c r="S2840" s="7">
        <v>-0.41966570000000003</v>
      </c>
      <c r="T2840" s="7">
        <v>0.12804000000000001</v>
      </c>
      <c r="U2840" s="7">
        <v>1.347979</v>
      </c>
    </row>
    <row r="2841" spans="1:21">
      <c r="A2841" s="3" t="s">
        <v>8812</v>
      </c>
      <c r="B2841" s="3" t="s">
        <v>18032</v>
      </c>
      <c r="C2841" s="4" t="s">
        <v>18033</v>
      </c>
      <c r="D2841" s="5">
        <f t="shared" si="49"/>
        <v>13</v>
      </c>
      <c r="E2841" s="3" t="s">
        <v>12371</v>
      </c>
      <c r="F2841" s="6" t="s">
        <v>12371</v>
      </c>
      <c r="G2841" s="6" t="s">
        <v>12371</v>
      </c>
      <c r="H2841" s="6" t="s">
        <v>12371</v>
      </c>
      <c r="I2841" s="6" t="s">
        <v>12371</v>
      </c>
      <c r="J2841" s="6" t="s">
        <v>12371</v>
      </c>
      <c r="K2841" s="7">
        <v>1.759175E-2</v>
      </c>
      <c r="L2841" s="7">
        <v>0.1479703</v>
      </c>
      <c r="M2841" s="7">
        <v>0.31275586</v>
      </c>
      <c r="N2841" s="7">
        <v>-0.16638715000000001</v>
      </c>
      <c r="O2841" s="7">
        <v>-0.11559729999999999</v>
      </c>
      <c r="P2841" s="7">
        <v>7.4692000000000008E-2</v>
      </c>
      <c r="Q2841" s="7">
        <v>0.47348099999999993</v>
      </c>
      <c r="R2841" s="7">
        <v>-0.1468651</v>
      </c>
      <c r="S2841" s="7">
        <v>0.41773949999999999</v>
      </c>
      <c r="T2841" s="7">
        <v>0.13272700000000001</v>
      </c>
      <c r="U2841" s="7">
        <v>0.47348099999999993</v>
      </c>
    </row>
    <row r="2842" spans="1:21">
      <c r="A2842" s="3" t="s">
        <v>8814</v>
      </c>
      <c r="B2842" s="3" t="s">
        <v>18034</v>
      </c>
      <c r="C2842" s="4" t="s">
        <v>18035</v>
      </c>
      <c r="D2842" s="5">
        <f t="shared" si="49"/>
        <v>13</v>
      </c>
      <c r="E2842" s="3" t="s">
        <v>15646</v>
      </c>
      <c r="F2842" s="6">
        <v>-1.2085099999999994E-2</v>
      </c>
      <c r="G2842" s="6">
        <v>-2.1932799999999999E-2</v>
      </c>
      <c r="H2842" s="6">
        <v>-0.11279145</v>
      </c>
      <c r="I2842" s="6">
        <v>0.11527980000000002</v>
      </c>
      <c r="J2842" s="6">
        <v>-0.23233224999999999</v>
      </c>
      <c r="K2842" s="7">
        <v>4.569699E-2</v>
      </c>
      <c r="L2842" s="7">
        <v>-0.16391069999999999</v>
      </c>
      <c r="M2842" s="7">
        <v>-0.21968813999999998</v>
      </c>
      <c r="N2842" s="7">
        <v>-0.22776714999999997</v>
      </c>
      <c r="O2842" s="7">
        <v>3.1159000000000013E-3</v>
      </c>
      <c r="P2842" s="7">
        <v>6.8965500000000013E-2</v>
      </c>
      <c r="Q2842" s="7">
        <v>0.87315899999999991</v>
      </c>
      <c r="R2842" s="7">
        <v>-0.1083421</v>
      </c>
      <c r="S2842" s="7">
        <v>-0.21996650000000001</v>
      </c>
      <c r="T2842" s="7">
        <v>9.4806000000000001E-2</v>
      </c>
      <c r="U2842" s="7">
        <v>0.87315899999999991</v>
      </c>
    </row>
    <row r="2843" spans="1:21">
      <c r="A2843" s="3" t="s">
        <v>8820</v>
      </c>
      <c r="B2843" s="3" t="s">
        <v>18036</v>
      </c>
      <c r="C2843" s="4" t="s">
        <v>18037</v>
      </c>
      <c r="D2843" s="5">
        <f t="shared" si="49"/>
        <v>13</v>
      </c>
      <c r="E2843" s="3" t="s">
        <v>12371</v>
      </c>
      <c r="F2843" s="6">
        <v>5.6091800000000004E-2</v>
      </c>
      <c r="G2843" s="6">
        <v>0.2522799</v>
      </c>
      <c r="H2843" s="6">
        <v>4.4311749999999997E-2</v>
      </c>
      <c r="I2843" s="6">
        <v>0.27482780000000001</v>
      </c>
      <c r="J2843" s="6">
        <v>0.21441775000000002</v>
      </c>
      <c r="K2843" s="7" t="s">
        <v>12371</v>
      </c>
      <c r="L2843" s="7" t="s">
        <v>12371</v>
      </c>
      <c r="M2843" s="7" t="s">
        <v>12371</v>
      </c>
      <c r="N2843" s="7" t="s">
        <v>12371</v>
      </c>
      <c r="O2843" s="7" t="s">
        <v>12371</v>
      </c>
      <c r="P2843" s="7">
        <v>-0.29338449999999999</v>
      </c>
      <c r="Q2843" s="7">
        <v>0.74125200000000002</v>
      </c>
      <c r="R2843" s="7">
        <v>-0.11358309999999999</v>
      </c>
      <c r="S2843" s="7">
        <v>2.1880500000000025E-2</v>
      </c>
      <c r="T2843" s="7">
        <v>-8.0409899999999992E-2</v>
      </c>
      <c r="U2843" s="7">
        <v>0.74125200000000002</v>
      </c>
    </row>
    <row r="2844" spans="1:21">
      <c r="A2844" s="3" t="s">
        <v>8822</v>
      </c>
      <c r="B2844" s="3" t="s">
        <v>18038</v>
      </c>
      <c r="C2844" s="4" t="s">
        <v>18039</v>
      </c>
      <c r="D2844" s="5">
        <f t="shared" si="49"/>
        <v>13</v>
      </c>
      <c r="E2844" s="3" t="s">
        <v>12371</v>
      </c>
      <c r="F2844" s="6">
        <v>4.5457200000000003E-2</v>
      </c>
      <c r="G2844" s="6">
        <v>-2.0792399999999999E-2</v>
      </c>
      <c r="H2844" s="6">
        <v>-0.13616144999999999</v>
      </c>
      <c r="I2844" s="6">
        <v>-0.29071720000000001</v>
      </c>
      <c r="J2844" s="6">
        <v>4.5235549999999999E-2</v>
      </c>
      <c r="K2844" s="7">
        <v>5.2612850000000003E-2</v>
      </c>
      <c r="L2844" s="7">
        <v>-0.27533069999999998</v>
      </c>
      <c r="M2844" s="7">
        <v>-0.28694014000000001</v>
      </c>
      <c r="N2844" s="7">
        <v>-0.17003515</v>
      </c>
      <c r="O2844" s="7">
        <v>6.6573500000000008E-2</v>
      </c>
      <c r="P2844" s="7">
        <v>-4.1468499999999991E-2</v>
      </c>
      <c r="Q2844" s="7">
        <v>0.88728899999999988</v>
      </c>
      <c r="R2844" s="7">
        <v>-0.17804010000000001</v>
      </c>
      <c r="S2844" s="7">
        <v>-0.11225649999999998</v>
      </c>
      <c r="T2844" s="7">
        <v>-0.1843612</v>
      </c>
      <c r="U2844" s="7">
        <v>0.88728899999999988</v>
      </c>
    </row>
    <row r="2845" spans="1:21">
      <c r="A2845" s="3" t="s">
        <v>8824</v>
      </c>
      <c r="B2845" s="3" t="s">
        <v>18040</v>
      </c>
      <c r="C2845" s="4" t="s">
        <v>18041</v>
      </c>
      <c r="D2845" s="5">
        <f t="shared" si="49"/>
        <v>13</v>
      </c>
      <c r="E2845" s="3" t="s">
        <v>16682</v>
      </c>
      <c r="F2845" s="6">
        <v>-2.6199399999999998E-2</v>
      </c>
      <c r="G2845" s="6">
        <v>-0.1427504</v>
      </c>
      <c r="H2845" s="6">
        <v>-0.24249245</v>
      </c>
      <c r="I2845" s="6">
        <v>-0.3186252</v>
      </c>
      <c r="J2845" s="6">
        <v>-0.20341824999999999</v>
      </c>
      <c r="K2845" s="7">
        <v>2.1455950000000001E-2</v>
      </c>
      <c r="L2845" s="7">
        <v>0.11201899999999999</v>
      </c>
      <c r="M2845" s="7">
        <v>-0.46327014</v>
      </c>
      <c r="N2845" s="7">
        <v>-0.26774314999999999</v>
      </c>
      <c r="O2845" s="7">
        <v>-0.39706530000000001</v>
      </c>
      <c r="P2845" s="7">
        <v>0.10223160000000002</v>
      </c>
      <c r="Q2845" s="7">
        <v>0.84511900000000006</v>
      </c>
      <c r="R2845" s="7">
        <v>-0.13316810000000001</v>
      </c>
      <c r="S2845" s="7">
        <v>-1.0483365</v>
      </c>
      <c r="T2845" s="7">
        <v>-0.33757499999999996</v>
      </c>
      <c r="U2845" s="7">
        <v>0.84511900000000006</v>
      </c>
    </row>
    <row r="2846" spans="1:21">
      <c r="A2846" s="3" t="s">
        <v>8826</v>
      </c>
      <c r="B2846" s="3" t="s">
        <v>18042</v>
      </c>
      <c r="C2846" s="4" t="s">
        <v>18043</v>
      </c>
      <c r="D2846" s="5">
        <f t="shared" si="49"/>
        <v>13</v>
      </c>
      <c r="E2846" s="3" t="s">
        <v>12371</v>
      </c>
      <c r="F2846" s="6">
        <v>9.7964200000000001E-2</v>
      </c>
      <c r="G2846" s="6">
        <v>5.2149899999999999E-2</v>
      </c>
      <c r="H2846" s="6">
        <v>-2.1586549999999999E-2</v>
      </c>
      <c r="I2846" s="6">
        <v>0.3832508</v>
      </c>
      <c r="J2846" s="6">
        <v>0.26390675000000002</v>
      </c>
      <c r="K2846" s="7">
        <v>8.6089550000000001E-2</v>
      </c>
      <c r="L2846" s="7">
        <v>-0.1339127</v>
      </c>
      <c r="M2846" s="7">
        <v>-0.11177514000000001</v>
      </c>
      <c r="N2846" s="7">
        <v>-0.25813415000000001</v>
      </c>
      <c r="O2846" s="7">
        <v>0.26465569999999999</v>
      </c>
      <c r="P2846" s="7">
        <v>-0.12505749999999999</v>
      </c>
      <c r="Q2846" s="7">
        <v>1.0268790000000001</v>
      </c>
      <c r="R2846" s="7">
        <v>0.36367890000000003</v>
      </c>
      <c r="S2846" s="7">
        <v>1.58605E-2</v>
      </c>
      <c r="T2846" s="7">
        <v>-8.4667699999999999E-2</v>
      </c>
      <c r="U2846" s="7">
        <v>1.0268790000000001</v>
      </c>
    </row>
    <row r="2847" spans="1:21">
      <c r="A2847" s="3" t="s">
        <v>8830</v>
      </c>
      <c r="B2847" s="3" t="s">
        <v>18044</v>
      </c>
      <c r="C2847" s="4" t="s">
        <v>18045</v>
      </c>
      <c r="D2847" s="5">
        <f t="shared" si="49"/>
        <v>13</v>
      </c>
      <c r="E2847" s="3" t="s">
        <v>12371</v>
      </c>
      <c r="F2847" s="6">
        <v>0.4797826</v>
      </c>
      <c r="G2847" s="6">
        <v>0.80631989999999998</v>
      </c>
      <c r="H2847" s="6">
        <v>1.1423455499999999</v>
      </c>
      <c r="I2847" s="6">
        <v>0.40230480000000002</v>
      </c>
      <c r="J2847" s="6">
        <v>0.93449274999999998</v>
      </c>
      <c r="K2847" s="7" t="s">
        <v>12371</v>
      </c>
      <c r="L2847" s="7" t="s">
        <v>12371</v>
      </c>
      <c r="M2847" s="7" t="s">
        <v>12371</v>
      </c>
      <c r="N2847" s="7" t="s">
        <v>12371</v>
      </c>
      <c r="O2847" s="7" t="s">
        <v>12371</v>
      </c>
      <c r="P2847" s="7">
        <v>-0.46506849999999994</v>
      </c>
      <c r="Q2847" s="7">
        <v>0.42737199999999997</v>
      </c>
      <c r="R2847" s="7">
        <v>0.15542990000000001</v>
      </c>
      <c r="S2847" s="7">
        <v>0.17745749999999999</v>
      </c>
      <c r="T2847" s="7">
        <v>0.24584599999999998</v>
      </c>
      <c r="U2847" s="7">
        <v>0.42737199999999997</v>
      </c>
    </row>
    <row r="2848" spans="1:21">
      <c r="A2848" s="3" t="s">
        <v>8836</v>
      </c>
      <c r="B2848" s="3" t="s">
        <v>18046</v>
      </c>
      <c r="C2848" s="4" t="s">
        <v>18047</v>
      </c>
      <c r="D2848" s="5">
        <f t="shared" si="49"/>
        <v>13</v>
      </c>
      <c r="E2848" s="3" t="s">
        <v>17354</v>
      </c>
      <c r="F2848" s="6">
        <v>-8.2816399999999998E-2</v>
      </c>
      <c r="G2848" s="6">
        <v>-2.6701999999999976E-3</v>
      </c>
      <c r="H2848" s="6">
        <v>-4.6527550000000001E-2</v>
      </c>
      <c r="I2848" s="6">
        <v>0.17025880000000002</v>
      </c>
      <c r="J2848" s="6">
        <v>-0.30912524999999996</v>
      </c>
      <c r="K2848" s="7">
        <v>-0.16267165</v>
      </c>
      <c r="L2848" s="7">
        <v>-3.1697900000000001E-2</v>
      </c>
      <c r="M2848" s="7">
        <v>-0.26843813999999999</v>
      </c>
      <c r="N2848" s="7">
        <v>-0.26511414999999999</v>
      </c>
      <c r="O2848" s="7">
        <v>0.1072017</v>
      </c>
      <c r="P2848" s="7">
        <v>0.13363560000000002</v>
      </c>
      <c r="Q2848" s="7">
        <v>0.61933099999999996</v>
      </c>
      <c r="R2848" s="7">
        <v>-0.12049509999999999</v>
      </c>
      <c r="S2848" s="7">
        <v>2.7482500000000021E-2</v>
      </c>
      <c r="T2848" s="7">
        <v>0.27625200000000005</v>
      </c>
      <c r="U2848" s="7">
        <v>0.61933099999999996</v>
      </c>
    </row>
    <row r="2849" spans="1:21">
      <c r="A2849" s="3" t="s">
        <v>8840</v>
      </c>
      <c r="B2849" s="3" t="s">
        <v>18048</v>
      </c>
      <c r="C2849" s="4" t="s">
        <v>18049</v>
      </c>
      <c r="D2849" s="5">
        <f t="shared" si="49"/>
        <v>13</v>
      </c>
      <c r="E2849" s="3" t="s">
        <v>12371</v>
      </c>
      <c r="F2849" s="6">
        <v>-0.12124839999999999</v>
      </c>
      <c r="G2849" s="6">
        <v>-3.3726199999999998E-2</v>
      </c>
      <c r="H2849" s="6">
        <v>-7.3335150000000002E-2</v>
      </c>
      <c r="I2849" s="6">
        <v>0.21746779999999999</v>
      </c>
      <c r="J2849" s="6">
        <v>-0.11294525</v>
      </c>
      <c r="K2849" s="7">
        <v>5.1249950000000002E-2</v>
      </c>
      <c r="L2849" s="7">
        <v>-0.12183869999999999</v>
      </c>
      <c r="M2849" s="7">
        <v>8.2423800000000005E-3</v>
      </c>
      <c r="N2849" s="7">
        <v>-0.15861315000000001</v>
      </c>
      <c r="O2849" s="7">
        <v>-6.3835299999999998E-2</v>
      </c>
      <c r="P2849" s="7">
        <v>4.5665000000000011E-3</v>
      </c>
      <c r="Q2849" s="7">
        <v>0.29938999999999993</v>
      </c>
      <c r="R2849" s="7">
        <v>3.9778399999999998E-2</v>
      </c>
      <c r="S2849" s="7">
        <v>-4.6701500000000007E-2</v>
      </c>
      <c r="T2849" s="7">
        <v>-3.6864999999999995E-2</v>
      </c>
      <c r="U2849" s="7">
        <v>0.29938999999999993</v>
      </c>
    </row>
    <row r="2850" spans="1:21">
      <c r="A2850" s="3" t="s">
        <v>8842</v>
      </c>
      <c r="B2850" s="3" t="s">
        <v>18050</v>
      </c>
      <c r="C2850" s="4" t="s">
        <v>18051</v>
      </c>
      <c r="D2850" s="5">
        <f t="shared" si="49"/>
        <v>13</v>
      </c>
      <c r="E2850" s="3" t="s">
        <v>13196</v>
      </c>
      <c r="F2850" s="6">
        <v>9.3737100000000004E-2</v>
      </c>
      <c r="G2850" s="6">
        <v>-9.1699000000000017E-3</v>
      </c>
      <c r="H2850" s="6">
        <v>0.27855654999999996</v>
      </c>
      <c r="I2850" s="6">
        <v>-2.0451699999999996E-2</v>
      </c>
      <c r="J2850" s="6">
        <v>-3.1596949999999999E-2</v>
      </c>
      <c r="K2850" s="7">
        <v>-0.14537165000000002</v>
      </c>
      <c r="L2850" s="7">
        <v>-9.3535699999999999E-2</v>
      </c>
      <c r="M2850" s="7">
        <v>-0.17537613999999999</v>
      </c>
      <c r="N2850" s="7">
        <v>-0.11811915000000001</v>
      </c>
      <c r="O2850" s="7">
        <v>-0.22053829999999999</v>
      </c>
      <c r="P2850" s="7" t="s">
        <v>12371</v>
      </c>
      <c r="Q2850" s="7" t="s">
        <v>12371</v>
      </c>
      <c r="R2850" s="7" t="s">
        <v>12371</v>
      </c>
      <c r="S2850" s="7" t="s">
        <v>12371</v>
      </c>
      <c r="T2850" s="7" t="s">
        <v>12371</v>
      </c>
      <c r="U2850" s="7" t="s">
        <v>12371</v>
      </c>
    </row>
    <row r="2851" spans="1:21">
      <c r="A2851" s="3" t="s">
        <v>8844</v>
      </c>
      <c r="B2851" s="3" t="s">
        <v>18052</v>
      </c>
      <c r="C2851" s="4" t="s">
        <v>18053</v>
      </c>
      <c r="D2851" s="5">
        <f t="shared" si="49"/>
        <v>13</v>
      </c>
      <c r="E2851" s="3" t="s">
        <v>12371</v>
      </c>
      <c r="F2851" s="6">
        <v>9.3972200000000006E-2</v>
      </c>
      <c r="G2851" s="6">
        <v>-8.0280099999999993E-2</v>
      </c>
      <c r="H2851" s="6">
        <v>-1.3682420000000001E-2</v>
      </c>
      <c r="I2851" s="6">
        <v>0.15812780000000001</v>
      </c>
      <c r="J2851" s="6">
        <v>0.17682975000000001</v>
      </c>
      <c r="K2851" s="7">
        <v>1.7714649999999998E-2</v>
      </c>
      <c r="L2851" s="7">
        <v>-1.93615E-2</v>
      </c>
      <c r="M2851" s="7">
        <v>0.11691686</v>
      </c>
      <c r="N2851" s="7">
        <v>-0.16843415</v>
      </c>
      <c r="O2851" s="7">
        <v>0.1463207</v>
      </c>
      <c r="P2851" s="7">
        <v>4.0531500000000026E-2</v>
      </c>
      <c r="Q2851" s="7">
        <v>0.48958800000000002</v>
      </c>
      <c r="R2851" s="7">
        <v>0.1019096</v>
      </c>
      <c r="S2851" s="7">
        <v>-0.41715200000000002</v>
      </c>
      <c r="T2851" s="7">
        <v>4.1492000000000001E-2</v>
      </c>
      <c r="U2851" s="7">
        <v>0.48958800000000002</v>
      </c>
    </row>
    <row r="2852" spans="1:21">
      <c r="A2852" s="3" t="s">
        <v>8848</v>
      </c>
      <c r="B2852" s="3" t="s">
        <v>18054</v>
      </c>
      <c r="C2852" s="4" t="s">
        <v>18055</v>
      </c>
      <c r="D2852" s="5">
        <f t="shared" si="49"/>
        <v>13</v>
      </c>
      <c r="E2852" s="3" t="s">
        <v>13942</v>
      </c>
      <c r="F2852" s="6">
        <v>-0.29248740000000001</v>
      </c>
      <c r="G2852" s="6">
        <v>0.11718490000000001</v>
      </c>
      <c r="H2852" s="6">
        <v>0.22284155</v>
      </c>
      <c r="I2852" s="6">
        <v>0.21027780000000001</v>
      </c>
      <c r="J2852" s="6">
        <v>2.7577049999999999E-2</v>
      </c>
      <c r="K2852" s="7">
        <v>0.21741534999999998</v>
      </c>
      <c r="L2852" s="7">
        <v>-0.24588169999999998</v>
      </c>
      <c r="M2852" s="7">
        <v>2.624336E-2</v>
      </c>
      <c r="N2852" s="7">
        <v>-0.38023214999999999</v>
      </c>
      <c r="O2852" s="7">
        <v>-0.2375353</v>
      </c>
      <c r="P2852" s="7">
        <v>5.7901500000000009E-2</v>
      </c>
      <c r="Q2852" s="7">
        <v>1.0228890000000002</v>
      </c>
      <c r="R2852" s="7">
        <v>-7.3744099999999993E-2</v>
      </c>
      <c r="S2852" s="7">
        <v>5.2742500000000025E-2</v>
      </c>
      <c r="T2852" s="7">
        <v>2.9221999999999998E-2</v>
      </c>
      <c r="U2852" s="7">
        <v>1.0228890000000002</v>
      </c>
    </row>
    <row r="2853" spans="1:21">
      <c r="A2853" s="3" t="s">
        <v>8852</v>
      </c>
      <c r="B2853" s="3" t="s">
        <v>18056</v>
      </c>
      <c r="C2853" s="4" t="s">
        <v>18057</v>
      </c>
      <c r="D2853" s="5">
        <f t="shared" si="49"/>
        <v>13</v>
      </c>
      <c r="E2853" s="3" t="s">
        <v>18058</v>
      </c>
      <c r="F2853" s="6">
        <v>9.9710000000000076E-4</v>
      </c>
      <c r="G2853" s="6">
        <v>9.6006900000000006E-2</v>
      </c>
      <c r="H2853" s="6">
        <v>0.18731855</v>
      </c>
      <c r="I2853" s="6">
        <v>-1.5250899999999998E-2</v>
      </c>
      <c r="J2853" s="6">
        <v>0.33607775000000001</v>
      </c>
      <c r="K2853" s="7">
        <v>-1.3064949999999999E-2</v>
      </c>
      <c r="L2853" s="7">
        <v>0.54077430000000004</v>
      </c>
      <c r="M2853" s="7">
        <v>0.43198686000000003</v>
      </c>
      <c r="N2853" s="7">
        <v>0.46263284999999998</v>
      </c>
      <c r="O2853" s="7">
        <v>-8.5250300000000001E-2</v>
      </c>
      <c r="P2853" s="7" t="s">
        <v>12371</v>
      </c>
      <c r="Q2853" s="7" t="s">
        <v>12371</v>
      </c>
      <c r="R2853" s="7" t="s">
        <v>12371</v>
      </c>
      <c r="S2853" s="7" t="s">
        <v>12371</v>
      </c>
      <c r="T2853" s="7" t="s">
        <v>12371</v>
      </c>
      <c r="U2853" s="7" t="s">
        <v>12371</v>
      </c>
    </row>
    <row r="2854" spans="1:21">
      <c r="A2854" s="3" t="s">
        <v>8860</v>
      </c>
      <c r="B2854" s="3" t="s">
        <v>18059</v>
      </c>
      <c r="C2854" s="4" t="s">
        <v>18060</v>
      </c>
      <c r="D2854" s="5">
        <f t="shared" si="49"/>
        <v>13</v>
      </c>
      <c r="E2854" s="3" t="s">
        <v>14741</v>
      </c>
      <c r="F2854" s="6">
        <v>-5.9786999999999993E-2</v>
      </c>
      <c r="G2854" s="6">
        <v>-0.35159609999999997</v>
      </c>
      <c r="H2854" s="6">
        <v>-0.53297945000000002</v>
      </c>
      <c r="I2854" s="6">
        <v>0.17072280000000001</v>
      </c>
      <c r="J2854" s="6">
        <v>-1.35442525</v>
      </c>
      <c r="K2854" s="7">
        <v>0.16669734999999999</v>
      </c>
      <c r="L2854" s="7">
        <v>-0.1353087</v>
      </c>
      <c r="M2854" s="7">
        <v>-0.75410814000000004</v>
      </c>
      <c r="N2854" s="7">
        <v>-0.54421315000000003</v>
      </c>
      <c r="O2854" s="7">
        <v>-1.0621342999999999</v>
      </c>
      <c r="P2854" s="7">
        <v>0.10884840000000001</v>
      </c>
      <c r="Q2854" s="7">
        <v>-3.192600000000001E-2</v>
      </c>
      <c r="R2854" s="7">
        <v>0.33549889999999999</v>
      </c>
      <c r="S2854" s="7">
        <v>-0.65975850000000003</v>
      </c>
      <c r="T2854" s="7">
        <v>0.30265699999999995</v>
      </c>
      <c r="U2854" s="7">
        <v>-3.192600000000001E-2</v>
      </c>
    </row>
    <row r="2855" spans="1:21">
      <c r="A2855" s="3" t="s">
        <v>8864</v>
      </c>
      <c r="B2855" s="3" t="s">
        <v>18061</v>
      </c>
      <c r="C2855" s="4" t="s">
        <v>18062</v>
      </c>
      <c r="D2855" s="5">
        <f t="shared" si="49"/>
        <v>13</v>
      </c>
      <c r="E2855" s="3" t="s">
        <v>15851</v>
      </c>
      <c r="F2855" s="6">
        <v>-0.16585939999999999</v>
      </c>
      <c r="G2855" s="6">
        <v>0.17016990000000001</v>
      </c>
      <c r="H2855" s="6">
        <v>-2.2591150000000001E-2</v>
      </c>
      <c r="I2855" s="6">
        <v>0.27374579999999998</v>
      </c>
      <c r="J2855" s="6">
        <v>0.32013075000000002</v>
      </c>
      <c r="K2855" s="7">
        <v>-3.741415E-2</v>
      </c>
      <c r="L2855" s="7">
        <v>-9.8358700000000007E-2</v>
      </c>
      <c r="M2855" s="7">
        <v>-6.3569540000000008E-2</v>
      </c>
      <c r="N2855" s="7">
        <v>0.23531484999999999</v>
      </c>
      <c r="O2855" s="7">
        <v>-0.30300129999999997</v>
      </c>
      <c r="P2855" s="7">
        <v>-4.0065499999999976E-2</v>
      </c>
      <c r="Q2855" s="7">
        <v>0.60440300000000002</v>
      </c>
      <c r="R2855" s="7">
        <v>0.12261080000000001</v>
      </c>
      <c r="S2855" s="7">
        <v>0.41948849999999999</v>
      </c>
      <c r="T2855" s="7">
        <v>2.2681000000000007E-2</v>
      </c>
      <c r="U2855" s="7">
        <v>0.60440300000000002</v>
      </c>
    </row>
    <row r="2856" spans="1:21">
      <c r="A2856" s="3" t="s">
        <v>8866</v>
      </c>
      <c r="B2856" s="3" t="s">
        <v>18063</v>
      </c>
      <c r="C2856" s="4" t="s">
        <v>18064</v>
      </c>
      <c r="D2856" s="5">
        <f t="shared" si="49"/>
        <v>13</v>
      </c>
      <c r="E2856" s="3" t="s">
        <v>13988</v>
      </c>
      <c r="F2856" s="6">
        <v>-3.9442599999999994E-2</v>
      </c>
      <c r="G2856" s="6">
        <v>-4.3405810000000003E-2</v>
      </c>
      <c r="H2856" s="6">
        <v>-0.11453144999999999</v>
      </c>
      <c r="I2856" s="6">
        <v>0.24682280000000001</v>
      </c>
      <c r="J2856" s="6">
        <v>-8.7214250000000007E-2</v>
      </c>
      <c r="K2856" s="7">
        <v>-9.3162650000000014E-2</v>
      </c>
      <c r="L2856" s="7">
        <v>-0.13320770000000001</v>
      </c>
      <c r="M2856" s="7">
        <v>0.31678086</v>
      </c>
      <c r="N2856" s="7">
        <v>-0.12871015</v>
      </c>
      <c r="O2856" s="7">
        <v>-6.8875800000000001E-2</v>
      </c>
      <c r="P2856" s="7">
        <v>-0.17212149999999998</v>
      </c>
      <c r="Q2856" s="7">
        <v>0.87221899999999997</v>
      </c>
      <c r="R2856" s="7">
        <v>0.16575590000000001</v>
      </c>
      <c r="S2856" s="7">
        <v>-6.9369499999999973E-2</v>
      </c>
      <c r="T2856" s="7">
        <v>-6.5739999999999965E-3</v>
      </c>
      <c r="U2856" s="7">
        <v>0.87221899999999997</v>
      </c>
    </row>
    <row r="2857" spans="1:21">
      <c r="A2857" s="3" t="s">
        <v>8868</v>
      </c>
      <c r="B2857" s="3" t="s">
        <v>18065</v>
      </c>
      <c r="C2857" s="4" t="s">
        <v>18066</v>
      </c>
      <c r="D2857" s="5">
        <f t="shared" si="49"/>
        <v>13</v>
      </c>
      <c r="E2857" s="3" t="s">
        <v>12371</v>
      </c>
      <c r="F2857" s="6">
        <v>-5.2455000000000002E-2</v>
      </c>
      <c r="G2857" s="6">
        <v>-0.41149210000000003</v>
      </c>
      <c r="H2857" s="6">
        <v>-0.70598044999999998</v>
      </c>
      <c r="I2857" s="6">
        <v>-0.64538519999999999</v>
      </c>
      <c r="J2857" s="6">
        <v>-0.59754425</v>
      </c>
      <c r="K2857" s="7">
        <v>-4.434345E-2</v>
      </c>
      <c r="L2857" s="7">
        <v>-0.51685169999999991</v>
      </c>
      <c r="M2857" s="7">
        <v>-0.60464714000000008</v>
      </c>
      <c r="N2857" s="7">
        <v>4.574495E-2</v>
      </c>
      <c r="O2857" s="7">
        <v>0.32807069999999999</v>
      </c>
      <c r="P2857" s="7">
        <v>-1.7246499999999998E-2</v>
      </c>
      <c r="Q2857" s="7">
        <v>-7.2791999999999996E-2</v>
      </c>
      <c r="R2857" s="7">
        <v>8.9187600000000006E-2</v>
      </c>
      <c r="S2857" s="7">
        <v>-1.3163395</v>
      </c>
      <c r="T2857" s="7">
        <v>-0.41464500000000004</v>
      </c>
      <c r="U2857" s="7">
        <v>-7.2791999999999996E-2</v>
      </c>
    </row>
    <row r="2858" spans="1:21">
      <c r="A2858" s="3" t="s">
        <v>8872</v>
      </c>
      <c r="B2858" s="3" t="s">
        <v>18067</v>
      </c>
      <c r="C2858" s="4" t="s">
        <v>18068</v>
      </c>
      <c r="D2858" s="5">
        <f t="shared" si="49"/>
        <v>13</v>
      </c>
      <c r="E2858" s="3" t="s">
        <v>12371</v>
      </c>
      <c r="F2858" s="6">
        <v>-2.53805E-2</v>
      </c>
      <c r="G2858" s="6">
        <v>-7.0281000000000024E-3</v>
      </c>
      <c r="H2858" s="6">
        <v>-0.20793344999999999</v>
      </c>
      <c r="I2858" s="6">
        <v>-0.13470270000000001</v>
      </c>
      <c r="J2858" s="6">
        <v>2.8200049999999997E-2</v>
      </c>
      <c r="K2858" s="7">
        <v>-3.7818650000000002E-2</v>
      </c>
      <c r="L2858" s="7">
        <v>-4.7571000000000002E-2</v>
      </c>
      <c r="M2858" s="7">
        <v>6.354746E-2</v>
      </c>
      <c r="N2858" s="7">
        <v>0.14232984999999998</v>
      </c>
      <c r="O2858" s="7">
        <v>-0.35592030000000002</v>
      </c>
      <c r="P2858" s="7">
        <v>0.11762320000000001</v>
      </c>
      <c r="Q2858" s="7">
        <v>1.0317690000000002</v>
      </c>
      <c r="R2858" s="7">
        <v>-0.36603809999999998</v>
      </c>
      <c r="S2858" s="7">
        <v>0.18649549999999998</v>
      </c>
      <c r="T2858" s="7">
        <v>2.3400000000000087E-3</v>
      </c>
      <c r="U2858" s="7">
        <v>1.0317690000000002</v>
      </c>
    </row>
    <row r="2859" spans="1:21">
      <c r="A2859" s="3" t="s">
        <v>8876</v>
      </c>
      <c r="B2859" s="3" t="s">
        <v>18069</v>
      </c>
      <c r="C2859" s="4" t="s">
        <v>18070</v>
      </c>
      <c r="D2859" s="5">
        <f t="shared" si="49"/>
        <v>13</v>
      </c>
      <c r="E2859" s="3" t="s">
        <v>12371</v>
      </c>
      <c r="F2859" s="6" t="s">
        <v>12371</v>
      </c>
      <c r="G2859" s="6" t="s">
        <v>12371</v>
      </c>
      <c r="H2859" s="6" t="s">
        <v>12371</v>
      </c>
      <c r="I2859" s="6" t="s">
        <v>12371</v>
      </c>
      <c r="J2859" s="6" t="s">
        <v>12371</v>
      </c>
      <c r="K2859" s="7">
        <v>-9.9223500000000034E-3</v>
      </c>
      <c r="L2859" s="7">
        <v>0.3167373</v>
      </c>
      <c r="M2859" s="7">
        <v>-3.8562040000000006E-2</v>
      </c>
      <c r="N2859" s="7">
        <v>0.17904485000000001</v>
      </c>
      <c r="O2859" s="7">
        <v>2.0259910000000003E-2</v>
      </c>
      <c r="P2859" s="7">
        <v>-0.12122649999999996</v>
      </c>
      <c r="Q2859" s="7">
        <v>1.287879</v>
      </c>
      <c r="R2859" s="7">
        <v>9.2473700000000006E-2</v>
      </c>
      <c r="S2859" s="7">
        <v>0.20789149999999995</v>
      </c>
      <c r="T2859" s="7">
        <v>0.151697</v>
      </c>
      <c r="U2859" s="7">
        <v>1.287879</v>
      </c>
    </row>
    <row r="2860" spans="1:21">
      <c r="A2860" s="3" t="s">
        <v>8878</v>
      </c>
      <c r="B2860" s="3" t="s">
        <v>18071</v>
      </c>
      <c r="C2860" s="4" t="s">
        <v>18072</v>
      </c>
      <c r="D2860" s="5">
        <f t="shared" si="49"/>
        <v>13</v>
      </c>
      <c r="E2860" s="3" t="s">
        <v>12371</v>
      </c>
      <c r="F2860" s="6">
        <v>6.6502000000000019E-3</v>
      </c>
      <c r="G2860" s="6">
        <v>-0.1004748</v>
      </c>
      <c r="H2860" s="6">
        <v>0.19131655</v>
      </c>
      <c r="I2860" s="6">
        <v>-1.0112999999999928E-3</v>
      </c>
      <c r="J2860" s="6">
        <v>4.9950849999999998E-2</v>
      </c>
      <c r="K2860" s="7">
        <v>1.886825E-2</v>
      </c>
      <c r="L2860" s="7">
        <v>-2.77944E-2</v>
      </c>
      <c r="M2860" s="7">
        <v>1.4896900000000001E-3</v>
      </c>
      <c r="N2860" s="7">
        <v>2.739349999999998E-3</v>
      </c>
      <c r="O2860" s="7">
        <v>0.46246769999999998</v>
      </c>
      <c r="P2860" s="7">
        <v>-0.10428749999999998</v>
      </c>
      <c r="Q2860" s="7">
        <v>0.99239899999999992</v>
      </c>
      <c r="R2860" s="7">
        <v>0.1481999</v>
      </c>
      <c r="S2860" s="7">
        <v>-0.16356850000000001</v>
      </c>
      <c r="T2860" s="7">
        <v>-0.13199620000000001</v>
      </c>
      <c r="U2860" s="7">
        <v>0.99239899999999992</v>
      </c>
    </row>
    <row r="2861" spans="1:21">
      <c r="A2861" s="3" t="s">
        <v>8880</v>
      </c>
      <c r="B2861" s="3" t="s">
        <v>18073</v>
      </c>
      <c r="C2861" s="4" t="s">
        <v>18074</v>
      </c>
      <c r="D2861" s="5">
        <f t="shared" si="49"/>
        <v>13</v>
      </c>
      <c r="E2861" s="3" t="s">
        <v>14668</v>
      </c>
      <c r="F2861" s="6">
        <v>-6.7177399999999998E-2</v>
      </c>
      <c r="G2861" s="6">
        <v>0.1015509</v>
      </c>
      <c r="H2861" s="6">
        <v>-2.0174850000000001E-2</v>
      </c>
      <c r="I2861" s="6">
        <v>-0.2183292</v>
      </c>
      <c r="J2861" s="6">
        <v>-9.2017050000000003E-2</v>
      </c>
      <c r="K2861" s="7">
        <v>-0.25008564999999999</v>
      </c>
      <c r="L2861" s="7">
        <v>0.14898329999999999</v>
      </c>
      <c r="M2861" s="7">
        <v>0.23085486000000002</v>
      </c>
      <c r="N2861" s="7">
        <v>-0.16759915</v>
      </c>
      <c r="O2861" s="7">
        <v>0.1053733</v>
      </c>
      <c r="P2861" s="7" t="s">
        <v>12371</v>
      </c>
      <c r="Q2861" s="7" t="s">
        <v>12371</v>
      </c>
      <c r="R2861" s="7" t="s">
        <v>12371</v>
      </c>
      <c r="S2861" s="7" t="s">
        <v>12371</v>
      </c>
      <c r="T2861" s="7" t="s">
        <v>12371</v>
      </c>
      <c r="U2861" s="7" t="s">
        <v>12371</v>
      </c>
    </row>
    <row r="2862" spans="1:21">
      <c r="A2862" s="3" t="s">
        <v>8884</v>
      </c>
      <c r="B2862" s="3" t="s">
        <v>18075</v>
      </c>
      <c r="C2862" s="4" t="s">
        <v>18076</v>
      </c>
      <c r="D2862" s="5">
        <f t="shared" si="49"/>
        <v>13</v>
      </c>
      <c r="E2862" s="3" t="s">
        <v>12371</v>
      </c>
      <c r="F2862" s="6">
        <v>-3.3572299999999999E-2</v>
      </c>
      <c r="G2862" s="6">
        <v>9.9363900000000005E-2</v>
      </c>
      <c r="H2862" s="6">
        <v>-1.4428030000000001E-2</v>
      </c>
      <c r="I2862" s="6">
        <v>8.70948E-2</v>
      </c>
      <c r="J2862" s="6">
        <v>1.5028149999999999E-2</v>
      </c>
      <c r="K2862" s="7">
        <v>-1.9722650000000001E-2</v>
      </c>
      <c r="L2862" s="7">
        <v>0.1211463</v>
      </c>
      <c r="M2862" s="7">
        <v>-1.534514E-2</v>
      </c>
      <c r="N2862" s="7">
        <v>4.0948749999999999E-2</v>
      </c>
      <c r="O2862" s="7">
        <v>0.37363669999999999</v>
      </c>
      <c r="P2862" s="7">
        <v>4.7428500000000012E-2</v>
      </c>
      <c r="Q2862" s="7">
        <v>0.69554199999999999</v>
      </c>
      <c r="R2862" s="7">
        <v>-9.5511100000000002E-2</v>
      </c>
      <c r="S2862" s="7">
        <v>0.16830150000000005</v>
      </c>
      <c r="T2862" s="7">
        <v>0.37684000000000006</v>
      </c>
      <c r="U2862" s="7">
        <v>0.69554199999999999</v>
      </c>
    </row>
    <row r="2863" spans="1:21">
      <c r="A2863" s="3" t="s">
        <v>8888</v>
      </c>
      <c r="B2863" s="3" t="s">
        <v>18077</v>
      </c>
      <c r="C2863" s="4" t="s">
        <v>18078</v>
      </c>
      <c r="D2863" s="5">
        <f t="shared" si="49"/>
        <v>13</v>
      </c>
      <c r="E2863" s="3" t="s">
        <v>12371</v>
      </c>
      <c r="F2863" s="6">
        <v>-3.5802299999999995E-2</v>
      </c>
      <c r="G2863" s="6">
        <v>-3.4823899999999998E-2</v>
      </c>
      <c r="H2863" s="6">
        <v>2.4677649999999995E-2</v>
      </c>
      <c r="I2863" s="6">
        <v>-6.5502773099999995E-2</v>
      </c>
      <c r="J2863" s="6">
        <v>-0.12385925</v>
      </c>
      <c r="K2863" s="7">
        <v>-6.6560649999999999E-2</v>
      </c>
      <c r="L2863" s="7">
        <v>-0.10038270000000001</v>
      </c>
      <c r="M2863" s="7">
        <v>-0.11934214</v>
      </c>
      <c r="N2863" s="7">
        <v>3.9390049999999996E-2</v>
      </c>
      <c r="O2863" s="7">
        <v>7.4727299999999997E-2</v>
      </c>
      <c r="P2863" s="7">
        <v>-1.3893499999999975E-2</v>
      </c>
      <c r="Q2863" s="7">
        <v>0.90078899999999995</v>
      </c>
      <c r="R2863" s="7">
        <v>-0.1347941</v>
      </c>
      <c r="S2863" s="7">
        <v>0.39645550000000002</v>
      </c>
      <c r="T2863" s="7">
        <v>3.4610000000000002E-2</v>
      </c>
      <c r="U2863" s="7">
        <v>0.90078899999999995</v>
      </c>
    </row>
    <row r="2864" spans="1:21">
      <c r="A2864" s="3" t="s">
        <v>8890</v>
      </c>
      <c r="B2864" s="3" t="s">
        <v>18079</v>
      </c>
      <c r="C2864" s="4" t="s">
        <v>18080</v>
      </c>
      <c r="D2864" s="5">
        <f t="shared" si="49"/>
        <v>13</v>
      </c>
      <c r="E2864" s="3" t="s">
        <v>12371</v>
      </c>
      <c r="F2864" s="6">
        <v>0.1714676</v>
      </c>
      <c r="G2864" s="6">
        <v>6.3758900000000007E-2</v>
      </c>
      <c r="H2864" s="6">
        <v>1.3567749999999998E-2</v>
      </c>
      <c r="I2864" s="6">
        <v>1.8883499999999998E-2</v>
      </c>
      <c r="J2864" s="6">
        <v>-2.7123849999999998E-2</v>
      </c>
      <c r="K2864" s="7">
        <v>-0.26727865000000001</v>
      </c>
      <c r="L2864" s="7">
        <v>-6.6819000000000003E-2</v>
      </c>
      <c r="M2864" s="7">
        <v>-0.15324514</v>
      </c>
      <c r="N2864" s="7">
        <v>0.25323585000000004</v>
      </c>
      <c r="O2864" s="7">
        <v>-8.8370299999999999E-2</v>
      </c>
      <c r="P2864" s="7">
        <v>1.082500000000014E-3</v>
      </c>
      <c r="Q2864" s="7">
        <v>1.2552490000000001</v>
      </c>
      <c r="R2864" s="7">
        <v>-0.1259451</v>
      </c>
      <c r="S2864" s="7">
        <v>0.34939950000000003</v>
      </c>
      <c r="T2864" s="7">
        <v>0.248196</v>
      </c>
      <c r="U2864" s="7">
        <v>1.2552490000000001</v>
      </c>
    </row>
    <row r="2865" spans="1:21">
      <c r="A2865" s="3" t="s">
        <v>8892</v>
      </c>
      <c r="B2865" s="3" t="s">
        <v>8892</v>
      </c>
      <c r="C2865" s="4" t="s">
        <v>18081</v>
      </c>
      <c r="D2865" s="5">
        <f t="shared" si="49"/>
        <v>13</v>
      </c>
      <c r="E2865" s="3" t="s">
        <v>12371</v>
      </c>
      <c r="F2865" s="6">
        <v>-6.2437599999999996E-2</v>
      </c>
      <c r="G2865" s="6">
        <v>3.1192700000000004E-2</v>
      </c>
      <c r="H2865" s="6">
        <v>0.44992754999999995</v>
      </c>
      <c r="I2865" s="6">
        <v>0.12863579999999999</v>
      </c>
      <c r="J2865" s="6">
        <v>0.20779475</v>
      </c>
      <c r="K2865" s="7">
        <v>-5.2666250000000005E-2</v>
      </c>
      <c r="L2865" s="7">
        <v>0.37704929999999998</v>
      </c>
      <c r="M2865" s="7">
        <v>0.15370986</v>
      </c>
      <c r="N2865" s="7">
        <v>0.36222185000000001</v>
      </c>
      <c r="O2865" s="7">
        <v>0.49182670000000001</v>
      </c>
      <c r="P2865" s="7">
        <v>-8.9660499999999976E-2</v>
      </c>
      <c r="Q2865" s="7">
        <v>1.2873190000000001</v>
      </c>
      <c r="R2865" s="7">
        <v>0.10793460000000001</v>
      </c>
      <c r="S2865" s="7">
        <v>-0.18542149999999999</v>
      </c>
      <c r="T2865" s="7">
        <v>0.16485600000000003</v>
      </c>
      <c r="U2865" s="7">
        <v>1.2873190000000001</v>
      </c>
    </row>
    <row r="2866" spans="1:21">
      <c r="A2866" s="3" t="s">
        <v>8896</v>
      </c>
      <c r="B2866" s="3" t="s">
        <v>18082</v>
      </c>
      <c r="C2866" s="4" t="s">
        <v>18083</v>
      </c>
      <c r="D2866" s="5">
        <f t="shared" si="49"/>
        <v>13</v>
      </c>
      <c r="E2866" s="3" t="s">
        <v>18084</v>
      </c>
      <c r="F2866" s="6">
        <v>0.16538360000000002</v>
      </c>
      <c r="G2866" s="6">
        <v>0.22276890000000002</v>
      </c>
      <c r="H2866" s="6">
        <v>-4.4614250000000001E-2</v>
      </c>
      <c r="I2866" s="6">
        <v>-2.5256000000000001E-2</v>
      </c>
      <c r="J2866" s="6">
        <v>0.14587575</v>
      </c>
      <c r="K2866" s="7">
        <v>-5.0004650000000005E-2</v>
      </c>
      <c r="L2866" s="7">
        <v>8.4554299999999999E-2</v>
      </c>
      <c r="M2866" s="7">
        <v>-0.17701813999999999</v>
      </c>
      <c r="N2866" s="7">
        <v>-3.9914850000000002E-2</v>
      </c>
      <c r="O2866" s="7">
        <v>0.1907827</v>
      </c>
      <c r="P2866" s="7">
        <v>-4.7481499999999982E-2</v>
      </c>
      <c r="Q2866" s="7">
        <v>0.71831800000000001</v>
      </c>
      <c r="R2866" s="7">
        <v>-5.4052999999999983E-3</v>
      </c>
      <c r="S2866" s="7">
        <v>-8.1883499999999998E-2</v>
      </c>
      <c r="T2866" s="7">
        <v>2.5324000000000013E-2</v>
      </c>
      <c r="U2866" s="7">
        <v>0.71831800000000001</v>
      </c>
    </row>
    <row r="2867" spans="1:21">
      <c r="A2867" s="3" t="s">
        <v>8898</v>
      </c>
      <c r="B2867" s="3" t="s">
        <v>18085</v>
      </c>
      <c r="C2867" s="4" t="s">
        <v>18086</v>
      </c>
      <c r="D2867" s="5">
        <f t="shared" si="49"/>
        <v>13</v>
      </c>
      <c r="E2867" s="3" t="s">
        <v>12371</v>
      </c>
      <c r="F2867" s="6">
        <v>2.629400000000004E-3</v>
      </c>
      <c r="G2867" s="6">
        <v>0.20413590000000001</v>
      </c>
      <c r="H2867" s="6">
        <v>-6.0651750000000004E-2</v>
      </c>
      <c r="I2867" s="6">
        <v>0.16870180000000001</v>
      </c>
      <c r="J2867" s="6">
        <v>-3.1063250000000001E-2</v>
      </c>
      <c r="K2867" s="7">
        <v>3.8198132000000003E-2</v>
      </c>
      <c r="L2867" s="7">
        <v>0.17032329999999998</v>
      </c>
      <c r="M2867" s="7">
        <v>-4.7199400000000006E-3</v>
      </c>
      <c r="N2867" s="7">
        <v>0.21125484999999999</v>
      </c>
      <c r="O2867" s="7">
        <v>-0.31429429999999997</v>
      </c>
      <c r="P2867" s="7">
        <v>-2.1210499999999993E-2</v>
      </c>
      <c r="Q2867" s="7">
        <v>0.84190899999999991</v>
      </c>
      <c r="R2867" s="7">
        <v>0.17196890000000001</v>
      </c>
      <c r="S2867" s="7">
        <v>0.13116049999999996</v>
      </c>
      <c r="T2867" s="7">
        <v>0.12701599999999999</v>
      </c>
      <c r="U2867" s="7">
        <v>0.84190899999999991</v>
      </c>
    </row>
    <row r="2868" spans="1:21">
      <c r="A2868" s="3" t="s">
        <v>8900</v>
      </c>
      <c r="B2868" s="3" t="s">
        <v>18087</v>
      </c>
      <c r="C2868" s="4" t="s">
        <v>18088</v>
      </c>
      <c r="D2868" s="5">
        <f t="shared" si="49"/>
        <v>13</v>
      </c>
      <c r="E2868" s="3" t="s">
        <v>16739</v>
      </c>
      <c r="F2868" s="6">
        <v>-0.16162840000000001</v>
      </c>
      <c r="G2868" s="6">
        <v>-0.28756809999999999</v>
      </c>
      <c r="H2868" s="6">
        <v>-0.50266544999999996</v>
      </c>
      <c r="I2868" s="6">
        <v>0.52990979999999999</v>
      </c>
      <c r="J2868" s="6">
        <v>0.56146374999999993</v>
      </c>
      <c r="K2868" s="7">
        <v>0.14821635</v>
      </c>
      <c r="L2868" s="7">
        <v>0.2773043</v>
      </c>
      <c r="M2868" s="7">
        <v>0.19309786000000001</v>
      </c>
      <c r="N2868" s="7">
        <v>-2.6151550000000003E-2</v>
      </c>
      <c r="O2868" s="7">
        <v>0.32225670000000001</v>
      </c>
      <c r="P2868" s="7">
        <v>0.19136720000000002</v>
      </c>
      <c r="Q2868" s="7">
        <v>0.69404699999999997</v>
      </c>
      <c r="R2868" s="7">
        <v>6.0312599999999994E-2</v>
      </c>
      <c r="S2868" s="7">
        <v>-0.13709650000000001</v>
      </c>
      <c r="T2868" s="7">
        <v>0.18489999999999998</v>
      </c>
      <c r="U2868" s="7">
        <v>0.69404699999999997</v>
      </c>
    </row>
    <row r="2869" spans="1:21">
      <c r="A2869" s="3" t="s">
        <v>8902</v>
      </c>
      <c r="B2869" s="3" t="s">
        <v>18089</v>
      </c>
      <c r="C2869" s="4" t="s">
        <v>18090</v>
      </c>
      <c r="D2869" s="5">
        <f t="shared" si="49"/>
        <v>13</v>
      </c>
      <c r="E2869" s="3" t="s">
        <v>18091</v>
      </c>
      <c r="F2869" s="6">
        <v>-3.0268299999999998E-2</v>
      </c>
      <c r="G2869" s="6">
        <v>6.6591899999999996E-2</v>
      </c>
      <c r="H2869" s="6">
        <v>0.18614754999999999</v>
      </c>
      <c r="I2869" s="6">
        <v>2.3520800000000008E-2</v>
      </c>
      <c r="J2869" s="6">
        <v>0.25497875000000003</v>
      </c>
      <c r="K2869" s="7">
        <v>-0.12376265</v>
      </c>
      <c r="L2869" s="7">
        <v>4.9426100000000001E-2</v>
      </c>
      <c r="M2869" s="7">
        <v>-0.10740314000000001</v>
      </c>
      <c r="N2869" s="7">
        <v>-0.14582215000000001</v>
      </c>
      <c r="O2869" s="7">
        <v>-0.1996773</v>
      </c>
      <c r="P2869" s="7">
        <v>-3.9394499999999999E-2</v>
      </c>
      <c r="Q2869" s="7">
        <v>0.61222100000000002</v>
      </c>
      <c r="R2869" s="7">
        <v>-0.30333709999999997</v>
      </c>
      <c r="S2869" s="7">
        <v>-0.89662850000000005</v>
      </c>
      <c r="T2869" s="7">
        <v>-0.29395700000000002</v>
      </c>
      <c r="U2869" s="7">
        <v>0.61222100000000002</v>
      </c>
    </row>
    <row r="2870" spans="1:21">
      <c r="A2870" s="3" t="s">
        <v>8904</v>
      </c>
      <c r="B2870" s="3" t="s">
        <v>18092</v>
      </c>
      <c r="C2870" s="4" t="s">
        <v>18093</v>
      </c>
      <c r="D2870" s="5">
        <f t="shared" si="49"/>
        <v>13</v>
      </c>
      <c r="E2870" s="3" t="s">
        <v>12371</v>
      </c>
      <c r="F2870" s="6">
        <v>-2.13934E-2</v>
      </c>
      <c r="G2870" s="6">
        <v>1.5772000000000008E-3</v>
      </c>
      <c r="H2870" s="6">
        <v>-0.27965745000000003</v>
      </c>
      <c r="I2870" s="6">
        <v>-0.12802059999999998</v>
      </c>
      <c r="J2870" s="6">
        <v>-0.14686524999999997</v>
      </c>
      <c r="K2870" s="7">
        <v>-6.9883649999999992E-2</v>
      </c>
      <c r="L2870" s="7">
        <v>-0.1163237</v>
      </c>
      <c r="M2870" s="7">
        <v>-0.13311613999999999</v>
      </c>
      <c r="N2870" s="7">
        <v>-0.14875415</v>
      </c>
      <c r="O2870" s="7">
        <v>0.1959157</v>
      </c>
      <c r="P2870" s="7">
        <v>-9.2374499999999971E-2</v>
      </c>
      <c r="Q2870" s="7">
        <v>0.87171900000000002</v>
      </c>
      <c r="R2870" s="7">
        <v>-0.58074210000000004</v>
      </c>
      <c r="S2870" s="7">
        <v>-0.27678750000000002</v>
      </c>
      <c r="T2870" s="7">
        <v>-0.36113200000000001</v>
      </c>
      <c r="U2870" s="7">
        <v>0.87171900000000002</v>
      </c>
    </row>
    <row r="2871" spans="1:21">
      <c r="A2871" s="3" t="s">
        <v>8906</v>
      </c>
      <c r="B2871" s="3" t="s">
        <v>18094</v>
      </c>
      <c r="C2871" s="4" t="s">
        <v>18095</v>
      </c>
      <c r="D2871" s="5">
        <f t="shared" si="49"/>
        <v>13</v>
      </c>
      <c r="E2871" s="3" t="s">
        <v>15369</v>
      </c>
      <c r="F2871" s="6">
        <v>6.2682399999999999E-2</v>
      </c>
      <c r="G2871" s="6">
        <v>-2.4057499999999999E-2</v>
      </c>
      <c r="H2871" s="6">
        <v>-5.7925750000000005E-2</v>
      </c>
      <c r="I2871" s="6">
        <v>-0.19050519999999999</v>
      </c>
      <c r="J2871" s="6">
        <v>5.9732350000000003E-2</v>
      </c>
      <c r="K2871" s="7">
        <v>6.8131350000000007E-2</v>
      </c>
      <c r="L2871" s="7">
        <v>-7.3758500000000005E-2</v>
      </c>
      <c r="M2871" s="7">
        <v>4.9607960000000006E-2</v>
      </c>
      <c r="N2871" s="7">
        <v>-0.16796915000000001</v>
      </c>
      <c r="O2871" s="7">
        <v>0.17631269999999999</v>
      </c>
      <c r="P2871" s="7">
        <v>-6.6516499999999978E-2</v>
      </c>
      <c r="Q2871" s="7">
        <v>0.86542899999999989</v>
      </c>
      <c r="R2871" s="7">
        <v>-9.3475099999999992E-2</v>
      </c>
      <c r="S2871" s="7">
        <v>-8.8626499999999997E-2</v>
      </c>
      <c r="T2871" s="7">
        <v>-5.3276399999999988E-2</v>
      </c>
      <c r="U2871" s="7">
        <v>0.86542899999999989</v>
      </c>
    </row>
    <row r="2872" spans="1:21">
      <c r="A2872" s="3" t="s">
        <v>8912</v>
      </c>
      <c r="B2872" s="3" t="s">
        <v>18096</v>
      </c>
      <c r="C2872" s="4" t="s">
        <v>18097</v>
      </c>
      <c r="D2872" s="5">
        <f t="shared" si="49"/>
        <v>13</v>
      </c>
      <c r="E2872" s="3" t="s">
        <v>12371</v>
      </c>
      <c r="F2872" s="6">
        <v>-4.4461199999999992E-2</v>
      </c>
      <c r="G2872" s="6">
        <v>-7.2512400000000005E-2</v>
      </c>
      <c r="H2872" s="6">
        <v>-0.27047645000000003</v>
      </c>
      <c r="I2872" s="6">
        <v>-0.14379690000000001</v>
      </c>
      <c r="J2872" s="6">
        <v>0.14363875000000001</v>
      </c>
      <c r="K2872" s="7">
        <v>1.2908050000000001E-2</v>
      </c>
      <c r="L2872" s="7">
        <v>-1.1179100000000001E-2</v>
      </c>
      <c r="M2872" s="7">
        <v>-0.27886714000000001</v>
      </c>
      <c r="N2872" s="7">
        <v>0.22944985000000001</v>
      </c>
      <c r="O2872" s="7">
        <v>-0.3479023</v>
      </c>
      <c r="P2872" s="7">
        <v>-9.753649999999997E-2</v>
      </c>
      <c r="Q2872" s="7">
        <v>0.66342599999999996</v>
      </c>
      <c r="R2872" s="7">
        <v>6.8036799999999995E-2</v>
      </c>
      <c r="S2872" s="7">
        <v>-9.6325500000000008E-2</v>
      </c>
      <c r="T2872" s="7">
        <v>-0.38352799999999998</v>
      </c>
      <c r="U2872" s="7">
        <v>0.66342599999999996</v>
      </c>
    </row>
    <row r="2873" spans="1:21">
      <c r="A2873" s="3" t="s">
        <v>8920</v>
      </c>
      <c r="B2873" s="3" t="s">
        <v>8920</v>
      </c>
      <c r="C2873" s="4" t="s">
        <v>18098</v>
      </c>
      <c r="D2873" s="5">
        <f t="shared" si="49"/>
        <v>13</v>
      </c>
      <c r="E2873" s="3" t="s">
        <v>12371</v>
      </c>
      <c r="F2873" s="6">
        <v>3.2027557000000005E-2</v>
      </c>
      <c r="G2873" s="6">
        <v>9.4185899999999989E-2</v>
      </c>
      <c r="H2873" s="6">
        <v>-0.20530045</v>
      </c>
      <c r="I2873" s="6">
        <v>-3.3578699999999996E-2</v>
      </c>
      <c r="J2873" s="6">
        <v>-6.1975550000000004E-2</v>
      </c>
      <c r="K2873" s="7">
        <v>2.603985E-2</v>
      </c>
      <c r="L2873" s="7">
        <v>-2.1968200000000004E-2</v>
      </c>
      <c r="M2873" s="7">
        <v>2.014206E-2</v>
      </c>
      <c r="N2873" s="7">
        <v>4.1647049999999998E-2</v>
      </c>
      <c r="O2873" s="7">
        <v>-0.31288729999999998</v>
      </c>
      <c r="P2873" s="7">
        <v>3.2842500000000024E-2</v>
      </c>
      <c r="Q2873" s="7">
        <v>1.1821090000000001</v>
      </c>
      <c r="R2873" s="7">
        <v>-0.1537541</v>
      </c>
      <c r="S2873" s="7">
        <v>6.4880500000000008E-2</v>
      </c>
      <c r="T2873" s="7">
        <v>-6.4190299999999992E-2</v>
      </c>
      <c r="U2873" s="7">
        <v>1.1821090000000001</v>
      </c>
    </row>
    <row r="2874" spans="1:21">
      <c r="A2874" s="3" t="s">
        <v>8926</v>
      </c>
      <c r="B2874" s="3" t="s">
        <v>18099</v>
      </c>
      <c r="C2874" s="4" t="s">
        <v>18100</v>
      </c>
      <c r="D2874" s="5">
        <f t="shared" si="49"/>
        <v>13</v>
      </c>
      <c r="E2874" s="3" t="s">
        <v>14536</v>
      </c>
      <c r="F2874" s="6">
        <v>-3.2371999999999956E-3</v>
      </c>
      <c r="G2874" s="6">
        <v>-3.0452400000000001E-2</v>
      </c>
      <c r="H2874" s="6">
        <v>4.3135349999999996E-2</v>
      </c>
      <c r="I2874" s="6">
        <v>-0.1742882</v>
      </c>
      <c r="J2874" s="6">
        <v>-0.11200725</v>
      </c>
      <c r="K2874" s="7">
        <v>3.0718410000000002E-2</v>
      </c>
      <c r="L2874" s="7">
        <v>7.3036099999999993E-2</v>
      </c>
      <c r="M2874" s="7">
        <v>0.10487776</v>
      </c>
      <c r="N2874" s="7">
        <v>0.15698385000000001</v>
      </c>
      <c r="O2874" s="7">
        <v>-0.48679330000000004</v>
      </c>
      <c r="P2874" s="7">
        <v>4.8655500000000018E-2</v>
      </c>
      <c r="Q2874" s="7">
        <v>1.090489</v>
      </c>
      <c r="R2874" s="7">
        <v>-0.21470410000000001</v>
      </c>
      <c r="S2874" s="7">
        <v>0.19936349999999997</v>
      </c>
      <c r="T2874" s="7">
        <v>-0.26416299999999998</v>
      </c>
      <c r="U2874" s="7">
        <v>1.090489</v>
      </c>
    </row>
    <row r="2875" spans="1:21">
      <c r="A2875" s="3" t="s">
        <v>8928</v>
      </c>
      <c r="B2875" s="3" t="s">
        <v>8928</v>
      </c>
      <c r="C2875" s="4" t="s">
        <v>18101</v>
      </c>
      <c r="D2875" s="5">
        <f t="shared" si="49"/>
        <v>13</v>
      </c>
      <c r="E2875" s="3" t="s">
        <v>12371</v>
      </c>
      <c r="F2875" s="6">
        <v>-8.1207399999999999E-2</v>
      </c>
      <c r="G2875" s="6">
        <v>0.59113989999999994</v>
      </c>
      <c r="H2875" s="6">
        <v>-0.10048915</v>
      </c>
      <c r="I2875" s="6">
        <v>-0.79058720000000005</v>
      </c>
      <c r="J2875" s="6">
        <v>4.7985549999999995E-2</v>
      </c>
      <c r="K2875" s="7">
        <v>-3.1630949999999998E-2</v>
      </c>
      <c r="L2875" s="7">
        <v>0.79225230000000002</v>
      </c>
      <c r="M2875" s="7">
        <v>-0.10948114</v>
      </c>
      <c r="N2875" s="7">
        <v>-0.14894815</v>
      </c>
      <c r="O2875" s="7">
        <v>-1.6588642999999998</v>
      </c>
      <c r="P2875" s="7">
        <v>-9.6525499999999986E-2</v>
      </c>
      <c r="Q2875" s="7">
        <v>1.6540490000000001</v>
      </c>
      <c r="R2875" s="7">
        <v>-0.31200909999999998</v>
      </c>
      <c r="S2875" s="7">
        <v>-0.67195549999999993</v>
      </c>
      <c r="T2875" s="7">
        <v>-0.79333999999999993</v>
      </c>
      <c r="U2875" s="7">
        <v>1.6540490000000001</v>
      </c>
    </row>
    <row r="2876" spans="1:21">
      <c r="A2876" s="3" t="s">
        <v>8930</v>
      </c>
      <c r="B2876" s="3" t="s">
        <v>18102</v>
      </c>
      <c r="C2876" s="4" t="s">
        <v>18103</v>
      </c>
      <c r="D2876" s="5">
        <f t="shared" si="49"/>
        <v>13</v>
      </c>
      <c r="E2876" s="3" t="s">
        <v>12523</v>
      </c>
      <c r="F2876" s="6">
        <v>4.34499E-2</v>
      </c>
      <c r="G2876" s="6">
        <v>-5.3513279999999996E-2</v>
      </c>
      <c r="H2876" s="6">
        <v>-0.16732544999999999</v>
      </c>
      <c r="I2876" s="6">
        <v>6.3720799999999994E-2</v>
      </c>
      <c r="J2876" s="6">
        <v>-0.17952425</v>
      </c>
      <c r="K2876" s="7">
        <v>-3.508749999999998E-3</v>
      </c>
      <c r="L2876" s="7">
        <v>-0.26413570000000003</v>
      </c>
      <c r="M2876" s="7">
        <v>-0.42653113999999998</v>
      </c>
      <c r="N2876" s="7">
        <v>-0.45272014999999999</v>
      </c>
      <c r="O2876" s="7">
        <v>-0.36198330000000001</v>
      </c>
      <c r="P2876" s="7">
        <v>3.0154500000000029E-2</v>
      </c>
      <c r="Q2876" s="7">
        <v>0.47962300000000002</v>
      </c>
      <c r="R2876" s="7">
        <v>-0.37179210000000001</v>
      </c>
      <c r="S2876" s="7">
        <v>-0.26147549999999997</v>
      </c>
      <c r="T2876" s="7">
        <v>5.2920000000000189E-3</v>
      </c>
      <c r="U2876" s="7">
        <v>0.47962300000000002</v>
      </c>
    </row>
    <row r="2877" spans="1:21">
      <c r="A2877" s="3" t="s">
        <v>8932</v>
      </c>
      <c r="B2877" s="3" t="s">
        <v>18104</v>
      </c>
      <c r="C2877" s="4" t="s">
        <v>18105</v>
      </c>
      <c r="D2877" s="5">
        <f t="shared" si="49"/>
        <v>13</v>
      </c>
      <c r="E2877" s="3" t="s">
        <v>12371</v>
      </c>
      <c r="F2877" s="6">
        <v>2.1392300000000003E-2</v>
      </c>
      <c r="G2877" s="6">
        <v>3.5575700000000002E-2</v>
      </c>
      <c r="H2877" s="6">
        <v>0.13511155</v>
      </c>
      <c r="I2877" s="6">
        <v>1.1219699999999999E-2</v>
      </c>
      <c r="J2877" s="6">
        <v>3.7329749999999995E-2</v>
      </c>
      <c r="K2877" s="7">
        <v>-1.3735150000000002E-2</v>
      </c>
      <c r="L2877" s="7">
        <v>-3.1458799999999995E-2</v>
      </c>
      <c r="M2877" s="7">
        <v>4.2994260000000006E-2</v>
      </c>
      <c r="N2877" s="7">
        <v>-0.11515914999999999</v>
      </c>
      <c r="O2877" s="7">
        <v>1.3896200000000001E-2</v>
      </c>
      <c r="P2877" s="7">
        <v>-1.3704499999999981E-2</v>
      </c>
      <c r="Q2877" s="7">
        <v>1.0912390000000001</v>
      </c>
      <c r="R2877" s="7">
        <v>-9.4624100000000003E-2</v>
      </c>
      <c r="S2877" s="7">
        <v>-2.0409500000000025E-2</v>
      </c>
      <c r="T2877" s="7">
        <v>-3.2772999999999997E-2</v>
      </c>
      <c r="U2877" s="7">
        <v>1.0912390000000001</v>
      </c>
    </row>
    <row r="2878" spans="1:21">
      <c r="A2878" s="3" t="s">
        <v>8934</v>
      </c>
      <c r="B2878" s="3" t="s">
        <v>18106</v>
      </c>
      <c r="C2878" s="4" t="s">
        <v>14290</v>
      </c>
      <c r="D2878" s="5">
        <f t="shared" si="49"/>
        <v>13</v>
      </c>
      <c r="E2878" s="3" t="s">
        <v>14119</v>
      </c>
      <c r="F2878" s="6">
        <v>-5.5798999999999987E-3</v>
      </c>
      <c r="G2878" s="6">
        <v>-5.601507E-2</v>
      </c>
      <c r="H2878" s="6">
        <v>-7.8394849999999988E-2</v>
      </c>
      <c r="I2878" s="6">
        <v>-3.1963599999999995E-2</v>
      </c>
      <c r="J2878" s="6">
        <v>3.7289749999999997E-2</v>
      </c>
      <c r="K2878" s="7">
        <v>4.542069E-2</v>
      </c>
      <c r="L2878" s="7">
        <v>-5.9384500000000007E-2</v>
      </c>
      <c r="M2878" s="7">
        <v>0.12208985999999999</v>
      </c>
      <c r="N2878" s="7">
        <v>-5.0244350000000007E-2</v>
      </c>
      <c r="O2878" s="7">
        <v>0.18546570000000001</v>
      </c>
      <c r="P2878" s="7">
        <v>1.7279500000000003E-2</v>
      </c>
      <c r="Q2878" s="7">
        <v>0.28300099999999995</v>
      </c>
      <c r="R2878" s="7">
        <v>-9.3148099999999998E-2</v>
      </c>
      <c r="S2878" s="7">
        <v>-0.3899881</v>
      </c>
      <c r="T2878" s="7">
        <v>0.15658900000000001</v>
      </c>
      <c r="U2878" s="7">
        <v>0.28300099999999995</v>
      </c>
    </row>
    <row r="2879" spans="1:21">
      <c r="A2879" s="3" t="s">
        <v>8938</v>
      </c>
      <c r="B2879" s="3" t="s">
        <v>18107</v>
      </c>
      <c r="C2879" s="4" t="s">
        <v>18108</v>
      </c>
      <c r="D2879" s="5">
        <f t="shared" si="49"/>
        <v>13</v>
      </c>
      <c r="E2879" s="3" t="s">
        <v>18109</v>
      </c>
      <c r="F2879" s="6">
        <v>0.11284860000000001</v>
      </c>
      <c r="G2879" s="6">
        <v>-0.80226609999999998</v>
      </c>
      <c r="H2879" s="6">
        <v>0.34014154999999996</v>
      </c>
      <c r="I2879" s="6">
        <v>-1.0924971999999999</v>
      </c>
      <c r="J2879" s="6">
        <v>1.44956475</v>
      </c>
      <c r="K2879" s="7">
        <v>9.1481750000000001E-2</v>
      </c>
      <c r="L2879" s="7">
        <v>0.3899803</v>
      </c>
      <c r="M2879" s="7">
        <v>0.19045086</v>
      </c>
      <c r="N2879" s="7">
        <v>2.6641738500000001</v>
      </c>
      <c r="O2879" s="7">
        <v>0.24463770000000001</v>
      </c>
      <c r="P2879" s="7">
        <v>-5.2980499999999986E-2</v>
      </c>
      <c r="Q2879" s="7">
        <v>-1.660871</v>
      </c>
      <c r="R2879" s="7">
        <v>1.9364929</v>
      </c>
      <c r="S2879" s="7">
        <v>-1.1008035</v>
      </c>
      <c r="T2879" s="7">
        <v>0.184611</v>
      </c>
      <c r="U2879" s="7">
        <v>-1.660871</v>
      </c>
    </row>
    <row r="2880" spans="1:21">
      <c r="A2880" s="3" t="s">
        <v>8940</v>
      </c>
      <c r="B2880" s="3" t="s">
        <v>18110</v>
      </c>
      <c r="C2880" s="4" t="s">
        <v>18111</v>
      </c>
      <c r="D2880" s="5">
        <f t="shared" si="49"/>
        <v>13</v>
      </c>
      <c r="E2880" s="3" t="s">
        <v>18109</v>
      </c>
      <c r="F2880" s="6">
        <v>8.7235800000000002E-2</v>
      </c>
      <c r="G2880" s="6">
        <v>-0.61678010000000005</v>
      </c>
      <c r="H2880" s="6">
        <v>0.16963154999999999</v>
      </c>
      <c r="I2880" s="6">
        <v>-0.95417620000000003</v>
      </c>
      <c r="J2880" s="6">
        <v>0.66454874999999991</v>
      </c>
      <c r="K2880" s="7">
        <v>-3.6150850000000005E-2</v>
      </c>
      <c r="L2880" s="7">
        <v>0.47394829999999999</v>
      </c>
      <c r="M2880" s="7">
        <v>-0.12839713999999999</v>
      </c>
      <c r="N2880" s="7">
        <v>2.10281385</v>
      </c>
      <c r="O2880" s="7">
        <v>-0.37765029999999999</v>
      </c>
      <c r="P2880" s="7">
        <v>-4.3344999999999911E-3</v>
      </c>
      <c r="Q2880" s="7">
        <v>-2.1325810000000001</v>
      </c>
      <c r="R2880" s="7">
        <v>1.6520428999999999</v>
      </c>
      <c r="S2880" s="7">
        <v>-1.0171304999999999</v>
      </c>
      <c r="T2880" s="7">
        <v>2.2099000000000008E-2</v>
      </c>
      <c r="U2880" s="7">
        <v>-2.1325810000000001</v>
      </c>
    </row>
    <row r="2881" spans="1:21">
      <c r="A2881" s="3" t="s">
        <v>8944</v>
      </c>
      <c r="B2881" s="3" t="s">
        <v>18112</v>
      </c>
      <c r="C2881" s="4" t="s">
        <v>18113</v>
      </c>
      <c r="D2881" s="5">
        <f t="shared" si="49"/>
        <v>13</v>
      </c>
      <c r="E2881" s="3" t="s">
        <v>12371</v>
      </c>
      <c r="F2881" s="6">
        <v>-9.5800000000000052E-4</v>
      </c>
      <c r="G2881" s="6">
        <v>9.5922999999999981E-3</v>
      </c>
      <c r="H2881" s="6">
        <v>0.16598155000000001</v>
      </c>
      <c r="I2881" s="6">
        <v>7.3257800000000012E-2</v>
      </c>
      <c r="J2881" s="6">
        <v>-9.5858449999999998E-2</v>
      </c>
      <c r="K2881" s="7">
        <v>-3.6082549999999998E-2</v>
      </c>
      <c r="L2881" s="7">
        <v>0.1054807</v>
      </c>
      <c r="M2881" s="7">
        <v>0.23377686</v>
      </c>
      <c r="N2881" s="7">
        <v>0.21964685</v>
      </c>
      <c r="O2881" s="7">
        <v>-0.3235653</v>
      </c>
      <c r="P2881" s="7">
        <v>7.1829400000000015E-2</v>
      </c>
      <c r="Q2881" s="7">
        <v>1.1642290000000002</v>
      </c>
      <c r="R2881" s="7">
        <v>-7.0343799999999998E-2</v>
      </c>
      <c r="S2881" s="7">
        <v>0.47808049999999996</v>
      </c>
      <c r="T2881" s="7">
        <v>4.8590000000000022E-3</v>
      </c>
      <c r="U2881" s="7">
        <v>1.1642290000000002</v>
      </c>
    </row>
    <row r="2882" spans="1:21">
      <c r="A2882" s="3" t="s">
        <v>8946</v>
      </c>
      <c r="B2882" s="3" t="s">
        <v>8946</v>
      </c>
      <c r="C2882" s="4" t="s">
        <v>18114</v>
      </c>
      <c r="D2882" s="5">
        <f t="shared" si="49"/>
        <v>13</v>
      </c>
      <c r="E2882" s="3" t="s">
        <v>12371</v>
      </c>
      <c r="F2882" s="6">
        <v>7.3786000000000025E-3</v>
      </c>
      <c r="G2882" s="6">
        <v>7.8605900000000006E-2</v>
      </c>
      <c r="H2882" s="6">
        <v>0.32201954999999999</v>
      </c>
      <c r="I2882" s="6">
        <v>8.3702799999999994E-2</v>
      </c>
      <c r="J2882" s="6">
        <v>0.17968275</v>
      </c>
      <c r="K2882" s="7">
        <v>2.882442E-2</v>
      </c>
      <c r="L2882" s="7">
        <v>0.30747530000000001</v>
      </c>
      <c r="M2882" s="7">
        <v>0.44157186000000004</v>
      </c>
      <c r="N2882" s="7">
        <v>3.3428349999999996E-2</v>
      </c>
      <c r="O2882" s="7">
        <v>-0.1531363</v>
      </c>
      <c r="P2882" s="7">
        <v>-9.1740500000000003E-2</v>
      </c>
      <c r="Q2882" s="7">
        <v>1.428879</v>
      </c>
      <c r="R2882" s="7">
        <v>0.14930389999999999</v>
      </c>
      <c r="S2882" s="7">
        <v>6.7774999999999919E-3</v>
      </c>
      <c r="T2882" s="7">
        <v>-0.13593759999999999</v>
      </c>
      <c r="U2882" s="7">
        <v>1.428879</v>
      </c>
    </row>
    <row r="2883" spans="1:21">
      <c r="A2883" s="3" t="s">
        <v>8952</v>
      </c>
      <c r="B2883" s="3" t="s">
        <v>8952</v>
      </c>
      <c r="C2883" s="4" t="s">
        <v>18115</v>
      </c>
      <c r="D2883" s="5">
        <f t="shared" si="49"/>
        <v>13</v>
      </c>
      <c r="E2883" s="3" t="s">
        <v>12371</v>
      </c>
      <c r="F2883" s="6">
        <v>2.5113820000000002E-2</v>
      </c>
      <c r="G2883" s="6">
        <v>-5.6581989999999999E-2</v>
      </c>
      <c r="H2883" s="6">
        <v>-4.6137950000000004E-2</v>
      </c>
      <c r="I2883" s="6">
        <v>-0.15891070000000002</v>
      </c>
      <c r="J2883" s="6">
        <v>0.16636375</v>
      </c>
      <c r="K2883" s="7">
        <v>2.604165E-2</v>
      </c>
      <c r="L2883" s="7">
        <v>-0.1665297</v>
      </c>
      <c r="M2883" s="7">
        <v>0.12529486000000001</v>
      </c>
      <c r="N2883" s="7">
        <v>-0.15709914999999999</v>
      </c>
      <c r="O2883" s="7">
        <v>0.1498457</v>
      </c>
      <c r="P2883" s="7">
        <v>-4.0783499999999973E-2</v>
      </c>
      <c r="Q2883" s="7">
        <v>0.90388900000000005</v>
      </c>
      <c r="R2883" s="7">
        <v>-0.2594921</v>
      </c>
      <c r="S2883" s="7">
        <v>-0.11946649999999998</v>
      </c>
      <c r="T2883" s="7">
        <v>-0.320494</v>
      </c>
      <c r="U2883" s="7">
        <v>0.90388900000000005</v>
      </c>
    </row>
    <row r="2884" spans="1:21">
      <c r="A2884" s="3" t="s">
        <v>8956</v>
      </c>
      <c r="B2884" s="3" t="s">
        <v>18116</v>
      </c>
      <c r="C2884" s="4" t="s">
        <v>18117</v>
      </c>
      <c r="D2884" s="5">
        <f t="shared" si="49"/>
        <v>13</v>
      </c>
      <c r="E2884" s="3" t="s">
        <v>12371</v>
      </c>
      <c r="F2884" s="6">
        <v>-4.4246999999999967E-3</v>
      </c>
      <c r="G2884" s="6">
        <v>0.43287989999999998</v>
      </c>
      <c r="H2884" s="6">
        <v>8.276385E-2</v>
      </c>
      <c r="I2884" s="6">
        <v>-0.15782289999999999</v>
      </c>
      <c r="J2884" s="6">
        <v>0.20354675</v>
      </c>
      <c r="K2884" s="7">
        <v>1.2215050000000002E-2</v>
      </c>
      <c r="L2884" s="7">
        <v>0.47199229999999998</v>
      </c>
      <c r="M2884" s="7">
        <v>0.37982086000000004</v>
      </c>
      <c r="N2884" s="7">
        <v>0.50781484999999993</v>
      </c>
      <c r="O2884" s="7">
        <v>0.96008270000000007</v>
      </c>
      <c r="P2884" s="7">
        <v>0.10395370000000001</v>
      </c>
      <c r="Q2884" s="7">
        <v>0.66934099999999996</v>
      </c>
      <c r="R2884" s="7">
        <v>-0.20474509999999999</v>
      </c>
      <c r="S2884" s="7">
        <v>1.7341154999999999</v>
      </c>
      <c r="T2884" s="7">
        <v>0.35406900000000008</v>
      </c>
      <c r="U2884" s="7">
        <v>0.66934099999999996</v>
      </c>
    </row>
    <row r="2885" spans="1:21">
      <c r="A2885" s="3" t="s">
        <v>8958</v>
      </c>
      <c r="B2885" s="3" t="s">
        <v>18118</v>
      </c>
      <c r="C2885" s="4" t="s">
        <v>18119</v>
      </c>
      <c r="D2885" s="5">
        <f t="shared" si="49"/>
        <v>13</v>
      </c>
      <c r="E2885" s="3" t="s">
        <v>12371</v>
      </c>
      <c r="F2885" s="6">
        <v>-9.1522400000000004E-2</v>
      </c>
      <c r="G2885" s="6">
        <v>0.20708089999999998</v>
      </c>
      <c r="H2885" s="6">
        <v>-0.51128944999999992</v>
      </c>
      <c r="I2885" s="6">
        <v>-0.50497419999999993</v>
      </c>
      <c r="J2885" s="6">
        <v>-0.33854724999999997</v>
      </c>
      <c r="K2885" s="7">
        <v>-3.8029249999999994E-2</v>
      </c>
      <c r="L2885" s="7">
        <v>0.4176453</v>
      </c>
      <c r="M2885" s="7">
        <v>-0.32273814000000001</v>
      </c>
      <c r="N2885" s="7">
        <v>-1.1010761499999999</v>
      </c>
      <c r="O2885" s="7">
        <v>-2.7624843000000001</v>
      </c>
      <c r="P2885" s="7">
        <v>-9.9161499999999958E-2</v>
      </c>
      <c r="Q2885" s="7">
        <v>0.44494299999999998</v>
      </c>
      <c r="R2885" s="7">
        <v>-1.8802471000000001</v>
      </c>
      <c r="S2885" s="7">
        <v>-0.54517950000000004</v>
      </c>
      <c r="T2885" s="7">
        <v>-1.809258</v>
      </c>
      <c r="U2885" s="7">
        <v>0.44494299999999998</v>
      </c>
    </row>
    <row r="2886" spans="1:21">
      <c r="A2886" s="3" t="s">
        <v>8960</v>
      </c>
      <c r="B2886" s="3" t="s">
        <v>18120</v>
      </c>
      <c r="C2886" s="4" t="s">
        <v>18121</v>
      </c>
      <c r="D2886" s="5">
        <f t="shared" si="49"/>
        <v>13</v>
      </c>
      <c r="E2886" s="3" t="s">
        <v>18122</v>
      </c>
      <c r="F2886" s="6">
        <v>0.28510560000000001</v>
      </c>
      <c r="G2886" s="6">
        <v>1.5829300000000004E-2</v>
      </c>
      <c r="H2886" s="6">
        <v>-5.5161300000000002E-3</v>
      </c>
      <c r="I2886" s="6">
        <v>0.15136579999999999</v>
      </c>
      <c r="J2886" s="6">
        <v>0.16033875</v>
      </c>
      <c r="K2886" s="7" t="s">
        <v>12371</v>
      </c>
      <c r="L2886" s="7" t="s">
        <v>12371</v>
      </c>
      <c r="M2886" s="7" t="s">
        <v>12371</v>
      </c>
      <c r="N2886" s="7" t="s">
        <v>12371</v>
      </c>
      <c r="O2886" s="7" t="s">
        <v>12371</v>
      </c>
      <c r="P2886" s="7">
        <v>0.12764920000000002</v>
      </c>
      <c r="Q2886" s="7">
        <v>0.90199899999999988</v>
      </c>
      <c r="R2886" s="7">
        <v>1.5044499999999999E-2</v>
      </c>
      <c r="S2886" s="7">
        <v>0.11745149999999999</v>
      </c>
      <c r="T2886" s="7">
        <v>0.18561900000000001</v>
      </c>
      <c r="U2886" s="7">
        <v>0.90199899999999988</v>
      </c>
    </row>
    <row r="2887" spans="1:21">
      <c r="A2887" s="3" t="s">
        <v>8964</v>
      </c>
      <c r="B2887" s="3" t="s">
        <v>18123</v>
      </c>
      <c r="C2887" s="4" t="s">
        <v>18124</v>
      </c>
      <c r="D2887" s="5">
        <f t="shared" si="49"/>
        <v>13</v>
      </c>
      <c r="E2887" s="3" t="s">
        <v>13132</v>
      </c>
      <c r="F2887" s="6">
        <v>2.1009100000000003E-2</v>
      </c>
      <c r="G2887" s="6">
        <v>-0.1716551</v>
      </c>
      <c r="H2887" s="6">
        <v>-0.41113845000000004</v>
      </c>
      <c r="I2887" s="6">
        <v>-8.7247400000000003E-2</v>
      </c>
      <c r="J2887" s="6">
        <v>-0.10322975000000001</v>
      </c>
      <c r="K2887" s="7">
        <v>-1.4240650000000001E-2</v>
      </c>
      <c r="L2887" s="7">
        <v>-0.26610670000000003</v>
      </c>
      <c r="M2887" s="7">
        <v>-0.22975414</v>
      </c>
      <c r="N2887" s="7">
        <v>0.10225685</v>
      </c>
      <c r="O2887" s="7">
        <v>0.2506177</v>
      </c>
      <c r="P2887" s="7">
        <v>-3.7430499999999978E-2</v>
      </c>
      <c r="Q2887" s="7">
        <v>0.13728500000000002</v>
      </c>
      <c r="R2887" s="7">
        <v>0.18474090000000001</v>
      </c>
      <c r="S2887" s="7">
        <v>-0.72424549999999999</v>
      </c>
      <c r="T2887" s="7">
        <v>-0.65313999999999994</v>
      </c>
      <c r="U2887" s="7">
        <v>0.13728500000000002</v>
      </c>
    </row>
    <row r="2888" spans="1:21">
      <c r="A2888" s="3" t="s">
        <v>8966</v>
      </c>
      <c r="B2888" s="3" t="s">
        <v>18125</v>
      </c>
      <c r="C2888" s="4" t="s">
        <v>18126</v>
      </c>
      <c r="D2888" s="5">
        <f t="shared" ref="D2888:D2951" si="50">CODE(MID(A2888,2,1))-64</f>
        <v>13</v>
      </c>
      <c r="E2888" s="3" t="s">
        <v>12371</v>
      </c>
      <c r="F2888" s="6">
        <v>7.9085199999999994E-2</v>
      </c>
      <c r="G2888" s="6">
        <v>5.6568900000000005E-2</v>
      </c>
      <c r="H2888" s="6">
        <v>0.18133655000000001</v>
      </c>
      <c r="I2888" s="6">
        <v>0.18824180000000001</v>
      </c>
      <c r="J2888" s="6">
        <v>-4.1204450000000004E-2</v>
      </c>
      <c r="K2888" s="7">
        <v>2.9099500000000014E-3</v>
      </c>
      <c r="L2888" s="7">
        <v>7.7096100000000001E-2</v>
      </c>
      <c r="M2888" s="7">
        <v>-2.9273039999999997E-2</v>
      </c>
      <c r="N2888" s="7">
        <v>-0.13067015000000001</v>
      </c>
      <c r="O2888" s="7">
        <v>-8.5666999999999965E-3</v>
      </c>
      <c r="P2888" s="7">
        <v>-8.0918499999999977E-2</v>
      </c>
      <c r="Q2888" s="7">
        <v>1.0194290000000001</v>
      </c>
      <c r="R2888" s="7">
        <v>-3.7230600000000003E-2</v>
      </c>
      <c r="S2888" s="7">
        <v>3.9299499999999987E-2</v>
      </c>
      <c r="T2888" s="7">
        <v>0.118372</v>
      </c>
      <c r="U2888" s="7">
        <v>1.0194290000000001</v>
      </c>
    </row>
    <row r="2889" spans="1:21">
      <c r="A2889" s="3" t="s">
        <v>8968</v>
      </c>
      <c r="B2889" s="3" t="s">
        <v>18127</v>
      </c>
      <c r="C2889" s="4" t="s">
        <v>18128</v>
      </c>
      <c r="D2889" s="5">
        <f t="shared" si="50"/>
        <v>13</v>
      </c>
      <c r="E2889" s="3" t="s">
        <v>12371</v>
      </c>
      <c r="F2889" s="6">
        <v>9.8330600000000004E-2</v>
      </c>
      <c r="G2889" s="6">
        <v>4.2157999999999987E-3</v>
      </c>
      <c r="H2889" s="6">
        <v>0.30614354999999999</v>
      </c>
      <c r="I2889" s="6">
        <v>-0.1138435</v>
      </c>
      <c r="J2889" s="6">
        <v>-2.8020650000000001E-2</v>
      </c>
      <c r="K2889" s="7">
        <v>3.1092210000000002E-2</v>
      </c>
      <c r="L2889" s="7">
        <v>0.20269129999999999</v>
      </c>
      <c r="M2889" s="7">
        <v>0.31298986000000001</v>
      </c>
      <c r="N2889" s="7">
        <v>-5.090250000000001E-3</v>
      </c>
      <c r="O2889" s="7">
        <v>0.25423370000000001</v>
      </c>
      <c r="P2889" s="7">
        <v>8.4314100000000017E-2</v>
      </c>
      <c r="Q2889" s="7">
        <v>1.0012290000000001</v>
      </c>
      <c r="R2889" s="7">
        <v>1.1453899999999999E-2</v>
      </c>
      <c r="S2889" s="7">
        <v>0.70207549999999985</v>
      </c>
      <c r="T2889" s="7">
        <v>0.178922</v>
      </c>
      <c r="U2889" s="7">
        <v>1.0012290000000001</v>
      </c>
    </row>
    <row r="2890" spans="1:21">
      <c r="A2890" s="3" t="s">
        <v>8972</v>
      </c>
      <c r="B2890" s="3" t="s">
        <v>18129</v>
      </c>
      <c r="C2890" s="4" t="s">
        <v>18130</v>
      </c>
      <c r="D2890" s="5">
        <f t="shared" si="50"/>
        <v>13</v>
      </c>
      <c r="E2890" s="3" t="s">
        <v>12670</v>
      </c>
      <c r="F2890" s="6">
        <v>0.2116826</v>
      </c>
      <c r="G2890" s="6">
        <v>4.4619800000000001E-2</v>
      </c>
      <c r="H2890" s="6">
        <v>0.48907254999999999</v>
      </c>
      <c r="I2890" s="6">
        <v>0.22797080000000003</v>
      </c>
      <c r="J2890" s="6">
        <v>-0.23251924999999998</v>
      </c>
      <c r="K2890" s="7">
        <v>0.11679534999999999</v>
      </c>
      <c r="L2890" s="7">
        <v>1.9450929999999998E-2</v>
      </c>
      <c r="M2890" s="7">
        <v>0.16706586000000001</v>
      </c>
      <c r="N2890" s="7">
        <v>-0.12868915</v>
      </c>
      <c r="O2890" s="7">
        <v>3.91694E-2</v>
      </c>
      <c r="P2890" s="7">
        <v>0.45684550000000002</v>
      </c>
      <c r="Q2890" s="7">
        <v>0.28167600000000004</v>
      </c>
      <c r="R2890" s="7">
        <v>0.31873790000000002</v>
      </c>
      <c r="S2890" s="7">
        <v>-8.7775500000000006E-2</v>
      </c>
      <c r="T2890" s="7">
        <v>0.46921600000000008</v>
      </c>
      <c r="U2890" s="7">
        <v>0.28167600000000004</v>
      </c>
    </row>
    <row r="2891" spans="1:21">
      <c r="A2891" s="3" t="s">
        <v>8974</v>
      </c>
      <c r="B2891" s="3" t="s">
        <v>18131</v>
      </c>
      <c r="C2891" s="4" t="s">
        <v>18132</v>
      </c>
      <c r="D2891" s="5">
        <f t="shared" si="50"/>
        <v>13</v>
      </c>
      <c r="E2891" s="3" t="s">
        <v>12371</v>
      </c>
      <c r="F2891" s="6">
        <v>0.1357796</v>
      </c>
      <c r="G2891" s="6">
        <v>-4.6054850000000001E-2</v>
      </c>
      <c r="H2891" s="6">
        <v>5.7897049999999999E-2</v>
      </c>
      <c r="I2891" s="6">
        <v>0.26675280000000001</v>
      </c>
      <c r="J2891" s="6">
        <v>-1.844525E-2</v>
      </c>
      <c r="K2891" s="7">
        <v>-5.0955149999999998E-2</v>
      </c>
      <c r="L2891" s="7">
        <v>-3.8756399999999996E-2</v>
      </c>
      <c r="M2891" s="7">
        <v>0.17908986000000002</v>
      </c>
      <c r="N2891" s="7">
        <v>-5.9180750000000004E-2</v>
      </c>
      <c r="O2891" s="7">
        <v>0.2264507</v>
      </c>
      <c r="P2891" s="7">
        <v>9.4483000000000011E-2</v>
      </c>
      <c r="Q2891" s="7">
        <v>0.66638999999999993</v>
      </c>
      <c r="R2891" s="7">
        <v>-1.4855000000000007E-3</v>
      </c>
      <c r="S2891" s="7">
        <v>5.6202499999999989E-2</v>
      </c>
      <c r="T2891" s="7">
        <v>0.35608200000000001</v>
      </c>
      <c r="U2891" s="7">
        <v>0.66638999999999993</v>
      </c>
    </row>
    <row r="2892" spans="1:21">
      <c r="A2892" s="3" t="s">
        <v>8976</v>
      </c>
      <c r="B2892" s="3" t="s">
        <v>8976</v>
      </c>
      <c r="C2892" s="4" t="s">
        <v>18133</v>
      </c>
      <c r="D2892" s="5">
        <f t="shared" si="50"/>
        <v>13</v>
      </c>
      <c r="E2892" s="3" t="s">
        <v>12371</v>
      </c>
      <c r="F2892" s="6" t="s">
        <v>12371</v>
      </c>
      <c r="G2892" s="6" t="s">
        <v>12371</v>
      </c>
      <c r="H2892" s="6" t="s">
        <v>12371</v>
      </c>
      <c r="I2892" s="6" t="s">
        <v>12371</v>
      </c>
      <c r="J2892" s="6" t="s">
        <v>12371</v>
      </c>
      <c r="K2892" s="7" t="s">
        <v>12371</v>
      </c>
      <c r="L2892" s="7" t="s">
        <v>12371</v>
      </c>
      <c r="M2892" s="7" t="s">
        <v>12371</v>
      </c>
      <c r="N2892" s="7" t="s">
        <v>12371</v>
      </c>
      <c r="O2892" s="7" t="s">
        <v>12371</v>
      </c>
      <c r="P2892" s="7">
        <v>8.3761800000000011E-2</v>
      </c>
      <c r="Q2892" s="7">
        <v>1.0954390000000001</v>
      </c>
      <c r="R2892" s="7">
        <v>8.8093699999999997E-2</v>
      </c>
      <c r="S2892" s="7">
        <v>0.9084954999999999</v>
      </c>
      <c r="T2892" s="7">
        <v>0.30132999999999999</v>
      </c>
      <c r="U2892" s="7">
        <v>1.0954390000000001</v>
      </c>
    </row>
    <row r="2893" spans="1:21">
      <c r="A2893" s="3" t="s">
        <v>8978</v>
      </c>
      <c r="B2893" s="3" t="s">
        <v>18134</v>
      </c>
      <c r="C2893" s="4" t="s">
        <v>18135</v>
      </c>
      <c r="D2893" s="5">
        <f t="shared" si="50"/>
        <v>13</v>
      </c>
      <c r="E2893" s="3" t="s">
        <v>12371</v>
      </c>
      <c r="F2893" s="6">
        <v>3.5382110000000001E-2</v>
      </c>
      <c r="G2893" s="6">
        <v>-0.29378510000000002</v>
      </c>
      <c r="H2893" s="6">
        <v>-0.15032044999999999</v>
      </c>
      <c r="I2893" s="6">
        <v>-0.1310596</v>
      </c>
      <c r="J2893" s="6">
        <v>-0.10712535000000001</v>
      </c>
      <c r="K2893" s="7">
        <v>-2.006285E-2</v>
      </c>
      <c r="L2893" s="7">
        <v>-0.17415169999999999</v>
      </c>
      <c r="M2893" s="7">
        <v>-5.2862339999999994E-2</v>
      </c>
      <c r="N2893" s="7">
        <v>-0.14544114999999999</v>
      </c>
      <c r="O2893" s="7">
        <v>-0.10109029999999999</v>
      </c>
      <c r="P2893" s="7">
        <v>1.1909500000000017E-2</v>
      </c>
      <c r="Q2893" s="7">
        <v>0.97680899999999993</v>
      </c>
      <c r="R2893" s="7">
        <v>-0.18642610000000001</v>
      </c>
      <c r="S2893" s="7">
        <v>0.1099425</v>
      </c>
      <c r="T2893" s="7">
        <v>-0.12524649999999998</v>
      </c>
      <c r="U2893" s="7">
        <v>0.97680899999999993</v>
      </c>
    </row>
    <row r="2894" spans="1:21">
      <c r="A2894" s="3" t="s">
        <v>8980</v>
      </c>
      <c r="B2894" s="3" t="s">
        <v>18136</v>
      </c>
      <c r="C2894" s="4" t="s">
        <v>18137</v>
      </c>
      <c r="D2894" s="5">
        <f t="shared" si="50"/>
        <v>13</v>
      </c>
      <c r="E2894" s="3" t="s">
        <v>12637</v>
      </c>
      <c r="F2894" s="6">
        <v>-6.837799999999998E-3</v>
      </c>
      <c r="G2894" s="6">
        <v>-0.14354519999999998</v>
      </c>
      <c r="H2894" s="6">
        <v>-0.31173445</v>
      </c>
      <c r="I2894" s="6">
        <v>-0.2462442</v>
      </c>
      <c r="J2894" s="6">
        <v>-0.27588924999999997</v>
      </c>
      <c r="K2894" s="7">
        <v>-3.2706149999999996E-2</v>
      </c>
      <c r="L2894" s="7">
        <v>-2.4087899999999999E-2</v>
      </c>
      <c r="M2894" s="7">
        <v>-0.26678913999999998</v>
      </c>
      <c r="N2894" s="7">
        <v>-0.15886815000000001</v>
      </c>
      <c r="O2894" s="7">
        <v>-0.21350830000000001</v>
      </c>
      <c r="P2894" s="7">
        <v>4.5005000000000184E-3</v>
      </c>
      <c r="Q2894" s="7">
        <v>-0.36327399999999999</v>
      </c>
      <c r="R2894" s="7">
        <v>-0.29277710000000001</v>
      </c>
      <c r="S2894" s="7">
        <v>-0.76802049999999999</v>
      </c>
      <c r="T2894" s="7">
        <v>-0.27800400000000003</v>
      </c>
      <c r="U2894" s="7">
        <v>-0.36327399999999999</v>
      </c>
    </row>
    <row r="2895" spans="1:21">
      <c r="A2895" s="3" t="s">
        <v>8982</v>
      </c>
      <c r="B2895" s="3" t="s">
        <v>18138</v>
      </c>
      <c r="C2895" s="4" t="s">
        <v>18139</v>
      </c>
      <c r="D2895" s="5">
        <f t="shared" si="50"/>
        <v>13</v>
      </c>
      <c r="E2895" s="3" t="s">
        <v>16213</v>
      </c>
      <c r="F2895" s="6">
        <v>1.7407000000000013E-3</v>
      </c>
      <c r="G2895" s="6">
        <v>0.22785390000000003</v>
      </c>
      <c r="H2895" s="6">
        <v>5.9765149999999996E-2</v>
      </c>
      <c r="I2895" s="6">
        <v>0.39649279999999998</v>
      </c>
      <c r="J2895" s="6">
        <v>-5.2653450000000004E-2</v>
      </c>
      <c r="K2895" s="7">
        <v>-0.12334165</v>
      </c>
      <c r="L2895" s="7">
        <v>3.9430899999999998E-2</v>
      </c>
      <c r="M2895" s="7">
        <v>-0.36699714</v>
      </c>
      <c r="N2895" s="7">
        <v>-3.948335E-2</v>
      </c>
      <c r="O2895" s="7">
        <v>-5.4681999999999994E-2</v>
      </c>
      <c r="P2895" s="7">
        <v>-0.10990749999999999</v>
      </c>
      <c r="Q2895" s="7">
        <v>0.68535299999999999</v>
      </c>
      <c r="R2895" s="7">
        <v>-0.51406810000000003</v>
      </c>
      <c r="S2895" s="7">
        <v>-7.2665000000000091E-3</v>
      </c>
      <c r="T2895" s="7">
        <v>0.12514400000000001</v>
      </c>
      <c r="U2895" s="7">
        <v>0.68535299999999999</v>
      </c>
    </row>
    <row r="2896" spans="1:21">
      <c r="A2896" s="3" t="s">
        <v>8986</v>
      </c>
      <c r="B2896" s="3" t="s">
        <v>18140</v>
      </c>
      <c r="C2896" s="4" t="s">
        <v>18141</v>
      </c>
      <c r="D2896" s="5">
        <f t="shared" si="50"/>
        <v>13</v>
      </c>
      <c r="E2896" s="3" t="s">
        <v>12371</v>
      </c>
      <c r="F2896" s="6">
        <v>-0.20778439999999998</v>
      </c>
      <c r="G2896" s="6">
        <v>0.14868690000000001</v>
      </c>
      <c r="H2896" s="6">
        <v>-0.12348044999999999</v>
      </c>
      <c r="I2896" s="6">
        <v>0.25210379999999999</v>
      </c>
      <c r="J2896" s="6">
        <v>5.5587549999999999E-2</v>
      </c>
      <c r="K2896" s="7">
        <v>-8.7138650000000012E-2</v>
      </c>
      <c r="L2896" s="7">
        <v>2.94659E-2</v>
      </c>
      <c r="M2896" s="7">
        <v>-0.15723213999999999</v>
      </c>
      <c r="N2896" s="7">
        <v>-2.790405E-2</v>
      </c>
      <c r="O2896" s="7">
        <v>-0.12874630000000001</v>
      </c>
      <c r="P2896" s="7">
        <v>1.204500000000025E-3</v>
      </c>
      <c r="Q2896" s="7">
        <v>0.71787999999999996</v>
      </c>
      <c r="R2896" s="7">
        <v>-5.97578E-2</v>
      </c>
      <c r="S2896" s="7">
        <v>0.24677949999999998</v>
      </c>
      <c r="T2896" s="7">
        <v>3.9040000000000019E-2</v>
      </c>
      <c r="U2896" s="7">
        <v>0.71787999999999996</v>
      </c>
    </row>
    <row r="2897" spans="1:21">
      <c r="A2897" s="3" t="s">
        <v>8990</v>
      </c>
      <c r="B2897" s="3" t="s">
        <v>18142</v>
      </c>
      <c r="C2897" s="4" t="s">
        <v>18143</v>
      </c>
      <c r="D2897" s="5">
        <f t="shared" si="50"/>
        <v>13</v>
      </c>
      <c r="E2897" s="3" t="s">
        <v>12371</v>
      </c>
      <c r="F2897" s="6">
        <v>2.1021000000000026E-3</v>
      </c>
      <c r="G2897" s="6">
        <v>3.3794599999999994E-2</v>
      </c>
      <c r="H2897" s="6">
        <v>0.26513355</v>
      </c>
      <c r="I2897" s="6">
        <v>-0.2392522</v>
      </c>
      <c r="J2897" s="6">
        <v>0.69857874999999992</v>
      </c>
      <c r="K2897" s="7">
        <v>2.474465E-2</v>
      </c>
      <c r="L2897" s="7">
        <v>0.25554730000000003</v>
      </c>
      <c r="M2897" s="7">
        <v>-0.85374214000000004</v>
      </c>
      <c r="N2897" s="7">
        <v>1.7258838500000002</v>
      </c>
      <c r="O2897" s="7">
        <v>0.47822870000000001</v>
      </c>
      <c r="P2897" s="7">
        <v>6.9620200000000021E-2</v>
      </c>
      <c r="Q2897" s="7">
        <v>0.15703900000000001</v>
      </c>
      <c r="R2897" s="7">
        <v>0.92542089999999999</v>
      </c>
      <c r="S2897" s="7">
        <v>-1.4452499999999979E-2</v>
      </c>
      <c r="T2897" s="7">
        <v>0.36951500000000004</v>
      </c>
      <c r="U2897" s="7">
        <v>0.15703900000000001</v>
      </c>
    </row>
    <row r="2898" spans="1:21">
      <c r="A2898" s="3" t="s">
        <v>8992</v>
      </c>
      <c r="B2898" s="3" t="s">
        <v>18144</v>
      </c>
      <c r="C2898" s="4" t="s">
        <v>18145</v>
      </c>
      <c r="D2898" s="5">
        <f t="shared" si="50"/>
        <v>13</v>
      </c>
      <c r="E2898" s="3" t="s">
        <v>12561</v>
      </c>
      <c r="F2898" s="6">
        <v>-0.11299839999999998</v>
      </c>
      <c r="G2898" s="6">
        <v>-0.16603210000000002</v>
      </c>
      <c r="H2898" s="6">
        <v>-0.16994144999999999</v>
      </c>
      <c r="I2898" s="6">
        <v>0.1418238</v>
      </c>
      <c r="J2898" s="6">
        <v>0.22936175</v>
      </c>
      <c r="K2898" s="7">
        <v>0.23112035</v>
      </c>
      <c r="L2898" s="7">
        <v>-3.1915499999999999E-2</v>
      </c>
      <c r="M2898" s="7">
        <v>0.19580686</v>
      </c>
      <c r="N2898" s="7">
        <v>0.35373284999999999</v>
      </c>
      <c r="O2898" s="7">
        <v>-0.75768030000000008</v>
      </c>
      <c r="P2898" s="7">
        <v>0.22503920000000002</v>
      </c>
      <c r="Q2898" s="7">
        <v>0.60116199999999997</v>
      </c>
      <c r="R2898" s="7">
        <v>-1.8486800000000001E-2</v>
      </c>
      <c r="S2898" s="7">
        <v>0.16509349999999995</v>
      </c>
      <c r="T2898" s="7">
        <v>0.34037700000000004</v>
      </c>
      <c r="U2898" s="7">
        <v>0.60116199999999997</v>
      </c>
    </row>
    <row r="2899" spans="1:21">
      <c r="A2899" s="3" t="s">
        <v>8998</v>
      </c>
      <c r="B2899" s="3" t="s">
        <v>18146</v>
      </c>
      <c r="C2899" s="4" t="s">
        <v>18147</v>
      </c>
      <c r="D2899" s="5">
        <f t="shared" si="50"/>
        <v>13</v>
      </c>
      <c r="E2899" s="3" t="s">
        <v>12371</v>
      </c>
      <c r="F2899" s="6" t="s">
        <v>12371</v>
      </c>
      <c r="G2899" s="6" t="s">
        <v>12371</v>
      </c>
      <c r="H2899" s="6" t="s">
        <v>12371</v>
      </c>
      <c r="I2899" s="6" t="s">
        <v>12371</v>
      </c>
      <c r="J2899" s="6" t="s">
        <v>12371</v>
      </c>
      <c r="K2899" s="7" t="s">
        <v>12371</v>
      </c>
      <c r="L2899" s="7" t="s">
        <v>12371</v>
      </c>
      <c r="M2899" s="7" t="s">
        <v>12371</v>
      </c>
      <c r="N2899" s="7" t="s">
        <v>12371</v>
      </c>
      <c r="O2899" s="7" t="s">
        <v>12371</v>
      </c>
      <c r="P2899" s="7">
        <v>0.21111600000000003</v>
      </c>
      <c r="Q2899" s="7">
        <v>0.69816800000000001</v>
      </c>
      <c r="R2899" s="7">
        <v>0.66474789999999995</v>
      </c>
      <c r="S2899" s="7">
        <v>0.2450465</v>
      </c>
      <c r="T2899" s="7">
        <v>0.22225700000000001</v>
      </c>
      <c r="U2899" s="7">
        <v>0.69816800000000001</v>
      </c>
    </row>
    <row r="2900" spans="1:21">
      <c r="A2900" s="3" t="s">
        <v>9000</v>
      </c>
      <c r="B2900" s="3" t="s">
        <v>9000</v>
      </c>
      <c r="C2900" s="4" t="s">
        <v>18148</v>
      </c>
      <c r="D2900" s="5">
        <f t="shared" si="50"/>
        <v>13</v>
      </c>
      <c r="E2900" s="3" t="s">
        <v>12371</v>
      </c>
      <c r="F2900" s="6">
        <v>-2.9483699999999995E-2</v>
      </c>
      <c r="G2900" s="6">
        <v>0.17309289999999999</v>
      </c>
      <c r="H2900" s="6">
        <v>-3.8820000000000174E-5</v>
      </c>
      <c r="I2900" s="6">
        <v>-0.29305919999999996</v>
      </c>
      <c r="J2900" s="6">
        <v>-5.8457050000000003E-2</v>
      </c>
      <c r="K2900" s="7">
        <v>0.10800835</v>
      </c>
      <c r="L2900" s="7">
        <v>7.9996399999999995E-2</v>
      </c>
      <c r="M2900" s="7">
        <v>2.4393560000000002E-2</v>
      </c>
      <c r="N2900" s="7">
        <v>0.28843885000000002</v>
      </c>
      <c r="O2900" s="7">
        <v>0.55434669999999997</v>
      </c>
      <c r="P2900" s="7">
        <v>1.1275500000000022E-2</v>
      </c>
      <c r="Q2900" s="7">
        <v>0.705341</v>
      </c>
      <c r="R2900" s="7">
        <v>2.9462459999999999E-2</v>
      </c>
      <c r="S2900" s="7">
        <v>0.31698050000000005</v>
      </c>
      <c r="T2900" s="7">
        <v>-0.16544500000000001</v>
      </c>
      <c r="U2900" s="7">
        <v>0.705341</v>
      </c>
    </row>
    <row r="2901" spans="1:21">
      <c r="A2901" s="3" t="s">
        <v>9002</v>
      </c>
      <c r="B2901" s="3" t="s">
        <v>18149</v>
      </c>
      <c r="C2901" s="4" t="s">
        <v>18150</v>
      </c>
      <c r="D2901" s="5">
        <f t="shared" si="50"/>
        <v>13</v>
      </c>
      <c r="E2901" s="3" t="s">
        <v>16843</v>
      </c>
      <c r="F2901" s="6">
        <v>5.7463000000000028E-3</v>
      </c>
      <c r="G2901" s="6">
        <v>-5.6672019999999997E-2</v>
      </c>
      <c r="H2901" s="6">
        <v>-0.24230345</v>
      </c>
      <c r="I2901" s="6">
        <v>9.7749799999999998E-2</v>
      </c>
      <c r="J2901" s="6">
        <v>-5.6085750000000004E-2</v>
      </c>
      <c r="K2901" s="7">
        <v>2.1621350000000001E-2</v>
      </c>
      <c r="L2901" s="7">
        <v>-7.025300000000001E-2</v>
      </c>
      <c r="M2901" s="7">
        <v>-0.12513613999999998</v>
      </c>
      <c r="N2901" s="7">
        <v>-0.30650315</v>
      </c>
      <c r="O2901" s="7">
        <v>-5.1475800000000002E-2</v>
      </c>
      <c r="P2901" s="7">
        <v>-2.9648499999999994E-2</v>
      </c>
      <c r="Q2901" s="7">
        <v>0.86793899999999991</v>
      </c>
      <c r="R2901" s="7">
        <v>-4.7498999999999979E-3</v>
      </c>
      <c r="S2901" s="7">
        <v>-0.28250520000000001</v>
      </c>
      <c r="T2901" s="7">
        <v>-4.3810999999999989E-2</v>
      </c>
      <c r="U2901" s="7">
        <v>0.86793899999999991</v>
      </c>
    </row>
    <row r="2902" spans="1:21">
      <c r="A2902" s="3" t="s">
        <v>9008</v>
      </c>
      <c r="B2902" s="3" t="s">
        <v>18151</v>
      </c>
      <c r="C2902" s="4" t="s">
        <v>18152</v>
      </c>
      <c r="D2902" s="5">
        <f t="shared" si="50"/>
        <v>13</v>
      </c>
      <c r="E2902" s="3" t="s">
        <v>12371</v>
      </c>
      <c r="F2902" s="6">
        <v>4.8713900000000004E-2</v>
      </c>
      <c r="G2902" s="6">
        <v>6.4856899999999995E-2</v>
      </c>
      <c r="H2902" s="6">
        <v>-1.2017420000000001E-2</v>
      </c>
      <c r="I2902" s="6">
        <v>-5.0633499999999998E-2</v>
      </c>
      <c r="J2902" s="6">
        <v>0.31205274999999999</v>
      </c>
      <c r="K2902" s="7">
        <v>1.2175350000000001E-2</v>
      </c>
      <c r="L2902" s="7">
        <v>-1.8494300000000002E-2</v>
      </c>
      <c r="M2902" s="7">
        <v>6.6309359999999998E-2</v>
      </c>
      <c r="N2902" s="7">
        <v>-0.15207514999999999</v>
      </c>
      <c r="O2902" s="7">
        <v>0.1689947</v>
      </c>
      <c r="P2902" s="7">
        <v>-4.4414999999999871E-3</v>
      </c>
      <c r="Q2902" s="7">
        <v>1.1138290000000002</v>
      </c>
      <c r="R2902" s="7">
        <v>9.2639200000000005E-2</v>
      </c>
      <c r="S2902" s="7">
        <v>-9.4794999999999741E-3</v>
      </c>
      <c r="T2902" s="7">
        <v>-1.5148999999999996E-2</v>
      </c>
      <c r="U2902" s="7">
        <v>1.1138290000000002</v>
      </c>
    </row>
    <row r="2903" spans="1:21">
      <c r="A2903" s="3" t="s">
        <v>9010</v>
      </c>
      <c r="B2903" s="3" t="s">
        <v>18153</v>
      </c>
      <c r="C2903" s="4" t="s">
        <v>18154</v>
      </c>
      <c r="D2903" s="5">
        <f t="shared" si="50"/>
        <v>13</v>
      </c>
      <c r="E2903" s="3" t="s">
        <v>12371</v>
      </c>
      <c r="F2903" s="6">
        <v>-2.1343899999999999E-2</v>
      </c>
      <c r="G2903" s="6">
        <v>-1.9842499999999999E-2</v>
      </c>
      <c r="H2903" s="6">
        <v>-0.12719744999999999</v>
      </c>
      <c r="I2903" s="6">
        <v>3.1554200000000004E-2</v>
      </c>
      <c r="J2903" s="6">
        <v>-5.7606350000000001E-2</v>
      </c>
      <c r="K2903" s="7">
        <v>-1.8231549999999999E-2</v>
      </c>
      <c r="L2903" s="7">
        <v>-7.1786500000000003E-2</v>
      </c>
      <c r="M2903" s="7">
        <v>8.4857500000000002E-3</v>
      </c>
      <c r="N2903" s="7">
        <v>-8.5151149999999995E-2</v>
      </c>
      <c r="O2903" s="7">
        <v>-0.14892230000000001</v>
      </c>
      <c r="P2903" s="7">
        <v>-9.3904999999999961E-3</v>
      </c>
      <c r="Q2903" s="7">
        <v>0.97462900000000008</v>
      </c>
      <c r="R2903" s="7">
        <v>-0.15435109999999999</v>
      </c>
      <c r="S2903" s="7">
        <v>-0.2207045</v>
      </c>
      <c r="T2903" s="7">
        <v>-0.10631579999999999</v>
      </c>
      <c r="U2903" s="7">
        <v>0.97462900000000008</v>
      </c>
    </row>
    <row r="2904" spans="1:21">
      <c r="A2904" s="3" t="s">
        <v>9012</v>
      </c>
      <c r="B2904" s="3" t="s">
        <v>9012</v>
      </c>
      <c r="C2904" s="4" t="s">
        <v>18155</v>
      </c>
      <c r="D2904" s="5">
        <f t="shared" si="50"/>
        <v>13</v>
      </c>
      <c r="E2904" s="3" t="s">
        <v>12371</v>
      </c>
      <c r="F2904" s="6">
        <v>-1.4719699999999995E-2</v>
      </c>
      <c r="G2904" s="6">
        <v>-0.14652700000000002</v>
      </c>
      <c r="H2904" s="6">
        <v>8.8911050000000005E-2</v>
      </c>
      <c r="I2904" s="6">
        <v>-5.8278150000000001E-2</v>
      </c>
      <c r="J2904" s="6">
        <v>-7.4042750000000004E-2</v>
      </c>
      <c r="K2904" s="7">
        <v>0.13474885</v>
      </c>
      <c r="L2904" s="7">
        <v>0.20688529999999999</v>
      </c>
      <c r="M2904" s="7">
        <v>0.30377386000000001</v>
      </c>
      <c r="N2904" s="7">
        <v>-0.15862314999999999</v>
      </c>
      <c r="O2904" s="7">
        <v>-0.2141623</v>
      </c>
      <c r="P2904" s="7">
        <v>-4.6516499999999988E-2</v>
      </c>
      <c r="Q2904" s="7">
        <v>0.85500900000000002</v>
      </c>
      <c r="R2904" s="7">
        <v>7.7306699999999992E-2</v>
      </c>
      <c r="S2904" s="7">
        <v>-0.300398</v>
      </c>
      <c r="T2904" s="7">
        <v>-9.9732799999999996E-2</v>
      </c>
      <c r="U2904" s="7">
        <v>0.85500900000000002</v>
      </c>
    </row>
    <row r="2905" spans="1:21">
      <c r="A2905" s="3" t="s">
        <v>9014</v>
      </c>
      <c r="B2905" s="3" t="s">
        <v>18156</v>
      </c>
      <c r="C2905" s="4" t="s">
        <v>18157</v>
      </c>
      <c r="D2905" s="5">
        <f t="shared" si="50"/>
        <v>13</v>
      </c>
      <c r="E2905" s="3" t="s">
        <v>12371</v>
      </c>
      <c r="F2905" s="6">
        <v>6.6281000000000014E-3</v>
      </c>
      <c r="G2905" s="6">
        <v>-5.936462E-2</v>
      </c>
      <c r="H2905" s="6">
        <v>-6.7506049999999998E-2</v>
      </c>
      <c r="I2905" s="6">
        <v>-2.25367E-2</v>
      </c>
      <c r="J2905" s="6">
        <v>2.5084499999999989E-3</v>
      </c>
      <c r="K2905" s="7">
        <v>-8.6285499999999987E-3</v>
      </c>
      <c r="L2905" s="7">
        <v>-0.12992570000000001</v>
      </c>
      <c r="M2905" s="7">
        <v>-8.186924000000001E-2</v>
      </c>
      <c r="N2905" s="7">
        <v>-0.17913114999999999</v>
      </c>
      <c r="O2905" s="7">
        <v>-0.12456829999999999</v>
      </c>
      <c r="P2905" s="7">
        <v>-4.9280499999999977E-2</v>
      </c>
      <c r="Q2905" s="7">
        <v>0.94750900000000005</v>
      </c>
      <c r="R2905" s="7">
        <v>-0.25645509999999999</v>
      </c>
      <c r="S2905" s="7">
        <v>-0.40426980000000001</v>
      </c>
      <c r="T2905" s="7">
        <v>-0.14344988</v>
      </c>
      <c r="U2905" s="7">
        <v>0.94750900000000005</v>
      </c>
    </row>
    <row r="2906" spans="1:21">
      <c r="A2906" s="3" t="s">
        <v>9016</v>
      </c>
      <c r="B2906" s="3" t="s">
        <v>18158</v>
      </c>
      <c r="C2906" s="4" t="s">
        <v>18159</v>
      </c>
      <c r="D2906" s="5">
        <f t="shared" si="50"/>
        <v>13</v>
      </c>
      <c r="E2906" s="3" t="s">
        <v>12371</v>
      </c>
      <c r="F2906" s="6">
        <v>6.7681000000000005E-2</v>
      </c>
      <c r="G2906" s="6">
        <v>0.11347090000000001</v>
      </c>
      <c r="H2906" s="6">
        <v>4.5807499999999998E-3</v>
      </c>
      <c r="I2906" s="6">
        <v>0.35848079999999999</v>
      </c>
      <c r="J2906" s="6">
        <v>1.3948750000000001E-2</v>
      </c>
      <c r="K2906" s="7">
        <v>-8.595949999999998E-3</v>
      </c>
      <c r="L2906" s="7">
        <v>0.20448430000000001</v>
      </c>
      <c r="M2906" s="7">
        <v>0.27279386</v>
      </c>
      <c r="N2906" s="7">
        <v>-0.39042315</v>
      </c>
      <c r="O2906" s="7">
        <v>1.3079600000000002E-2</v>
      </c>
      <c r="P2906" s="7">
        <v>9.2549300000000015E-2</v>
      </c>
      <c r="Q2906" s="7">
        <v>1.0741990000000001</v>
      </c>
      <c r="R2906" s="7">
        <v>-0.24804009999999999</v>
      </c>
      <c r="S2906" s="7">
        <v>1.534350000000001E-2</v>
      </c>
      <c r="T2906" s="7">
        <v>0.22402900000000001</v>
      </c>
      <c r="U2906" s="7">
        <v>1.0741990000000001</v>
      </c>
    </row>
    <row r="2907" spans="1:21">
      <c r="A2907" s="3" t="s">
        <v>9018</v>
      </c>
      <c r="B2907" s="3" t="s">
        <v>9018</v>
      </c>
      <c r="C2907" s="4" t="s">
        <v>18160</v>
      </c>
      <c r="D2907" s="5">
        <f t="shared" si="50"/>
        <v>13</v>
      </c>
      <c r="E2907" s="3" t="s">
        <v>12371</v>
      </c>
      <c r="F2907" s="6">
        <v>0.1298098</v>
      </c>
      <c r="G2907" s="6">
        <v>0.13261790000000001</v>
      </c>
      <c r="H2907" s="6">
        <v>8.4220650000000008E-2</v>
      </c>
      <c r="I2907" s="6">
        <v>0.37551879999999999</v>
      </c>
      <c r="J2907" s="6">
        <v>0.23595775000000002</v>
      </c>
      <c r="K2907" s="7">
        <v>-5.6759650000000002E-2</v>
      </c>
      <c r="L2907" s="7">
        <v>0.1797253</v>
      </c>
      <c r="M2907" s="7">
        <v>0.36677386000000001</v>
      </c>
      <c r="N2907" s="7">
        <v>0.25298984999999996</v>
      </c>
      <c r="O2907" s="7">
        <v>0.64644370000000007</v>
      </c>
      <c r="P2907" s="7">
        <v>-0.24618849999999998</v>
      </c>
      <c r="Q2907" s="7">
        <v>0.70928400000000003</v>
      </c>
      <c r="R2907" s="7">
        <v>0.12957389999999999</v>
      </c>
      <c r="S2907" s="7">
        <v>0.2478185</v>
      </c>
      <c r="T2907" s="7">
        <v>-1.3334999999999986E-2</v>
      </c>
      <c r="U2907" s="7">
        <v>0.70928400000000003</v>
      </c>
    </row>
    <row r="2908" spans="1:21">
      <c r="A2908" s="3" t="s">
        <v>9020</v>
      </c>
      <c r="B2908" s="3" t="s">
        <v>18161</v>
      </c>
      <c r="C2908" s="4" t="s">
        <v>18162</v>
      </c>
      <c r="D2908" s="5">
        <f t="shared" si="50"/>
        <v>13</v>
      </c>
      <c r="E2908" s="3" t="s">
        <v>13171</v>
      </c>
      <c r="F2908" s="6" t="s">
        <v>12371</v>
      </c>
      <c r="G2908" s="6" t="s">
        <v>12371</v>
      </c>
      <c r="H2908" s="6" t="s">
        <v>12371</v>
      </c>
      <c r="I2908" s="6" t="s">
        <v>12371</v>
      </c>
      <c r="J2908" s="6" t="s">
        <v>12371</v>
      </c>
      <c r="K2908" s="7">
        <v>-4.1632500000000003E-3</v>
      </c>
      <c r="L2908" s="7">
        <v>0.11484759999999999</v>
      </c>
      <c r="M2908" s="7">
        <v>8.9950759999999991E-2</v>
      </c>
      <c r="N2908" s="7">
        <v>0.18153084999999999</v>
      </c>
      <c r="O2908" s="7">
        <v>1.0607200000000001E-2</v>
      </c>
      <c r="P2908" s="7">
        <v>-0.12146249999999997</v>
      </c>
      <c r="Q2908" s="7">
        <v>0.53770600000000002</v>
      </c>
      <c r="R2908" s="7">
        <v>0.1946049</v>
      </c>
      <c r="S2908" s="7">
        <v>0.80208550000000001</v>
      </c>
      <c r="T2908" s="7">
        <v>0.28675499999999998</v>
      </c>
      <c r="U2908" s="7">
        <v>0.53770600000000002</v>
      </c>
    </row>
    <row r="2909" spans="1:21">
      <c r="A2909" s="3" t="s">
        <v>9028</v>
      </c>
      <c r="B2909" s="3" t="s">
        <v>18163</v>
      </c>
      <c r="C2909" s="4" t="s">
        <v>18164</v>
      </c>
      <c r="D2909" s="5">
        <f t="shared" si="50"/>
        <v>13</v>
      </c>
      <c r="E2909" s="3" t="s">
        <v>12371</v>
      </c>
      <c r="F2909" s="6">
        <v>-6.7924999999999999E-3</v>
      </c>
      <c r="G2909" s="6">
        <v>2.8520000000000004E-2</v>
      </c>
      <c r="H2909" s="6">
        <v>7.0946350000000005E-2</v>
      </c>
      <c r="I2909" s="6">
        <v>-2.7363999999999999E-3</v>
      </c>
      <c r="J2909" s="6">
        <v>-0.23922225</v>
      </c>
      <c r="K2909" s="7">
        <v>0.23766735</v>
      </c>
      <c r="L2909" s="7">
        <v>1.6753569999999999E-2</v>
      </c>
      <c r="M2909" s="7">
        <v>0.25459786000000001</v>
      </c>
      <c r="N2909" s="7">
        <v>9.9941500000000003E-3</v>
      </c>
      <c r="O2909" s="7">
        <v>-7.8859299999999993E-2</v>
      </c>
      <c r="P2909" s="7">
        <v>5.1331500000000016E-2</v>
      </c>
      <c r="Q2909" s="7">
        <v>0.91007899999999997</v>
      </c>
      <c r="R2909" s="7">
        <v>0.33116889999999999</v>
      </c>
      <c r="S2909" s="7">
        <v>0.58251849999999994</v>
      </c>
      <c r="T2909" s="7">
        <v>-7.8196299999999996E-2</v>
      </c>
      <c r="U2909" s="7">
        <v>0.91007899999999997</v>
      </c>
    </row>
    <row r="2910" spans="1:21">
      <c r="A2910" s="3" t="s">
        <v>9030</v>
      </c>
      <c r="B2910" s="3" t="s">
        <v>18165</v>
      </c>
      <c r="C2910" s="4" t="s">
        <v>18166</v>
      </c>
      <c r="D2910" s="5">
        <f t="shared" si="50"/>
        <v>13</v>
      </c>
      <c r="E2910" s="3" t="s">
        <v>12371</v>
      </c>
      <c r="F2910" s="6">
        <v>-3.3347199999999994E-2</v>
      </c>
      <c r="G2910" s="6">
        <v>0.15587190000000001</v>
      </c>
      <c r="H2910" s="6">
        <v>0.33905354999999998</v>
      </c>
      <c r="I2910" s="6">
        <v>0.12676580000000001</v>
      </c>
      <c r="J2910" s="6">
        <v>4.5901850000000001E-2</v>
      </c>
      <c r="K2910" s="7">
        <v>0.19964835</v>
      </c>
      <c r="L2910" s="7">
        <v>9.7465899999999994E-2</v>
      </c>
      <c r="M2910" s="7">
        <v>5.6890460000000004E-2</v>
      </c>
      <c r="N2910" s="7">
        <v>0.37697585</v>
      </c>
      <c r="O2910" s="7">
        <v>0.23484469999999999</v>
      </c>
      <c r="P2910" s="7">
        <v>-0.25794149999999999</v>
      </c>
      <c r="Q2910" s="7">
        <v>1.343909</v>
      </c>
      <c r="R2910" s="7">
        <v>5.3997999999999997E-2</v>
      </c>
      <c r="S2910" s="7">
        <v>0.6644755</v>
      </c>
      <c r="T2910" s="7">
        <v>0.22940099999999999</v>
      </c>
      <c r="U2910" s="7">
        <v>1.343909</v>
      </c>
    </row>
    <row r="2911" spans="1:21">
      <c r="A2911" s="3" t="s">
        <v>9034</v>
      </c>
      <c r="B2911" s="3" t="s">
        <v>18167</v>
      </c>
      <c r="C2911" s="4" t="s">
        <v>18168</v>
      </c>
      <c r="D2911" s="5">
        <f t="shared" si="50"/>
        <v>13</v>
      </c>
      <c r="E2911" s="3" t="s">
        <v>12561</v>
      </c>
      <c r="F2911" s="6">
        <v>-8.8111999999999982E-3</v>
      </c>
      <c r="G2911" s="6">
        <v>-3.4018800000000002E-2</v>
      </c>
      <c r="H2911" s="6">
        <v>-0.21838245000000001</v>
      </c>
      <c r="I2911" s="6">
        <v>1.4255500000000004E-2</v>
      </c>
      <c r="J2911" s="6">
        <v>-0.12435925</v>
      </c>
      <c r="K2911" s="7">
        <v>5.2393049999999997E-2</v>
      </c>
      <c r="L2911" s="7">
        <v>2.494476E-2</v>
      </c>
      <c r="M2911" s="7">
        <v>-4.0252739999999995E-2</v>
      </c>
      <c r="N2911" s="7">
        <v>-0.39620115</v>
      </c>
      <c r="O2911" s="7">
        <v>-0.37556129999999999</v>
      </c>
      <c r="P2911" s="7">
        <v>-0.11630249999999998</v>
      </c>
      <c r="Q2911" s="7">
        <v>1.2141000000000013E-2</v>
      </c>
      <c r="R2911" s="7">
        <v>-0.22688009999999997</v>
      </c>
      <c r="S2911" s="7">
        <v>-0.3872043</v>
      </c>
      <c r="T2911" s="7">
        <v>-0.1750091</v>
      </c>
      <c r="U2911" s="7">
        <v>1.2141000000000013E-2</v>
      </c>
    </row>
    <row r="2912" spans="1:21">
      <c r="A2912" s="3" t="s">
        <v>9036</v>
      </c>
      <c r="B2912" s="3" t="s">
        <v>18169</v>
      </c>
      <c r="C2912" s="4" t="s">
        <v>18170</v>
      </c>
      <c r="D2912" s="5">
        <f t="shared" si="50"/>
        <v>13</v>
      </c>
      <c r="E2912" s="3" t="s">
        <v>12637</v>
      </c>
      <c r="F2912" s="6">
        <v>-2.64094E-2</v>
      </c>
      <c r="G2912" s="6">
        <v>-7.9334249999999995E-2</v>
      </c>
      <c r="H2912" s="6">
        <v>-0.11594946499999999</v>
      </c>
      <c r="I2912" s="6">
        <v>1.3050600000000002E-2</v>
      </c>
      <c r="J2912" s="6">
        <v>-0.24371825</v>
      </c>
      <c r="K2912" s="7">
        <v>2.5498299999999998E-2</v>
      </c>
      <c r="L2912" s="7">
        <v>0.12555379999999999</v>
      </c>
      <c r="M2912" s="7">
        <v>-2.8079130000000001E-2</v>
      </c>
      <c r="N2912" s="7">
        <v>-1.1156599999999999E-2</v>
      </c>
      <c r="O2912" s="7">
        <v>-0.1815811</v>
      </c>
      <c r="P2912" s="7">
        <v>-7.761499999999999E-2</v>
      </c>
      <c r="Q2912" s="7">
        <v>-0.3375165</v>
      </c>
      <c r="R2912" s="7">
        <v>-0.237176</v>
      </c>
      <c r="S2912" s="7">
        <v>-0.56799699999999997</v>
      </c>
      <c r="T2912" s="7">
        <v>-0.32547300000000001</v>
      </c>
      <c r="U2912" s="7">
        <v>-0.3375165</v>
      </c>
    </row>
    <row r="2913" spans="1:21">
      <c r="A2913" s="3" t="s">
        <v>9038</v>
      </c>
      <c r="B2913" s="3" t="s">
        <v>9038</v>
      </c>
      <c r="C2913" s="4" t="s">
        <v>18171</v>
      </c>
      <c r="D2913" s="5">
        <f t="shared" si="50"/>
        <v>13</v>
      </c>
      <c r="E2913" s="3" t="s">
        <v>12371</v>
      </c>
      <c r="F2913" s="6">
        <v>0.18836259999999999</v>
      </c>
      <c r="G2913" s="6">
        <v>1.3776300000000005E-2</v>
      </c>
      <c r="H2913" s="6">
        <v>0.87745055000000005</v>
      </c>
      <c r="I2913" s="6">
        <v>-4.3227500000000002E-2</v>
      </c>
      <c r="J2913" s="6">
        <v>0.18201075</v>
      </c>
      <c r="K2913" s="7">
        <v>0.10875024999999999</v>
      </c>
      <c r="L2913" s="7">
        <v>-0.50687569999999993</v>
      </c>
      <c r="M2913" s="7">
        <v>-0.42659414000000001</v>
      </c>
      <c r="N2913" s="7">
        <v>-0.90207714999999999</v>
      </c>
      <c r="O2913" s="7">
        <v>-0.46247830000000001</v>
      </c>
      <c r="P2913" s="7">
        <v>-0.26601249999999999</v>
      </c>
      <c r="Q2913" s="7">
        <v>0.88631899999999997</v>
      </c>
      <c r="R2913" s="7">
        <v>-1.3108771000000001</v>
      </c>
      <c r="S2913" s="7">
        <v>-0.55188150000000002</v>
      </c>
      <c r="T2913" s="7">
        <v>-0.30974099999999999</v>
      </c>
      <c r="U2913" s="7">
        <v>0.88631899999999997</v>
      </c>
    </row>
    <row r="2914" spans="1:21">
      <c r="A2914" s="3" t="s">
        <v>9040</v>
      </c>
      <c r="B2914" s="3" t="s">
        <v>18172</v>
      </c>
      <c r="C2914" s="4" t="s">
        <v>18173</v>
      </c>
      <c r="D2914" s="5">
        <f t="shared" si="50"/>
        <v>13</v>
      </c>
      <c r="E2914" s="3" t="s">
        <v>12371</v>
      </c>
      <c r="F2914" s="6">
        <v>-1.4818899999999996E-2</v>
      </c>
      <c r="G2914" s="6">
        <v>8.2134900000000011E-2</v>
      </c>
      <c r="H2914" s="6">
        <v>0.13450155</v>
      </c>
      <c r="I2914" s="6">
        <v>-0.1982602</v>
      </c>
      <c r="J2914" s="6">
        <v>-9.7730250000000005E-2</v>
      </c>
      <c r="K2914" s="7">
        <v>-8.8828650000000009E-2</v>
      </c>
      <c r="L2914" s="7">
        <v>0.15592229999999999</v>
      </c>
      <c r="M2914" s="7">
        <v>8.320806E-2</v>
      </c>
      <c r="N2914" s="7">
        <v>0.18789485</v>
      </c>
      <c r="O2914" s="7">
        <v>-1.4342642999999999</v>
      </c>
      <c r="P2914" s="7">
        <v>-6.5367499999999995E-2</v>
      </c>
      <c r="Q2914" s="7">
        <v>1.5532290000000002</v>
      </c>
      <c r="R2914" s="7">
        <v>-0.86699210000000004</v>
      </c>
      <c r="S2914" s="7">
        <v>0.74398549999999997</v>
      </c>
      <c r="T2914" s="7">
        <v>0.35705200000000004</v>
      </c>
      <c r="U2914" s="7">
        <v>1.5532290000000002</v>
      </c>
    </row>
    <row r="2915" spans="1:21">
      <c r="A2915" s="3" t="s">
        <v>9042</v>
      </c>
      <c r="B2915" s="3" t="s">
        <v>18174</v>
      </c>
      <c r="C2915" s="4" t="s">
        <v>18175</v>
      </c>
      <c r="D2915" s="5">
        <f t="shared" si="50"/>
        <v>13</v>
      </c>
      <c r="E2915" s="3" t="s">
        <v>18176</v>
      </c>
      <c r="F2915" s="6">
        <v>-2.8637099999999999E-2</v>
      </c>
      <c r="G2915" s="6">
        <v>-0.1131312</v>
      </c>
      <c r="H2915" s="6">
        <v>-0.13649944999999999</v>
      </c>
      <c r="I2915" s="6">
        <v>-0.14000370000000001</v>
      </c>
      <c r="J2915" s="6">
        <v>-8.6538650000000009E-2</v>
      </c>
      <c r="K2915" s="7">
        <v>-1.0633150000000001E-2</v>
      </c>
      <c r="L2915" s="7">
        <v>-8.759370000000001E-2</v>
      </c>
      <c r="M2915" s="7">
        <v>-0.39278214</v>
      </c>
      <c r="N2915" s="7">
        <v>-0.16307515</v>
      </c>
      <c r="O2915" s="7">
        <v>-0.11346229999999999</v>
      </c>
      <c r="P2915" s="7">
        <v>-3.1951499999999994E-2</v>
      </c>
      <c r="Q2915" s="7">
        <v>0.44277499999999992</v>
      </c>
      <c r="R2915" s="7">
        <v>-0.4368071</v>
      </c>
      <c r="S2915" s="7">
        <v>-0.56326049999999994</v>
      </c>
      <c r="T2915" s="7">
        <v>-0.21698249999999999</v>
      </c>
      <c r="U2915" s="7">
        <v>0.44277499999999992</v>
      </c>
    </row>
    <row r="2916" spans="1:21">
      <c r="A2916" s="3" t="s">
        <v>9044</v>
      </c>
      <c r="B2916" s="3" t="s">
        <v>9044</v>
      </c>
      <c r="C2916" s="4" t="s">
        <v>13315</v>
      </c>
      <c r="D2916" s="5">
        <f t="shared" si="50"/>
        <v>13</v>
      </c>
      <c r="E2916" s="3" t="s">
        <v>12371</v>
      </c>
      <c r="F2916" s="6">
        <v>-6.6191299999999995E-2</v>
      </c>
      <c r="G2916" s="6">
        <v>9.7582000000000016E-3</v>
      </c>
      <c r="H2916" s="6">
        <v>-0.10941345</v>
      </c>
      <c r="I2916" s="6">
        <v>-5.9585509999999994E-2</v>
      </c>
      <c r="J2916" s="6">
        <v>0.12580675000000002</v>
      </c>
      <c r="K2916" s="7">
        <v>4.0321820000000001E-2</v>
      </c>
      <c r="L2916" s="7">
        <v>-0.12630270000000002</v>
      </c>
      <c r="M2916" s="7">
        <v>2.103526E-2</v>
      </c>
      <c r="N2916" s="7">
        <v>0.23439185000000001</v>
      </c>
      <c r="O2916" s="7">
        <v>0.2024647</v>
      </c>
      <c r="P2916" s="7">
        <v>0.13622110000000001</v>
      </c>
      <c r="Q2916" s="7">
        <v>0.88358900000000007</v>
      </c>
      <c r="R2916" s="7">
        <v>3.3189360000000001E-2</v>
      </c>
      <c r="S2916" s="7">
        <v>0.25841050000000004</v>
      </c>
      <c r="T2916" s="7">
        <v>-7.5990999999999989E-2</v>
      </c>
      <c r="U2916" s="7">
        <v>0.88358900000000007</v>
      </c>
    </row>
    <row r="2917" spans="1:21">
      <c r="A2917" s="3" t="s">
        <v>9048</v>
      </c>
      <c r="B2917" s="3" t="s">
        <v>18177</v>
      </c>
      <c r="C2917" s="4" t="s">
        <v>18178</v>
      </c>
      <c r="D2917" s="5">
        <f t="shared" si="50"/>
        <v>13</v>
      </c>
      <c r="E2917" s="3" t="s">
        <v>14416</v>
      </c>
      <c r="F2917" s="6">
        <v>-7.8193399999999996E-2</v>
      </c>
      <c r="G2917" s="6">
        <v>7.7497900000000008E-2</v>
      </c>
      <c r="H2917" s="6">
        <v>-9.4829449999999996E-2</v>
      </c>
      <c r="I2917" s="6">
        <v>8.2843799999999995E-2</v>
      </c>
      <c r="J2917" s="6">
        <v>-4.0336750000000005E-2</v>
      </c>
      <c r="K2917" s="7">
        <v>-5.2950649999999995E-2</v>
      </c>
      <c r="L2917" s="7">
        <v>2.4433999999999997E-2</v>
      </c>
      <c r="M2917" s="7">
        <v>0.15788186000000001</v>
      </c>
      <c r="N2917" s="7">
        <v>-0.15773314999999999</v>
      </c>
      <c r="O2917" s="7">
        <v>0.1297547</v>
      </c>
      <c r="P2917" s="7">
        <v>-2.6124999999999898E-3</v>
      </c>
      <c r="Q2917" s="7">
        <v>0.44560100000000002</v>
      </c>
      <c r="R2917" s="7">
        <v>-0.2097031</v>
      </c>
      <c r="S2917" s="7">
        <v>-0.2212615</v>
      </c>
      <c r="T2917" s="7">
        <v>0.11141599999999999</v>
      </c>
      <c r="U2917" s="7">
        <v>0.44560100000000002</v>
      </c>
    </row>
    <row r="2918" spans="1:21">
      <c r="A2918" s="3" t="s">
        <v>9050</v>
      </c>
      <c r="B2918" s="3" t="s">
        <v>18179</v>
      </c>
      <c r="C2918" s="4" t="s">
        <v>18180</v>
      </c>
      <c r="D2918" s="5">
        <f t="shared" si="50"/>
        <v>13</v>
      </c>
      <c r="E2918" s="3" t="s">
        <v>18181</v>
      </c>
      <c r="F2918" s="6" t="s">
        <v>12371</v>
      </c>
      <c r="G2918" s="6" t="s">
        <v>12371</v>
      </c>
      <c r="H2918" s="6" t="s">
        <v>12371</v>
      </c>
      <c r="I2918" s="6" t="s">
        <v>12371</v>
      </c>
      <c r="J2918" s="6" t="s">
        <v>12371</v>
      </c>
      <c r="K2918" s="7">
        <v>-2.5972550000000004E-2</v>
      </c>
      <c r="L2918" s="7">
        <v>6.8112900000000004E-2</v>
      </c>
      <c r="M2918" s="7">
        <v>-0.17868613999999999</v>
      </c>
      <c r="N2918" s="7">
        <v>0.23549985000000001</v>
      </c>
      <c r="O2918" s="7">
        <v>0.1998857</v>
      </c>
      <c r="P2918" s="7">
        <v>-0.12021850000000001</v>
      </c>
      <c r="Q2918" s="7">
        <v>0.22189899999999999</v>
      </c>
      <c r="R2918" s="7">
        <v>-0.27165010000000001</v>
      </c>
      <c r="S2918" s="7">
        <v>7.739950000000001E-2</v>
      </c>
      <c r="T2918" s="7">
        <v>-0.1020972</v>
      </c>
      <c r="U2918" s="7">
        <v>0.22189899999999999</v>
      </c>
    </row>
    <row r="2919" spans="1:21">
      <c r="A2919" s="3" t="s">
        <v>9054</v>
      </c>
      <c r="B2919" s="3" t="s">
        <v>18182</v>
      </c>
      <c r="C2919" s="4" t="s">
        <v>18183</v>
      </c>
      <c r="D2919" s="5">
        <f t="shared" si="50"/>
        <v>13</v>
      </c>
      <c r="E2919" s="3" t="s">
        <v>12371</v>
      </c>
      <c r="F2919" s="6">
        <v>4.8200199999999999E-2</v>
      </c>
      <c r="G2919" s="6">
        <v>-8.8607600000000009E-2</v>
      </c>
      <c r="H2919" s="6">
        <v>0.35155854999999997</v>
      </c>
      <c r="I2919" s="6">
        <v>-3.2584099999999998E-2</v>
      </c>
      <c r="J2919" s="6">
        <v>0.20009475000000002</v>
      </c>
      <c r="K2919" s="7">
        <v>5.2401450000000002E-2</v>
      </c>
      <c r="L2919" s="7">
        <v>8.3989399999999992E-2</v>
      </c>
      <c r="M2919" s="7">
        <v>0.13120186</v>
      </c>
      <c r="N2919" s="7">
        <v>-1.603545E-2</v>
      </c>
      <c r="O2919" s="7">
        <v>0.1484877</v>
      </c>
      <c r="P2919" s="7">
        <v>-0.10296849999999996</v>
      </c>
      <c r="Q2919" s="7">
        <v>1.251649</v>
      </c>
      <c r="R2919" s="7">
        <v>0.23360690000000001</v>
      </c>
      <c r="S2919" s="7">
        <v>7.4959500000000012E-2</v>
      </c>
      <c r="T2919" s="7">
        <v>0.22145899999999999</v>
      </c>
      <c r="U2919" s="7">
        <v>1.251649</v>
      </c>
    </row>
    <row r="2920" spans="1:21">
      <c r="A2920" s="3" t="s">
        <v>9058</v>
      </c>
      <c r="B2920" s="3" t="s">
        <v>18184</v>
      </c>
      <c r="C2920" s="4" t="s">
        <v>18185</v>
      </c>
      <c r="D2920" s="5">
        <f t="shared" si="50"/>
        <v>13</v>
      </c>
      <c r="E2920" s="3" t="s">
        <v>12650</v>
      </c>
      <c r="F2920" s="6">
        <v>-7.3553999999999981E-3</v>
      </c>
      <c r="G2920" s="6">
        <v>-8.6376999999999982E-3</v>
      </c>
      <c r="H2920" s="6">
        <v>0.21605355000000001</v>
      </c>
      <c r="I2920" s="6">
        <v>7.7405799999999997E-2</v>
      </c>
      <c r="J2920" s="6">
        <v>-9.160865E-2</v>
      </c>
      <c r="K2920" s="7">
        <v>4.0748859999999998E-2</v>
      </c>
      <c r="L2920" s="7">
        <v>-9.9038700000000007E-2</v>
      </c>
      <c r="M2920" s="7">
        <v>4.9700060000000004E-2</v>
      </c>
      <c r="N2920" s="7">
        <v>-6.1946950000000001E-2</v>
      </c>
      <c r="O2920" s="7">
        <v>-7.9711299999999999E-2</v>
      </c>
      <c r="P2920" s="7">
        <v>-1.0499499999999995E-2</v>
      </c>
      <c r="Q2920" s="7">
        <v>0.81326899999999991</v>
      </c>
      <c r="R2920" s="7">
        <v>0.1083633</v>
      </c>
      <c r="S2920" s="7">
        <v>2.9551500000000008E-2</v>
      </c>
      <c r="T2920" s="7">
        <v>0.10459900000000003</v>
      </c>
      <c r="U2920" s="7">
        <v>0.81326899999999991</v>
      </c>
    </row>
    <row r="2921" spans="1:21">
      <c r="A2921" s="3" t="s">
        <v>9066</v>
      </c>
      <c r="B2921" s="3" t="s">
        <v>18186</v>
      </c>
      <c r="C2921" s="4" t="s">
        <v>18187</v>
      </c>
      <c r="D2921" s="5">
        <f t="shared" si="50"/>
        <v>13</v>
      </c>
      <c r="E2921" s="3" t="s">
        <v>12371</v>
      </c>
      <c r="F2921" s="6">
        <v>-4.6276700000000004E-2</v>
      </c>
      <c r="G2921" s="6">
        <v>-0.1039892</v>
      </c>
      <c r="H2921" s="6">
        <v>-5.2948350000000005E-2</v>
      </c>
      <c r="I2921" s="6">
        <v>-0.28748419999999997</v>
      </c>
      <c r="J2921" s="6">
        <v>-0.11609625</v>
      </c>
      <c r="K2921" s="7">
        <v>0.15127235</v>
      </c>
      <c r="L2921" s="7">
        <v>-7.8613000000000002E-2</v>
      </c>
      <c r="M2921" s="7">
        <v>-0.13497213999999999</v>
      </c>
      <c r="N2921" s="7">
        <v>0.16952285</v>
      </c>
      <c r="O2921" s="7">
        <v>-1.0471343</v>
      </c>
      <c r="P2921" s="7">
        <v>0.1861836</v>
      </c>
      <c r="Q2921" s="7">
        <v>1.8354690000000002</v>
      </c>
      <c r="R2921" s="7">
        <v>-0.42957810000000002</v>
      </c>
      <c r="S2921" s="7">
        <v>0.45772649999999998</v>
      </c>
      <c r="T2921" s="7">
        <v>-0.47122600000000003</v>
      </c>
      <c r="U2921" s="7">
        <v>1.8354690000000002</v>
      </c>
    </row>
    <row r="2922" spans="1:21">
      <c r="A2922" s="3" t="s">
        <v>9070</v>
      </c>
      <c r="B2922" s="3" t="s">
        <v>18188</v>
      </c>
      <c r="C2922" s="4" t="s">
        <v>12913</v>
      </c>
      <c r="D2922" s="5">
        <f t="shared" si="50"/>
        <v>13</v>
      </c>
      <c r="E2922" s="3" t="s">
        <v>12661</v>
      </c>
      <c r="F2922" s="6">
        <v>-3.9169599999999999E-2</v>
      </c>
      <c r="G2922" s="6">
        <v>2.1332999999999977E-3</v>
      </c>
      <c r="H2922" s="6">
        <v>0.23570555000000001</v>
      </c>
      <c r="I2922" s="6">
        <v>7.4148800000000015E-2</v>
      </c>
      <c r="J2922" s="6">
        <v>-0.15528724999999999</v>
      </c>
      <c r="K2922" s="7">
        <v>-0.12507865000000001</v>
      </c>
      <c r="L2922" s="7">
        <v>-1.7096000000000021E-3</v>
      </c>
      <c r="M2922" s="7">
        <v>-0.35172513999999999</v>
      </c>
      <c r="N2922" s="7">
        <v>0.17024585</v>
      </c>
      <c r="O2922" s="7">
        <v>-0.90865529999999994</v>
      </c>
      <c r="P2922" s="7">
        <v>9.7052300000000008E-2</v>
      </c>
      <c r="Q2922" s="7">
        <v>0.75431700000000002</v>
      </c>
      <c r="R2922" s="7">
        <v>-0.14383309999999999</v>
      </c>
      <c r="S2922" s="7">
        <v>0.35685550000000005</v>
      </c>
      <c r="T2922" s="7">
        <v>-0.18152379999999999</v>
      </c>
      <c r="U2922" s="7">
        <v>0.75431700000000002</v>
      </c>
    </row>
    <row r="2923" spans="1:21">
      <c r="A2923" s="3" t="s">
        <v>18189</v>
      </c>
      <c r="B2923" s="3" t="s">
        <v>18190</v>
      </c>
      <c r="C2923" s="4" t="s">
        <v>18191</v>
      </c>
      <c r="D2923" s="5">
        <f t="shared" si="50"/>
        <v>13</v>
      </c>
      <c r="E2923" s="3" t="s">
        <v>18192</v>
      </c>
      <c r="F2923" s="6" t="s">
        <v>12371</v>
      </c>
      <c r="G2923" s="6" t="s">
        <v>12371</v>
      </c>
      <c r="H2923" s="6" t="s">
        <v>12371</v>
      </c>
      <c r="I2923" s="6" t="s">
        <v>12371</v>
      </c>
      <c r="J2923" s="6" t="s">
        <v>12371</v>
      </c>
      <c r="K2923" s="7" t="s">
        <v>12371</v>
      </c>
      <c r="L2923" s="7" t="s">
        <v>12371</v>
      </c>
      <c r="M2923" s="7" t="s">
        <v>12371</v>
      </c>
      <c r="N2923" s="7" t="s">
        <v>12371</v>
      </c>
      <c r="O2923" s="7" t="s">
        <v>12371</v>
      </c>
      <c r="P2923" s="7">
        <v>0.37419150000000001</v>
      </c>
      <c r="Q2923" s="7">
        <v>0.49524400000000002</v>
      </c>
      <c r="R2923" s="7">
        <v>4.5944600000000002E-2</v>
      </c>
      <c r="S2923" s="7">
        <v>-9.0966500000000006E-2</v>
      </c>
      <c r="T2923" s="7">
        <v>0.27837800000000001</v>
      </c>
      <c r="U2923" s="7">
        <v>0.49524400000000002</v>
      </c>
    </row>
    <row r="2924" spans="1:21">
      <c r="A2924" s="3" t="s">
        <v>9076</v>
      </c>
      <c r="B2924" s="3" t="s">
        <v>18193</v>
      </c>
      <c r="C2924" s="4" t="s">
        <v>18194</v>
      </c>
      <c r="D2924" s="5">
        <f t="shared" si="50"/>
        <v>13</v>
      </c>
      <c r="E2924" s="3" t="s">
        <v>12371</v>
      </c>
      <c r="F2924" s="6">
        <v>-0.10842439999999999</v>
      </c>
      <c r="G2924" s="6">
        <v>-7.7595700000000004E-2</v>
      </c>
      <c r="H2924" s="6">
        <v>0.19925055</v>
      </c>
      <c r="I2924" s="6">
        <v>0.12025179999999999</v>
      </c>
      <c r="J2924" s="6">
        <v>-0.10876625000000001</v>
      </c>
      <c r="K2924" s="7">
        <v>-9.1211650000000005E-2</v>
      </c>
      <c r="L2924" s="7">
        <v>-3.6673700000000004E-2</v>
      </c>
      <c r="M2924" s="7">
        <v>-0.18234513999999999</v>
      </c>
      <c r="N2924" s="7">
        <v>-5.6884649999999995E-2</v>
      </c>
      <c r="O2924" s="7">
        <v>-6.1287999999999968E-3</v>
      </c>
      <c r="P2924" s="7">
        <v>-0.2062215</v>
      </c>
      <c r="Q2924" s="7">
        <v>0.83766899999999989</v>
      </c>
      <c r="R2924" s="7">
        <v>-0.1301041</v>
      </c>
      <c r="S2924" s="7">
        <v>2.724749999999998E-2</v>
      </c>
      <c r="T2924" s="7">
        <v>0.11460499999999998</v>
      </c>
      <c r="U2924" s="7">
        <v>0.83766899999999989</v>
      </c>
    </row>
    <row r="2925" spans="1:21">
      <c r="A2925" s="3" t="s">
        <v>9078</v>
      </c>
      <c r="B2925" s="3" t="s">
        <v>18195</v>
      </c>
      <c r="C2925" s="4" t="s">
        <v>18196</v>
      </c>
      <c r="D2925" s="5">
        <f t="shared" si="50"/>
        <v>13</v>
      </c>
      <c r="E2925" s="3" t="s">
        <v>12371</v>
      </c>
      <c r="F2925" s="6">
        <v>-0.21866440000000004</v>
      </c>
      <c r="G2925" s="6">
        <v>-0.1065996</v>
      </c>
      <c r="H2925" s="6">
        <v>-6.9073949999999995E-2</v>
      </c>
      <c r="I2925" s="6">
        <v>-1.3044099999999996E-2</v>
      </c>
      <c r="J2925" s="6">
        <v>-5.4800850000000005E-2</v>
      </c>
      <c r="K2925" s="7">
        <v>-0.24851165000000003</v>
      </c>
      <c r="L2925" s="7">
        <v>-2.6499999999999999E-2</v>
      </c>
      <c r="M2925" s="7">
        <v>-0.16704513999999998</v>
      </c>
      <c r="N2925" s="7">
        <v>0.12608685</v>
      </c>
      <c r="O2925" s="7">
        <v>-0.26536330000000002</v>
      </c>
      <c r="P2925" s="7">
        <v>-0.11971949999999998</v>
      </c>
      <c r="Q2925" s="7">
        <v>0.68209799999999998</v>
      </c>
      <c r="R2925" s="7">
        <v>-0.19022909999999998</v>
      </c>
      <c r="S2925" s="7">
        <v>-0.11755549999999998</v>
      </c>
      <c r="T2925" s="7">
        <v>-0.17857429999999999</v>
      </c>
      <c r="U2925" s="7">
        <v>0.68209799999999998</v>
      </c>
    </row>
    <row r="2926" spans="1:21">
      <c r="A2926" s="3" t="s">
        <v>9084</v>
      </c>
      <c r="B2926" s="3" t="s">
        <v>18197</v>
      </c>
      <c r="C2926" s="4" t="s">
        <v>18198</v>
      </c>
      <c r="D2926" s="5">
        <f t="shared" si="50"/>
        <v>13</v>
      </c>
      <c r="E2926" s="3" t="s">
        <v>12371</v>
      </c>
      <c r="F2926" s="6">
        <v>-2.83903E-2</v>
      </c>
      <c r="G2926" s="6">
        <v>3.2536999999999983E-3</v>
      </c>
      <c r="H2926" s="6">
        <v>0.21816455000000001</v>
      </c>
      <c r="I2926" s="6">
        <v>-0.12566949999999999</v>
      </c>
      <c r="J2926" s="6">
        <v>0.19448875000000002</v>
      </c>
      <c r="K2926" s="7">
        <v>-9.8185500000000023E-3</v>
      </c>
      <c r="L2926" s="7">
        <v>-5.6088300000000008E-2</v>
      </c>
      <c r="M2926" s="7">
        <v>0.21158086000000001</v>
      </c>
      <c r="N2926" s="7">
        <v>0.19801184999999999</v>
      </c>
      <c r="O2926" s="7">
        <v>0.1091546</v>
      </c>
      <c r="P2926" s="7">
        <v>1.0230500000000003E-2</v>
      </c>
      <c r="Q2926" s="7">
        <v>0.88807899999999995</v>
      </c>
      <c r="R2926" s="7">
        <v>0.1994919</v>
      </c>
      <c r="S2926" s="7">
        <v>0.34254950000000001</v>
      </c>
      <c r="T2926" s="7">
        <v>-4.7907999999999992E-2</v>
      </c>
      <c r="U2926" s="7">
        <v>0.88807899999999995</v>
      </c>
    </row>
    <row r="2927" spans="1:21">
      <c r="A2927" s="3" t="s">
        <v>9086</v>
      </c>
      <c r="B2927" s="3" t="s">
        <v>9086</v>
      </c>
      <c r="C2927" s="4" t="s">
        <v>18199</v>
      </c>
      <c r="D2927" s="5">
        <f t="shared" si="50"/>
        <v>13</v>
      </c>
      <c r="E2927" s="3" t="s">
        <v>12371</v>
      </c>
      <c r="F2927" s="6">
        <v>0.17562559999999999</v>
      </c>
      <c r="G2927" s="6">
        <v>-0.2045701</v>
      </c>
      <c r="H2927" s="6">
        <v>9.2702550000000009E-2</v>
      </c>
      <c r="I2927" s="6">
        <v>-0.4637462</v>
      </c>
      <c r="J2927" s="6">
        <v>-0.21847824999999998</v>
      </c>
      <c r="K2927" s="7">
        <v>5.004815E-2</v>
      </c>
      <c r="L2927" s="7">
        <v>-6.6789200000000007E-2</v>
      </c>
      <c r="M2927" s="7">
        <v>-0.38610514000000001</v>
      </c>
      <c r="N2927" s="7">
        <v>0.27576184999999998</v>
      </c>
      <c r="O2927" s="7">
        <v>-0.79613829999999997</v>
      </c>
      <c r="P2927" s="7">
        <v>-0.12267349999999999</v>
      </c>
      <c r="Q2927" s="7">
        <v>1.3343590000000001</v>
      </c>
      <c r="R2927" s="7">
        <v>-0.1868851</v>
      </c>
      <c r="S2927" s="7">
        <v>0.42233349999999997</v>
      </c>
      <c r="T2927" s="7">
        <v>2.1689000000000014E-2</v>
      </c>
      <c r="U2927" s="7">
        <v>1.3343590000000001</v>
      </c>
    </row>
    <row r="2928" spans="1:21">
      <c r="A2928" s="3" t="s">
        <v>9088</v>
      </c>
      <c r="B2928" s="3" t="s">
        <v>18200</v>
      </c>
      <c r="C2928" s="4" t="s">
        <v>18201</v>
      </c>
      <c r="D2928" s="5">
        <f t="shared" si="50"/>
        <v>13</v>
      </c>
      <c r="E2928" s="3" t="s">
        <v>18202</v>
      </c>
      <c r="F2928" s="6">
        <v>-2.82916E-2</v>
      </c>
      <c r="G2928" s="6">
        <v>5.5711899999999995E-2</v>
      </c>
      <c r="H2928" s="6">
        <v>0.10890655</v>
      </c>
      <c r="I2928" s="6">
        <v>0.29713780000000001</v>
      </c>
      <c r="J2928" s="6">
        <v>4.3885349999999997E-2</v>
      </c>
      <c r="K2928" s="7">
        <v>-2.4849499999999997E-3</v>
      </c>
      <c r="L2928" s="7">
        <v>6.4896099999999998E-2</v>
      </c>
      <c r="M2928" s="7">
        <v>-5.9816140000000004E-2</v>
      </c>
      <c r="N2928" s="7">
        <v>0.17383884999999999</v>
      </c>
      <c r="O2928" s="7">
        <v>-4.5666700000000005E-2</v>
      </c>
      <c r="P2928" s="7">
        <v>2.4124500000000021E-2</v>
      </c>
      <c r="Q2928" s="7">
        <v>1.1415890000000002</v>
      </c>
      <c r="R2928" s="7">
        <v>-0.12567310000000001</v>
      </c>
      <c r="S2928" s="7">
        <v>0.10651450000000001</v>
      </c>
      <c r="T2928" s="7">
        <v>0.22711200000000001</v>
      </c>
      <c r="U2928" s="7">
        <v>1.1415890000000002</v>
      </c>
    </row>
    <row r="2929" spans="1:21">
      <c r="A2929" s="3" t="s">
        <v>9092</v>
      </c>
      <c r="B2929" s="3" t="s">
        <v>18203</v>
      </c>
      <c r="C2929" s="4" t="s">
        <v>18204</v>
      </c>
      <c r="D2929" s="5">
        <f t="shared" si="50"/>
        <v>13</v>
      </c>
      <c r="E2929" s="3" t="s">
        <v>12371</v>
      </c>
      <c r="F2929" s="6">
        <v>7.2647100000000006E-2</v>
      </c>
      <c r="G2929" s="6">
        <v>6.3616900000000004E-2</v>
      </c>
      <c r="H2929" s="6">
        <v>-1.1203344499999999</v>
      </c>
      <c r="I2929" s="6">
        <v>-1.9386672</v>
      </c>
      <c r="J2929" s="6">
        <v>-7.4727349999999998E-2</v>
      </c>
      <c r="K2929" s="7">
        <v>1.217975E-2</v>
      </c>
      <c r="L2929" s="7">
        <v>0.78878730000000008</v>
      </c>
      <c r="M2929" s="7">
        <v>-8.1518240000000006E-2</v>
      </c>
      <c r="N2929" s="7">
        <v>-0.24518614999999999</v>
      </c>
      <c r="O2929" s="7">
        <v>-2.6595343000000002</v>
      </c>
      <c r="P2929" s="7">
        <v>-3.668349999999998E-2</v>
      </c>
      <c r="Q2929" s="7">
        <v>0.15179099999999998</v>
      </c>
      <c r="R2929" s="7">
        <v>-0.77642009999999995</v>
      </c>
      <c r="S2929" s="7">
        <v>-1.0590025000000001</v>
      </c>
      <c r="T2929" s="7">
        <v>-2.252818</v>
      </c>
      <c r="U2929" s="7">
        <v>0.15179099999999998</v>
      </c>
    </row>
    <row r="2930" spans="1:21">
      <c r="A2930" s="3" t="s">
        <v>9094</v>
      </c>
      <c r="B2930" s="3" t="s">
        <v>18205</v>
      </c>
      <c r="C2930" s="4" t="s">
        <v>18206</v>
      </c>
      <c r="D2930" s="5">
        <f t="shared" si="50"/>
        <v>13</v>
      </c>
      <c r="E2930" s="3" t="s">
        <v>12371</v>
      </c>
      <c r="F2930" s="6">
        <v>0.10990510000000001</v>
      </c>
      <c r="G2930" s="6">
        <v>0.2291579</v>
      </c>
      <c r="H2930" s="6">
        <v>5.3830449999999995E-2</v>
      </c>
      <c r="I2930" s="6">
        <v>-0.28964119999999999</v>
      </c>
      <c r="J2930" s="6">
        <v>0.45313475000000003</v>
      </c>
      <c r="K2930" s="7">
        <v>1.3851550000000001E-2</v>
      </c>
      <c r="L2930" s="7">
        <v>0.10808029999999999</v>
      </c>
      <c r="M2930" s="7">
        <v>0.20693986</v>
      </c>
      <c r="N2930" s="7">
        <v>-0.29753715000000003</v>
      </c>
      <c r="O2930" s="7">
        <v>0.46583869999999999</v>
      </c>
      <c r="P2930" s="7">
        <v>-6.0205499999999995E-2</v>
      </c>
      <c r="Q2930" s="7">
        <v>0.53742400000000001</v>
      </c>
      <c r="R2930" s="7">
        <v>-0.38081209999999999</v>
      </c>
      <c r="S2930" s="7">
        <v>0.41214350000000005</v>
      </c>
      <c r="T2930" s="7">
        <v>-0.57525599999999999</v>
      </c>
      <c r="U2930" s="7">
        <v>0.53742400000000001</v>
      </c>
    </row>
    <row r="2931" spans="1:21">
      <c r="A2931" s="3" t="s">
        <v>9096</v>
      </c>
      <c r="B2931" s="3" t="s">
        <v>18207</v>
      </c>
      <c r="C2931" s="4" t="s">
        <v>18208</v>
      </c>
      <c r="D2931" s="5">
        <f t="shared" si="50"/>
        <v>13</v>
      </c>
      <c r="E2931" s="3" t="s">
        <v>12371</v>
      </c>
      <c r="F2931" s="6">
        <v>1.4134000000000022E-3</v>
      </c>
      <c r="G2931" s="6">
        <v>0.1774259</v>
      </c>
      <c r="H2931" s="6">
        <v>3.036055E-2</v>
      </c>
      <c r="I2931" s="6">
        <v>0.2073178</v>
      </c>
      <c r="J2931" s="6">
        <v>7.1671749999999992E-2</v>
      </c>
      <c r="K2931" s="7">
        <v>3.4824830000000001E-2</v>
      </c>
      <c r="L2931" s="7">
        <v>4.2987299999999999E-2</v>
      </c>
      <c r="M2931" s="7">
        <v>-0.14114614</v>
      </c>
      <c r="N2931" s="7">
        <v>8.5446850000000005E-2</v>
      </c>
      <c r="O2931" s="7">
        <v>1.1696557000000001</v>
      </c>
      <c r="P2931" s="7">
        <v>1.1255500000000002E-2</v>
      </c>
      <c r="Q2931" s="7">
        <v>-0.96349499999999999</v>
      </c>
      <c r="R2931" s="7">
        <v>-0.54414110000000004</v>
      </c>
      <c r="S2931" s="7">
        <v>5.217499999999986E-3</v>
      </c>
      <c r="T2931" s="7">
        <v>-1.009728</v>
      </c>
      <c r="U2931" s="7">
        <v>-0.96349499999999999</v>
      </c>
    </row>
    <row r="2932" spans="1:21">
      <c r="A2932" s="3" t="s">
        <v>9100</v>
      </c>
      <c r="B2932" s="3" t="s">
        <v>18209</v>
      </c>
      <c r="C2932" s="4" t="s">
        <v>18210</v>
      </c>
      <c r="D2932" s="5">
        <f t="shared" si="50"/>
        <v>13</v>
      </c>
      <c r="E2932" s="3" t="s">
        <v>12371</v>
      </c>
      <c r="F2932" s="6">
        <v>4.9415100000000003E-2</v>
      </c>
      <c r="G2932" s="6">
        <v>-0.14630280000000001</v>
      </c>
      <c r="H2932" s="6">
        <v>0.16318455000000001</v>
      </c>
      <c r="I2932" s="6">
        <v>-5.1812999999999998E-3</v>
      </c>
      <c r="J2932" s="6">
        <v>0.12844575000000003</v>
      </c>
      <c r="K2932" s="7">
        <v>0.13047215000000001</v>
      </c>
      <c r="L2932" s="7">
        <v>3.3866999999999994E-2</v>
      </c>
      <c r="M2932" s="7">
        <v>0.34865686000000001</v>
      </c>
      <c r="N2932" s="7">
        <v>0.31829685000000002</v>
      </c>
      <c r="O2932" s="7">
        <v>5.3586000000000002E-2</v>
      </c>
      <c r="P2932" s="7">
        <v>-0.36568549999999994</v>
      </c>
      <c r="Q2932" s="7">
        <v>0.75781399999999999</v>
      </c>
      <c r="R2932" s="7">
        <v>-0.12642509999999998</v>
      </c>
      <c r="S2932" s="7">
        <v>-0.1733575</v>
      </c>
      <c r="T2932" s="7">
        <v>-0.2141709</v>
      </c>
      <c r="U2932" s="7">
        <v>0.75781399999999999</v>
      </c>
    </row>
    <row r="2933" spans="1:21">
      <c r="A2933" s="3" t="s">
        <v>9102</v>
      </c>
      <c r="B2933" s="3" t="s">
        <v>18211</v>
      </c>
      <c r="C2933" s="4" t="s">
        <v>18212</v>
      </c>
      <c r="D2933" s="5">
        <f t="shared" si="50"/>
        <v>13</v>
      </c>
      <c r="E2933" s="3" t="s">
        <v>12371</v>
      </c>
      <c r="F2933" s="6">
        <v>1.9970600000000005E-2</v>
      </c>
      <c r="G2933" s="6">
        <v>-0.10824259999999999</v>
      </c>
      <c r="H2933" s="6">
        <v>-0.54053344999999997</v>
      </c>
      <c r="I2933" s="6">
        <v>-0.84240120000000007</v>
      </c>
      <c r="J2933" s="6">
        <v>0.21340275</v>
      </c>
      <c r="K2933" s="7">
        <v>5.937125E-2</v>
      </c>
      <c r="L2933" s="7">
        <v>-0.15242169999999999</v>
      </c>
      <c r="M2933" s="7">
        <v>-0.34287413999999999</v>
      </c>
      <c r="N2933" s="7">
        <v>-0.73763915000000002</v>
      </c>
      <c r="O2933" s="7">
        <v>-0.60610830000000004</v>
      </c>
      <c r="P2933" s="7">
        <v>4.3396500000000018E-2</v>
      </c>
      <c r="Q2933" s="7">
        <v>1.432069</v>
      </c>
      <c r="R2933" s="7">
        <v>-0.44402809999999998</v>
      </c>
      <c r="S2933" s="7">
        <v>-1.9489045</v>
      </c>
      <c r="T2933" s="7">
        <v>-0.307867</v>
      </c>
      <c r="U2933" s="7">
        <v>1.432069</v>
      </c>
    </row>
    <row r="2934" spans="1:21">
      <c r="A2934" s="3" t="s">
        <v>9110</v>
      </c>
      <c r="B2934" s="3" t="s">
        <v>18213</v>
      </c>
      <c r="C2934" s="4" t="s">
        <v>18214</v>
      </c>
      <c r="D2934" s="5">
        <f t="shared" si="50"/>
        <v>13</v>
      </c>
      <c r="E2934" s="3" t="s">
        <v>12371</v>
      </c>
      <c r="F2934" s="6">
        <v>-3.1047099999999994E-2</v>
      </c>
      <c r="G2934" s="6">
        <v>-0.44806610000000002</v>
      </c>
      <c r="H2934" s="6">
        <v>-0.38950545000000003</v>
      </c>
      <c r="I2934" s="6">
        <v>0.11247680000000002</v>
      </c>
      <c r="J2934" s="6">
        <v>-0.19174724999999998</v>
      </c>
      <c r="K2934" s="7">
        <v>-5.048805E-2</v>
      </c>
      <c r="L2934" s="7">
        <v>0.30506630000000001</v>
      </c>
      <c r="M2934" s="7">
        <v>0.33720586000000002</v>
      </c>
      <c r="N2934" s="7">
        <v>3.3028050000000003E-2</v>
      </c>
      <c r="O2934" s="7">
        <v>6.3328200000000001E-2</v>
      </c>
      <c r="P2934" s="7" t="s">
        <v>12371</v>
      </c>
      <c r="Q2934" s="7" t="s">
        <v>12371</v>
      </c>
      <c r="R2934" s="7" t="s">
        <v>12371</v>
      </c>
      <c r="S2934" s="7" t="s">
        <v>12371</v>
      </c>
      <c r="T2934" s="7" t="s">
        <v>12371</v>
      </c>
      <c r="U2934" s="7" t="s">
        <v>12371</v>
      </c>
    </row>
    <row r="2935" spans="1:21">
      <c r="A2935" s="3" t="s">
        <v>9112</v>
      </c>
      <c r="B2935" s="3" t="s">
        <v>18215</v>
      </c>
      <c r="C2935" s="4" t="s">
        <v>18216</v>
      </c>
      <c r="D2935" s="5">
        <f t="shared" si="50"/>
        <v>13</v>
      </c>
      <c r="E2935" s="3" t="s">
        <v>12371</v>
      </c>
      <c r="F2935" s="6">
        <v>0.18040060000000002</v>
      </c>
      <c r="G2935" s="6">
        <v>2.9655500000000001E-2</v>
      </c>
      <c r="H2935" s="6">
        <v>0.34164754999999997</v>
      </c>
      <c r="I2935" s="6">
        <v>0.3483368</v>
      </c>
      <c r="J2935" s="6">
        <v>0.42737275000000002</v>
      </c>
      <c r="K2935" s="7">
        <v>2.1619949999999999E-2</v>
      </c>
      <c r="L2935" s="7">
        <v>-6.1036900000000005E-2</v>
      </c>
      <c r="M2935" s="7">
        <v>7.3676159999999991E-2</v>
      </c>
      <c r="N2935" s="7">
        <v>-2.0631549999999999E-2</v>
      </c>
      <c r="O2935" s="7">
        <v>-0.25293929999999998</v>
      </c>
      <c r="P2935" s="7">
        <v>0.15567320000000001</v>
      </c>
      <c r="Q2935" s="7">
        <v>0.73524400000000001</v>
      </c>
      <c r="R2935" s="7">
        <v>6.4277199999999993E-2</v>
      </c>
      <c r="S2935" s="7">
        <v>-2.9882499999999979E-2</v>
      </c>
      <c r="T2935" s="7">
        <v>0.235376</v>
      </c>
      <c r="U2935" s="7">
        <v>0.73524400000000001</v>
      </c>
    </row>
    <row r="2936" spans="1:21">
      <c r="A2936" s="3" t="s">
        <v>9114</v>
      </c>
      <c r="B2936" s="3" t="s">
        <v>9114</v>
      </c>
      <c r="C2936" s="4" t="s">
        <v>18217</v>
      </c>
      <c r="D2936" s="5">
        <f t="shared" si="50"/>
        <v>13</v>
      </c>
      <c r="E2936" s="3" t="s">
        <v>12371</v>
      </c>
      <c r="F2936" s="6">
        <v>-2.2211499999999995E-2</v>
      </c>
      <c r="G2936" s="6">
        <v>-0.10366449999999999</v>
      </c>
      <c r="H2936" s="6">
        <v>7.2610649999999999E-2</v>
      </c>
      <c r="I2936" s="6">
        <v>0.15183779999999999</v>
      </c>
      <c r="J2936" s="6">
        <v>-4.728595E-2</v>
      </c>
      <c r="K2936" s="7">
        <v>-0.10917365000000001</v>
      </c>
      <c r="L2936" s="7">
        <v>-0.21468370000000001</v>
      </c>
      <c r="M2936" s="7">
        <v>7.6240459999999996E-2</v>
      </c>
      <c r="N2936" s="7">
        <v>-6.1527949999999998E-2</v>
      </c>
      <c r="O2936" s="7">
        <v>-5.2749999999999984E-3</v>
      </c>
      <c r="P2936" s="7">
        <v>-6.7503499999999994E-2</v>
      </c>
      <c r="Q2936" s="7">
        <v>0.79324899999999998</v>
      </c>
      <c r="R2936" s="7">
        <v>-0.11884210000000001</v>
      </c>
      <c r="S2936" s="7">
        <v>5.3065499999999988E-2</v>
      </c>
      <c r="T2936" s="7">
        <v>-0.15070817</v>
      </c>
      <c r="U2936" s="7">
        <v>0.79324899999999998</v>
      </c>
    </row>
    <row r="2937" spans="1:21">
      <c r="A2937" s="3" t="s">
        <v>9124</v>
      </c>
      <c r="B2937" s="3" t="s">
        <v>18218</v>
      </c>
      <c r="C2937" s="4" t="s">
        <v>18219</v>
      </c>
      <c r="D2937" s="5">
        <f t="shared" si="50"/>
        <v>13</v>
      </c>
      <c r="E2937" s="3" t="s">
        <v>12371</v>
      </c>
      <c r="F2937" s="6">
        <v>-1.25112E-2</v>
      </c>
      <c r="G2937" s="6">
        <v>4.6954800000000005E-2</v>
      </c>
      <c r="H2937" s="6">
        <v>0.18615255</v>
      </c>
      <c r="I2937" s="6">
        <v>0.24194480000000002</v>
      </c>
      <c r="J2937" s="6">
        <v>9.9320749999999999E-2</v>
      </c>
      <c r="K2937" s="7">
        <v>9.3506249999999999E-2</v>
      </c>
      <c r="L2937" s="7">
        <v>0.2594863</v>
      </c>
      <c r="M2937" s="7">
        <v>0.18977586000000002</v>
      </c>
      <c r="N2937" s="7">
        <v>8.3581450000000002E-2</v>
      </c>
      <c r="O2937" s="7">
        <v>-2.7112999999999998E-3</v>
      </c>
      <c r="P2937" s="7">
        <v>3.6220500000000017E-2</v>
      </c>
      <c r="Q2937" s="7">
        <v>0.98522900000000002</v>
      </c>
      <c r="R2937" s="7">
        <v>1.5933299999999997E-2</v>
      </c>
      <c r="S2937" s="7">
        <v>-0.2159615</v>
      </c>
      <c r="T2937" s="7">
        <v>5.0872000000000001E-2</v>
      </c>
      <c r="U2937" s="7">
        <v>0.98522900000000002</v>
      </c>
    </row>
    <row r="2938" spans="1:21">
      <c r="A2938" s="3" t="s">
        <v>9126</v>
      </c>
      <c r="B2938" s="3" t="s">
        <v>18220</v>
      </c>
      <c r="C2938" s="4" t="s">
        <v>18221</v>
      </c>
      <c r="D2938" s="5">
        <f t="shared" si="50"/>
        <v>13</v>
      </c>
      <c r="E2938" s="3" t="s">
        <v>12371</v>
      </c>
      <c r="F2938" s="6">
        <v>-2.3723099999999997E-2</v>
      </c>
      <c r="G2938" s="6">
        <v>1.0020899999999999E-2</v>
      </c>
      <c r="H2938" s="6">
        <v>0.27288354999999997</v>
      </c>
      <c r="I2938" s="6">
        <v>-0.18805519999999998</v>
      </c>
      <c r="J2938" s="6">
        <v>0.44375075000000003</v>
      </c>
      <c r="K2938" s="7">
        <v>-0.11756965</v>
      </c>
      <c r="L2938" s="7">
        <v>-0.14758870000000002</v>
      </c>
      <c r="M2938" s="7">
        <v>0.10925886</v>
      </c>
      <c r="N2938" s="7">
        <v>0.39983485000000002</v>
      </c>
      <c r="O2938" s="7">
        <v>0.39621869999999998</v>
      </c>
      <c r="P2938" s="7">
        <v>-6.5201499999999996E-2</v>
      </c>
      <c r="Q2938" s="7">
        <v>0.89809899999999987</v>
      </c>
      <c r="R2938" s="7">
        <v>-0.1014631</v>
      </c>
      <c r="S2938" s="7">
        <v>0.18325050000000004</v>
      </c>
      <c r="T2938" s="7">
        <v>0.72680100000000003</v>
      </c>
      <c r="U2938" s="7">
        <v>0.89809899999999987</v>
      </c>
    </row>
    <row r="2939" spans="1:21">
      <c r="A2939" s="3" t="s">
        <v>9128</v>
      </c>
      <c r="B2939" s="3" t="s">
        <v>9128</v>
      </c>
      <c r="C2939" s="4" t="s">
        <v>18222</v>
      </c>
      <c r="D2939" s="5">
        <f t="shared" si="50"/>
        <v>13</v>
      </c>
      <c r="E2939" s="3" t="s">
        <v>12371</v>
      </c>
      <c r="F2939" s="6">
        <v>0.17986659999999999</v>
      </c>
      <c r="G2939" s="6">
        <v>-0.25708609999999998</v>
      </c>
      <c r="H2939" s="6">
        <v>-9.1967449999999992E-2</v>
      </c>
      <c r="I2939" s="6">
        <v>-0.41025919999999999</v>
      </c>
      <c r="J2939" s="6">
        <v>7.2094850000000002E-2</v>
      </c>
      <c r="K2939" s="7">
        <v>5.0995350000000002E-2</v>
      </c>
      <c r="L2939" s="7">
        <v>7.5115299999999996E-2</v>
      </c>
      <c r="M2939" s="7">
        <v>0.40238985999999999</v>
      </c>
      <c r="N2939" s="7">
        <v>0.25626084999999998</v>
      </c>
      <c r="O2939" s="7">
        <v>0.35906670000000002</v>
      </c>
      <c r="P2939" s="7">
        <v>3.1822500000000004E-2</v>
      </c>
      <c r="Q2939" s="7">
        <v>0.93007899999999999</v>
      </c>
      <c r="R2939" s="7">
        <v>0.44156790000000001</v>
      </c>
      <c r="S2939" s="7">
        <v>0.2795435</v>
      </c>
      <c r="T2939" s="7">
        <v>0.37124500000000005</v>
      </c>
      <c r="U2939" s="7">
        <v>0.93007899999999999</v>
      </c>
    </row>
    <row r="2940" spans="1:21">
      <c r="A2940" s="3" t="s">
        <v>9130</v>
      </c>
      <c r="B2940" s="3" t="s">
        <v>18223</v>
      </c>
      <c r="C2940" s="4" t="s">
        <v>18224</v>
      </c>
      <c r="D2940" s="5">
        <f t="shared" si="50"/>
        <v>13</v>
      </c>
      <c r="E2940" s="3" t="s">
        <v>12643</v>
      </c>
      <c r="F2940" s="6">
        <v>-6.1909999999999951E-3</v>
      </c>
      <c r="G2940" s="6">
        <v>-0.21925310000000001</v>
      </c>
      <c r="H2940" s="6">
        <v>-0.11700545</v>
      </c>
      <c r="I2940" s="6">
        <v>-0.145788</v>
      </c>
      <c r="J2940" s="6">
        <v>-9.4057550000000004E-2</v>
      </c>
      <c r="K2940" s="7">
        <v>-7.6196650000000005E-2</v>
      </c>
      <c r="L2940" s="7">
        <v>-7.5927800000000004E-2</v>
      </c>
      <c r="M2940" s="7">
        <v>7.5766260000000002E-2</v>
      </c>
      <c r="N2940" s="7">
        <v>0.11510425000000001</v>
      </c>
      <c r="O2940" s="7">
        <v>-3.31457E-2</v>
      </c>
      <c r="P2940" s="7">
        <v>1.518500000000006E-3</v>
      </c>
      <c r="Q2940" s="7">
        <v>0.62267899999999998</v>
      </c>
      <c r="R2940" s="7">
        <v>9.4430700000000006E-2</v>
      </c>
      <c r="S2940" s="7">
        <v>-0.2943364</v>
      </c>
      <c r="T2940" s="7">
        <v>7.6645000000000019E-2</v>
      </c>
      <c r="U2940" s="7">
        <v>0.62267899999999998</v>
      </c>
    </row>
    <row r="2941" spans="1:21">
      <c r="A2941" s="3" t="s">
        <v>9134</v>
      </c>
      <c r="B2941" s="3" t="s">
        <v>18225</v>
      </c>
      <c r="C2941" s="4" t="s">
        <v>12913</v>
      </c>
      <c r="D2941" s="5">
        <f t="shared" si="50"/>
        <v>13</v>
      </c>
      <c r="E2941" s="3" t="s">
        <v>12661</v>
      </c>
      <c r="F2941" s="6">
        <v>-0.14217439999999998</v>
      </c>
      <c r="G2941" s="6">
        <v>3.8698899999999994E-2</v>
      </c>
      <c r="H2941" s="6">
        <v>-0.10344645</v>
      </c>
      <c r="I2941" s="6">
        <v>0.1437918</v>
      </c>
      <c r="J2941" s="6">
        <v>-7.9201750000000001E-2</v>
      </c>
      <c r="K2941" s="7">
        <v>-0.11002365</v>
      </c>
      <c r="L2941" s="7">
        <v>-0.19041070000000002</v>
      </c>
      <c r="M2941" s="7">
        <v>-0.35162813999999998</v>
      </c>
      <c r="N2941" s="7">
        <v>0.36093185</v>
      </c>
      <c r="O2941" s="7">
        <v>-0.9003253</v>
      </c>
      <c r="P2941" s="7">
        <v>-0.3367425</v>
      </c>
      <c r="Q2941" s="7">
        <v>0.94942899999999997</v>
      </c>
      <c r="R2941" s="7">
        <v>-0.37827709999999998</v>
      </c>
      <c r="S2941" s="7">
        <v>0.26197949999999998</v>
      </c>
      <c r="T2941" s="7">
        <v>-0.1806961</v>
      </c>
      <c r="U2941" s="7">
        <v>0.94942899999999997</v>
      </c>
    </row>
    <row r="2942" spans="1:21">
      <c r="A2942" s="3" t="s">
        <v>9136</v>
      </c>
      <c r="B2942" s="3" t="s">
        <v>18226</v>
      </c>
      <c r="C2942" s="4" t="s">
        <v>18227</v>
      </c>
      <c r="D2942" s="5">
        <f t="shared" si="50"/>
        <v>13</v>
      </c>
      <c r="E2942" s="3" t="s">
        <v>12449</v>
      </c>
      <c r="F2942" s="6">
        <v>-2.37208E-2</v>
      </c>
      <c r="G2942" s="6">
        <v>-5.0297009999999996E-2</v>
      </c>
      <c r="H2942" s="6">
        <v>8.612475E-2</v>
      </c>
      <c r="I2942" s="6">
        <v>0.39419979999999999</v>
      </c>
      <c r="J2942" s="6">
        <v>0.43922675</v>
      </c>
      <c r="K2942" s="7">
        <v>3.067750000000001E-3</v>
      </c>
      <c r="L2942" s="7">
        <v>0.11147169999999999</v>
      </c>
      <c r="M2942" s="7">
        <v>-0.49253113999999998</v>
      </c>
      <c r="N2942" s="7">
        <v>1.12424385</v>
      </c>
      <c r="O2942" s="7">
        <v>-0.2099193</v>
      </c>
      <c r="P2942" s="7">
        <v>1.9251500000000005E-2</v>
      </c>
      <c r="Q2942" s="7">
        <v>0.66256499999999996</v>
      </c>
      <c r="R2942" s="7">
        <v>0.61547689999999999</v>
      </c>
      <c r="S2942" s="7">
        <v>0.58059550000000004</v>
      </c>
      <c r="T2942" s="7">
        <v>1.0100519999999999</v>
      </c>
      <c r="U2942" s="7">
        <v>0.66256499999999996</v>
      </c>
    </row>
    <row r="2943" spans="1:21">
      <c r="A2943" s="3" t="s">
        <v>9142</v>
      </c>
      <c r="B2943" s="3" t="s">
        <v>18228</v>
      </c>
      <c r="C2943" s="4" t="s">
        <v>18229</v>
      </c>
      <c r="D2943" s="5">
        <f t="shared" si="50"/>
        <v>13</v>
      </c>
      <c r="E2943" s="3" t="s">
        <v>18230</v>
      </c>
      <c r="F2943" s="6">
        <v>-2.3488200000000001E-2</v>
      </c>
      <c r="G2943" s="6">
        <v>8.0981899999999996E-2</v>
      </c>
      <c r="H2943" s="6">
        <v>4.3141499999999992E-3</v>
      </c>
      <c r="I2943" s="6">
        <v>0.1546198</v>
      </c>
      <c r="J2943" s="6">
        <v>0.10885575</v>
      </c>
      <c r="K2943" s="7">
        <v>3.409889E-2</v>
      </c>
      <c r="L2943" s="7">
        <v>0.1206333</v>
      </c>
      <c r="M2943" s="7">
        <v>0.25890086000000001</v>
      </c>
      <c r="N2943" s="7">
        <v>0.39068884999999998</v>
      </c>
      <c r="O2943" s="7">
        <v>1.0539757000000001</v>
      </c>
      <c r="P2943" s="7">
        <v>-1.3143499999999975E-2</v>
      </c>
      <c r="Q2943" s="7">
        <v>0.64975300000000002</v>
      </c>
      <c r="R2943" s="7">
        <v>0.3972039</v>
      </c>
      <c r="S2943" s="7">
        <v>0.3496725</v>
      </c>
      <c r="T2943" s="7">
        <v>0.11233200000000002</v>
      </c>
      <c r="U2943" s="7">
        <v>0.64975300000000002</v>
      </c>
    </row>
    <row r="2944" spans="1:21">
      <c r="A2944" s="3" t="s">
        <v>9146</v>
      </c>
      <c r="B2944" s="3" t="s">
        <v>18231</v>
      </c>
      <c r="C2944" s="4" t="s">
        <v>18232</v>
      </c>
      <c r="D2944" s="5">
        <f t="shared" si="50"/>
        <v>13</v>
      </c>
      <c r="E2944" s="3" t="s">
        <v>12583</v>
      </c>
      <c r="F2944" s="6">
        <v>2.3652620000000003E-2</v>
      </c>
      <c r="G2944" s="6">
        <v>-1.0065499999999998E-2</v>
      </c>
      <c r="H2944" s="6">
        <v>0.21332955000000001</v>
      </c>
      <c r="I2944" s="6">
        <v>-0.1185836</v>
      </c>
      <c r="J2944" s="6">
        <v>-0.19568624999999998</v>
      </c>
      <c r="K2944" s="7">
        <v>5.3192650000000001E-2</v>
      </c>
      <c r="L2944" s="7">
        <v>5.2958000000000005E-2</v>
      </c>
      <c r="M2944" s="7">
        <v>-4.4319239999999996E-2</v>
      </c>
      <c r="N2944" s="7">
        <v>0.37820884999999999</v>
      </c>
      <c r="O2944" s="7">
        <v>-0.65008130000000008</v>
      </c>
      <c r="P2944" s="7">
        <v>5.956850000000001E-2</v>
      </c>
      <c r="Q2944" s="7">
        <v>0.65593999999999997</v>
      </c>
      <c r="R2944" s="7">
        <v>-0.1747551</v>
      </c>
      <c r="S2944" s="7">
        <v>0.3902465</v>
      </c>
      <c r="T2944" s="7">
        <v>-5.2394699999999989E-2</v>
      </c>
      <c r="U2944" s="7">
        <v>0.65593999999999997</v>
      </c>
    </row>
    <row r="2945" spans="1:21">
      <c r="A2945" s="3" t="s">
        <v>9150</v>
      </c>
      <c r="B2945" s="3" t="s">
        <v>18233</v>
      </c>
      <c r="C2945" s="4" t="s">
        <v>18234</v>
      </c>
      <c r="D2945" s="5">
        <f t="shared" si="50"/>
        <v>13</v>
      </c>
      <c r="E2945" s="3" t="s">
        <v>12561</v>
      </c>
      <c r="F2945" s="6">
        <v>-2.76625E-2</v>
      </c>
      <c r="G2945" s="6">
        <v>-3.55228E-2</v>
      </c>
      <c r="H2945" s="6">
        <v>-0.28290845000000003</v>
      </c>
      <c r="I2945" s="6">
        <v>-0.32325720000000002</v>
      </c>
      <c r="J2945" s="6">
        <v>-0.23881424999999998</v>
      </c>
      <c r="K2945" s="7">
        <v>-0.19576065000000001</v>
      </c>
      <c r="L2945" s="7">
        <v>-0.1600837</v>
      </c>
      <c r="M2945" s="7">
        <v>-0.19889414</v>
      </c>
      <c r="N2945" s="7">
        <v>-7.3138949999999994E-2</v>
      </c>
      <c r="O2945" s="7">
        <v>-0.2417803</v>
      </c>
      <c r="P2945" s="7">
        <v>-7.0105499999999987E-2</v>
      </c>
      <c r="Q2945" s="7">
        <v>0.20569000000000001</v>
      </c>
      <c r="R2945" s="7">
        <v>-0.53645310000000002</v>
      </c>
      <c r="S2945" s="7">
        <v>-0.54576550000000001</v>
      </c>
      <c r="T2945" s="7">
        <v>-1.2340880000000001</v>
      </c>
      <c r="U2945" s="7">
        <v>0.20569000000000001</v>
      </c>
    </row>
    <row r="2946" spans="1:21">
      <c r="A2946" s="3" t="s">
        <v>9154</v>
      </c>
      <c r="B2946" s="3" t="s">
        <v>9154</v>
      </c>
      <c r="C2946" s="4" t="s">
        <v>18235</v>
      </c>
      <c r="D2946" s="5">
        <f t="shared" si="50"/>
        <v>13</v>
      </c>
      <c r="E2946" s="3" t="s">
        <v>12371</v>
      </c>
      <c r="F2946" s="6">
        <v>7.4607200000000012E-2</v>
      </c>
      <c r="G2946" s="6">
        <v>0.28769489999999998</v>
      </c>
      <c r="H2946" s="6">
        <v>0.23956055000000001</v>
      </c>
      <c r="I2946" s="6">
        <v>0.1120438</v>
      </c>
      <c r="J2946" s="6">
        <v>0.64183374999999998</v>
      </c>
      <c r="K2946" s="7" t="s">
        <v>12371</v>
      </c>
      <c r="L2946" s="7" t="s">
        <v>12371</v>
      </c>
      <c r="M2946" s="7" t="s">
        <v>12371</v>
      </c>
      <c r="N2946" s="7" t="s">
        <v>12371</v>
      </c>
      <c r="O2946" s="7" t="s">
        <v>12371</v>
      </c>
      <c r="P2946" s="7">
        <v>0.13211510000000001</v>
      </c>
      <c r="Q2946" s="7">
        <v>1.5273990000000002</v>
      </c>
      <c r="R2946" s="7">
        <v>0.49140990000000001</v>
      </c>
      <c r="S2946" s="7">
        <v>1.1315255</v>
      </c>
      <c r="T2946" s="7">
        <v>-0.495923</v>
      </c>
      <c r="U2946" s="7">
        <v>1.5273990000000002</v>
      </c>
    </row>
    <row r="2947" spans="1:21">
      <c r="A2947" s="3" t="s">
        <v>9156</v>
      </c>
      <c r="B2947" s="3" t="s">
        <v>18236</v>
      </c>
      <c r="C2947" s="4" t="s">
        <v>18237</v>
      </c>
      <c r="D2947" s="5">
        <f t="shared" si="50"/>
        <v>13</v>
      </c>
      <c r="E2947" s="3" t="s">
        <v>12371</v>
      </c>
      <c r="F2947" s="6">
        <v>-4.8697599999999994E-2</v>
      </c>
      <c r="G2947" s="6">
        <v>-1.9295599999999996E-2</v>
      </c>
      <c r="H2947" s="6">
        <v>0.13427155000000002</v>
      </c>
      <c r="I2947" s="6">
        <v>9.9115800000000004E-2</v>
      </c>
      <c r="J2947" s="6">
        <v>0.19731975000000002</v>
      </c>
      <c r="K2947" s="7">
        <v>-2.5606150000000001E-2</v>
      </c>
      <c r="L2947" s="7">
        <v>-6.0086600000000004E-2</v>
      </c>
      <c r="M2947" s="7">
        <v>-6.7339140000000006E-2</v>
      </c>
      <c r="N2947" s="7">
        <v>0.29703784999999999</v>
      </c>
      <c r="O2947" s="7">
        <v>0.22245770000000001</v>
      </c>
      <c r="P2947" s="7">
        <v>6.0672500000000018E-2</v>
      </c>
      <c r="Q2947" s="7">
        <v>0.97236899999999993</v>
      </c>
      <c r="R2947" s="7">
        <v>0.26964489999999997</v>
      </c>
      <c r="S2947" s="7">
        <v>0.6663254999999999</v>
      </c>
      <c r="T2947" s="7">
        <v>0.29098299999999999</v>
      </c>
      <c r="U2947" s="7">
        <v>0.97236899999999993</v>
      </c>
    </row>
    <row r="2948" spans="1:21">
      <c r="A2948" s="3" t="s">
        <v>9164</v>
      </c>
      <c r="B2948" s="3" t="s">
        <v>18238</v>
      </c>
      <c r="C2948" s="4" t="s">
        <v>18239</v>
      </c>
      <c r="D2948" s="5">
        <f t="shared" si="50"/>
        <v>13</v>
      </c>
      <c r="E2948" s="3" t="s">
        <v>17942</v>
      </c>
      <c r="F2948" s="6">
        <v>5.1451000000000004E-2</v>
      </c>
      <c r="G2948" s="6">
        <v>-7.0523199999999994E-2</v>
      </c>
      <c r="H2948" s="6">
        <v>-5.4009999999999996E-3</v>
      </c>
      <c r="I2948" s="6">
        <v>0.29917880000000002</v>
      </c>
      <c r="J2948" s="6">
        <v>8.8810749999999994E-2</v>
      </c>
      <c r="K2948" s="7">
        <v>-7.1551649999999994E-2</v>
      </c>
      <c r="L2948" s="7">
        <v>1.3719579999999999E-2</v>
      </c>
      <c r="M2948" s="7">
        <v>0.37453486000000002</v>
      </c>
      <c r="N2948" s="7">
        <v>-0.19566515000000001</v>
      </c>
      <c r="O2948" s="7">
        <v>6.4728100000000011E-2</v>
      </c>
      <c r="P2948" s="7" t="s">
        <v>12371</v>
      </c>
      <c r="Q2948" s="7" t="s">
        <v>12371</v>
      </c>
      <c r="R2948" s="7" t="s">
        <v>12371</v>
      </c>
      <c r="S2948" s="7" t="s">
        <v>12371</v>
      </c>
      <c r="T2948" s="7" t="s">
        <v>12371</v>
      </c>
      <c r="U2948" s="7" t="s">
        <v>12371</v>
      </c>
    </row>
    <row r="2949" spans="1:21">
      <c r="A2949" s="3" t="s">
        <v>9166</v>
      </c>
      <c r="B2949" s="3" t="s">
        <v>18240</v>
      </c>
      <c r="C2949" s="4" t="s">
        <v>18241</v>
      </c>
      <c r="D2949" s="5">
        <f t="shared" si="50"/>
        <v>13</v>
      </c>
      <c r="E2949" s="3" t="s">
        <v>12371</v>
      </c>
      <c r="F2949" s="6">
        <v>-0.1467214</v>
      </c>
      <c r="G2949" s="6">
        <v>-0.98268810000000006</v>
      </c>
      <c r="H2949" s="6">
        <v>-0.62809945</v>
      </c>
      <c r="I2949" s="6">
        <v>-0.48018119999999997</v>
      </c>
      <c r="J2949" s="6">
        <v>-0.97424325000000001</v>
      </c>
      <c r="K2949" s="7">
        <v>0.21450434999999998</v>
      </c>
      <c r="L2949" s="7">
        <v>-0.28166269999999999</v>
      </c>
      <c r="M2949" s="7">
        <v>-0.17286014</v>
      </c>
      <c r="N2949" s="7">
        <v>-0.37141515000000003</v>
      </c>
      <c r="O2949" s="7">
        <v>-0.26353130000000002</v>
      </c>
      <c r="P2949" s="7">
        <v>-8.1556499999999976E-2</v>
      </c>
      <c r="Q2949" s="7">
        <v>1.227929</v>
      </c>
      <c r="R2949" s="7">
        <v>-0.35948809999999998</v>
      </c>
      <c r="S2949" s="7">
        <v>-0.69876950000000004</v>
      </c>
      <c r="T2949" s="7">
        <v>-0.13314319999999999</v>
      </c>
      <c r="U2949" s="7">
        <v>1.227929</v>
      </c>
    </row>
    <row r="2950" spans="1:21">
      <c r="A2950" s="3" t="s">
        <v>9168</v>
      </c>
      <c r="B2950" s="3" t="s">
        <v>18242</v>
      </c>
      <c r="C2950" s="4" t="s">
        <v>18243</v>
      </c>
      <c r="D2950" s="5">
        <f t="shared" si="50"/>
        <v>13</v>
      </c>
      <c r="E2950" s="3" t="s">
        <v>15382</v>
      </c>
      <c r="F2950" s="6">
        <v>3.3359707000000002E-2</v>
      </c>
      <c r="G2950" s="6">
        <v>-0.24090310000000001</v>
      </c>
      <c r="H2950" s="6">
        <v>5.345225E-2</v>
      </c>
      <c r="I2950" s="6">
        <v>-0.11089969999999999</v>
      </c>
      <c r="J2950" s="6">
        <v>-0.19776824999999998</v>
      </c>
      <c r="K2950" s="7">
        <v>-1.3592149999999997E-2</v>
      </c>
      <c r="L2950" s="7">
        <v>4.4586899999999999E-2</v>
      </c>
      <c r="M2950" s="7">
        <v>0.17313486</v>
      </c>
      <c r="N2950" s="7">
        <v>0.27583085000000002</v>
      </c>
      <c r="O2950" s="7">
        <v>-0.93066530000000003</v>
      </c>
      <c r="P2950" s="7">
        <v>-3.7573499999999982E-2</v>
      </c>
      <c r="Q2950" s="7">
        <v>1.1858390000000001</v>
      </c>
      <c r="R2950" s="7">
        <v>-0.22364610000000001</v>
      </c>
      <c r="S2950" s="7">
        <v>0.22667350000000003</v>
      </c>
      <c r="T2950" s="7">
        <v>0.41439199999999998</v>
      </c>
      <c r="U2950" s="7">
        <v>1.1858390000000001</v>
      </c>
    </row>
    <row r="2951" spans="1:21">
      <c r="A2951" s="3" t="s">
        <v>9172</v>
      </c>
      <c r="B2951" s="3" t="s">
        <v>18244</v>
      </c>
      <c r="C2951" s="4" t="s">
        <v>18245</v>
      </c>
      <c r="D2951" s="5">
        <f t="shared" si="50"/>
        <v>13</v>
      </c>
      <c r="E2951" s="3" t="s">
        <v>15594</v>
      </c>
      <c r="F2951" s="6">
        <v>1.3060400000000003E-2</v>
      </c>
      <c r="G2951" s="6">
        <v>-3.1206100000000001E-2</v>
      </c>
      <c r="H2951" s="6">
        <v>-0.23470644999999998</v>
      </c>
      <c r="I2951" s="6">
        <v>-0.23580519999999999</v>
      </c>
      <c r="J2951" s="6">
        <v>-4.6495950000000001E-2</v>
      </c>
      <c r="K2951" s="7">
        <v>-5.6045050000000006E-2</v>
      </c>
      <c r="L2951" s="7">
        <v>-1.5899E-2</v>
      </c>
      <c r="M2951" s="7">
        <v>-0.18883313999999998</v>
      </c>
      <c r="N2951" s="7">
        <v>-0.25872315000000001</v>
      </c>
      <c r="O2951" s="7">
        <v>0.32883269999999998</v>
      </c>
      <c r="P2951" s="7">
        <v>-7.2055499999999995E-2</v>
      </c>
      <c r="Q2951" s="7">
        <v>0.48588999999999993</v>
      </c>
      <c r="R2951" s="7">
        <v>-0.11418210000000001</v>
      </c>
      <c r="S2951" s="7">
        <v>-0.86093350000000002</v>
      </c>
      <c r="T2951" s="7">
        <v>-0.41411600000000004</v>
      </c>
      <c r="U2951" s="7">
        <v>0.48588999999999993</v>
      </c>
    </row>
    <row r="2952" spans="1:21">
      <c r="A2952" s="3" t="s">
        <v>9176</v>
      </c>
      <c r="B2952" s="3" t="s">
        <v>18246</v>
      </c>
      <c r="C2952" s="4" t="s">
        <v>18247</v>
      </c>
      <c r="D2952" s="5">
        <f t="shared" ref="D2952:D3015" si="51">CODE(MID(A2952,2,1))-64</f>
        <v>13</v>
      </c>
      <c r="E2952" s="3" t="s">
        <v>12371</v>
      </c>
      <c r="F2952" s="6">
        <v>-0.20609840000000001</v>
      </c>
      <c r="G2952" s="6">
        <v>5.48009E-2</v>
      </c>
      <c r="H2952" s="6">
        <v>-0.29466445000000002</v>
      </c>
      <c r="I2952" s="6">
        <v>0.53723380000000009</v>
      </c>
      <c r="J2952" s="6">
        <v>-0.16133724999999999</v>
      </c>
      <c r="K2952" s="7">
        <v>-0.1230483</v>
      </c>
      <c r="L2952" s="7">
        <v>0.22781979999999999</v>
      </c>
      <c r="M2952" s="7">
        <v>0.23659016999999999</v>
      </c>
      <c r="N2952" s="7">
        <v>-2.09172E-2</v>
      </c>
      <c r="O2952" s="7">
        <v>9.3858899999999995E-2</v>
      </c>
      <c r="P2952" s="7">
        <v>-0.19565949999999999</v>
      </c>
      <c r="Q2952" s="7">
        <v>-0.1256138</v>
      </c>
      <c r="R2952" s="7">
        <v>-0.55227910000000002</v>
      </c>
      <c r="S2952" s="7">
        <v>-0.47951650000000001</v>
      </c>
      <c r="T2952" s="7">
        <v>-0.57364400000000004</v>
      </c>
      <c r="U2952" s="7">
        <v>-0.1256138</v>
      </c>
    </row>
    <row r="2953" spans="1:21">
      <c r="A2953" s="3" t="s">
        <v>9178</v>
      </c>
      <c r="B2953" s="3" t="s">
        <v>18248</v>
      </c>
      <c r="C2953" s="4" t="s">
        <v>18249</v>
      </c>
      <c r="D2953" s="5">
        <f t="shared" si="51"/>
        <v>13</v>
      </c>
      <c r="E2953" s="3" t="s">
        <v>12371</v>
      </c>
      <c r="F2953" s="6">
        <v>-2.1719999999999996E-2</v>
      </c>
      <c r="G2953" s="6">
        <v>0.10585890000000001</v>
      </c>
      <c r="H2953" s="6">
        <v>4.5915649999999995E-2</v>
      </c>
      <c r="I2953" s="6">
        <v>0.27808379999999999</v>
      </c>
      <c r="J2953" s="6">
        <v>0.19529175000000001</v>
      </c>
      <c r="K2953" s="7">
        <v>-2.1783450000000003E-2</v>
      </c>
      <c r="L2953" s="7">
        <v>-5.558840000000001E-2</v>
      </c>
      <c r="M2953" s="7">
        <v>0.32989686000000001</v>
      </c>
      <c r="N2953" s="7">
        <v>9.7930749999999997E-2</v>
      </c>
      <c r="O2953" s="7">
        <v>0.47953570000000001</v>
      </c>
      <c r="P2953" s="7">
        <v>-2.5268499999999972E-2</v>
      </c>
      <c r="Q2953" s="7">
        <v>0.80444900000000008</v>
      </c>
      <c r="R2953" s="7">
        <v>0.40332089999999998</v>
      </c>
      <c r="S2953" s="7">
        <v>0.12940449999999998</v>
      </c>
      <c r="T2953" s="7">
        <v>0.36991800000000008</v>
      </c>
      <c r="U2953" s="7">
        <v>0.80444900000000008</v>
      </c>
    </row>
    <row r="2954" spans="1:21">
      <c r="A2954" s="3" t="s">
        <v>9180</v>
      </c>
      <c r="B2954" s="3" t="s">
        <v>9180</v>
      </c>
      <c r="C2954" s="4" t="s">
        <v>18250</v>
      </c>
      <c r="D2954" s="5">
        <f t="shared" si="51"/>
        <v>13</v>
      </c>
      <c r="E2954" s="3" t="s">
        <v>12371</v>
      </c>
      <c r="F2954" s="6">
        <v>0.19663960000000003</v>
      </c>
      <c r="G2954" s="6">
        <v>1.1464500000000002E-2</v>
      </c>
      <c r="H2954" s="6">
        <v>0.24124955000000001</v>
      </c>
      <c r="I2954" s="6">
        <v>0.13953879999999999</v>
      </c>
      <c r="J2954" s="6">
        <v>0.40110875000000001</v>
      </c>
      <c r="K2954" s="7">
        <v>4.7801089999999997E-2</v>
      </c>
      <c r="L2954" s="7">
        <v>1.5903047E-2</v>
      </c>
      <c r="M2954" s="7">
        <v>0.21884786000000001</v>
      </c>
      <c r="N2954" s="7">
        <v>0.22947685000000001</v>
      </c>
      <c r="O2954" s="7">
        <v>0.1103618</v>
      </c>
      <c r="P2954" s="7">
        <v>-0.1226025</v>
      </c>
      <c r="Q2954" s="7">
        <v>0.94404900000000003</v>
      </c>
      <c r="R2954" s="7">
        <v>2.3936389999999998E-2</v>
      </c>
      <c r="S2954" s="7">
        <v>-0.44578970000000001</v>
      </c>
      <c r="T2954" s="7">
        <v>-2.7809E-2</v>
      </c>
      <c r="U2954" s="7">
        <v>0.94404900000000003</v>
      </c>
    </row>
    <row r="2955" spans="1:21">
      <c r="A2955" s="3" t="s">
        <v>9182</v>
      </c>
      <c r="B2955" s="3" t="s">
        <v>9182</v>
      </c>
      <c r="C2955" s="4" t="s">
        <v>18251</v>
      </c>
      <c r="D2955" s="5">
        <f t="shared" si="51"/>
        <v>13</v>
      </c>
      <c r="E2955" s="3" t="s">
        <v>12371</v>
      </c>
      <c r="F2955" s="6">
        <v>4.7475200000000002E-2</v>
      </c>
      <c r="G2955" s="6">
        <v>3.8339200000000004E-2</v>
      </c>
      <c r="H2955" s="6">
        <v>0.11845754999999999</v>
      </c>
      <c r="I2955" s="6">
        <v>-8.15945E-2</v>
      </c>
      <c r="J2955" s="6">
        <v>7.1947449999999996E-2</v>
      </c>
      <c r="K2955" s="7">
        <v>-0.16705565</v>
      </c>
      <c r="L2955" s="7">
        <v>8.2237599999999994E-2</v>
      </c>
      <c r="M2955" s="7">
        <v>8.4105260000000001E-2</v>
      </c>
      <c r="N2955" s="7">
        <v>0.24525184999999999</v>
      </c>
      <c r="O2955" s="7">
        <v>-0.23936229999999997</v>
      </c>
      <c r="P2955" s="7">
        <v>0.10029690000000001</v>
      </c>
      <c r="Q2955" s="7">
        <v>1.1074490000000001</v>
      </c>
      <c r="R2955" s="7">
        <v>3.3734319999999998E-2</v>
      </c>
      <c r="S2955" s="7">
        <v>-0.22343150000000001</v>
      </c>
      <c r="T2955" s="7">
        <v>9.3245999999999996E-2</v>
      </c>
      <c r="U2955" s="7">
        <v>1.1074490000000001</v>
      </c>
    </row>
    <row r="2956" spans="1:21">
      <c r="A2956" s="3" t="s">
        <v>9184</v>
      </c>
      <c r="B2956" s="3" t="s">
        <v>18252</v>
      </c>
      <c r="C2956" s="4" t="s">
        <v>18253</v>
      </c>
      <c r="D2956" s="5">
        <f t="shared" si="51"/>
        <v>13</v>
      </c>
      <c r="E2956" s="3" t="s">
        <v>12371</v>
      </c>
      <c r="F2956" s="6" t="s">
        <v>12371</v>
      </c>
      <c r="G2956" s="6" t="s">
        <v>12371</v>
      </c>
      <c r="H2956" s="6" t="s">
        <v>12371</v>
      </c>
      <c r="I2956" s="6" t="s">
        <v>12371</v>
      </c>
      <c r="J2956" s="6" t="s">
        <v>12371</v>
      </c>
      <c r="K2956" s="7">
        <v>0.15121235</v>
      </c>
      <c r="L2956" s="7">
        <v>-5.5162200000000008E-2</v>
      </c>
      <c r="M2956" s="7">
        <v>-4.2136939999999998E-2</v>
      </c>
      <c r="N2956" s="7">
        <v>-0.10561514999999999</v>
      </c>
      <c r="O2956" s="7">
        <v>-6.9756299999999993E-2</v>
      </c>
      <c r="P2956" s="7">
        <v>0.12320440000000002</v>
      </c>
      <c r="Q2956" s="7">
        <v>0.72689499999999996</v>
      </c>
      <c r="R2956" s="7">
        <v>2.570588E-2</v>
      </c>
      <c r="S2956" s="7">
        <v>-0.26306849999999998</v>
      </c>
      <c r="T2956" s="7">
        <v>-1.7033999999999994E-2</v>
      </c>
      <c r="U2956" s="7">
        <v>0.72689499999999996</v>
      </c>
    </row>
    <row r="2957" spans="1:21">
      <c r="A2957" s="3" t="s">
        <v>9186</v>
      </c>
      <c r="B2957" s="3" t="s">
        <v>18254</v>
      </c>
      <c r="C2957" s="4" t="s">
        <v>18255</v>
      </c>
      <c r="D2957" s="5">
        <f t="shared" si="51"/>
        <v>13</v>
      </c>
      <c r="E2957" s="3" t="s">
        <v>12371</v>
      </c>
      <c r="F2957" s="6">
        <v>-6.421099999999999E-3</v>
      </c>
      <c r="G2957" s="6">
        <v>-3.4296300000000002E-2</v>
      </c>
      <c r="H2957" s="6">
        <v>-0.12157245</v>
      </c>
      <c r="I2957" s="6">
        <v>1.7171800000000001E-2</v>
      </c>
      <c r="J2957" s="6">
        <v>0.17220275000000002</v>
      </c>
      <c r="K2957" s="7">
        <v>0.10101025</v>
      </c>
      <c r="L2957" s="7">
        <v>-0.11284669999999999</v>
      </c>
      <c r="M2957" s="7">
        <v>0.15856286</v>
      </c>
      <c r="N2957" s="7">
        <v>-4.7125650000000005E-2</v>
      </c>
      <c r="O2957" s="7">
        <v>4.9528500000000003E-2</v>
      </c>
      <c r="P2957" s="7">
        <v>-2.8273499999999979E-2</v>
      </c>
      <c r="Q2957" s="7">
        <v>0.91322899999999996</v>
      </c>
      <c r="R2957" s="7">
        <v>8.4142499999999995E-2</v>
      </c>
      <c r="S2957" s="7">
        <v>-8.8391500000000012E-2</v>
      </c>
      <c r="T2957" s="7">
        <v>-0.11349909999999999</v>
      </c>
      <c r="U2957" s="7">
        <v>0.91322899999999996</v>
      </c>
    </row>
    <row r="2958" spans="1:21">
      <c r="A2958" s="3" t="s">
        <v>9188</v>
      </c>
      <c r="B2958" s="3" t="s">
        <v>18256</v>
      </c>
      <c r="C2958" s="4" t="s">
        <v>18257</v>
      </c>
      <c r="D2958" s="5">
        <f t="shared" si="51"/>
        <v>13</v>
      </c>
      <c r="E2958" s="3" t="s">
        <v>12973</v>
      </c>
      <c r="F2958" s="6">
        <v>-3.8620699999999994E-2</v>
      </c>
      <c r="G2958" s="6">
        <v>0.1234729</v>
      </c>
      <c r="H2958" s="6">
        <v>0.12550955</v>
      </c>
      <c r="I2958" s="6">
        <v>4.5147999999999994E-3</v>
      </c>
      <c r="J2958" s="6">
        <v>0.16291675</v>
      </c>
      <c r="K2958" s="7">
        <v>2.5258950000000002E-2</v>
      </c>
      <c r="L2958" s="7">
        <v>-4.4868500000000006E-2</v>
      </c>
      <c r="M2958" s="7">
        <v>-0.14909813999999999</v>
      </c>
      <c r="N2958" s="7">
        <v>-1.2402950000000003E-2</v>
      </c>
      <c r="O2958" s="7">
        <v>0.36427169999999998</v>
      </c>
      <c r="P2958" s="7">
        <v>6.6283500000000009E-2</v>
      </c>
      <c r="Q2958" s="7">
        <v>0.32231900000000002</v>
      </c>
      <c r="R2958" s="7">
        <v>-4.3931899999999996E-2</v>
      </c>
      <c r="S2958" s="7">
        <v>-3.7505500000000025E-2</v>
      </c>
      <c r="T2958" s="7">
        <v>0.15443599999999999</v>
      </c>
      <c r="U2958" s="7">
        <v>0.32231900000000002</v>
      </c>
    </row>
    <row r="2959" spans="1:21">
      <c r="A2959" s="3" t="s">
        <v>9190</v>
      </c>
      <c r="B2959" s="3" t="s">
        <v>18258</v>
      </c>
      <c r="C2959" s="4" t="s">
        <v>18259</v>
      </c>
      <c r="D2959" s="5">
        <f t="shared" si="51"/>
        <v>13</v>
      </c>
      <c r="E2959" s="3" t="s">
        <v>12371</v>
      </c>
      <c r="F2959" s="6">
        <v>6.1356900000000006E-2</v>
      </c>
      <c r="G2959" s="6">
        <v>8.6837899999999996E-2</v>
      </c>
      <c r="H2959" s="6">
        <v>3.2339849999999996E-2</v>
      </c>
      <c r="I2959" s="6">
        <v>-0.2044262</v>
      </c>
      <c r="J2959" s="6">
        <v>0.11372775</v>
      </c>
      <c r="K2959" s="7">
        <v>1.5418250000000001E-2</v>
      </c>
      <c r="L2959" s="7">
        <v>-5.8911900000000003E-2</v>
      </c>
      <c r="M2959" s="7">
        <v>3.5432300000000001E-3</v>
      </c>
      <c r="N2959" s="7">
        <v>8.678305E-2</v>
      </c>
      <c r="O2959" s="7">
        <v>0.29568470000000002</v>
      </c>
      <c r="P2959" s="7">
        <v>6.3117500000000021E-2</v>
      </c>
      <c r="Q2959" s="7">
        <v>0.79488900000000007</v>
      </c>
      <c r="R2959" s="7">
        <v>-2.5282200000000001E-2</v>
      </c>
      <c r="S2959" s="7">
        <v>-0.41520459999999998</v>
      </c>
      <c r="T2959" s="7">
        <v>0.22974900000000001</v>
      </c>
      <c r="U2959" s="7">
        <v>0.79488900000000007</v>
      </c>
    </row>
    <row r="2960" spans="1:21">
      <c r="A2960" s="3" t="s">
        <v>9192</v>
      </c>
      <c r="B2960" s="3" t="s">
        <v>18260</v>
      </c>
      <c r="C2960" s="4" t="s">
        <v>18261</v>
      </c>
      <c r="D2960" s="5">
        <f t="shared" si="51"/>
        <v>13</v>
      </c>
      <c r="E2960" s="3" t="s">
        <v>12371</v>
      </c>
      <c r="F2960" s="6">
        <v>-6.15261E-2</v>
      </c>
      <c r="G2960" s="6">
        <v>-1.6803000000000026E-3</v>
      </c>
      <c r="H2960" s="6">
        <v>-0.59960844999999996</v>
      </c>
      <c r="I2960" s="6">
        <v>-0.31913720000000001</v>
      </c>
      <c r="J2960" s="6">
        <v>-0.42828325</v>
      </c>
      <c r="K2960" s="7">
        <v>1.0198550000000001E-2</v>
      </c>
      <c r="L2960" s="7">
        <v>-0.39871469999999998</v>
      </c>
      <c r="M2960" s="7">
        <v>-0.69951314000000009</v>
      </c>
      <c r="N2960" s="7">
        <v>-0.45341415000000002</v>
      </c>
      <c r="O2960" s="7">
        <v>-0.98150429999999989</v>
      </c>
      <c r="P2960" s="7">
        <v>9.575450000000002E-2</v>
      </c>
      <c r="Q2960" s="7">
        <v>1.590789</v>
      </c>
      <c r="R2960" s="7">
        <v>-0.86081410000000003</v>
      </c>
      <c r="S2960" s="7">
        <v>-1.0810925</v>
      </c>
      <c r="T2960" s="7">
        <v>0.21287799999999998</v>
      </c>
      <c r="U2960" s="7">
        <v>1.590789</v>
      </c>
    </row>
    <row r="2961" spans="1:21">
      <c r="A2961" s="3" t="s">
        <v>9194</v>
      </c>
      <c r="B2961" s="3" t="s">
        <v>18262</v>
      </c>
      <c r="C2961" s="4" t="s">
        <v>18263</v>
      </c>
      <c r="D2961" s="5">
        <f t="shared" si="51"/>
        <v>13</v>
      </c>
      <c r="E2961" s="3" t="s">
        <v>12371</v>
      </c>
      <c r="F2961" s="6">
        <v>4.1862720000000006E-2</v>
      </c>
      <c r="G2961" s="6">
        <v>0.13576489999999999</v>
      </c>
      <c r="H2961" s="6">
        <v>-0.12531945</v>
      </c>
      <c r="I2961" s="6">
        <v>8.5445800000000016E-2</v>
      </c>
      <c r="J2961" s="6">
        <v>-8.9025950000000006E-2</v>
      </c>
      <c r="K2961" s="7">
        <v>0.13590605</v>
      </c>
      <c r="L2961" s="7">
        <v>0.1227283</v>
      </c>
      <c r="M2961" s="7">
        <v>6.6770259999999998E-2</v>
      </c>
      <c r="N2961" s="7">
        <v>-4.6565549999999997E-2</v>
      </c>
      <c r="O2961" s="7">
        <v>0.2257817</v>
      </c>
      <c r="P2961" s="7">
        <v>-8.2674999999999832E-3</v>
      </c>
      <c r="Q2961" s="7">
        <v>1.1036190000000001</v>
      </c>
      <c r="R2961" s="7">
        <v>-0.25547209999999998</v>
      </c>
      <c r="S2961" s="7">
        <v>5.4090499999999986E-2</v>
      </c>
      <c r="T2961" s="7">
        <v>-3.8620000000000043E-3</v>
      </c>
      <c r="U2961" s="7">
        <v>1.1036190000000001</v>
      </c>
    </row>
    <row r="2962" spans="1:21">
      <c r="A2962" s="3" t="s">
        <v>9196</v>
      </c>
      <c r="B2962" s="3" t="s">
        <v>18264</v>
      </c>
      <c r="C2962" s="4" t="s">
        <v>18265</v>
      </c>
      <c r="D2962" s="5">
        <f t="shared" si="51"/>
        <v>13</v>
      </c>
      <c r="E2962" s="3" t="s">
        <v>12371</v>
      </c>
      <c r="F2962" s="6">
        <v>9.3659000000000034E-3</v>
      </c>
      <c r="G2962" s="6">
        <v>-0.16067310000000001</v>
      </c>
      <c r="H2962" s="6">
        <v>-0.32623645000000001</v>
      </c>
      <c r="I2962" s="6">
        <v>-0.36843619999999999</v>
      </c>
      <c r="J2962" s="6">
        <v>7.7117499999999981E-3</v>
      </c>
      <c r="K2962" s="7">
        <v>-5.0690499999999986E-3</v>
      </c>
      <c r="L2962" s="7">
        <v>-4.0718599999999994E-2</v>
      </c>
      <c r="M2962" s="7">
        <v>-0.13842014</v>
      </c>
      <c r="N2962" s="7">
        <v>-9.2662500000000037E-3</v>
      </c>
      <c r="O2962" s="7">
        <v>-0.1358433</v>
      </c>
      <c r="P2962" s="7">
        <v>-9.5395499999999966E-2</v>
      </c>
      <c r="Q2962" s="7">
        <v>0.71581099999999998</v>
      </c>
      <c r="R2962" s="7">
        <v>-0.37528810000000001</v>
      </c>
      <c r="S2962" s="7">
        <v>-0.50265349999999998</v>
      </c>
      <c r="T2962" s="7">
        <v>-0.22882930000000001</v>
      </c>
      <c r="U2962" s="7">
        <v>0.71581099999999998</v>
      </c>
    </row>
    <row r="2963" spans="1:21">
      <c r="A2963" s="3" t="s">
        <v>9198</v>
      </c>
      <c r="B2963" s="3" t="s">
        <v>18266</v>
      </c>
      <c r="C2963" s="4" t="s">
        <v>18267</v>
      </c>
      <c r="D2963" s="5">
        <f t="shared" si="51"/>
        <v>13</v>
      </c>
      <c r="E2963" s="3" t="s">
        <v>13798</v>
      </c>
      <c r="F2963" s="6">
        <v>0.13095210000000002</v>
      </c>
      <c r="G2963" s="6">
        <v>8.0345E-3</v>
      </c>
      <c r="H2963" s="6">
        <v>-1.161532E-2</v>
      </c>
      <c r="I2963" s="6">
        <v>0.28232780000000002</v>
      </c>
      <c r="J2963" s="6">
        <v>0.28713074999999999</v>
      </c>
      <c r="K2963" s="7">
        <v>9.7018649999999998E-2</v>
      </c>
      <c r="L2963" s="7">
        <v>0.13927629999999999</v>
      </c>
      <c r="M2963" s="7">
        <v>0.10822986</v>
      </c>
      <c r="N2963" s="7">
        <v>0.21313884999999999</v>
      </c>
      <c r="O2963" s="7">
        <v>0.43080269999999998</v>
      </c>
      <c r="P2963" s="7">
        <v>3.6027500000000018E-2</v>
      </c>
      <c r="Q2963" s="7">
        <v>0.77334700000000001</v>
      </c>
      <c r="R2963" s="7">
        <v>9.6591400000000008E-2</v>
      </c>
      <c r="S2963" s="7">
        <v>0.37254950000000003</v>
      </c>
      <c r="T2963" s="7">
        <v>-0.1634758</v>
      </c>
      <c r="U2963" s="7">
        <v>0.77334700000000001</v>
      </c>
    </row>
    <row r="2964" spans="1:21">
      <c r="A2964" s="3" t="s">
        <v>9200</v>
      </c>
      <c r="B2964" s="3" t="s">
        <v>18268</v>
      </c>
      <c r="C2964" s="4" t="s">
        <v>18269</v>
      </c>
      <c r="D2964" s="5">
        <f t="shared" si="51"/>
        <v>13</v>
      </c>
      <c r="E2964" s="3" t="s">
        <v>12371</v>
      </c>
      <c r="F2964" s="6">
        <v>3.6882990000000004E-2</v>
      </c>
      <c r="G2964" s="6">
        <v>0.1482909</v>
      </c>
      <c r="H2964" s="6">
        <v>2.1344499999999995E-3</v>
      </c>
      <c r="I2964" s="6">
        <v>0.2288328</v>
      </c>
      <c r="J2964" s="6">
        <v>0.20765175000000002</v>
      </c>
      <c r="K2964" s="7">
        <v>5.2064550000000001E-2</v>
      </c>
      <c r="L2964" s="7">
        <v>-5.9451400000000001E-2</v>
      </c>
      <c r="M2964" s="7">
        <v>-9.6662140000000008E-2</v>
      </c>
      <c r="N2964" s="7">
        <v>9.6533750000000002E-2</v>
      </c>
      <c r="O2964" s="7">
        <v>0.12646269999999998</v>
      </c>
      <c r="P2964" s="7">
        <v>-6.8936499999999984E-2</v>
      </c>
      <c r="Q2964" s="7">
        <v>0.72618899999999997</v>
      </c>
      <c r="R2964" s="7">
        <v>-2.1580800000000001E-2</v>
      </c>
      <c r="S2964" s="7">
        <v>0.22309249999999997</v>
      </c>
      <c r="T2964" s="7">
        <v>4.0953000000000017E-2</v>
      </c>
      <c r="U2964" s="7">
        <v>0.72618899999999997</v>
      </c>
    </row>
    <row r="2965" spans="1:21">
      <c r="A2965" s="3" t="s">
        <v>9202</v>
      </c>
      <c r="B2965" s="3" t="s">
        <v>18270</v>
      </c>
      <c r="C2965" s="4" t="s">
        <v>18271</v>
      </c>
      <c r="D2965" s="5">
        <f t="shared" si="51"/>
        <v>13</v>
      </c>
      <c r="E2965" s="3" t="s">
        <v>12371</v>
      </c>
      <c r="F2965" s="6">
        <v>-2.3799499999999994E-2</v>
      </c>
      <c r="G2965" s="6">
        <v>0.1119329</v>
      </c>
      <c r="H2965" s="6">
        <v>-3.4584650000000002E-2</v>
      </c>
      <c r="I2965" s="6">
        <v>0.11367579999999999</v>
      </c>
      <c r="J2965" s="6">
        <v>7.8194500000000004E-3</v>
      </c>
      <c r="K2965" s="7">
        <v>-3.4006499999999981E-3</v>
      </c>
      <c r="L2965" s="7">
        <v>5.42237E-2</v>
      </c>
      <c r="M2965" s="7">
        <v>0.15877186000000001</v>
      </c>
      <c r="N2965" s="7">
        <v>-0.12647415000000001</v>
      </c>
      <c r="O2965" s="7">
        <v>-5.9126999999999999E-3</v>
      </c>
      <c r="P2965" s="7">
        <v>-7.4342499999999978E-2</v>
      </c>
      <c r="Q2965" s="7">
        <v>0.83589900000000006</v>
      </c>
      <c r="R2965" s="7">
        <v>-0.18514810000000001</v>
      </c>
      <c r="S2965" s="7">
        <v>3.1814500000000023E-2</v>
      </c>
      <c r="T2965" s="7">
        <v>-9.0958199999999989E-2</v>
      </c>
      <c r="U2965" s="7">
        <v>0.83589900000000006</v>
      </c>
    </row>
    <row r="2966" spans="1:21">
      <c r="A2966" s="3" t="s">
        <v>9204</v>
      </c>
      <c r="B2966" s="3" t="s">
        <v>9204</v>
      </c>
      <c r="C2966" s="4" t="s">
        <v>18272</v>
      </c>
      <c r="D2966" s="5">
        <f t="shared" si="51"/>
        <v>13</v>
      </c>
      <c r="E2966" s="3" t="s">
        <v>12371</v>
      </c>
      <c r="F2966" s="6">
        <v>-5.4669499999999996E-2</v>
      </c>
      <c r="G2966" s="6">
        <v>-0.89415810000000007</v>
      </c>
      <c r="H2966" s="6">
        <v>-0.25604745000000001</v>
      </c>
      <c r="I2966" s="6">
        <v>0.41268680000000002</v>
      </c>
      <c r="J2966" s="6">
        <v>-0.63025724999999999</v>
      </c>
      <c r="K2966" s="7">
        <v>-7.3096650000000013E-2</v>
      </c>
      <c r="L2966" s="7">
        <v>2.4586469999999999E-2</v>
      </c>
      <c r="M2966" s="7">
        <v>0.25908186</v>
      </c>
      <c r="N2966" s="7">
        <v>-0.27929514999999999</v>
      </c>
      <c r="O2966" s="7">
        <v>-7.4487299999999992E-2</v>
      </c>
      <c r="P2966" s="7">
        <v>-8.4298499999999998E-2</v>
      </c>
      <c r="Q2966" s="7">
        <v>5.3842000000000029E-2</v>
      </c>
      <c r="R2966" s="7">
        <v>7.2305599999999998E-2</v>
      </c>
      <c r="S2966" s="7">
        <v>-0.42496860000000003</v>
      </c>
      <c r="T2966" s="7">
        <v>-0.23004340000000001</v>
      </c>
      <c r="U2966" s="7">
        <v>5.3842000000000029E-2</v>
      </c>
    </row>
    <row r="2967" spans="1:21">
      <c r="A2967" s="3" t="s">
        <v>9206</v>
      </c>
      <c r="B2967" s="3" t="s">
        <v>18273</v>
      </c>
      <c r="C2967" s="4" t="s">
        <v>18274</v>
      </c>
      <c r="D2967" s="5">
        <f t="shared" si="51"/>
        <v>13</v>
      </c>
      <c r="E2967" s="3" t="s">
        <v>12371</v>
      </c>
      <c r="F2967" s="6">
        <v>0.2512316</v>
      </c>
      <c r="G2967" s="6">
        <v>1.7535599999999998E-2</v>
      </c>
      <c r="H2967" s="6">
        <v>0.25304954999999996</v>
      </c>
      <c r="I2967" s="6">
        <v>0.13006980000000001</v>
      </c>
      <c r="J2967" s="6">
        <v>9.4196749999999996E-2</v>
      </c>
      <c r="K2967" s="7">
        <v>0.16190335</v>
      </c>
      <c r="L2967" s="7">
        <v>1.9949359999999999E-2</v>
      </c>
      <c r="M2967" s="7">
        <v>-0.12164814</v>
      </c>
      <c r="N2967" s="7">
        <v>0.15728285</v>
      </c>
      <c r="O2967" s="7">
        <v>-2.4947999999999998E-2</v>
      </c>
      <c r="P2967" s="7">
        <v>-0.14789849999999999</v>
      </c>
      <c r="Q2967" s="7">
        <v>1.128039</v>
      </c>
      <c r="R2967" s="7">
        <v>-0.7854681</v>
      </c>
      <c r="S2967" s="7">
        <v>0.2311435</v>
      </c>
      <c r="T2967" s="7">
        <v>0.38044300000000009</v>
      </c>
      <c r="U2967" s="7">
        <v>1.128039</v>
      </c>
    </row>
    <row r="2968" spans="1:21">
      <c r="A2968" s="3" t="s">
        <v>9208</v>
      </c>
      <c r="B2968" s="3" t="s">
        <v>18275</v>
      </c>
      <c r="C2968" s="4" t="s">
        <v>18276</v>
      </c>
      <c r="D2968" s="5">
        <f t="shared" si="51"/>
        <v>13</v>
      </c>
      <c r="E2968" s="3" t="s">
        <v>12800</v>
      </c>
      <c r="F2968" s="6">
        <v>-0.13639639999999997</v>
      </c>
      <c r="G2968" s="6">
        <v>0.22728289999999998</v>
      </c>
      <c r="H2968" s="6">
        <v>-0.13518844999999999</v>
      </c>
      <c r="I2968" s="6">
        <v>-0.15723609999999999</v>
      </c>
      <c r="J2968" s="6">
        <v>8.1141649999999996E-2</v>
      </c>
      <c r="K2968" s="7">
        <v>-0.29123864999999999</v>
      </c>
      <c r="L2968" s="7">
        <v>-0.31873570000000001</v>
      </c>
      <c r="M2968" s="7">
        <v>-0.32820013999999997</v>
      </c>
      <c r="N2968" s="7">
        <v>-0.33412615000000001</v>
      </c>
      <c r="O2968" s="7">
        <v>5.4020499999999999E-2</v>
      </c>
      <c r="P2968" s="7">
        <v>-0.18077650000000001</v>
      </c>
      <c r="Q2968" s="7">
        <v>0.85213899999999987</v>
      </c>
      <c r="R2968" s="7">
        <v>-0.24314009999999997</v>
      </c>
      <c r="S2968" s="7">
        <v>0.10208050000000002</v>
      </c>
      <c r="T2968" s="7">
        <v>-0.37927699999999998</v>
      </c>
      <c r="U2968" s="7">
        <v>0.85213899999999987</v>
      </c>
    </row>
    <row r="2969" spans="1:21">
      <c r="A2969" s="3" t="s">
        <v>9210</v>
      </c>
      <c r="B2969" s="3" t="s">
        <v>18277</v>
      </c>
      <c r="C2969" s="4" t="s">
        <v>18278</v>
      </c>
      <c r="D2969" s="5">
        <f t="shared" si="51"/>
        <v>13</v>
      </c>
      <c r="E2969" s="3" t="s">
        <v>14183</v>
      </c>
      <c r="F2969" s="6">
        <v>0.16547260000000003</v>
      </c>
      <c r="G2969" s="6">
        <v>2.3070999999999994E-3</v>
      </c>
      <c r="H2969" s="6">
        <v>6.2904950000000001E-2</v>
      </c>
      <c r="I2969" s="6">
        <v>-1.4167599999999995E-2</v>
      </c>
      <c r="J2969" s="6">
        <v>0.24455775000000002</v>
      </c>
      <c r="K2969" s="7" t="s">
        <v>12371</v>
      </c>
      <c r="L2969" s="7" t="s">
        <v>12371</v>
      </c>
      <c r="M2969" s="7" t="s">
        <v>12371</v>
      </c>
      <c r="N2969" s="7" t="s">
        <v>12371</v>
      </c>
      <c r="O2969" s="7" t="s">
        <v>12371</v>
      </c>
      <c r="P2969" s="7">
        <v>-0.11617749999999999</v>
      </c>
      <c r="Q2969" s="7">
        <v>0.69206699999999999</v>
      </c>
      <c r="R2969" s="7">
        <v>7.4628299999999995E-2</v>
      </c>
      <c r="S2969" s="7">
        <v>-9.1203499999999993E-2</v>
      </c>
      <c r="T2969" s="7">
        <v>-0.24932199999999999</v>
      </c>
      <c r="U2969" s="7">
        <v>0.69206699999999999</v>
      </c>
    </row>
    <row r="2970" spans="1:21">
      <c r="A2970" s="3" t="s">
        <v>9212</v>
      </c>
      <c r="B2970" s="3" t="s">
        <v>18279</v>
      </c>
      <c r="C2970" s="4" t="s">
        <v>13202</v>
      </c>
      <c r="D2970" s="5">
        <f t="shared" si="51"/>
        <v>13</v>
      </c>
      <c r="E2970" s="3" t="s">
        <v>12583</v>
      </c>
      <c r="F2970" s="6">
        <v>9.457100000000003E-3</v>
      </c>
      <c r="G2970" s="6">
        <v>6.5251900000000002E-2</v>
      </c>
      <c r="H2970" s="6">
        <v>0.15407255</v>
      </c>
      <c r="I2970" s="6">
        <v>0.29908079999999998</v>
      </c>
      <c r="J2970" s="6">
        <v>-0.21233125</v>
      </c>
      <c r="K2970" s="7">
        <v>-0.13747965000000001</v>
      </c>
      <c r="L2970" s="7">
        <v>-3.7278199999999997E-2</v>
      </c>
      <c r="M2970" s="7">
        <v>-0.36767114000000001</v>
      </c>
      <c r="N2970" s="7">
        <v>0.23284684999999999</v>
      </c>
      <c r="O2970" s="7">
        <v>-1.1181543</v>
      </c>
      <c r="P2970" s="7" t="s">
        <v>12371</v>
      </c>
      <c r="Q2970" s="7" t="s">
        <v>12371</v>
      </c>
      <c r="R2970" s="7" t="s">
        <v>12371</v>
      </c>
      <c r="S2970" s="7" t="s">
        <v>12371</v>
      </c>
      <c r="T2970" s="7" t="s">
        <v>12371</v>
      </c>
      <c r="U2970" s="7" t="s">
        <v>12371</v>
      </c>
    </row>
    <row r="2971" spans="1:21">
      <c r="A2971" s="3" t="s">
        <v>9214</v>
      </c>
      <c r="B2971" s="3" t="s">
        <v>9214</v>
      </c>
      <c r="C2971" s="4" t="s">
        <v>18280</v>
      </c>
      <c r="D2971" s="5">
        <f t="shared" si="51"/>
        <v>13</v>
      </c>
      <c r="E2971" s="3" t="s">
        <v>12371</v>
      </c>
      <c r="F2971" s="6">
        <v>-2.6248099999999996E-2</v>
      </c>
      <c r="G2971" s="6">
        <v>-7.2797799999999996E-2</v>
      </c>
      <c r="H2971" s="6">
        <v>-0.17236345</v>
      </c>
      <c r="I2971" s="6">
        <v>-0.27159420000000001</v>
      </c>
      <c r="J2971" s="6">
        <v>-0.10527375</v>
      </c>
      <c r="K2971" s="7">
        <v>-2.2742350000000001E-2</v>
      </c>
      <c r="L2971" s="7">
        <v>4.7602099999999994E-2</v>
      </c>
      <c r="M2971" s="7">
        <v>-0.27689313999999998</v>
      </c>
      <c r="N2971" s="7">
        <v>-4.723115E-2</v>
      </c>
      <c r="O2971" s="7">
        <v>-0.16600329999999999</v>
      </c>
      <c r="P2971" s="7">
        <v>-1.2964999999999782E-3</v>
      </c>
      <c r="Q2971" s="7">
        <v>1.0333890000000001</v>
      </c>
      <c r="R2971" s="7">
        <v>-0.17685209999999998</v>
      </c>
      <c r="S2971" s="7">
        <v>-0.33670919999999999</v>
      </c>
      <c r="T2971" s="7">
        <v>-0.30235599999999996</v>
      </c>
      <c r="U2971" s="7">
        <v>1.0333890000000001</v>
      </c>
    </row>
    <row r="2972" spans="1:21">
      <c r="A2972" s="3" t="s">
        <v>9216</v>
      </c>
      <c r="B2972" s="3" t="s">
        <v>18281</v>
      </c>
      <c r="C2972" s="4" t="s">
        <v>18282</v>
      </c>
      <c r="D2972" s="5">
        <f t="shared" si="51"/>
        <v>13</v>
      </c>
      <c r="E2972" s="3" t="s">
        <v>13247</v>
      </c>
      <c r="F2972" s="6">
        <v>2.7702860000000003E-2</v>
      </c>
      <c r="G2972" s="6">
        <v>0.1791489</v>
      </c>
      <c r="H2972" s="6">
        <v>-0.22880044999999999</v>
      </c>
      <c r="I2972" s="6">
        <v>0.31318279999999998</v>
      </c>
      <c r="J2972" s="6">
        <v>4.034625E-2</v>
      </c>
      <c r="K2972" s="7">
        <v>-3.197465E-2</v>
      </c>
      <c r="L2972" s="7">
        <v>-8.773170000000001E-2</v>
      </c>
      <c r="M2972" s="7">
        <v>-4.5873140000000007E-2</v>
      </c>
      <c r="N2972" s="7">
        <v>5.920835E-2</v>
      </c>
      <c r="O2972" s="7">
        <v>0.16282869999999999</v>
      </c>
      <c r="P2972" s="7">
        <v>4.1447500000000026E-2</v>
      </c>
      <c r="Q2972" s="7">
        <v>0.70181899999999997</v>
      </c>
      <c r="R2972" s="7">
        <v>-0.1682931</v>
      </c>
      <c r="S2972" s="7">
        <v>7.1239500000000011E-2</v>
      </c>
      <c r="T2972" s="7">
        <v>-0.13665279999999999</v>
      </c>
      <c r="U2972" s="7">
        <v>0.70181899999999997</v>
      </c>
    </row>
    <row r="2973" spans="1:21">
      <c r="A2973" s="3" t="s">
        <v>9218</v>
      </c>
      <c r="B2973" s="3" t="s">
        <v>18283</v>
      </c>
      <c r="C2973" s="4" t="s">
        <v>18284</v>
      </c>
      <c r="D2973" s="5">
        <f t="shared" si="51"/>
        <v>13</v>
      </c>
      <c r="E2973" s="3" t="s">
        <v>12371</v>
      </c>
      <c r="F2973" s="6" t="s">
        <v>12371</v>
      </c>
      <c r="G2973" s="6" t="s">
        <v>12371</v>
      </c>
      <c r="H2973" s="6" t="s">
        <v>12371</v>
      </c>
      <c r="I2973" s="6" t="s">
        <v>12371</v>
      </c>
      <c r="J2973" s="6" t="s">
        <v>12371</v>
      </c>
      <c r="K2973" s="7">
        <v>-0.10144765</v>
      </c>
      <c r="L2973" s="7">
        <v>6.7320000000000005E-2</v>
      </c>
      <c r="M2973" s="7">
        <v>-3.277294E-2</v>
      </c>
      <c r="N2973" s="7">
        <v>0.31205685</v>
      </c>
      <c r="O2973" s="7">
        <v>-0.34679729999999998</v>
      </c>
      <c r="P2973" s="7">
        <v>-0.14346049999999999</v>
      </c>
      <c r="Q2973" s="7">
        <v>1.3458290000000002</v>
      </c>
      <c r="R2973" s="7">
        <v>-2.3352899999999999E-2</v>
      </c>
      <c r="S2973" s="7">
        <v>0.46776250000000003</v>
      </c>
      <c r="T2973" s="7">
        <v>7.2689999999999977E-3</v>
      </c>
      <c r="U2973" s="7">
        <v>1.3458290000000002</v>
      </c>
    </row>
    <row r="2974" spans="1:21">
      <c r="A2974" s="3" t="s">
        <v>9220</v>
      </c>
      <c r="B2974" s="3" t="s">
        <v>18285</v>
      </c>
      <c r="C2974" s="4" t="s">
        <v>18286</v>
      </c>
      <c r="D2974" s="5">
        <f t="shared" si="51"/>
        <v>13</v>
      </c>
      <c r="E2974" s="3" t="s">
        <v>12371</v>
      </c>
      <c r="F2974" s="6">
        <v>-6.4661399999999994E-2</v>
      </c>
      <c r="G2974" s="6">
        <v>-4.651185E-2</v>
      </c>
      <c r="H2974" s="6">
        <v>-0.15827644999999999</v>
      </c>
      <c r="I2974" s="6">
        <v>-0.24946119999999999</v>
      </c>
      <c r="J2974" s="6">
        <v>5.674825E-2</v>
      </c>
      <c r="K2974" s="7">
        <v>-2.8502049999999994E-2</v>
      </c>
      <c r="L2974" s="7">
        <v>-2.6087200000000001E-2</v>
      </c>
      <c r="M2974" s="7">
        <v>3.5245159999999998E-2</v>
      </c>
      <c r="N2974" s="7">
        <v>-0.28914014999999998</v>
      </c>
      <c r="O2974" s="7">
        <v>-0.24987029999999999</v>
      </c>
      <c r="P2974" s="7">
        <v>-6.5116499999999994E-2</v>
      </c>
      <c r="Q2974" s="7">
        <v>0.9670089999999999</v>
      </c>
      <c r="R2974" s="7">
        <v>-1.0214299999999999E-2</v>
      </c>
      <c r="S2974" s="7">
        <v>-0.46302319999999997</v>
      </c>
      <c r="T2974" s="7">
        <v>-0.29912499999999997</v>
      </c>
      <c r="U2974" s="7">
        <v>0.9670089999999999</v>
      </c>
    </row>
    <row r="2975" spans="1:21">
      <c r="A2975" s="3" t="s">
        <v>9222</v>
      </c>
      <c r="B2975" s="3" t="s">
        <v>18287</v>
      </c>
      <c r="C2975" s="4" t="s">
        <v>18288</v>
      </c>
      <c r="D2975" s="5">
        <f t="shared" si="51"/>
        <v>13</v>
      </c>
      <c r="E2975" s="3" t="s">
        <v>12637</v>
      </c>
      <c r="F2975" s="6">
        <v>-2.311599999999997E-3</v>
      </c>
      <c r="G2975" s="6">
        <v>-0.19191395</v>
      </c>
      <c r="H2975" s="6">
        <v>-0.204586465</v>
      </c>
      <c r="I2975" s="6">
        <v>-3.2517999999999998E-2</v>
      </c>
      <c r="J2975" s="6">
        <v>-0.17745924999999999</v>
      </c>
      <c r="K2975" s="7">
        <v>3.214736E-2</v>
      </c>
      <c r="L2975" s="7">
        <v>0.13440479999999999</v>
      </c>
      <c r="M2975" s="7">
        <v>-5.1811829999999996E-2</v>
      </c>
      <c r="N2975" s="7">
        <v>-0.17252679999999998</v>
      </c>
      <c r="O2975" s="7">
        <v>-0.22351309999999999</v>
      </c>
      <c r="P2975" s="7">
        <v>-1.4009999999999995E-2</v>
      </c>
      <c r="Q2975" s="7">
        <v>-0.3383565</v>
      </c>
      <c r="R2975" s="7">
        <v>-0.55807899999999999</v>
      </c>
      <c r="S2975" s="7">
        <v>-0.45941689999999996</v>
      </c>
      <c r="T2975" s="7">
        <v>-0.32805399999999996</v>
      </c>
      <c r="U2975" s="7">
        <v>-0.3383565</v>
      </c>
    </row>
    <row r="2976" spans="1:21">
      <c r="A2976" s="3" t="s">
        <v>9224</v>
      </c>
      <c r="B2976" s="3" t="s">
        <v>18289</v>
      </c>
      <c r="C2976" s="4" t="s">
        <v>18290</v>
      </c>
      <c r="D2976" s="5">
        <f t="shared" si="51"/>
        <v>13</v>
      </c>
      <c r="E2976" s="3" t="s">
        <v>17418</v>
      </c>
      <c r="F2976" s="6">
        <v>6.8428600000000006E-2</v>
      </c>
      <c r="G2976" s="6">
        <v>0.2354359</v>
      </c>
      <c r="H2976" s="6">
        <v>6.7931249999999999E-2</v>
      </c>
      <c r="I2976" s="6">
        <v>0.29439880000000002</v>
      </c>
      <c r="J2976" s="6">
        <v>0.31924475000000002</v>
      </c>
      <c r="K2976" s="7">
        <v>-0.16978965000000001</v>
      </c>
      <c r="L2976" s="7">
        <v>5.4473999999999995E-2</v>
      </c>
      <c r="M2976" s="7">
        <v>-0.21478013999999998</v>
      </c>
      <c r="N2976" s="7">
        <v>-8.9699150000000005E-2</v>
      </c>
      <c r="O2976" s="7">
        <v>1.2715700000000002E-2</v>
      </c>
      <c r="P2976" s="7">
        <v>-4.4080499999999995E-2</v>
      </c>
      <c r="Q2976" s="7">
        <v>0.71474599999999999</v>
      </c>
      <c r="R2976" s="7">
        <v>-5.2479499999999998E-2</v>
      </c>
      <c r="S2976" s="7">
        <v>1.7057500000000003E-2</v>
      </c>
      <c r="T2976" s="7">
        <v>-8.7374999999999994E-2</v>
      </c>
      <c r="U2976" s="7">
        <v>0.71474599999999999</v>
      </c>
    </row>
    <row r="2977" spans="1:21">
      <c r="A2977" s="3" t="s">
        <v>9228</v>
      </c>
      <c r="B2977" s="3" t="s">
        <v>18291</v>
      </c>
      <c r="C2977" s="4" t="s">
        <v>18292</v>
      </c>
      <c r="D2977" s="5">
        <f t="shared" si="51"/>
        <v>13</v>
      </c>
      <c r="E2977" s="3" t="s">
        <v>12371</v>
      </c>
      <c r="F2977" s="6">
        <v>-1.3024499999999994E-2</v>
      </c>
      <c r="G2977" s="6">
        <v>7.0117899999999997E-2</v>
      </c>
      <c r="H2977" s="6">
        <v>-0.53494445000000002</v>
      </c>
      <c r="I2977" s="6">
        <v>0.47735480000000002</v>
      </c>
      <c r="J2977" s="6">
        <v>-5.7242150000000006E-2</v>
      </c>
      <c r="K2977" s="7">
        <v>6.2483949999999996E-2</v>
      </c>
      <c r="L2977" s="7">
        <v>-7.0995500000000003E-2</v>
      </c>
      <c r="M2977" s="7">
        <v>3.7546860000000001E-2</v>
      </c>
      <c r="N2977" s="7">
        <v>-4.4273549999999995E-2</v>
      </c>
      <c r="O2977" s="7">
        <v>0.1281707</v>
      </c>
      <c r="P2977" s="7">
        <v>-0.17602649999999997</v>
      </c>
      <c r="Q2977" s="7">
        <v>0.85072899999999996</v>
      </c>
      <c r="R2977" s="7">
        <v>-0.5308351</v>
      </c>
      <c r="S2977" s="7">
        <v>-0.4801475</v>
      </c>
      <c r="T2977" s="7">
        <v>-0.38189200000000001</v>
      </c>
      <c r="U2977" s="7">
        <v>0.85072899999999996</v>
      </c>
    </row>
    <row r="2978" spans="1:21">
      <c r="A2978" s="3" t="s">
        <v>9230</v>
      </c>
      <c r="B2978" s="3" t="s">
        <v>18293</v>
      </c>
      <c r="C2978" s="4" t="s">
        <v>18294</v>
      </c>
      <c r="D2978" s="5">
        <f t="shared" si="51"/>
        <v>13</v>
      </c>
      <c r="E2978" s="3" t="s">
        <v>12371</v>
      </c>
      <c r="F2978" s="6">
        <v>0.10046730000000001</v>
      </c>
      <c r="G2978" s="6">
        <v>3.1631500000000007E-2</v>
      </c>
      <c r="H2978" s="6">
        <v>-0.18717244999999999</v>
      </c>
      <c r="I2978" s="6">
        <v>-0.14368700000000001</v>
      </c>
      <c r="J2978" s="6">
        <v>-0.19705224999999998</v>
      </c>
      <c r="K2978" s="7">
        <v>-0.13305065000000002</v>
      </c>
      <c r="L2978" s="7">
        <v>-0.19662870000000002</v>
      </c>
      <c r="M2978" s="7">
        <v>-0.37632013999999997</v>
      </c>
      <c r="N2978" s="7">
        <v>9.9928050000000004E-2</v>
      </c>
      <c r="O2978" s="7">
        <v>-9.3428299999999992E-2</v>
      </c>
      <c r="P2978" s="7">
        <v>4.3855500000000019E-2</v>
      </c>
      <c r="Q2978" s="7">
        <v>0.64164599999999994</v>
      </c>
      <c r="R2978" s="7">
        <v>-0.23105209999999998</v>
      </c>
      <c r="S2978" s="7">
        <v>0.1063595</v>
      </c>
      <c r="T2978" s="7">
        <v>-4.3890999999999999E-2</v>
      </c>
      <c r="U2978" s="7">
        <v>0.64164599999999994</v>
      </c>
    </row>
    <row r="2979" spans="1:21">
      <c r="A2979" s="3" t="s">
        <v>9232</v>
      </c>
      <c r="B2979" s="3" t="s">
        <v>18295</v>
      </c>
      <c r="C2979" s="4" t="s">
        <v>18296</v>
      </c>
      <c r="D2979" s="5">
        <f t="shared" si="51"/>
        <v>13</v>
      </c>
      <c r="E2979" s="3" t="s">
        <v>12371</v>
      </c>
      <c r="F2979" s="6">
        <v>1.1437400000000004E-2</v>
      </c>
      <c r="G2979" s="6">
        <v>0.18814690000000001</v>
      </c>
      <c r="H2979" s="6">
        <v>0.32376354999999996</v>
      </c>
      <c r="I2979" s="6">
        <v>5.1391800000000001E-2</v>
      </c>
      <c r="J2979" s="6">
        <v>0.41498675000000002</v>
      </c>
      <c r="K2979" s="7">
        <v>-2.4578950000000002E-2</v>
      </c>
      <c r="L2979" s="7">
        <v>0.37243130000000002</v>
      </c>
      <c r="M2979" s="7">
        <v>6.404456E-2</v>
      </c>
      <c r="N2979" s="7">
        <v>-2.9316050000000003E-2</v>
      </c>
      <c r="O2979" s="7">
        <v>7.3415000000000008E-3</v>
      </c>
      <c r="P2979" s="7">
        <v>-1.7171499999999978E-2</v>
      </c>
      <c r="Q2979" s="7">
        <v>1.222369</v>
      </c>
      <c r="R2979" s="7">
        <v>0.1473399</v>
      </c>
      <c r="S2979" s="7">
        <v>5.3182500000000021E-2</v>
      </c>
      <c r="T2979" s="7">
        <v>-6.0785699999999998E-2</v>
      </c>
      <c r="U2979" s="7">
        <v>1.222369</v>
      </c>
    </row>
    <row r="2980" spans="1:21">
      <c r="A2980" s="3" t="s">
        <v>9234</v>
      </c>
      <c r="B2980" s="3" t="s">
        <v>18297</v>
      </c>
      <c r="C2980" s="4" t="s">
        <v>18298</v>
      </c>
      <c r="D2980" s="5">
        <f t="shared" si="51"/>
        <v>13</v>
      </c>
      <c r="E2980" s="3" t="s">
        <v>12992</v>
      </c>
      <c r="F2980" s="6">
        <v>-1.3398399999999998E-2</v>
      </c>
      <c r="G2980" s="6">
        <v>4.0822200000000003E-2</v>
      </c>
      <c r="H2980" s="6">
        <v>-5.4237650000000005E-2</v>
      </c>
      <c r="I2980" s="6">
        <v>5.7247800000000001E-2</v>
      </c>
      <c r="J2980" s="6">
        <v>-0.26630524999999999</v>
      </c>
      <c r="K2980" s="7">
        <v>0.13453085000000001</v>
      </c>
      <c r="L2980" s="7">
        <v>4.3568999999999986E-3</v>
      </c>
      <c r="M2980" s="7">
        <v>9.0864559999999997E-2</v>
      </c>
      <c r="N2980" s="7">
        <v>2.6739229999999999E-2</v>
      </c>
      <c r="O2980" s="7">
        <v>-1.3755099999999999E-2</v>
      </c>
      <c r="P2980" s="7">
        <v>0.15801285000000001</v>
      </c>
      <c r="Q2980" s="7">
        <v>-0.11239399999999999</v>
      </c>
      <c r="R2980" s="7">
        <v>-0.1598271</v>
      </c>
      <c r="S2980" s="7">
        <v>-0.23923150000000001</v>
      </c>
      <c r="T2980" s="7">
        <v>-0.16480709999999998</v>
      </c>
      <c r="U2980" s="7">
        <v>-0.11239399999999999</v>
      </c>
    </row>
    <row r="2981" spans="1:21">
      <c r="A2981" s="3" t="s">
        <v>9236</v>
      </c>
      <c r="B2981" s="3" t="s">
        <v>18299</v>
      </c>
      <c r="C2981" s="4" t="s">
        <v>18300</v>
      </c>
      <c r="D2981" s="5">
        <f t="shared" si="51"/>
        <v>13</v>
      </c>
      <c r="E2981" s="3" t="s">
        <v>13588</v>
      </c>
      <c r="F2981" s="6">
        <v>-4.0194300000000002E-2</v>
      </c>
      <c r="G2981" s="6">
        <v>2.4433999999999984E-3</v>
      </c>
      <c r="H2981" s="6">
        <v>4.5582449999999997E-2</v>
      </c>
      <c r="I2981" s="6">
        <v>0.34985179999999999</v>
      </c>
      <c r="J2981" s="6">
        <v>5.7451849999999999E-2</v>
      </c>
      <c r="K2981" s="7">
        <v>-0.10376965000000002</v>
      </c>
      <c r="L2981" s="7">
        <v>-4.2487499999999997E-2</v>
      </c>
      <c r="M2981" s="7">
        <v>0.18344586000000002</v>
      </c>
      <c r="N2981" s="7">
        <v>-4.7519450000000005E-2</v>
      </c>
      <c r="O2981" s="7">
        <v>-5.7835200000000003E-2</v>
      </c>
      <c r="P2981" s="7">
        <v>0.13429410000000003</v>
      </c>
      <c r="Q2981" s="7">
        <v>0.92265900000000001</v>
      </c>
      <c r="R2981" s="7">
        <v>0.2447829</v>
      </c>
      <c r="S2981" s="7">
        <v>0.25288050000000001</v>
      </c>
      <c r="T2981" s="7">
        <v>0.170262</v>
      </c>
      <c r="U2981" s="7">
        <v>0.92265900000000001</v>
      </c>
    </row>
    <row r="2982" spans="1:21">
      <c r="A2982" s="3" t="s">
        <v>9238</v>
      </c>
      <c r="B2982" s="3" t="s">
        <v>18301</v>
      </c>
      <c r="C2982" s="4" t="s">
        <v>18302</v>
      </c>
      <c r="D2982" s="5">
        <f t="shared" si="51"/>
        <v>13</v>
      </c>
      <c r="E2982" s="3" t="s">
        <v>12371</v>
      </c>
      <c r="F2982" s="6">
        <v>6.9454399999999999E-2</v>
      </c>
      <c r="G2982" s="6">
        <v>-7.3342900000000003E-2</v>
      </c>
      <c r="H2982" s="6">
        <v>-5.9680050000000005E-2</v>
      </c>
      <c r="I2982" s="6">
        <v>-0.24923419999999999</v>
      </c>
      <c r="J2982" s="6">
        <v>3.0112049999999994E-2</v>
      </c>
      <c r="K2982" s="7">
        <v>1.7049999999997623E-5</v>
      </c>
      <c r="L2982" s="7">
        <v>0.36238530000000002</v>
      </c>
      <c r="M2982" s="7">
        <v>0.15405386000000001</v>
      </c>
      <c r="N2982" s="7">
        <v>0.45937584999999997</v>
      </c>
      <c r="O2982" s="7">
        <v>0.3208937</v>
      </c>
      <c r="P2982" s="7">
        <v>2.7024500000000007E-2</v>
      </c>
      <c r="Q2982" s="7">
        <v>1.002429</v>
      </c>
      <c r="R2982" s="7">
        <v>0.1424029</v>
      </c>
      <c r="S2982" s="7">
        <v>0.46695250000000005</v>
      </c>
      <c r="T2982" s="7">
        <v>0.30754300000000001</v>
      </c>
      <c r="U2982" s="7">
        <v>1.002429</v>
      </c>
    </row>
    <row r="2983" spans="1:21">
      <c r="A2983" s="3" t="s">
        <v>9240</v>
      </c>
      <c r="B2983" s="3" t="s">
        <v>18303</v>
      </c>
      <c r="C2983" s="4" t="s">
        <v>18304</v>
      </c>
      <c r="D2983" s="5">
        <f t="shared" si="51"/>
        <v>13</v>
      </c>
      <c r="E2983" s="3" t="s">
        <v>12371</v>
      </c>
      <c r="F2983" s="6">
        <v>-6.3498399999999997E-2</v>
      </c>
      <c r="G2983" s="6">
        <v>-0.12564500000000001</v>
      </c>
      <c r="H2983" s="6">
        <v>-0.23307344999999999</v>
      </c>
      <c r="I2983" s="6">
        <v>-1.11056E-2</v>
      </c>
      <c r="J2983" s="6">
        <v>0.14197075000000001</v>
      </c>
      <c r="K2983" s="7">
        <v>-2.1527449999999997E-2</v>
      </c>
      <c r="L2983" s="7">
        <v>-2.40083E-2</v>
      </c>
      <c r="M2983" s="7">
        <v>0.13458886</v>
      </c>
      <c r="N2983" s="7">
        <v>-2.2754549999999998E-2</v>
      </c>
      <c r="O2983" s="7">
        <v>0.28499170000000001</v>
      </c>
      <c r="P2983" s="7">
        <v>-2.2110499999999977E-2</v>
      </c>
      <c r="Q2983" s="7">
        <v>1.016389</v>
      </c>
      <c r="R2983" s="7">
        <v>7.73345E-2</v>
      </c>
      <c r="S2983" s="7">
        <v>3.4775500000000015E-2</v>
      </c>
      <c r="T2983" s="7">
        <v>-7.9057299999999997E-2</v>
      </c>
      <c r="U2983" s="7">
        <v>1.016389</v>
      </c>
    </row>
    <row r="2984" spans="1:21">
      <c r="A2984" s="3" t="s">
        <v>9242</v>
      </c>
      <c r="B2984" s="3" t="s">
        <v>18305</v>
      </c>
      <c r="C2984" s="4" t="s">
        <v>18306</v>
      </c>
      <c r="D2984" s="5">
        <f t="shared" si="51"/>
        <v>13</v>
      </c>
      <c r="E2984" s="3" t="s">
        <v>17878</v>
      </c>
      <c r="F2984" s="6">
        <v>2.1913300000000004E-2</v>
      </c>
      <c r="G2984" s="6">
        <v>-7.6170199999999993E-2</v>
      </c>
      <c r="H2984" s="6">
        <v>0.12694155000000001</v>
      </c>
      <c r="I2984" s="6">
        <v>0.34645280000000001</v>
      </c>
      <c r="J2984" s="6">
        <v>-0.15207224999999999</v>
      </c>
      <c r="K2984" s="7">
        <v>0.10430695000000001</v>
      </c>
      <c r="L2984" s="7">
        <v>-5.7198499999999999E-2</v>
      </c>
      <c r="M2984" s="7">
        <v>0.18535086000000001</v>
      </c>
      <c r="N2984" s="7">
        <v>-6.1488249999999994E-2</v>
      </c>
      <c r="O2984" s="7">
        <v>-0.2332053</v>
      </c>
      <c r="P2984" s="7">
        <v>0.15721020000000002</v>
      </c>
      <c r="Q2984" s="7">
        <v>0.9264389999999999</v>
      </c>
      <c r="R2984" s="7">
        <v>9.3421900000000002E-2</v>
      </c>
      <c r="S2984" s="7">
        <v>0.21409450000000002</v>
      </c>
      <c r="T2984" s="7">
        <v>0.16213000000000002</v>
      </c>
      <c r="U2984" s="7">
        <v>0.9264389999999999</v>
      </c>
    </row>
    <row r="2985" spans="1:21">
      <c r="A2985" s="3" t="s">
        <v>9244</v>
      </c>
      <c r="B2985" s="3" t="s">
        <v>18307</v>
      </c>
      <c r="C2985" s="4" t="s">
        <v>18308</v>
      </c>
      <c r="D2985" s="5">
        <f t="shared" si="51"/>
        <v>13</v>
      </c>
      <c r="E2985" s="3" t="s">
        <v>12371</v>
      </c>
      <c r="F2985" s="6">
        <v>-2.0753599999999997E-2</v>
      </c>
      <c r="G2985" s="6">
        <v>0.27921689999999999</v>
      </c>
      <c r="H2985" s="6">
        <v>-0.28429445000000003</v>
      </c>
      <c r="I2985" s="6">
        <v>7.0015799999999989E-2</v>
      </c>
      <c r="J2985" s="6">
        <v>0.21982575000000001</v>
      </c>
      <c r="K2985" s="7">
        <v>-1.6982249999999997E-2</v>
      </c>
      <c r="L2985" s="7">
        <v>0.22163430000000001</v>
      </c>
      <c r="M2985" s="7">
        <v>1.4618809999999999E-2</v>
      </c>
      <c r="N2985" s="7">
        <v>-0.10459114999999999</v>
      </c>
      <c r="O2985" s="7">
        <v>-3.0795699999999995E-2</v>
      </c>
      <c r="P2985" s="7">
        <v>-2.7034499999999989E-2</v>
      </c>
      <c r="Q2985" s="7">
        <v>0.68598899999999996</v>
      </c>
      <c r="R2985" s="7">
        <v>-7.3320099999999999E-2</v>
      </c>
      <c r="S2985" s="7">
        <v>1.0856499999999991E-2</v>
      </c>
      <c r="T2985" s="7">
        <v>-0.28263099999999997</v>
      </c>
      <c r="U2985" s="7">
        <v>0.68598899999999996</v>
      </c>
    </row>
    <row r="2986" spans="1:21">
      <c r="A2986" s="3" t="s">
        <v>9246</v>
      </c>
      <c r="B2986" s="3" t="s">
        <v>18309</v>
      </c>
      <c r="C2986" s="4" t="s">
        <v>18310</v>
      </c>
      <c r="D2986" s="5">
        <f t="shared" si="51"/>
        <v>13</v>
      </c>
      <c r="E2986" s="3" t="s">
        <v>12561</v>
      </c>
      <c r="F2986" s="6">
        <v>4.5851200000000002E-2</v>
      </c>
      <c r="G2986" s="6">
        <v>5.4437949999999999E-2</v>
      </c>
      <c r="H2986" s="6">
        <v>4.9840850000000001E-3</v>
      </c>
      <c r="I2986" s="6">
        <v>-8.9731599999999995E-2</v>
      </c>
      <c r="J2986" s="6">
        <v>-3.8931E-3</v>
      </c>
      <c r="K2986" s="7">
        <v>-2.9592399999999998E-2</v>
      </c>
      <c r="L2986" s="7">
        <v>0.2275578</v>
      </c>
      <c r="M2986" s="7">
        <v>6.7583169999999998E-2</v>
      </c>
      <c r="N2986" s="7">
        <v>-1.3342400000000001E-2</v>
      </c>
      <c r="O2986" s="7">
        <v>-0.1393691</v>
      </c>
      <c r="P2986" s="7">
        <v>3.7203000000000014E-2</v>
      </c>
      <c r="Q2986" s="7">
        <v>-0.3748495</v>
      </c>
      <c r="R2986" s="7">
        <v>-5.7901999999999988E-3</v>
      </c>
      <c r="S2986" s="7">
        <v>-0.58014499999999991</v>
      </c>
      <c r="T2986" s="7">
        <v>-0.33450000000000002</v>
      </c>
      <c r="U2986" s="7">
        <v>-0.3748495</v>
      </c>
    </row>
    <row r="2987" spans="1:21">
      <c r="A2987" s="3" t="s">
        <v>9248</v>
      </c>
      <c r="B2987" s="3" t="s">
        <v>18311</v>
      </c>
      <c r="C2987" s="4" t="s">
        <v>18312</v>
      </c>
      <c r="D2987" s="5">
        <f t="shared" si="51"/>
        <v>13</v>
      </c>
      <c r="E2987" s="3" t="s">
        <v>12371</v>
      </c>
      <c r="F2987" s="6">
        <v>-8.9254399999999998E-2</v>
      </c>
      <c r="G2987" s="6">
        <v>0.24198990000000001</v>
      </c>
      <c r="H2987" s="6">
        <v>-8.4236049999999993E-2</v>
      </c>
      <c r="I2987" s="6">
        <v>-0.51854120000000004</v>
      </c>
      <c r="J2987" s="6">
        <v>0.14718475</v>
      </c>
      <c r="K2987" s="7">
        <v>0.17708535</v>
      </c>
      <c r="L2987" s="7">
        <v>-3.8349900000000006E-2</v>
      </c>
      <c r="M2987" s="7">
        <v>8.2949460000000003E-2</v>
      </c>
      <c r="N2987" s="7">
        <v>0.15220385</v>
      </c>
      <c r="O2987" s="7">
        <v>0.20914969999999999</v>
      </c>
      <c r="P2987" s="7">
        <v>0.10196230000000002</v>
      </c>
      <c r="Q2987" s="7">
        <v>0.68697200000000003</v>
      </c>
      <c r="R2987" s="7">
        <v>0.19370090000000001</v>
      </c>
      <c r="S2987" s="7">
        <v>-0.1979195</v>
      </c>
      <c r="T2987" s="7">
        <v>1.7075000000000007E-2</v>
      </c>
      <c r="U2987" s="7">
        <v>0.68697200000000003</v>
      </c>
    </row>
    <row r="2988" spans="1:21">
      <c r="A2988" s="3" t="s">
        <v>9250</v>
      </c>
      <c r="B2988" s="3" t="s">
        <v>9250</v>
      </c>
      <c r="C2988" s="4" t="s">
        <v>18313</v>
      </c>
      <c r="D2988" s="5">
        <f t="shared" si="51"/>
        <v>13</v>
      </c>
      <c r="E2988" s="3" t="s">
        <v>12371</v>
      </c>
      <c r="F2988" s="6">
        <v>2.6010770000000002E-2</v>
      </c>
      <c r="G2988" s="6">
        <v>0.11177190000000001</v>
      </c>
      <c r="H2988" s="6">
        <v>8.1499650000000007E-2</v>
      </c>
      <c r="I2988" s="6">
        <v>0.25230780000000003</v>
      </c>
      <c r="J2988" s="6">
        <v>5.7376750000000004E-2</v>
      </c>
      <c r="K2988" s="7">
        <v>8.4455150000000007E-2</v>
      </c>
      <c r="L2988" s="7">
        <v>0.26160430000000001</v>
      </c>
      <c r="M2988" s="7">
        <v>0.13742986000000001</v>
      </c>
      <c r="N2988" s="7">
        <v>-0.11200615</v>
      </c>
      <c r="O2988" s="7">
        <v>-0.61594829999999989</v>
      </c>
      <c r="P2988" s="7">
        <v>6.3420500000000019E-2</v>
      </c>
      <c r="Q2988" s="7">
        <v>1.666299</v>
      </c>
      <c r="R2988" s="7">
        <v>-0.43565710000000002</v>
      </c>
      <c r="S2988" s="7">
        <v>0.78624549999999993</v>
      </c>
      <c r="T2988" s="7">
        <v>0.19807100000000002</v>
      </c>
      <c r="U2988" s="7">
        <v>1.666299</v>
      </c>
    </row>
    <row r="2989" spans="1:21">
      <c r="A2989" s="3" t="s">
        <v>9256</v>
      </c>
      <c r="B2989" s="3" t="s">
        <v>18314</v>
      </c>
      <c r="C2989" s="4" t="s">
        <v>18315</v>
      </c>
      <c r="D2989" s="5">
        <f t="shared" si="51"/>
        <v>13</v>
      </c>
      <c r="E2989" s="3" t="s">
        <v>12742</v>
      </c>
      <c r="F2989" s="6">
        <v>0</v>
      </c>
      <c r="G2989" s="6">
        <v>-8.6787100000000006E-2</v>
      </c>
      <c r="H2989" s="6">
        <v>-0.24103145000000001</v>
      </c>
      <c r="I2989" s="6">
        <v>0.10139680000000001</v>
      </c>
      <c r="J2989" s="6">
        <v>0.14443675</v>
      </c>
      <c r="K2989" s="7">
        <v>-4.4547949999999996E-2</v>
      </c>
      <c r="L2989" s="7">
        <v>-0.2027137</v>
      </c>
      <c r="M2989" s="7">
        <v>8.6611359999999998E-2</v>
      </c>
      <c r="N2989" s="7">
        <v>0.11457375</v>
      </c>
      <c r="O2989" s="7">
        <v>0.19955970000000001</v>
      </c>
      <c r="P2989" s="7">
        <v>-2.6516499999999998E-2</v>
      </c>
      <c r="Q2989" s="7">
        <v>0.72098499999999999</v>
      </c>
      <c r="R2989" s="7">
        <v>-0.38645809999999997</v>
      </c>
      <c r="S2989" s="7">
        <v>-0.34628120000000001</v>
      </c>
      <c r="T2989" s="7">
        <v>-0.37870300000000001</v>
      </c>
      <c r="U2989" s="7">
        <v>0.72098499999999999</v>
      </c>
    </row>
    <row r="2990" spans="1:21">
      <c r="A2990" s="3" t="s">
        <v>9258</v>
      </c>
      <c r="B2990" s="3" t="s">
        <v>18316</v>
      </c>
      <c r="C2990" s="4" t="s">
        <v>18317</v>
      </c>
      <c r="D2990" s="5">
        <f t="shared" si="51"/>
        <v>13</v>
      </c>
      <c r="E2990" s="3" t="s">
        <v>12371</v>
      </c>
      <c r="F2990" s="6">
        <v>-6.9884399999999999E-2</v>
      </c>
      <c r="G2990" s="6">
        <v>9.2473E-3</v>
      </c>
      <c r="H2990" s="6">
        <v>-0.20811045</v>
      </c>
      <c r="I2990" s="6">
        <v>-5.1991299999999997E-2</v>
      </c>
      <c r="J2990" s="6">
        <v>0.12228574999999998</v>
      </c>
      <c r="K2990" s="7">
        <v>5.2079649999999998E-2</v>
      </c>
      <c r="L2990" s="7">
        <v>0.1639843</v>
      </c>
      <c r="M2990" s="7">
        <v>0.38704285999999999</v>
      </c>
      <c r="N2990" s="7">
        <v>-0.13944214999999999</v>
      </c>
      <c r="O2990" s="7">
        <v>0.56650170000000011</v>
      </c>
      <c r="P2990" s="7">
        <v>5.1195500000000019E-2</v>
      </c>
      <c r="Q2990" s="7">
        <v>1.0404090000000001</v>
      </c>
      <c r="R2990" s="7">
        <v>-8.2096099999999991E-2</v>
      </c>
      <c r="S2990" s="7">
        <v>0.11204449999999999</v>
      </c>
      <c r="T2990" s="7">
        <v>-8.18691E-2</v>
      </c>
      <c r="U2990" s="7">
        <v>1.0404090000000001</v>
      </c>
    </row>
    <row r="2991" spans="1:21">
      <c r="A2991" s="3" t="s">
        <v>9260</v>
      </c>
      <c r="B2991" s="3" t="s">
        <v>18318</v>
      </c>
      <c r="C2991" s="4" t="s">
        <v>18319</v>
      </c>
      <c r="D2991" s="5">
        <f t="shared" si="51"/>
        <v>13</v>
      </c>
      <c r="E2991" s="3" t="s">
        <v>12371</v>
      </c>
      <c r="F2991" s="6">
        <v>7.5292799999999993E-2</v>
      </c>
      <c r="G2991" s="6">
        <v>6.2334899999999999E-2</v>
      </c>
      <c r="H2991" s="6">
        <v>7.6223650000000004E-2</v>
      </c>
      <c r="I2991" s="6">
        <v>-0.7210821999999999</v>
      </c>
      <c r="J2991" s="6">
        <v>0.42498875000000003</v>
      </c>
      <c r="K2991" s="7">
        <v>-6.9035650000000004E-2</v>
      </c>
      <c r="L2991" s="7">
        <v>-0.1608117</v>
      </c>
      <c r="M2991" s="7">
        <v>0.26117386000000004</v>
      </c>
      <c r="N2991" s="7">
        <v>-0.50016315</v>
      </c>
      <c r="O2991" s="7">
        <v>-1.5117243</v>
      </c>
      <c r="P2991" s="7">
        <v>-7.0993499999999987E-2</v>
      </c>
      <c r="Q2991" s="7">
        <v>2.0967389999999999</v>
      </c>
      <c r="R2991" s="7">
        <v>-0.40390209999999999</v>
      </c>
      <c r="S2991" s="7">
        <v>0.95516549999999989</v>
      </c>
      <c r="T2991" s="7">
        <v>-0.51898199999999994</v>
      </c>
      <c r="U2991" s="7">
        <v>2.0967389999999999</v>
      </c>
    </row>
    <row r="2992" spans="1:21">
      <c r="A2992" s="3" t="s">
        <v>9264</v>
      </c>
      <c r="B2992" s="3" t="s">
        <v>18320</v>
      </c>
      <c r="C2992" s="4" t="s">
        <v>18321</v>
      </c>
      <c r="D2992" s="5">
        <f t="shared" si="51"/>
        <v>13</v>
      </c>
      <c r="E2992" s="3" t="s">
        <v>12371</v>
      </c>
      <c r="F2992" s="6" t="s">
        <v>12371</v>
      </c>
      <c r="G2992" s="6" t="s">
        <v>12371</v>
      </c>
      <c r="H2992" s="6" t="s">
        <v>12371</v>
      </c>
      <c r="I2992" s="6" t="s">
        <v>12371</v>
      </c>
      <c r="J2992" s="6" t="s">
        <v>12371</v>
      </c>
      <c r="K2992" s="7" t="s">
        <v>12371</v>
      </c>
      <c r="L2992" s="7" t="s">
        <v>12371</v>
      </c>
      <c r="M2992" s="7" t="s">
        <v>12371</v>
      </c>
      <c r="N2992" s="7" t="s">
        <v>12371</v>
      </c>
      <c r="O2992" s="7" t="s">
        <v>12371</v>
      </c>
      <c r="P2992" s="7">
        <v>0.18743620000000003</v>
      </c>
      <c r="Q2992" s="7">
        <v>1.1602290000000002</v>
      </c>
      <c r="R2992" s="7">
        <v>-0.1730121</v>
      </c>
      <c r="S2992" s="7">
        <v>-0.76720849999999996</v>
      </c>
      <c r="T2992" s="7">
        <v>-0.68870399999999998</v>
      </c>
      <c r="U2992" s="7">
        <v>1.1602290000000002</v>
      </c>
    </row>
    <row r="2993" spans="1:21">
      <c r="A2993" s="3" t="s">
        <v>9268</v>
      </c>
      <c r="B2993" s="3" t="s">
        <v>9268</v>
      </c>
      <c r="C2993" s="4" t="s">
        <v>18322</v>
      </c>
      <c r="D2993" s="5">
        <f t="shared" si="51"/>
        <v>13</v>
      </c>
      <c r="E2993" s="3" t="s">
        <v>12371</v>
      </c>
      <c r="F2993" s="6" t="s">
        <v>12371</v>
      </c>
      <c r="G2993" s="6" t="s">
        <v>12371</v>
      </c>
      <c r="H2993" s="6" t="s">
        <v>12371</v>
      </c>
      <c r="I2993" s="6" t="s">
        <v>12371</v>
      </c>
      <c r="J2993" s="6" t="s">
        <v>12371</v>
      </c>
      <c r="K2993" s="7">
        <v>7.8155649999999993E-2</v>
      </c>
      <c r="L2993" s="7">
        <v>-0.30476969999999998</v>
      </c>
      <c r="M2993" s="7">
        <v>0.12960086000000001</v>
      </c>
      <c r="N2993" s="7">
        <v>-0.34243715000000002</v>
      </c>
      <c r="O2993" s="7">
        <v>-0.99147429999999992</v>
      </c>
      <c r="P2993" s="7">
        <v>4.7541500000000014E-2</v>
      </c>
      <c r="Q2993" s="7">
        <v>0.65217099999999995</v>
      </c>
      <c r="R2993" s="7">
        <v>0.29408990000000002</v>
      </c>
      <c r="S2993" s="7">
        <v>0.35500649999999995</v>
      </c>
      <c r="T2993" s="7">
        <v>8.5808999999999996E-2</v>
      </c>
      <c r="U2993" s="7">
        <v>0.65217099999999995</v>
      </c>
    </row>
    <row r="2994" spans="1:21">
      <c r="A2994" s="3" t="s">
        <v>9272</v>
      </c>
      <c r="B2994" s="3" t="s">
        <v>18323</v>
      </c>
      <c r="C2994" s="4" t="s">
        <v>18324</v>
      </c>
      <c r="D2994" s="5">
        <f t="shared" si="51"/>
        <v>13</v>
      </c>
      <c r="E2994" s="3" t="s">
        <v>12371</v>
      </c>
      <c r="F2994" s="6">
        <v>0.24485659999999998</v>
      </c>
      <c r="G2994" s="6">
        <v>0.14388890000000001</v>
      </c>
      <c r="H2994" s="6">
        <v>0.27859254999999999</v>
      </c>
      <c r="I2994" s="6">
        <v>0.21352579999999999</v>
      </c>
      <c r="J2994" s="6">
        <v>0.36398675000000003</v>
      </c>
      <c r="K2994" s="7">
        <v>-0.23628264999999998</v>
      </c>
      <c r="L2994" s="7">
        <v>5.2114499999999994E-2</v>
      </c>
      <c r="M2994" s="7">
        <v>-0.51585314000000004</v>
      </c>
      <c r="N2994" s="7">
        <v>1.296076E-2</v>
      </c>
      <c r="O2994" s="7">
        <v>-0.10604630000000001</v>
      </c>
      <c r="P2994" s="7">
        <v>-0.15804950000000001</v>
      </c>
      <c r="Q2994" s="7">
        <v>0.86267899999999986</v>
      </c>
      <c r="R2994" s="7">
        <v>-0.30909009999999998</v>
      </c>
      <c r="S2994" s="7">
        <v>-0.23828150000000001</v>
      </c>
      <c r="T2994" s="7">
        <v>-0.18738559999999999</v>
      </c>
      <c r="U2994" s="7">
        <v>0.86267899999999986</v>
      </c>
    </row>
    <row r="2995" spans="1:21">
      <c r="A2995" s="3" t="s">
        <v>9274</v>
      </c>
      <c r="B2995" s="3" t="s">
        <v>18325</v>
      </c>
      <c r="C2995" s="4" t="s">
        <v>18326</v>
      </c>
      <c r="D2995" s="5">
        <f t="shared" si="51"/>
        <v>13</v>
      </c>
      <c r="E2995" s="3" t="s">
        <v>15189</v>
      </c>
      <c r="F2995" s="6">
        <v>-0.1134884</v>
      </c>
      <c r="G2995" s="6">
        <v>0.26772589999999996</v>
      </c>
      <c r="H2995" s="6">
        <v>0.33313654999999998</v>
      </c>
      <c r="I2995" s="6">
        <v>0.1071368</v>
      </c>
      <c r="J2995" s="6">
        <v>0.19919575</v>
      </c>
      <c r="K2995" s="7">
        <v>-0.16297665</v>
      </c>
      <c r="L2995" s="7">
        <v>0.33827829999999998</v>
      </c>
      <c r="M2995" s="7">
        <v>-0.11820014000000001</v>
      </c>
      <c r="N2995" s="7">
        <v>0.72830885000000001</v>
      </c>
      <c r="O2995" s="7">
        <v>-0.97657430000000001</v>
      </c>
      <c r="P2995" s="7">
        <v>5.232450000000001E-2</v>
      </c>
      <c r="Q2995" s="7">
        <v>0.17410699999999998</v>
      </c>
      <c r="R2995" s="7">
        <v>-0.2422861</v>
      </c>
      <c r="S2995" s="7">
        <v>0.74438549999999992</v>
      </c>
      <c r="T2995" s="7">
        <v>-0.27261000000000002</v>
      </c>
      <c r="U2995" s="7">
        <v>0.17410699999999998</v>
      </c>
    </row>
    <row r="2996" spans="1:21">
      <c r="A2996" s="3" t="s">
        <v>9278</v>
      </c>
      <c r="B2996" s="3" t="s">
        <v>9278</v>
      </c>
      <c r="C2996" s="4" t="s">
        <v>18327</v>
      </c>
      <c r="D2996" s="5">
        <f t="shared" si="51"/>
        <v>13</v>
      </c>
      <c r="E2996" s="3" t="s">
        <v>12371</v>
      </c>
      <c r="F2996" s="6">
        <v>2.3733120000000003E-2</v>
      </c>
      <c r="G2996" s="6">
        <v>-2.7189399999999999E-2</v>
      </c>
      <c r="H2996" s="6">
        <v>-6.5279050000000005E-2</v>
      </c>
      <c r="I2996" s="6">
        <v>0.23005680000000001</v>
      </c>
      <c r="J2996" s="6">
        <v>0.10009575</v>
      </c>
      <c r="K2996" s="7">
        <v>-4.0368250000000001E-2</v>
      </c>
      <c r="L2996" s="7">
        <v>0.2255723</v>
      </c>
      <c r="M2996" s="7">
        <v>-0.20432613999999999</v>
      </c>
      <c r="N2996" s="7">
        <v>0.29628684999999999</v>
      </c>
      <c r="O2996" s="7">
        <v>0.38598169999999998</v>
      </c>
      <c r="P2996" s="7">
        <v>-0.11734249999999996</v>
      </c>
      <c r="Q2996" s="7">
        <v>0.68040599999999996</v>
      </c>
      <c r="R2996" s="7">
        <v>0.16047690000000001</v>
      </c>
      <c r="S2996" s="7">
        <v>0.48107649999999996</v>
      </c>
      <c r="T2996" s="7">
        <v>8.0293000000000003E-2</v>
      </c>
      <c r="U2996" s="7">
        <v>0.68040599999999996</v>
      </c>
    </row>
    <row r="2997" spans="1:21">
      <c r="A2997" s="3" t="s">
        <v>9280</v>
      </c>
      <c r="B2997" s="3" t="s">
        <v>9280</v>
      </c>
      <c r="C2997" s="4" t="s">
        <v>18328</v>
      </c>
      <c r="D2997" s="5">
        <f t="shared" si="51"/>
        <v>13</v>
      </c>
      <c r="E2997" s="3" t="s">
        <v>12371</v>
      </c>
      <c r="F2997" s="6">
        <v>-4.7397599999999998E-2</v>
      </c>
      <c r="G2997" s="6">
        <v>5.2506899999999995E-2</v>
      </c>
      <c r="H2997" s="6">
        <v>-0.14048344999999998</v>
      </c>
      <c r="I2997" s="6">
        <v>-1.9347499999999997E-2</v>
      </c>
      <c r="J2997" s="6">
        <v>0.14204575</v>
      </c>
      <c r="K2997" s="7">
        <v>7.7053499999999997E-3</v>
      </c>
      <c r="L2997" s="7">
        <v>0.1003626</v>
      </c>
      <c r="M2997" s="7">
        <v>0.31509686000000003</v>
      </c>
      <c r="N2997" s="7">
        <v>-9.7864149999999997E-2</v>
      </c>
      <c r="O2997" s="7">
        <v>0.20044870000000001</v>
      </c>
      <c r="P2997" s="7">
        <v>5.2975000000000105E-3</v>
      </c>
      <c r="Q2997" s="7">
        <v>1.0140790000000002</v>
      </c>
      <c r="R2997" s="7">
        <v>-0.21703810000000001</v>
      </c>
      <c r="S2997" s="7">
        <v>0.2778525</v>
      </c>
      <c r="T2997" s="7">
        <v>4.3826000000000004E-2</v>
      </c>
      <c r="U2997" s="7">
        <v>1.0140790000000002</v>
      </c>
    </row>
    <row r="2998" spans="1:21">
      <c r="A2998" s="3" t="s">
        <v>9282</v>
      </c>
      <c r="B2998" s="3" t="s">
        <v>18329</v>
      </c>
      <c r="C2998" s="4" t="s">
        <v>18330</v>
      </c>
      <c r="D2998" s="5">
        <f t="shared" si="51"/>
        <v>13</v>
      </c>
      <c r="E2998" s="3" t="s">
        <v>18331</v>
      </c>
      <c r="F2998" s="6">
        <v>-1.3295299999999996E-2</v>
      </c>
      <c r="G2998" s="6">
        <v>-0.15199010000000002</v>
      </c>
      <c r="H2998" s="6">
        <v>-0.13288844999999999</v>
      </c>
      <c r="I2998" s="6">
        <v>-0.23433019999999999</v>
      </c>
      <c r="J2998" s="6">
        <v>-9.7849950000000005E-2</v>
      </c>
      <c r="K2998" s="7">
        <v>-8.5233649999999994E-2</v>
      </c>
      <c r="L2998" s="7">
        <v>-0.2011377</v>
      </c>
      <c r="M2998" s="7">
        <v>-0.31175313999999998</v>
      </c>
      <c r="N2998" s="7">
        <v>-0.15513415</v>
      </c>
      <c r="O2998" s="7">
        <v>-4.15716E-2</v>
      </c>
      <c r="P2998" s="7">
        <v>-9.9263500000000005E-2</v>
      </c>
      <c r="Q2998" s="7">
        <v>0.69923800000000003</v>
      </c>
      <c r="R2998" s="7">
        <v>-0.26208209999999998</v>
      </c>
      <c r="S2998" s="7">
        <v>-0.56605749999999999</v>
      </c>
      <c r="T2998" s="7">
        <v>-5.9460000000000068E-3</v>
      </c>
      <c r="U2998" s="7">
        <v>0.69923800000000003</v>
      </c>
    </row>
    <row r="2999" spans="1:21">
      <c r="A2999" s="3" t="s">
        <v>9284</v>
      </c>
      <c r="B2999" s="3" t="s">
        <v>18332</v>
      </c>
      <c r="C2999" s="4" t="s">
        <v>18333</v>
      </c>
      <c r="D2999" s="5">
        <f t="shared" si="51"/>
        <v>13</v>
      </c>
      <c r="E2999" s="3" t="s">
        <v>12881</v>
      </c>
      <c r="F2999" s="6">
        <v>-6.9994399999999998E-2</v>
      </c>
      <c r="G2999" s="6">
        <v>1.3307399999999997E-2</v>
      </c>
      <c r="H2999" s="6">
        <v>4.5554549999999999E-2</v>
      </c>
      <c r="I2999" s="6">
        <v>4.7356800000000004E-2</v>
      </c>
      <c r="J2999" s="6">
        <v>0.30103275000000002</v>
      </c>
      <c r="K2999" s="7">
        <v>1.2620349999999999E-2</v>
      </c>
      <c r="L2999" s="7">
        <v>-3.1334299999999995E-2</v>
      </c>
      <c r="M2999" s="7">
        <v>6.2001559999999997E-2</v>
      </c>
      <c r="N2999" s="7">
        <v>2.8481599999999999E-2</v>
      </c>
      <c r="O2999" s="7">
        <v>-0.14046329999999999</v>
      </c>
      <c r="P2999" s="7">
        <v>5.1605500000000012E-2</v>
      </c>
      <c r="Q2999" s="7">
        <v>1.338959</v>
      </c>
      <c r="R2999" s="7">
        <v>0.1098367</v>
      </c>
      <c r="S2999" s="7">
        <v>0.29865250000000004</v>
      </c>
      <c r="T2999" s="7">
        <v>-8.6007099999999989E-2</v>
      </c>
      <c r="U2999" s="7">
        <v>1.338959</v>
      </c>
    </row>
    <row r="3000" spans="1:21">
      <c r="A3000" s="3" t="s">
        <v>9286</v>
      </c>
      <c r="B3000" s="3" t="s">
        <v>9286</v>
      </c>
      <c r="C3000" s="4" t="s">
        <v>18334</v>
      </c>
      <c r="D3000" s="5">
        <f t="shared" si="51"/>
        <v>13</v>
      </c>
      <c r="E3000" s="3" t="s">
        <v>12371</v>
      </c>
      <c r="F3000" s="6" t="s">
        <v>12371</v>
      </c>
      <c r="G3000" s="6" t="s">
        <v>12371</v>
      </c>
      <c r="H3000" s="6" t="s">
        <v>12371</v>
      </c>
      <c r="I3000" s="6" t="s">
        <v>12371</v>
      </c>
      <c r="J3000" s="6" t="s">
        <v>12371</v>
      </c>
      <c r="K3000" s="7" t="s">
        <v>12371</v>
      </c>
      <c r="L3000" s="7" t="s">
        <v>12371</v>
      </c>
      <c r="M3000" s="7" t="s">
        <v>12371</v>
      </c>
      <c r="N3000" s="7" t="s">
        <v>12371</v>
      </c>
      <c r="O3000" s="7" t="s">
        <v>12371</v>
      </c>
      <c r="P3000" s="7">
        <v>-4.623049999999998E-2</v>
      </c>
      <c r="Q3000" s="7">
        <v>1.5130490000000001</v>
      </c>
      <c r="R3000" s="7">
        <v>0.4169099</v>
      </c>
      <c r="S3000" s="7">
        <v>0.58861150000000007</v>
      </c>
      <c r="T3000" s="7">
        <v>0.76171700000000009</v>
      </c>
      <c r="U3000" s="7">
        <v>1.5130490000000001</v>
      </c>
    </row>
    <row r="3001" spans="1:21">
      <c r="A3001" s="3" t="s">
        <v>9288</v>
      </c>
      <c r="B3001" s="3" t="s">
        <v>18335</v>
      </c>
      <c r="C3001" s="4" t="s">
        <v>18336</v>
      </c>
      <c r="D3001" s="5">
        <f t="shared" si="51"/>
        <v>13</v>
      </c>
      <c r="E3001" s="3" t="s">
        <v>12388</v>
      </c>
      <c r="F3001" s="6">
        <v>-0.29434740000000004</v>
      </c>
      <c r="G3001" s="6">
        <v>4.8854900000000007E-2</v>
      </c>
      <c r="H3001" s="6">
        <v>-0.14636844999999998</v>
      </c>
      <c r="I3001" s="6">
        <v>-0.2292062</v>
      </c>
      <c r="J3001" s="6">
        <v>-0.49132324999999999</v>
      </c>
      <c r="K3001" s="7">
        <v>3.6457980000000001E-2</v>
      </c>
      <c r="L3001" s="7">
        <v>-0.15155070000000001</v>
      </c>
      <c r="M3001" s="7">
        <v>-5.7234740000000006E-2</v>
      </c>
      <c r="N3001" s="7">
        <v>-0.43535715000000003</v>
      </c>
      <c r="O3001" s="7">
        <v>-0.1536333</v>
      </c>
      <c r="P3001" s="7">
        <v>9.0315000000000256E-3</v>
      </c>
      <c r="Q3001" s="7">
        <v>0.41752699999999998</v>
      </c>
      <c r="R3001" s="7">
        <v>9.9357899999999999E-2</v>
      </c>
      <c r="S3001" s="7">
        <v>0.21058950000000004</v>
      </c>
      <c r="T3001" s="7">
        <v>-0.12748019999999999</v>
      </c>
      <c r="U3001" s="7">
        <v>0.41752699999999998</v>
      </c>
    </row>
    <row r="3002" spans="1:21">
      <c r="A3002" s="3" t="s">
        <v>9290</v>
      </c>
      <c r="B3002" s="3" t="s">
        <v>18337</v>
      </c>
      <c r="C3002" s="4" t="s">
        <v>18338</v>
      </c>
      <c r="D3002" s="5">
        <f t="shared" si="51"/>
        <v>13</v>
      </c>
      <c r="E3002" s="3" t="s">
        <v>12371</v>
      </c>
      <c r="F3002" s="6">
        <v>-2.2581799999999999E-2</v>
      </c>
      <c r="G3002" s="6">
        <v>-3.6450499999999997E-2</v>
      </c>
      <c r="H3002" s="6">
        <v>-7.7288349999999992E-2</v>
      </c>
      <c r="I3002" s="6">
        <v>-6.6562090000000004E-2</v>
      </c>
      <c r="J3002" s="6">
        <v>-5.5001850000000005E-2</v>
      </c>
      <c r="K3002" s="7">
        <v>-0.11802565000000001</v>
      </c>
      <c r="L3002" s="7">
        <v>-0.21933169999999999</v>
      </c>
      <c r="M3002" s="7">
        <v>-0.20515113999999998</v>
      </c>
      <c r="N3002" s="7">
        <v>8.8109450000000006E-2</v>
      </c>
      <c r="O3002" s="7">
        <v>-0.2278733</v>
      </c>
      <c r="P3002" s="7">
        <v>-5.1275499999999974E-2</v>
      </c>
      <c r="Q3002" s="7">
        <v>0.88228899999999999</v>
      </c>
      <c r="R3002" s="7">
        <v>-5.6120900000000001E-2</v>
      </c>
      <c r="S3002" s="7">
        <v>-5.5183499999999996E-2</v>
      </c>
      <c r="T3002" s="7">
        <v>2.4631000000000014E-2</v>
      </c>
      <c r="U3002" s="7">
        <v>0.88228899999999999</v>
      </c>
    </row>
    <row r="3003" spans="1:21">
      <c r="A3003" s="3" t="s">
        <v>9292</v>
      </c>
      <c r="B3003" s="3" t="s">
        <v>9292</v>
      </c>
      <c r="C3003" s="4" t="s">
        <v>13315</v>
      </c>
      <c r="D3003" s="5">
        <f t="shared" si="51"/>
        <v>13</v>
      </c>
      <c r="E3003" s="3" t="s">
        <v>12371</v>
      </c>
      <c r="F3003" s="6" t="s">
        <v>12371</v>
      </c>
      <c r="G3003" s="6" t="s">
        <v>12371</v>
      </c>
      <c r="H3003" s="6" t="s">
        <v>12371</v>
      </c>
      <c r="I3003" s="6" t="s">
        <v>12371</v>
      </c>
      <c r="J3003" s="6" t="s">
        <v>12371</v>
      </c>
      <c r="K3003" s="7">
        <v>1.571450000000002E-3</v>
      </c>
      <c r="L3003" s="7">
        <v>2.4387559999999999E-2</v>
      </c>
      <c r="M3003" s="7">
        <v>-0.30080214</v>
      </c>
      <c r="N3003" s="7">
        <v>-5.9309500000000008E-3</v>
      </c>
      <c r="O3003" s="7">
        <v>0.68208770000000007</v>
      </c>
      <c r="P3003" s="7">
        <v>-0.2318055</v>
      </c>
      <c r="Q3003" s="7">
        <v>0.74601099999999998</v>
      </c>
      <c r="R3003" s="7">
        <v>-0.54577710000000002</v>
      </c>
      <c r="S3003" s="7">
        <v>-0.77161950000000001</v>
      </c>
      <c r="T3003" s="7">
        <v>-4.164000000000001E-3</v>
      </c>
      <c r="U3003" s="7">
        <v>0.74601099999999998</v>
      </c>
    </row>
    <row r="3004" spans="1:21">
      <c r="A3004" s="3" t="s">
        <v>9294</v>
      </c>
      <c r="B3004" s="3" t="s">
        <v>18339</v>
      </c>
      <c r="C3004" s="4" t="s">
        <v>18340</v>
      </c>
      <c r="D3004" s="5">
        <f t="shared" si="51"/>
        <v>13</v>
      </c>
      <c r="E3004" s="3" t="s">
        <v>12371</v>
      </c>
      <c r="F3004" s="6">
        <v>1.0469000000000034E-3</v>
      </c>
      <c r="G3004" s="6">
        <v>-4.7842370000000002E-2</v>
      </c>
      <c r="H3004" s="6">
        <v>-0.74870644999999991</v>
      </c>
      <c r="I3004" s="6">
        <v>0.43112879999999998</v>
      </c>
      <c r="J3004" s="6">
        <v>6.2487649999999992E-2</v>
      </c>
      <c r="K3004" s="7">
        <v>-2.1601549999999997E-2</v>
      </c>
      <c r="L3004" s="7">
        <v>-6.8100800000000003E-2</v>
      </c>
      <c r="M3004" s="7">
        <v>-0.21342513999999999</v>
      </c>
      <c r="N3004" s="7">
        <v>-0.71269614999999997</v>
      </c>
      <c r="O3004" s="7">
        <v>0.21889069999999999</v>
      </c>
      <c r="P3004" s="7">
        <v>3.4028500000000017E-2</v>
      </c>
      <c r="Q3004" s="7">
        <v>0.64386399999999999</v>
      </c>
      <c r="R3004" s="7">
        <v>-4.3213599999999991E-2</v>
      </c>
      <c r="S3004" s="7">
        <v>-1.9803545</v>
      </c>
      <c r="T3004" s="7">
        <v>0.34115499999999999</v>
      </c>
      <c r="U3004" s="7">
        <v>0.64386399999999999</v>
      </c>
    </row>
    <row r="3005" spans="1:21">
      <c r="A3005" s="3" t="s">
        <v>9296</v>
      </c>
      <c r="B3005" s="3" t="s">
        <v>18341</v>
      </c>
      <c r="C3005" s="4" t="s">
        <v>18342</v>
      </c>
      <c r="D3005" s="5">
        <f t="shared" si="51"/>
        <v>13</v>
      </c>
      <c r="E3005" s="3" t="s">
        <v>12371</v>
      </c>
      <c r="F3005" s="6">
        <v>-2.4050200000000001E-2</v>
      </c>
      <c r="G3005" s="6">
        <v>-0.1795011</v>
      </c>
      <c r="H3005" s="6">
        <v>0.16631355</v>
      </c>
      <c r="I3005" s="6">
        <v>-0.17888120000000002</v>
      </c>
      <c r="J3005" s="6">
        <v>-0.34548024999999999</v>
      </c>
      <c r="K3005" s="7">
        <v>6.8535499999999999E-3</v>
      </c>
      <c r="L3005" s="7">
        <v>-6.8385100000000004E-2</v>
      </c>
      <c r="M3005" s="7">
        <v>-0.35023514</v>
      </c>
      <c r="N3005" s="7">
        <v>0.21177384999999999</v>
      </c>
      <c r="O3005" s="7">
        <v>-0.78671629999999992</v>
      </c>
      <c r="P3005" s="7">
        <v>-3.4702499999999997E-2</v>
      </c>
      <c r="Q3005" s="7">
        <v>1.2667890000000002</v>
      </c>
      <c r="R3005" s="7">
        <v>-0.38086809999999999</v>
      </c>
      <c r="S3005" s="7">
        <v>0.22570549999999995</v>
      </c>
      <c r="T3005" s="7">
        <v>-0.25253100000000001</v>
      </c>
      <c r="U3005" s="7">
        <v>1.2667890000000002</v>
      </c>
    </row>
    <row r="3006" spans="1:21">
      <c r="A3006" s="3" t="s">
        <v>9298</v>
      </c>
      <c r="B3006" s="3" t="s">
        <v>18343</v>
      </c>
      <c r="C3006" s="4" t="s">
        <v>18344</v>
      </c>
      <c r="D3006" s="5">
        <f t="shared" si="51"/>
        <v>13</v>
      </c>
      <c r="E3006" s="3" t="s">
        <v>18345</v>
      </c>
      <c r="F3006" s="6" t="s">
        <v>12371</v>
      </c>
      <c r="G3006" s="6" t="s">
        <v>12371</v>
      </c>
      <c r="H3006" s="6" t="s">
        <v>12371</v>
      </c>
      <c r="I3006" s="6" t="s">
        <v>12371</v>
      </c>
      <c r="J3006" s="6" t="s">
        <v>12371</v>
      </c>
      <c r="K3006" s="7" t="s">
        <v>12371</v>
      </c>
      <c r="L3006" s="7" t="s">
        <v>12371</v>
      </c>
      <c r="M3006" s="7" t="s">
        <v>12371</v>
      </c>
      <c r="N3006" s="7" t="s">
        <v>12371</v>
      </c>
      <c r="O3006" s="7" t="s">
        <v>12371</v>
      </c>
      <c r="P3006" s="7">
        <v>8.4635000000000016E-2</v>
      </c>
      <c r="Q3006" s="7">
        <v>0.93229899999999988</v>
      </c>
      <c r="R3006" s="7">
        <v>0.18024590000000001</v>
      </c>
      <c r="S3006" s="7">
        <v>0.20847849999999996</v>
      </c>
      <c r="T3006" s="7">
        <v>6.0975000000000001E-2</v>
      </c>
      <c r="U3006" s="7">
        <v>0.93229899999999988</v>
      </c>
    </row>
    <row r="3007" spans="1:21">
      <c r="A3007" s="3" t="s">
        <v>9300</v>
      </c>
      <c r="B3007" s="3" t="s">
        <v>18346</v>
      </c>
      <c r="C3007" s="4" t="s">
        <v>18347</v>
      </c>
      <c r="D3007" s="5">
        <f t="shared" si="51"/>
        <v>13</v>
      </c>
      <c r="E3007" s="3" t="s">
        <v>12371</v>
      </c>
      <c r="F3007" s="6">
        <v>3.2673731000000004E-2</v>
      </c>
      <c r="G3007" s="6">
        <v>-8.6722999999999995E-2</v>
      </c>
      <c r="H3007" s="6">
        <v>4.739985E-2</v>
      </c>
      <c r="I3007" s="6">
        <v>0.14508280000000001</v>
      </c>
      <c r="J3007" s="6">
        <v>0.40783775</v>
      </c>
      <c r="K3007" s="7">
        <v>0.14250035</v>
      </c>
      <c r="L3007" s="7">
        <v>3.8079599999999998E-2</v>
      </c>
      <c r="M3007" s="7">
        <v>0.26941986000000001</v>
      </c>
      <c r="N3007" s="7">
        <v>3.9131849999999996E-2</v>
      </c>
      <c r="O3007" s="7">
        <v>0.43528270000000002</v>
      </c>
      <c r="P3007" s="7">
        <v>6.4850500000000019E-2</v>
      </c>
      <c r="Q3007" s="7">
        <v>1.230029</v>
      </c>
      <c r="R3007" s="7">
        <v>0.15218989999999999</v>
      </c>
      <c r="S3007" s="7">
        <v>1.8452499999999983E-2</v>
      </c>
      <c r="T3007" s="7">
        <v>0.26841700000000002</v>
      </c>
      <c r="U3007" s="7">
        <v>1.230029</v>
      </c>
    </row>
    <row r="3008" spans="1:21">
      <c r="A3008" s="3" t="s">
        <v>9302</v>
      </c>
      <c r="B3008" s="3" t="s">
        <v>18348</v>
      </c>
      <c r="C3008" s="4" t="s">
        <v>12554</v>
      </c>
      <c r="D3008" s="5">
        <f t="shared" si="51"/>
        <v>13</v>
      </c>
      <c r="E3008" s="3" t="s">
        <v>12555</v>
      </c>
      <c r="F3008" s="6">
        <v>0.37927459999999996</v>
      </c>
      <c r="G3008" s="6">
        <v>4.1881399999999999E-2</v>
      </c>
      <c r="H3008" s="6">
        <v>0.21404355</v>
      </c>
      <c r="I3008" s="6">
        <v>-5.5792250000000002E-2</v>
      </c>
      <c r="J3008" s="6">
        <v>0.12580275000000002</v>
      </c>
      <c r="K3008" s="7" t="s">
        <v>12371</v>
      </c>
      <c r="L3008" s="7" t="s">
        <v>12371</v>
      </c>
      <c r="M3008" s="7" t="s">
        <v>12371</v>
      </c>
      <c r="N3008" s="7" t="s">
        <v>12371</v>
      </c>
      <c r="O3008" s="7" t="s">
        <v>12371</v>
      </c>
      <c r="P3008" s="7">
        <v>-2.4909499999999973E-2</v>
      </c>
      <c r="Q3008" s="7">
        <v>0.21686999999999998</v>
      </c>
      <c r="R3008" s="7">
        <v>-6.3647000000000044E-3</v>
      </c>
      <c r="S3008" s="7">
        <v>-0.18080550000000001</v>
      </c>
      <c r="T3008" s="7">
        <v>0.115951</v>
      </c>
      <c r="U3008" s="7">
        <v>0.21686999999999998</v>
      </c>
    </row>
    <row r="3009" spans="1:21">
      <c r="A3009" s="3" t="s">
        <v>9304</v>
      </c>
      <c r="B3009" s="3" t="s">
        <v>18349</v>
      </c>
      <c r="C3009" s="4" t="s">
        <v>18350</v>
      </c>
      <c r="D3009" s="5">
        <f t="shared" si="51"/>
        <v>13</v>
      </c>
      <c r="E3009" s="3" t="s">
        <v>12371</v>
      </c>
      <c r="F3009" s="6">
        <v>-8.6590399999999998E-2</v>
      </c>
      <c r="G3009" s="6">
        <v>0.47503989999999996</v>
      </c>
      <c r="H3009" s="6">
        <v>-0.27884645000000002</v>
      </c>
      <c r="I3009" s="6">
        <v>0.31614979999999998</v>
      </c>
      <c r="J3009" s="6">
        <v>-6.0604350000000001E-2</v>
      </c>
      <c r="K3009" s="7">
        <v>0.12637475000000001</v>
      </c>
      <c r="L3009" s="7">
        <v>0.4895273</v>
      </c>
      <c r="M3009" s="7">
        <v>0.33211086000000001</v>
      </c>
      <c r="N3009" s="7">
        <v>-0.13489015000000001</v>
      </c>
      <c r="O3009" s="7">
        <v>-0.1989803</v>
      </c>
      <c r="P3009" s="7">
        <v>-0.11198649999999999</v>
      </c>
      <c r="Q3009" s="7">
        <v>0.27051599999999998</v>
      </c>
      <c r="R3009" s="7">
        <v>-2.1608470999999998</v>
      </c>
      <c r="S3009" s="7">
        <v>-0.51246749999999996</v>
      </c>
      <c r="T3009" s="7">
        <v>-0.80533599999999994</v>
      </c>
      <c r="U3009" s="7">
        <v>0.27051599999999998</v>
      </c>
    </row>
    <row r="3010" spans="1:21">
      <c r="A3010" s="3" t="s">
        <v>9306</v>
      </c>
      <c r="B3010" s="3" t="s">
        <v>18351</v>
      </c>
      <c r="C3010" s="4" t="s">
        <v>18352</v>
      </c>
      <c r="D3010" s="5">
        <f t="shared" si="51"/>
        <v>13</v>
      </c>
      <c r="E3010" s="3" t="s">
        <v>12371</v>
      </c>
      <c r="F3010" s="6">
        <v>-2.5969199999999998E-2</v>
      </c>
      <c r="G3010" s="6">
        <v>7.0724900000000007E-2</v>
      </c>
      <c r="H3010" s="6">
        <v>-0.38485845000000002</v>
      </c>
      <c r="I3010" s="6">
        <v>0.35977880000000001</v>
      </c>
      <c r="J3010" s="6">
        <v>4.6795949999999996E-2</v>
      </c>
      <c r="K3010" s="7">
        <v>4.0880329999999999E-2</v>
      </c>
      <c r="L3010" s="7">
        <v>-0.2410447</v>
      </c>
      <c r="M3010" s="7">
        <v>-0.19950914</v>
      </c>
      <c r="N3010" s="7">
        <v>0.28206185</v>
      </c>
      <c r="O3010" s="7">
        <v>0.39596170000000003</v>
      </c>
      <c r="P3010" s="7">
        <v>1.9939500000000027E-2</v>
      </c>
      <c r="Q3010" s="7">
        <v>1.120549</v>
      </c>
      <c r="R3010" s="7">
        <v>-0.27817809999999998</v>
      </c>
      <c r="S3010" s="7">
        <v>-0.26992650000000001</v>
      </c>
      <c r="T3010" s="7">
        <v>3.8204000000000016E-2</v>
      </c>
      <c r="U3010" s="7">
        <v>1.120549</v>
      </c>
    </row>
    <row r="3011" spans="1:21">
      <c r="A3011" s="3" t="s">
        <v>9308</v>
      </c>
      <c r="B3011" s="3" t="s">
        <v>18353</v>
      </c>
      <c r="C3011" s="4" t="s">
        <v>18354</v>
      </c>
      <c r="D3011" s="5">
        <f t="shared" si="51"/>
        <v>13</v>
      </c>
      <c r="E3011" s="3" t="s">
        <v>12371</v>
      </c>
      <c r="F3011" s="6">
        <v>-0.1675394</v>
      </c>
      <c r="G3011" s="6">
        <v>-0.32937209999999995</v>
      </c>
      <c r="H3011" s="6">
        <v>1.5572149999999998E-2</v>
      </c>
      <c r="I3011" s="6">
        <v>-0.36906220000000001</v>
      </c>
      <c r="J3011" s="6">
        <v>-0.11214525</v>
      </c>
      <c r="K3011" s="7">
        <v>2.2459550000000002E-2</v>
      </c>
      <c r="L3011" s="7">
        <v>9.5537399999999995E-2</v>
      </c>
      <c r="M3011" s="7">
        <v>5.7783660000000001E-2</v>
      </c>
      <c r="N3011" s="7">
        <v>0.29084684999999999</v>
      </c>
      <c r="O3011" s="7">
        <v>0.1991927</v>
      </c>
      <c r="P3011" s="7">
        <v>0.18829880000000002</v>
      </c>
      <c r="Q3011" s="7">
        <v>0.91166899999999995</v>
      </c>
      <c r="R3011" s="7">
        <v>0.2353509</v>
      </c>
      <c r="S3011" s="7">
        <v>0.25980249999999999</v>
      </c>
      <c r="T3011" s="7">
        <v>5.9339999999999948E-3</v>
      </c>
      <c r="U3011" s="7">
        <v>0.91166899999999995</v>
      </c>
    </row>
    <row r="3012" spans="1:21">
      <c r="A3012" s="3" t="s">
        <v>9312</v>
      </c>
      <c r="B3012" s="3" t="s">
        <v>18355</v>
      </c>
      <c r="C3012" s="4" t="s">
        <v>18356</v>
      </c>
      <c r="D3012" s="5">
        <f t="shared" si="51"/>
        <v>13</v>
      </c>
      <c r="E3012" s="3" t="s">
        <v>18357</v>
      </c>
      <c r="F3012" s="6">
        <v>-2.39872E-2</v>
      </c>
      <c r="G3012" s="6">
        <v>-6.1328549999999996E-2</v>
      </c>
      <c r="H3012" s="6">
        <v>0.24219355000000001</v>
      </c>
      <c r="I3012" s="6">
        <v>0.18641380000000002</v>
      </c>
      <c r="J3012" s="6">
        <v>0.11452075</v>
      </c>
      <c r="K3012" s="7">
        <v>-4.9950749999999995E-2</v>
      </c>
      <c r="L3012" s="7">
        <v>-1.6915500000000003E-2</v>
      </c>
      <c r="M3012" s="7">
        <v>0.29100386</v>
      </c>
      <c r="N3012" s="7">
        <v>-0.13784915</v>
      </c>
      <c r="O3012" s="7">
        <v>0.11692370000000001</v>
      </c>
      <c r="P3012" s="7">
        <v>-2.4286499999999989E-2</v>
      </c>
      <c r="Q3012" s="7">
        <v>0.98244900000000002</v>
      </c>
      <c r="R3012" s="7">
        <v>0.109774</v>
      </c>
      <c r="S3012" s="7">
        <v>0.3542245</v>
      </c>
      <c r="T3012" s="7">
        <v>0.19927300000000001</v>
      </c>
      <c r="U3012" s="7">
        <v>0.98244900000000002</v>
      </c>
    </row>
    <row r="3013" spans="1:21">
      <c r="A3013" s="3" t="s">
        <v>9314</v>
      </c>
      <c r="B3013" s="3" t="s">
        <v>18358</v>
      </c>
      <c r="C3013" s="4" t="s">
        <v>18359</v>
      </c>
      <c r="D3013" s="5">
        <f t="shared" si="51"/>
        <v>13</v>
      </c>
      <c r="E3013" s="3" t="s">
        <v>12371</v>
      </c>
      <c r="F3013" s="6">
        <v>-8.2353399999999993E-2</v>
      </c>
      <c r="G3013" s="6">
        <v>-0.25819610000000004</v>
      </c>
      <c r="H3013" s="6">
        <v>0.29722954999999995</v>
      </c>
      <c r="I3013" s="6">
        <v>-8.5279800000000003E-2</v>
      </c>
      <c r="J3013" s="6">
        <v>-1.7535490000000001E-2</v>
      </c>
      <c r="K3013" s="7">
        <v>-0.20533665000000001</v>
      </c>
      <c r="L3013" s="7">
        <v>-0.17869770000000001</v>
      </c>
      <c r="M3013" s="7">
        <v>-0.18484013999999999</v>
      </c>
      <c r="N3013" s="7">
        <v>-8.4930149999999996E-2</v>
      </c>
      <c r="O3013" s="7">
        <v>-2.9726799999999998E-2</v>
      </c>
      <c r="P3013" s="7">
        <v>-6.5353499999999981E-2</v>
      </c>
      <c r="Q3013" s="7">
        <v>0.69436100000000001</v>
      </c>
      <c r="R3013" s="7">
        <v>-0.47257709999999997</v>
      </c>
      <c r="S3013" s="7">
        <v>-0.76462249999999998</v>
      </c>
      <c r="T3013" s="7">
        <v>-0.53966199999999998</v>
      </c>
      <c r="U3013" s="7">
        <v>0.69436100000000001</v>
      </c>
    </row>
    <row r="3014" spans="1:21">
      <c r="A3014" s="3" t="s">
        <v>9316</v>
      </c>
      <c r="B3014" s="3" t="s">
        <v>18360</v>
      </c>
      <c r="C3014" s="4" t="s">
        <v>18361</v>
      </c>
      <c r="D3014" s="5">
        <f t="shared" si="51"/>
        <v>13</v>
      </c>
      <c r="E3014" s="3" t="s">
        <v>12371</v>
      </c>
      <c r="F3014" s="6">
        <v>5.7348200000000002E-2</v>
      </c>
      <c r="G3014" s="6">
        <v>7.1138900000000005E-2</v>
      </c>
      <c r="H3014" s="6">
        <v>-5.510955E-2</v>
      </c>
      <c r="I3014" s="6">
        <v>0.2347128</v>
      </c>
      <c r="J3014" s="6">
        <v>0.12555675000000002</v>
      </c>
      <c r="K3014" s="7">
        <v>-8.6546650000000003E-2</v>
      </c>
      <c r="L3014" s="7">
        <v>-0.12201670000000001</v>
      </c>
      <c r="M3014" s="7">
        <v>-0.27503914000000002</v>
      </c>
      <c r="N3014" s="7">
        <v>1.229414E-2</v>
      </c>
      <c r="O3014" s="7">
        <v>-0.13194230000000001</v>
      </c>
      <c r="P3014" s="7">
        <v>0.1836778</v>
      </c>
      <c r="Q3014" s="7">
        <v>0.68772</v>
      </c>
      <c r="R3014" s="7">
        <v>0.2138929</v>
      </c>
      <c r="S3014" s="7">
        <v>1.2295500000000015E-2</v>
      </c>
      <c r="T3014" s="7">
        <v>6.9061000000000011E-2</v>
      </c>
      <c r="U3014" s="7">
        <v>0.68772</v>
      </c>
    </row>
    <row r="3015" spans="1:21">
      <c r="A3015" s="3" t="s">
        <v>9318</v>
      </c>
      <c r="B3015" s="3" t="s">
        <v>18362</v>
      </c>
      <c r="C3015" s="4" t="s">
        <v>18363</v>
      </c>
      <c r="D3015" s="5">
        <f t="shared" si="51"/>
        <v>13</v>
      </c>
      <c r="E3015" s="3" t="s">
        <v>12371</v>
      </c>
      <c r="F3015" s="6">
        <v>-2.06188E-2</v>
      </c>
      <c r="G3015" s="6">
        <v>-1.9215999999999997E-2</v>
      </c>
      <c r="H3015" s="6">
        <v>1.2076499999999993E-3</v>
      </c>
      <c r="I3015" s="6">
        <v>-5.6879699999999998E-2</v>
      </c>
      <c r="J3015" s="6">
        <v>-2.3577000000000008E-3</v>
      </c>
      <c r="K3015" s="7">
        <v>1.6738449999999998E-2</v>
      </c>
      <c r="L3015" s="7">
        <v>2.4256769999999997E-2</v>
      </c>
      <c r="M3015" s="7">
        <v>0.18695386</v>
      </c>
      <c r="N3015" s="7">
        <v>-0.25645515000000002</v>
      </c>
      <c r="O3015" s="7">
        <v>0.2387437</v>
      </c>
      <c r="P3015" s="7">
        <v>-8.7154999999999871E-3</v>
      </c>
      <c r="Q3015" s="7">
        <v>0.72022399999999998</v>
      </c>
      <c r="R3015" s="7">
        <v>6.5193500000000001E-2</v>
      </c>
      <c r="S3015" s="7">
        <v>0.27569850000000001</v>
      </c>
      <c r="T3015" s="7">
        <v>0.17683299999999999</v>
      </c>
      <c r="U3015" s="7">
        <v>0.72022399999999998</v>
      </c>
    </row>
    <row r="3016" spans="1:21">
      <c r="A3016" s="3" t="s">
        <v>9324</v>
      </c>
      <c r="B3016" s="3" t="s">
        <v>18364</v>
      </c>
      <c r="C3016" s="4" t="s">
        <v>18365</v>
      </c>
      <c r="D3016" s="5">
        <f t="shared" ref="D3016:D3079" si="52">CODE(MID(A3016,2,1))-64</f>
        <v>13</v>
      </c>
      <c r="E3016" s="3" t="s">
        <v>12371</v>
      </c>
      <c r="F3016" s="6">
        <v>0.37314159999999996</v>
      </c>
      <c r="G3016" s="6">
        <v>0.1552559</v>
      </c>
      <c r="H3016" s="6">
        <v>-0.37013445</v>
      </c>
      <c r="I3016" s="6">
        <v>0.57488580000000011</v>
      </c>
      <c r="J3016" s="6">
        <v>0.33889374999999999</v>
      </c>
      <c r="K3016" s="7">
        <v>-7.9122649999999989E-2</v>
      </c>
      <c r="L3016" s="7">
        <v>1.4259852999999999E-2</v>
      </c>
      <c r="M3016" s="7">
        <v>-7.5178740000000008E-2</v>
      </c>
      <c r="N3016" s="7">
        <v>-0.26784514999999998</v>
      </c>
      <c r="O3016" s="7">
        <v>0.29012670000000002</v>
      </c>
      <c r="P3016" s="7">
        <v>-3.2774499999999984E-2</v>
      </c>
      <c r="Q3016" s="7">
        <v>1.161149</v>
      </c>
      <c r="R3016" s="7">
        <v>-0.34913509999999998</v>
      </c>
      <c r="S3016" s="7">
        <v>-0.16794249999999999</v>
      </c>
      <c r="T3016" s="7">
        <v>0.353298</v>
      </c>
      <c r="U3016" s="7">
        <v>1.161149</v>
      </c>
    </row>
    <row r="3017" spans="1:21">
      <c r="A3017" s="3" t="s">
        <v>9326</v>
      </c>
      <c r="B3017" s="3" t="s">
        <v>18366</v>
      </c>
      <c r="C3017" s="4" t="s">
        <v>18367</v>
      </c>
      <c r="D3017" s="5">
        <f t="shared" si="52"/>
        <v>13</v>
      </c>
      <c r="E3017" s="3" t="s">
        <v>12371</v>
      </c>
      <c r="F3017" s="6">
        <v>0.17256460000000001</v>
      </c>
      <c r="G3017" s="6">
        <v>0.2514459</v>
      </c>
      <c r="H3017" s="6">
        <v>0.54873455000000004</v>
      </c>
      <c r="I3017" s="6">
        <v>0.25988080000000002</v>
      </c>
      <c r="J3017" s="6">
        <v>0.67766674999999998</v>
      </c>
      <c r="K3017" s="7">
        <v>8.209049999999999E-3</v>
      </c>
      <c r="L3017" s="7">
        <v>3.3631099999999997E-2</v>
      </c>
      <c r="M3017" s="7">
        <v>-0.11856614</v>
      </c>
      <c r="N3017" s="7">
        <v>0.31909684999999999</v>
      </c>
      <c r="O3017" s="7">
        <v>-0.56508430000000009</v>
      </c>
      <c r="P3017" s="7">
        <v>-0.16809950000000001</v>
      </c>
      <c r="Q3017" s="7">
        <v>1.367089</v>
      </c>
      <c r="R3017" s="7">
        <v>-6.4503999999999985E-3</v>
      </c>
      <c r="S3017" s="7">
        <v>1.0043555</v>
      </c>
      <c r="T3017" s="7">
        <v>0.44010300000000002</v>
      </c>
      <c r="U3017" s="7">
        <v>1.367089</v>
      </c>
    </row>
    <row r="3018" spans="1:21">
      <c r="A3018" s="3" t="s">
        <v>9328</v>
      </c>
      <c r="B3018" s="3" t="s">
        <v>18368</v>
      </c>
      <c r="C3018" s="4" t="s">
        <v>18369</v>
      </c>
      <c r="D3018" s="5">
        <f t="shared" si="52"/>
        <v>13</v>
      </c>
      <c r="E3018" s="3" t="s">
        <v>12371</v>
      </c>
      <c r="F3018" s="6" t="s">
        <v>12371</v>
      </c>
      <c r="G3018" s="6" t="s">
        <v>12371</v>
      </c>
      <c r="H3018" s="6" t="s">
        <v>12371</v>
      </c>
      <c r="I3018" s="6" t="s">
        <v>12371</v>
      </c>
      <c r="J3018" s="6" t="s">
        <v>12371</v>
      </c>
      <c r="K3018" s="7">
        <v>0.11985545</v>
      </c>
      <c r="L3018" s="7">
        <v>0.12140129999999999</v>
      </c>
      <c r="M3018" s="7">
        <v>-3.5453139999999994E-2</v>
      </c>
      <c r="N3018" s="7">
        <v>-0.11638414999999999</v>
      </c>
      <c r="O3018" s="7">
        <v>0.13457570000000002</v>
      </c>
      <c r="P3018" s="7">
        <v>-3.4744499999999984E-2</v>
      </c>
      <c r="Q3018" s="7">
        <v>0.87729899999999994</v>
      </c>
      <c r="R3018" s="7">
        <v>-6.7296300000000003E-2</v>
      </c>
      <c r="S3018" s="7">
        <v>2.7057500000000012E-2</v>
      </c>
      <c r="T3018" s="7">
        <v>-1.0658000000000001E-2</v>
      </c>
      <c r="U3018" s="7">
        <v>0.87729899999999994</v>
      </c>
    </row>
    <row r="3019" spans="1:21">
      <c r="A3019" s="3" t="s">
        <v>9332</v>
      </c>
      <c r="B3019" s="3" t="s">
        <v>18370</v>
      </c>
      <c r="C3019" s="4" t="s">
        <v>18371</v>
      </c>
      <c r="D3019" s="5">
        <f t="shared" si="52"/>
        <v>13</v>
      </c>
      <c r="E3019" s="3" t="s">
        <v>12371</v>
      </c>
      <c r="F3019" s="6">
        <v>0.1265616</v>
      </c>
      <c r="G3019" s="6">
        <v>-0.1166788</v>
      </c>
      <c r="H3019" s="6">
        <v>0.31161554999999996</v>
      </c>
      <c r="I3019" s="6">
        <v>4.7719999999999707E-4</v>
      </c>
      <c r="J3019" s="6">
        <v>-3.025655E-2</v>
      </c>
      <c r="K3019" s="7">
        <v>-4.3426250000000007E-2</v>
      </c>
      <c r="L3019" s="7">
        <v>-0.22306970000000001</v>
      </c>
      <c r="M3019" s="7">
        <v>-0.16377613999999999</v>
      </c>
      <c r="N3019" s="7">
        <v>6.8049949999999998E-2</v>
      </c>
      <c r="O3019" s="7">
        <v>-5.3464600000000001E-2</v>
      </c>
      <c r="P3019" s="7">
        <v>9.960960000000002E-2</v>
      </c>
      <c r="Q3019" s="7">
        <v>1.4175990000000001</v>
      </c>
      <c r="R3019" s="7">
        <v>5.5147599999999998E-2</v>
      </c>
      <c r="S3019" s="7">
        <v>7.2840499999999975E-2</v>
      </c>
      <c r="T3019" s="7">
        <v>0.41314099999999998</v>
      </c>
      <c r="U3019" s="7">
        <v>1.4175990000000001</v>
      </c>
    </row>
    <row r="3020" spans="1:21">
      <c r="A3020" s="3" t="s">
        <v>9334</v>
      </c>
      <c r="B3020" s="3" t="s">
        <v>18372</v>
      </c>
      <c r="C3020" s="4" t="s">
        <v>12582</v>
      </c>
      <c r="D3020" s="5">
        <f t="shared" si="52"/>
        <v>13</v>
      </c>
      <c r="E3020" s="3" t="s">
        <v>12583</v>
      </c>
      <c r="F3020" s="6">
        <v>-7.6432399999999998E-2</v>
      </c>
      <c r="G3020" s="6">
        <v>-3.5892599999999997E-2</v>
      </c>
      <c r="H3020" s="6">
        <v>0.11995255000000002</v>
      </c>
      <c r="I3020" s="6">
        <v>-0.19808419999999999</v>
      </c>
      <c r="J3020" s="6">
        <v>-0.24643725</v>
      </c>
      <c r="K3020" s="7">
        <v>0.19734035</v>
      </c>
      <c r="L3020" s="7">
        <v>3.8551000000000002E-2</v>
      </c>
      <c r="M3020" s="7">
        <v>3.201946E-2</v>
      </c>
      <c r="N3020" s="7">
        <v>0.18664685</v>
      </c>
      <c r="O3020" s="7">
        <v>-0.56011429999999995</v>
      </c>
      <c r="P3020" s="7">
        <v>0.18256770000000003</v>
      </c>
      <c r="Q3020" s="7">
        <v>0.66529899999999997</v>
      </c>
      <c r="R3020" s="7">
        <v>-0.15653010000000001</v>
      </c>
      <c r="S3020" s="7">
        <v>4.6019499999999991E-2</v>
      </c>
      <c r="T3020" s="7">
        <v>0.12068599999999999</v>
      </c>
      <c r="U3020" s="7">
        <v>0.66529899999999997</v>
      </c>
    </row>
    <row r="3021" spans="1:21">
      <c r="A3021" s="3" t="s">
        <v>9336</v>
      </c>
      <c r="B3021" s="3" t="s">
        <v>18373</v>
      </c>
      <c r="C3021" s="4" t="s">
        <v>18374</v>
      </c>
      <c r="D3021" s="5">
        <f t="shared" si="52"/>
        <v>13</v>
      </c>
      <c r="E3021" s="3" t="s">
        <v>18375</v>
      </c>
      <c r="F3021" s="6">
        <v>-0.14406839999999999</v>
      </c>
      <c r="G3021" s="6">
        <v>9.7278900000000001E-2</v>
      </c>
      <c r="H3021" s="6">
        <v>6.4589450000000007E-2</v>
      </c>
      <c r="I3021" s="6">
        <v>9.1109799999999991E-2</v>
      </c>
      <c r="J3021" s="6">
        <v>0.25336075000000002</v>
      </c>
      <c r="K3021" s="7" t="s">
        <v>12371</v>
      </c>
      <c r="L3021" s="7" t="s">
        <v>12371</v>
      </c>
      <c r="M3021" s="7" t="s">
        <v>12371</v>
      </c>
      <c r="N3021" s="7" t="s">
        <v>12371</v>
      </c>
      <c r="O3021" s="7" t="s">
        <v>12371</v>
      </c>
      <c r="P3021" s="7">
        <v>-3.7105499999999986E-2</v>
      </c>
      <c r="Q3021" s="7">
        <v>1.3649990000000001</v>
      </c>
      <c r="R3021" s="7">
        <v>3.0493779999999998E-2</v>
      </c>
      <c r="S3021" s="7">
        <v>0.30694550000000004</v>
      </c>
      <c r="T3021" s="7">
        <v>3.9000000000011248E-5</v>
      </c>
      <c r="U3021" s="7">
        <v>1.3649990000000001</v>
      </c>
    </row>
    <row r="3022" spans="1:21">
      <c r="A3022" s="3" t="s">
        <v>9338</v>
      </c>
      <c r="B3022" s="3" t="s">
        <v>18376</v>
      </c>
      <c r="C3022" s="4" t="s">
        <v>18377</v>
      </c>
      <c r="D3022" s="5">
        <f t="shared" si="52"/>
        <v>13</v>
      </c>
      <c r="E3022" s="3" t="s">
        <v>17878</v>
      </c>
      <c r="F3022" s="6">
        <v>0.18231360000000002</v>
      </c>
      <c r="G3022" s="6">
        <v>0.20264889999999999</v>
      </c>
      <c r="H3022" s="6">
        <v>0.19520355</v>
      </c>
      <c r="I3022" s="6">
        <v>0.50466380000000011</v>
      </c>
      <c r="J3022" s="6">
        <v>0.53317174999999994</v>
      </c>
      <c r="K3022" s="7">
        <v>-3.0919049999999997E-2</v>
      </c>
      <c r="L3022" s="7">
        <v>3.9388199999999998E-2</v>
      </c>
      <c r="M3022" s="7">
        <v>0.12547285999999999</v>
      </c>
      <c r="N3022" s="7">
        <v>0.13309785000000002</v>
      </c>
      <c r="O3022" s="7">
        <v>-5.8024199999999998E-2</v>
      </c>
      <c r="P3022" s="7">
        <v>0.10424850000000002</v>
      </c>
      <c r="Q3022" s="7">
        <v>0.81229899999999999</v>
      </c>
      <c r="R3022" s="7">
        <v>0.1223986</v>
      </c>
      <c r="S3022" s="7">
        <v>0.11769449999999998</v>
      </c>
      <c r="T3022" s="7">
        <v>0.218224</v>
      </c>
      <c r="U3022" s="7">
        <v>0.81229899999999999</v>
      </c>
    </row>
    <row r="3023" spans="1:21">
      <c r="A3023" s="3" t="s">
        <v>9340</v>
      </c>
      <c r="B3023" s="3" t="s">
        <v>18378</v>
      </c>
      <c r="C3023" s="4" t="s">
        <v>18379</v>
      </c>
      <c r="D3023" s="5">
        <f t="shared" si="52"/>
        <v>13</v>
      </c>
      <c r="E3023" s="3" t="s">
        <v>12371</v>
      </c>
      <c r="F3023" s="6" t="s">
        <v>12371</v>
      </c>
      <c r="G3023" s="6" t="s">
        <v>12371</v>
      </c>
      <c r="H3023" s="6" t="s">
        <v>12371</v>
      </c>
      <c r="I3023" s="6" t="s">
        <v>12371</v>
      </c>
      <c r="J3023" s="6" t="s">
        <v>12371</v>
      </c>
      <c r="K3023" s="7">
        <v>-4.0665000000000145E-4</v>
      </c>
      <c r="L3023" s="7">
        <v>0.3128223</v>
      </c>
      <c r="M3023" s="7">
        <v>0.39940786</v>
      </c>
      <c r="N3023" s="7">
        <v>0.30239484999999999</v>
      </c>
      <c r="O3023" s="7">
        <v>0.12495540000000001</v>
      </c>
      <c r="P3023" s="7">
        <v>-0.14834549999999996</v>
      </c>
      <c r="Q3023" s="7">
        <v>1.7647090000000001</v>
      </c>
      <c r="R3023" s="7">
        <v>0.19578690000000001</v>
      </c>
      <c r="S3023" s="7">
        <v>0.7265355</v>
      </c>
      <c r="T3023" s="7">
        <v>0.31593199999999999</v>
      </c>
      <c r="U3023" s="7">
        <v>1.7647090000000001</v>
      </c>
    </row>
    <row r="3024" spans="1:21">
      <c r="A3024" s="3" t="s">
        <v>9342</v>
      </c>
      <c r="B3024" s="3" t="s">
        <v>18380</v>
      </c>
      <c r="C3024" s="4" t="s">
        <v>18381</v>
      </c>
      <c r="D3024" s="5">
        <f t="shared" si="52"/>
        <v>13</v>
      </c>
      <c r="E3024" s="3" t="s">
        <v>12371</v>
      </c>
      <c r="F3024" s="6">
        <v>-8.4750400000000004E-2</v>
      </c>
      <c r="G3024" s="6">
        <v>-0.1072578</v>
      </c>
      <c r="H3024" s="6">
        <v>-0.15278044999999998</v>
      </c>
      <c r="I3024" s="6">
        <v>-0.15841440000000001</v>
      </c>
      <c r="J3024" s="6">
        <v>4.1827449999999995E-2</v>
      </c>
      <c r="K3024" s="7">
        <v>-4.6940150000000007E-2</v>
      </c>
      <c r="L3024" s="7">
        <v>1.044786E-2</v>
      </c>
      <c r="M3024" s="7">
        <v>5.419156E-2</v>
      </c>
      <c r="N3024" s="7">
        <v>-0.14259915000000001</v>
      </c>
      <c r="O3024" s="7">
        <v>-0.1638183</v>
      </c>
      <c r="P3024" s="7">
        <v>-7.6753499999999975E-2</v>
      </c>
      <c r="Q3024" s="7">
        <v>0.88242900000000002</v>
      </c>
      <c r="R3024" s="7">
        <v>-3.5138599999999992E-2</v>
      </c>
      <c r="S3024" s="7">
        <v>-0.63556349999999995</v>
      </c>
      <c r="T3024" s="7">
        <v>-2.3724999999999996E-2</v>
      </c>
      <c r="U3024" s="7">
        <v>0.88242900000000002</v>
      </c>
    </row>
    <row r="3025" spans="1:21">
      <c r="A3025" s="3" t="s">
        <v>9346</v>
      </c>
      <c r="B3025" s="3" t="s">
        <v>9346</v>
      </c>
      <c r="C3025" s="4" t="s">
        <v>18382</v>
      </c>
      <c r="D3025" s="5">
        <f t="shared" si="52"/>
        <v>13</v>
      </c>
      <c r="E3025" s="3" t="s">
        <v>12371</v>
      </c>
      <c r="F3025" s="6">
        <v>0.18292059999999999</v>
      </c>
      <c r="G3025" s="6">
        <v>-7.2298699999999994E-2</v>
      </c>
      <c r="H3025" s="6">
        <v>-1.4869790000000001E-2</v>
      </c>
      <c r="I3025" s="6">
        <v>3.0181899999999998E-2</v>
      </c>
      <c r="J3025" s="6">
        <v>-7.1042549999999996E-2</v>
      </c>
      <c r="K3025" s="7">
        <v>0.54270235</v>
      </c>
      <c r="L3025" s="7">
        <v>0.15251529999999999</v>
      </c>
      <c r="M3025" s="7">
        <v>-8.0376740000000002E-2</v>
      </c>
      <c r="N3025" s="7">
        <v>0.18284685000000001</v>
      </c>
      <c r="O3025" s="7">
        <v>0.54782770000000003</v>
      </c>
      <c r="P3025" s="7">
        <v>-0.22670750000000001</v>
      </c>
      <c r="Q3025" s="7">
        <v>0.601244</v>
      </c>
      <c r="R3025" s="7">
        <v>-9.0287099999999995E-2</v>
      </c>
      <c r="S3025" s="7">
        <v>-5.1915000000000155E-3</v>
      </c>
      <c r="T3025" s="7">
        <v>-0.26948300000000003</v>
      </c>
      <c r="U3025" s="7">
        <v>0.601244</v>
      </c>
    </row>
    <row r="3026" spans="1:21">
      <c r="A3026" s="3" t="s">
        <v>9350</v>
      </c>
      <c r="B3026" s="3" t="s">
        <v>18383</v>
      </c>
      <c r="C3026" s="4" t="s">
        <v>18384</v>
      </c>
      <c r="D3026" s="5">
        <f t="shared" si="52"/>
        <v>13</v>
      </c>
      <c r="E3026" s="3" t="s">
        <v>12371</v>
      </c>
      <c r="F3026" s="6">
        <v>-0.11135440000000001</v>
      </c>
      <c r="G3026" s="6">
        <v>-0.22392010000000001</v>
      </c>
      <c r="H3026" s="6">
        <v>0.64996155</v>
      </c>
      <c r="I3026" s="6">
        <v>1.9108600000000003E-2</v>
      </c>
      <c r="J3026" s="6">
        <v>-0.20665324999999998</v>
      </c>
      <c r="K3026" s="7">
        <v>2.4790949999999999E-2</v>
      </c>
      <c r="L3026" s="7">
        <v>0.1498303</v>
      </c>
      <c r="M3026" s="7">
        <v>7.4607759999999995E-2</v>
      </c>
      <c r="N3026" s="7">
        <v>0.39964585000000002</v>
      </c>
      <c r="O3026" s="7">
        <v>-0.19407930000000001</v>
      </c>
      <c r="P3026" s="7">
        <v>2.1803500000000003E-2</v>
      </c>
      <c r="Q3026" s="7">
        <v>1.0104490000000002</v>
      </c>
      <c r="R3026" s="7">
        <v>-0.14988509999999999</v>
      </c>
      <c r="S3026" s="7">
        <v>0.8188955</v>
      </c>
      <c r="T3026" s="7">
        <v>7.4521000000000004E-2</v>
      </c>
      <c r="U3026" s="7">
        <v>1.0104490000000002</v>
      </c>
    </row>
    <row r="3027" spans="1:21">
      <c r="A3027" s="3" t="s">
        <v>9352</v>
      </c>
      <c r="B3027" s="3" t="s">
        <v>18385</v>
      </c>
      <c r="C3027" s="4" t="s">
        <v>18386</v>
      </c>
      <c r="D3027" s="5">
        <f t="shared" si="52"/>
        <v>13</v>
      </c>
      <c r="E3027" s="3" t="s">
        <v>15926</v>
      </c>
      <c r="F3027" s="6">
        <v>4.5329700000000001E-2</v>
      </c>
      <c r="G3027" s="6">
        <v>0.25375689999999995</v>
      </c>
      <c r="H3027" s="6">
        <v>-2.9441050000000003E-2</v>
      </c>
      <c r="I3027" s="6">
        <v>6.7633799999999994E-2</v>
      </c>
      <c r="J3027" s="6">
        <v>0.22903075000000001</v>
      </c>
      <c r="K3027" s="7">
        <v>-5.2148649999999998E-2</v>
      </c>
      <c r="L3027" s="7">
        <v>2.4543469999999998E-2</v>
      </c>
      <c r="M3027" s="7">
        <v>-0.38682813999999999</v>
      </c>
      <c r="N3027" s="7">
        <v>1.9650560000000001E-2</v>
      </c>
      <c r="O3027" s="7">
        <v>8.1709900000000002E-2</v>
      </c>
      <c r="P3027" s="7">
        <v>1.8963500000000022E-2</v>
      </c>
      <c r="Q3027" s="7">
        <v>0.81449899999999997</v>
      </c>
      <c r="R3027" s="7">
        <v>8.8923999999999982E-3</v>
      </c>
      <c r="S3027" s="7">
        <v>-2.7733500000000022E-2</v>
      </c>
      <c r="T3027" s="7">
        <v>-0.10929509999999999</v>
      </c>
      <c r="U3027" s="7">
        <v>0.81449899999999997</v>
      </c>
    </row>
    <row r="3028" spans="1:21">
      <c r="A3028" s="3" t="s">
        <v>9356</v>
      </c>
      <c r="B3028" s="3" t="s">
        <v>9356</v>
      </c>
      <c r="C3028" s="4" t="s">
        <v>18387</v>
      </c>
      <c r="D3028" s="5">
        <f t="shared" si="52"/>
        <v>13</v>
      </c>
      <c r="E3028" s="3" t="s">
        <v>12371</v>
      </c>
      <c r="F3028" s="6">
        <v>-3.5318199999999994E-2</v>
      </c>
      <c r="G3028" s="6">
        <v>0.11041790000000001</v>
      </c>
      <c r="H3028" s="6">
        <v>-0.40681245000000005</v>
      </c>
      <c r="I3028" s="6">
        <v>1.0275500000000007E-2</v>
      </c>
      <c r="J3028" s="6">
        <v>-0.18426724999999999</v>
      </c>
      <c r="K3028" s="7">
        <v>-4.8163850000000001E-2</v>
      </c>
      <c r="L3028" s="7">
        <v>-0.17428670000000002</v>
      </c>
      <c r="M3028" s="7">
        <v>-0.10210914</v>
      </c>
      <c r="N3028" s="7">
        <v>-2.7553349999999997E-2</v>
      </c>
      <c r="O3028" s="7">
        <v>9.0201100000000006E-2</v>
      </c>
      <c r="P3028" s="7">
        <v>-1.7002499999999976E-2</v>
      </c>
      <c r="Q3028" s="7">
        <v>0.21477199999999999</v>
      </c>
      <c r="R3028" s="7">
        <v>-0.17962610000000001</v>
      </c>
      <c r="S3028" s="7">
        <v>-0.10119050000000002</v>
      </c>
      <c r="T3028" s="7">
        <v>4.3009000000000019E-2</v>
      </c>
      <c r="U3028" s="7">
        <v>0.21477199999999999</v>
      </c>
    </row>
    <row r="3029" spans="1:21">
      <c r="A3029" s="3" t="s">
        <v>9358</v>
      </c>
      <c r="B3029" s="3" t="s">
        <v>18388</v>
      </c>
      <c r="C3029" s="4" t="s">
        <v>18389</v>
      </c>
      <c r="D3029" s="5">
        <f t="shared" si="52"/>
        <v>13</v>
      </c>
      <c r="E3029" s="3" t="s">
        <v>13736</v>
      </c>
      <c r="F3029" s="6">
        <v>2.8074030000000003E-2</v>
      </c>
      <c r="G3029" s="6">
        <v>-1.0366800000000002E-2</v>
      </c>
      <c r="H3029" s="6">
        <v>0.13223355000000001</v>
      </c>
      <c r="I3029" s="6">
        <v>-1.4639899999999997E-2</v>
      </c>
      <c r="J3029" s="6">
        <v>-1.3933299999999999E-2</v>
      </c>
      <c r="K3029" s="7">
        <v>-5.3428350000000006E-2</v>
      </c>
      <c r="L3029" s="7">
        <v>0.1494173</v>
      </c>
      <c r="M3029" s="7">
        <v>-0.10176514</v>
      </c>
      <c r="N3029" s="7">
        <v>1.8146679999999998E-2</v>
      </c>
      <c r="O3029" s="7">
        <v>8.4081299999999998E-2</v>
      </c>
      <c r="P3029" s="7">
        <v>-4.3347499999999983E-2</v>
      </c>
      <c r="Q3029" s="7">
        <v>0.88623899999999989</v>
      </c>
      <c r="R3029" s="7">
        <v>6.0597499999999999E-2</v>
      </c>
      <c r="S3029" s="7">
        <v>-0.1568775</v>
      </c>
      <c r="T3029" s="7">
        <v>-0.134237</v>
      </c>
      <c r="U3029" s="7">
        <v>0.88623899999999989</v>
      </c>
    </row>
    <row r="3030" spans="1:21">
      <c r="A3030" s="3" t="s">
        <v>9360</v>
      </c>
      <c r="B3030" s="3" t="s">
        <v>18390</v>
      </c>
      <c r="C3030" s="4" t="s">
        <v>18391</v>
      </c>
      <c r="D3030" s="5">
        <f t="shared" si="52"/>
        <v>13</v>
      </c>
      <c r="E3030" s="3" t="s">
        <v>12371</v>
      </c>
      <c r="F3030" s="6">
        <v>-0.10563640000000001</v>
      </c>
      <c r="G3030" s="6">
        <v>2.0626599999999995E-2</v>
      </c>
      <c r="H3030" s="6">
        <v>0.22281455</v>
      </c>
      <c r="I3030" s="6">
        <v>-0.17132920000000001</v>
      </c>
      <c r="J3030" s="6">
        <v>2.6373500000000001E-3</v>
      </c>
      <c r="K3030" s="7">
        <v>-0.14529465</v>
      </c>
      <c r="L3030" s="7">
        <v>7.86578E-2</v>
      </c>
      <c r="M3030" s="7">
        <v>0.28364286</v>
      </c>
      <c r="N3030" s="7">
        <v>-0.22317314999999999</v>
      </c>
      <c r="O3030" s="7">
        <v>-0.45687929999999999</v>
      </c>
      <c r="P3030" s="7">
        <v>-5.1350499999999993E-2</v>
      </c>
      <c r="Q3030" s="7">
        <v>1.3890090000000002</v>
      </c>
      <c r="R3030" s="7">
        <v>2.4625329999999997E-2</v>
      </c>
      <c r="S3030" s="7">
        <v>9.0712499999999974E-2</v>
      </c>
      <c r="T3030" s="7">
        <v>-8.7900499999999993E-2</v>
      </c>
      <c r="U3030" s="7">
        <v>1.3890090000000002</v>
      </c>
    </row>
    <row r="3031" spans="1:21">
      <c r="A3031" s="3" t="s">
        <v>9362</v>
      </c>
      <c r="B3031" s="3" t="s">
        <v>18392</v>
      </c>
      <c r="C3031" s="4" t="s">
        <v>18393</v>
      </c>
      <c r="D3031" s="5">
        <f t="shared" si="52"/>
        <v>13</v>
      </c>
      <c r="E3031" s="3" t="s">
        <v>12371</v>
      </c>
      <c r="F3031" s="6" t="s">
        <v>12371</v>
      </c>
      <c r="G3031" s="6" t="s">
        <v>12371</v>
      </c>
      <c r="H3031" s="6" t="s">
        <v>12371</v>
      </c>
      <c r="I3031" s="6" t="s">
        <v>12371</v>
      </c>
      <c r="J3031" s="6" t="s">
        <v>12371</v>
      </c>
      <c r="K3031" s="7">
        <v>-1.4321500000000001E-3</v>
      </c>
      <c r="L3031" s="7">
        <v>1.2555189999999999E-2</v>
      </c>
      <c r="M3031" s="7">
        <v>9.8221160000000002E-2</v>
      </c>
      <c r="N3031" s="7">
        <v>-2.8727500000000003E-3</v>
      </c>
      <c r="O3031" s="7">
        <v>0.13896269999999999</v>
      </c>
      <c r="P3031" s="7">
        <v>-0.1847955</v>
      </c>
      <c r="Q3031" s="7">
        <v>1.1767990000000002</v>
      </c>
      <c r="R3031" s="7">
        <v>0.23373389999999999</v>
      </c>
      <c r="S3031" s="7">
        <v>-0.20850949999999999</v>
      </c>
      <c r="T3031" s="7">
        <v>0.13999399999999998</v>
      </c>
      <c r="U3031" s="7">
        <v>1.1767990000000002</v>
      </c>
    </row>
    <row r="3032" spans="1:21">
      <c r="A3032" s="3" t="s">
        <v>9366</v>
      </c>
      <c r="B3032" s="3" t="s">
        <v>18394</v>
      </c>
      <c r="C3032" s="4" t="s">
        <v>18395</v>
      </c>
      <c r="D3032" s="5">
        <f t="shared" si="52"/>
        <v>13</v>
      </c>
      <c r="E3032" s="3" t="s">
        <v>12371</v>
      </c>
      <c r="F3032" s="6">
        <v>-6.0295699999999994E-2</v>
      </c>
      <c r="G3032" s="6">
        <v>-0.1589961</v>
      </c>
      <c r="H3032" s="6">
        <v>6.8382350000000008E-2</v>
      </c>
      <c r="I3032" s="6">
        <v>4.0907800000000008E-2</v>
      </c>
      <c r="J3032" s="6">
        <v>0.13718975</v>
      </c>
      <c r="K3032" s="7">
        <v>-4.086850000000003E-3</v>
      </c>
      <c r="L3032" s="7">
        <v>2.0768749999999999E-2</v>
      </c>
      <c r="M3032" s="7">
        <v>-7.2458640000000005E-2</v>
      </c>
      <c r="N3032" s="7">
        <v>0.34458885</v>
      </c>
      <c r="O3032" s="7">
        <v>0.37754969999999999</v>
      </c>
      <c r="P3032" s="7">
        <v>-3.163249999999998E-2</v>
      </c>
      <c r="Q3032" s="7">
        <v>0.79990899999999987</v>
      </c>
      <c r="R3032" s="7">
        <v>4.44769E-2</v>
      </c>
      <c r="S3032" s="7">
        <v>3.9703500000000003E-2</v>
      </c>
      <c r="T3032" s="7">
        <v>0.18848800000000002</v>
      </c>
      <c r="U3032" s="7">
        <v>0.79990899999999987</v>
      </c>
    </row>
    <row r="3033" spans="1:21">
      <c r="A3033" s="3" t="s">
        <v>9368</v>
      </c>
      <c r="B3033" s="3" t="s">
        <v>18396</v>
      </c>
      <c r="C3033" s="4" t="s">
        <v>18397</v>
      </c>
      <c r="D3033" s="5">
        <f t="shared" si="52"/>
        <v>13</v>
      </c>
      <c r="E3033" s="3" t="s">
        <v>12371</v>
      </c>
      <c r="F3033" s="6">
        <v>-1.7792999999999996E-2</v>
      </c>
      <c r="G3033" s="6">
        <v>-0.10727010000000001</v>
      </c>
      <c r="H3033" s="6">
        <v>-0.11818845</v>
      </c>
      <c r="I3033" s="6">
        <v>-5.7992370000000001E-2</v>
      </c>
      <c r="J3033" s="6">
        <v>6.1746250000000003E-2</v>
      </c>
      <c r="K3033" s="7">
        <v>0.13761935</v>
      </c>
      <c r="L3033" s="7">
        <v>1.297717E-2</v>
      </c>
      <c r="M3033" s="7">
        <v>0.42525086000000001</v>
      </c>
      <c r="N3033" s="7">
        <v>5.0817149999999998E-2</v>
      </c>
      <c r="O3033" s="7">
        <v>-0.19333429999999999</v>
      </c>
      <c r="P3033" s="7">
        <v>2.231950000000002E-2</v>
      </c>
      <c r="Q3033" s="7">
        <v>1.0722690000000001</v>
      </c>
      <c r="R3033" s="7">
        <v>-0.15166009999999999</v>
      </c>
      <c r="S3033" s="7">
        <v>0.24420950000000002</v>
      </c>
      <c r="T3033" s="7">
        <v>0.16996600000000003</v>
      </c>
      <c r="U3033" s="7">
        <v>1.0722690000000001</v>
      </c>
    </row>
    <row r="3034" spans="1:21">
      <c r="A3034" s="3" t="s">
        <v>9370</v>
      </c>
      <c r="B3034" s="3" t="s">
        <v>18398</v>
      </c>
      <c r="C3034" s="4" t="s">
        <v>18399</v>
      </c>
      <c r="D3034" s="5">
        <f t="shared" si="52"/>
        <v>13</v>
      </c>
      <c r="E3034" s="3" t="s">
        <v>12371</v>
      </c>
      <c r="F3034" s="6">
        <v>8.897600000000002E-3</v>
      </c>
      <c r="G3034" s="6">
        <v>-0.23979010000000001</v>
      </c>
      <c r="H3034" s="6">
        <v>1.069905E-2</v>
      </c>
      <c r="I3034" s="6">
        <v>-2.9400699999999995E-2</v>
      </c>
      <c r="J3034" s="6">
        <v>-0.17325225</v>
      </c>
      <c r="K3034" s="7">
        <v>7.8352050000000006E-2</v>
      </c>
      <c r="L3034" s="7">
        <v>-0.10703270000000001</v>
      </c>
      <c r="M3034" s="7">
        <v>8.6294159999999995E-2</v>
      </c>
      <c r="N3034" s="7">
        <v>1.868189E-2</v>
      </c>
      <c r="O3034" s="7">
        <v>-0.64272829999999992</v>
      </c>
      <c r="P3034" s="7">
        <v>-1.9289499999999987E-2</v>
      </c>
      <c r="Q3034" s="7">
        <v>1.3787590000000001</v>
      </c>
      <c r="R3034" s="7">
        <v>-0.10750409999999999</v>
      </c>
      <c r="S3034" s="7">
        <v>0.35559749999999996</v>
      </c>
      <c r="T3034" s="7">
        <v>-7.49166E-2</v>
      </c>
      <c r="U3034" s="7">
        <v>1.3787590000000001</v>
      </c>
    </row>
    <row r="3035" spans="1:21">
      <c r="A3035" s="3" t="s">
        <v>9372</v>
      </c>
      <c r="B3035" s="3" t="s">
        <v>18400</v>
      </c>
      <c r="C3035" s="4" t="s">
        <v>18401</v>
      </c>
      <c r="D3035" s="5">
        <f t="shared" si="52"/>
        <v>13</v>
      </c>
      <c r="E3035" s="3" t="s">
        <v>12371</v>
      </c>
      <c r="F3035" s="6">
        <v>-1.5374499999999999E-2</v>
      </c>
      <c r="G3035" s="6">
        <v>0.66086889999999998</v>
      </c>
      <c r="H3035" s="6">
        <v>0.96016555000000003</v>
      </c>
      <c r="I3035" s="6">
        <v>-0.21864919999999999</v>
      </c>
      <c r="J3035" s="6">
        <v>1.3561747500000001</v>
      </c>
      <c r="K3035" s="7">
        <v>-0.20729365</v>
      </c>
      <c r="L3035" s="7">
        <v>0.7055783000000001</v>
      </c>
      <c r="M3035" s="7">
        <v>0.91171385999999999</v>
      </c>
      <c r="N3035" s="7">
        <v>0.16843184999999999</v>
      </c>
      <c r="O3035" s="7">
        <v>0.86524470000000009</v>
      </c>
      <c r="P3035" s="7">
        <v>-7.5863499999999973E-2</v>
      </c>
      <c r="Q3035" s="7">
        <v>1.508229</v>
      </c>
      <c r="R3035" s="7">
        <v>1.3669628999999999</v>
      </c>
      <c r="S3035" s="7">
        <v>2.7974655000000004</v>
      </c>
      <c r="T3035" s="7">
        <v>0.54800400000000005</v>
      </c>
      <c r="U3035" s="7">
        <v>1.508229</v>
      </c>
    </row>
    <row r="3036" spans="1:21">
      <c r="A3036" s="3" t="s">
        <v>9376</v>
      </c>
      <c r="B3036" s="3" t="s">
        <v>18402</v>
      </c>
      <c r="C3036" s="4" t="s">
        <v>18403</v>
      </c>
      <c r="D3036" s="5">
        <f t="shared" si="52"/>
        <v>13</v>
      </c>
      <c r="E3036" s="3" t="s">
        <v>12371</v>
      </c>
      <c r="F3036" s="6">
        <v>-0.12959739999999997</v>
      </c>
      <c r="G3036" s="6">
        <v>7.0621900000000001E-2</v>
      </c>
      <c r="H3036" s="6">
        <v>0.16905855</v>
      </c>
      <c r="I3036" s="6">
        <v>-1.2392E-2</v>
      </c>
      <c r="J3036" s="6">
        <v>0.15142775</v>
      </c>
      <c r="K3036" s="7">
        <v>5.4048849999999996E-2</v>
      </c>
      <c r="L3036" s="7">
        <v>0.16710729999999999</v>
      </c>
      <c r="M3036" s="7">
        <v>0.48804286000000002</v>
      </c>
      <c r="N3036" s="7">
        <v>4.933125E-2</v>
      </c>
      <c r="O3036" s="7">
        <v>0.2437637</v>
      </c>
      <c r="P3036" s="7">
        <v>-2.5209499999999996E-2</v>
      </c>
      <c r="Q3036" s="7">
        <v>1.1783790000000001</v>
      </c>
      <c r="R3036" s="7">
        <v>0.22384190000000001</v>
      </c>
      <c r="S3036" s="7">
        <v>0.39911749999999996</v>
      </c>
      <c r="T3036" s="7">
        <v>0.14803000000000002</v>
      </c>
      <c r="U3036" s="7">
        <v>1.1783790000000001</v>
      </c>
    </row>
    <row r="3037" spans="1:21">
      <c r="A3037" s="3" t="s">
        <v>9378</v>
      </c>
      <c r="B3037" s="3" t="s">
        <v>18404</v>
      </c>
      <c r="C3037" s="4" t="s">
        <v>18405</v>
      </c>
      <c r="D3037" s="5">
        <f t="shared" si="52"/>
        <v>13</v>
      </c>
      <c r="E3037" s="3" t="s">
        <v>12371</v>
      </c>
      <c r="F3037" s="6">
        <v>-0.12574740000000001</v>
      </c>
      <c r="G3037" s="6">
        <v>-0.1099928</v>
      </c>
      <c r="H3037" s="6">
        <v>-5.3950100000000004E-3</v>
      </c>
      <c r="I3037" s="6">
        <v>0.37657479999999999</v>
      </c>
      <c r="J3037" s="6">
        <v>0.43248475000000003</v>
      </c>
      <c r="K3037" s="7">
        <v>4.8302449999999997E-2</v>
      </c>
      <c r="L3037" s="7">
        <v>8.4974599999999997E-2</v>
      </c>
      <c r="M3037" s="7">
        <v>0.39842886</v>
      </c>
      <c r="N3037" s="7">
        <v>-4.9258850000000007E-2</v>
      </c>
      <c r="O3037" s="7">
        <v>0.54295169999999993</v>
      </c>
      <c r="P3037" s="7">
        <v>-6.0485499999999998E-2</v>
      </c>
      <c r="Q3037" s="7">
        <v>0.31894699999999998</v>
      </c>
      <c r="R3037" s="7">
        <v>0.52537889999999998</v>
      </c>
      <c r="S3037" s="7">
        <v>1.4942255</v>
      </c>
      <c r="T3037" s="7">
        <v>0.35813700000000004</v>
      </c>
      <c r="U3037" s="7">
        <v>0.31894699999999998</v>
      </c>
    </row>
    <row r="3038" spans="1:21">
      <c r="A3038" s="3" t="s">
        <v>9384</v>
      </c>
      <c r="B3038" s="3" t="s">
        <v>18406</v>
      </c>
      <c r="C3038" s="4" t="s">
        <v>18407</v>
      </c>
      <c r="D3038" s="5">
        <f t="shared" si="52"/>
        <v>13</v>
      </c>
      <c r="E3038" s="3" t="s">
        <v>12371</v>
      </c>
      <c r="F3038" s="6">
        <v>-0.10520239999999999</v>
      </c>
      <c r="G3038" s="6">
        <v>-0.24923210000000001</v>
      </c>
      <c r="H3038" s="6">
        <v>-0.20594445</v>
      </c>
      <c r="I3038" s="6">
        <v>-0.12558359999999999</v>
      </c>
      <c r="J3038" s="6">
        <v>-0.37807124999999997</v>
      </c>
      <c r="K3038" s="7">
        <v>-1.9612350000000001E-2</v>
      </c>
      <c r="L3038" s="7">
        <v>5.7266200000000003E-2</v>
      </c>
      <c r="M3038" s="7">
        <v>-0.16859413999999998</v>
      </c>
      <c r="N3038" s="7">
        <v>-0.37069315000000003</v>
      </c>
      <c r="O3038" s="7">
        <v>-0.37972830000000002</v>
      </c>
      <c r="P3038" s="7">
        <v>-9.3139499999999986E-2</v>
      </c>
      <c r="Q3038" s="7">
        <v>0.9784989999999999</v>
      </c>
      <c r="R3038" s="7">
        <v>-0.5336301</v>
      </c>
      <c r="S3038" s="7">
        <v>-0.43519459999999999</v>
      </c>
      <c r="T3038" s="7">
        <v>7.1862000000000009E-2</v>
      </c>
      <c r="U3038" s="7">
        <v>0.9784989999999999</v>
      </c>
    </row>
    <row r="3039" spans="1:21">
      <c r="A3039" s="3" t="s">
        <v>9386</v>
      </c>
      <c r="B3039" s="3" t="s">
        <v>18408</v>
      </c>
      <c r="C3039" s="4" t="s">
        <v>18409</v>
      </c>
      <c r="D3039" s="5">
        <f t="shared" si="52"/>
        <v>13</v>
      </c>
      <c r="E3039" s="3" t="s">
        <v>12371</v>
      </c>
      <c r="F3039" s="6">
        <v>-6.7901400000000001E-2</v>
      </c>
      <c r="G3039" s="6">
        <v>1.7431799999999997E-2</v>
      </c>
      <c r="H3039" s="6">
        <v>-0.29880045</v>
      </c>
      <c r="I3039" s="6">
        <v>5.1883800000000008E-2</v>
      </c>
      <c r="J3039" s="6">
        <v>-1.2925900000000001E-2</v>
      </c>
      <c r="K3039" s="7">
        <v>5.9335500000000027E-3</v>
      </c>
      <c r="L3039" s="7">
        <v>9.9015599999999995E-2</v>
      </c>
      <c r="M3039" s="7">
        <v>0.20363686</v>
      </c>
      <c r="N3039" s="7">
        <v>-0.21197515</v>
      </c>
      <c r="O3039" s="7">
        <v>0.35521770000000003</v>
      </c>
      <c r="P3039" s="7">
        <v>-4.3431499999999984E-2</v>
      </c>
      <c r="Q3039" s="7">
        <v>0.91367900000000002</v>
      </c>
      <c r="R3039" s="7">
        <v>0.13239290000000001</v>
      </c>
      <c r="S3039" s="7">
        <v>-9.712949999999998E-2</v>
      </c>
      <c r="T3039" s="7">
        <v>-9.1376999999999986E-2</v>
      </c>
      <c r="U3039" s="7">
        <v>0.91367900000000002</v>
      </c>
    </row>
    <row r="3040" spans="1:21">
      <c r="A3040" s="3" t="s">
        <v>9388</v>
      </c>
      <c r="B3040" s="3" t="s">
        <v>18410</v>
      </c>
      <c r="C3040" s="4" t="s">
        <v>18411</v>
      </c>
      <c r="D3040" s="5">
        <f t="shared" si="52"/>
        <v>13</v>
      </c>
      <c r="E3040" s="3" t="s">
        <v>18176</v>
      </c>
      <c r="F3040" s="6">
        <v>1.2059600000000004E-2</v>
      </c>
      <c r="G3040" s="6">
        <v>-7.503799999999998E-3</v>
      </c>
      <c r="H3040" s="6">
        <v>8.1946749999999999E-2</v>
      </c>
      <c r="I3040" s="6">
        <v>-3.9779599999999998E-2</v>
      </c>
      <c r="J3040" s="6">
        <v>-6.9315600000000007E-3</v>
      </c>
      <c r="K3040" s="7">
        <v>2.0760250000000001E-2</v>
      </c>
      <c r="L3040" s="7">
        <v>-3.6990900000000007E-2</v>
      </c>
      <c r="M3040" s="7">
        <v>-0.10656714</v>
      </c>
      <c r="N3040" s="7">
        <v>-2.9033750000000004E-2</v>
      </c>
      <c r="O3040" s="7">
        <v>6.407000000000003E-3</v>
      </c>
      <c r="P3040" s="7">
        <v>-5.1494499999999999E-2</v>
      </c>
      <c r="Q3040" s="7">
        <v>0.52037199999999995</v>
      </c>
      <c r="R3040" s="7">
        <v>-0.10856009999999999</v>
      </c>
      <c r="S3040" s="7">
        <v>-0.41730699999999998</v>
      </c>
      <c r="T3040" s="7">
        <v>-0.16929759999999999</v>
      </c>
      <c r="U3040" s="7">
        <v>0.52037199999999995</v>
      </c>
    </row>
    <row r="3041" spans="1:21">
      <c r="A3041" s="3" t="s">
        <v>9390</v>
      </c>
      <c r="B3041" s="3" t="s">
        <v>9390</v>
      </c>
      <c r="C3041" s="4" t="s">
        <v>18412</v>
      </c>
      <c r="D3041" s="5">
        <f t="shared" si="52"/>
        <v>13</v>
      </c>
      <c r="E3041" s="3" t="s">
        <v>12371</v>
      </c>
      <c r="F3041" s="6">
        <v>-8.6976399999999995E-2</v>
      </c>
      <c r="G3041" s="6">
        <v>0.21632490000000001</v>
      </c>
      <c r="H3041" s="6">
        <v>-0.23446844999999999</v>
      </c>
      <c r="I3041" s="6">
        <v>-1.5108172</v>
      </c>
      <c r="J3041" s="6">
        <v>0.14869975000000002</v>
      </c>
      <c r="K3041" s="7">
        <v>2.4462650000000002E-2</v>
      </c>
      <c r="L3041" s="7">
        <v>-3.0417599999999999E-2</v>
      </c>
      <c r="M3041" s="7">
        <v>-0.46935914000000001</v>
      </c>
      <c r="N3041" s="7">
        <v>-0.23399314999999998</v>
      </c>
      <c r="O3041" s="7">
        <v>-0.81697930000000007</v>
      </c>
      <c r="P3041" s="7">
        <v>-0.1239285</v>
      </c>
      <c r="Q3041" s="7">
        <v>0.8976289999999999</v>
      </c>
      <c r="R3041" s="7">
        <v>-1.0445371000000001</v>
      </c>
      <c r="S3041" s="7">
        <v>-3.3719344999999996</v>
      </c>
      <c r="T3041" s="7">
        <v>-0.1654272</v>
      </c>
      <c r="U3041" s="7">
        <v>0.8976289999999999</v>
      </c>
    </row>
    <row r="3042" spans="1:21">
      <c r="A3042" s="3" t="s">
        <v>9392</v>
      </c>
      <c r="B3042" s="3" t="s">
        <v>18413</v>
      </c>
      <c r="C3042" s="4" t="s">
        <v>18414</v>
      </c>
      <c r="D3042" s="5">
        <f t="shared" si="52"/>
        <v>13</v>
      </c>
      <c r="E3042" s="3" t="s">
        <v>12371</v>
      </c>
      <c r="F3042" s="6">
        <v>7.1807599999999999E-2</v>
      </c>
      <c r="G3042" s="6">
        <v>0.12410289999999999</v>
      </c>
      <c r="H3042" s="6">
        <v>0.35124654999999999</v>
      </c>
      <c r="I3042" s="6">
        <v>0.25993379999999999</v>
      </c>
      <c r="J3042" s="6">
        <v>0.20004375000000002</v>
      </c>
      <c r="K3042" s="7">
        <v>-9.3508649999999999E-2</v>
      </c>
      <c r="L3042" s="7">
        <v>0.18584229999999999</v>
      </c>
      <c r="M3042" s="7">
        <v>4.4548560000000001E-2</v>
      </c>
      <c r="N3042" s="7">
        <v>-1.5586750000000003E-2</v>
      </c>
      <c r="O3042" s="7">
        <v>0.23648369999999999</v>
      </c>
      <c r="P3042" s="7">
        <v>-1.5227499999999977E-2</v>
      </c>
      <c r="Q3042" s="7">
        <v>1.0756890000000001</v>
      </c>
      <c r="R3042" s="7">
        <v>0.13101889999999999</v>
      </c>
      <c r="S3042" s="7">
        <v>0.34520849999999997</v>
      </c>
      <c r="T3042" s="7">
        <v>0.17518000000000003</v>
      </c>
      <c r="U3042" s="7">
        <v>1.0756890000000001</v>
      </c>
    </row>
    <row r="3043" spans="1:21">
      <c r="A3043" s="3" t="s">
        <v>9394</v>
      </c>
      <c r="B3043" s="3" t="s">
        <v>18415</v>
      </c>
      <c r="C3043" s="4" t="s">
        <v>18416</v>
      </c>
      <c r="D3043" s="5">
        <f t="shared" si="52"/>
        <v>13</v>
      </c>
      <c r="E3043" s="3" t="s">
        <v>15549</v>
      </c>
      <c r="F3043" s="6">
        <v>2.1245400000000005E-2</v>
      </c>
      <c r="G3043" s="6">
        <v>-7.9629699999999998E-2</v>
      </c>
      <c r="H3043" s="6">
        <v>-1.9358750000000001E-2</v>
      </c>
      <c r="I3043" s="6">
        <v>0.36267880000000002</v>
      </c>
      <c r="J3043" s="6">
        <v>0.19432575000000002</v>
      </c>
      <c r="K3043" s="7">
        <v>0.20090135000000001</v>
      </c>
      <c r="L3043" s="7">
        <v>6.3041799999999995E-2</v>
      </c>
      <c r="M3043" s="7">
        <v>0.22463486000000002</v>
      </c>
      <c r="N3043" s="7">
        <v>-0.10686114999999999</v>
      </c>
      <c r="O3043" s="7">
        <v>1.6643000000000005E-3</v>
      </c>
      <c r="P3043" s="7">
        <v>-3.6245499999999986E-2</v>
      </c>
      <c r="Q3043" s="7">
        <v>0.49225600000000003</v>
      </c>
      <c r="R3043" s="7">
        <v>-3.0549900000000001E-2</v>
      </c>
      <c r="S3043" s="7">
        <v>0.12119449999999998</v>
      </c>
      <c r="T3043" s="7">
        <v>0.14277799999999999</v>
      </c>
      <c r="U3043" s="7">
        <v>0.49225600000000003</v>
      </c>
    </row>
    <row r="3044" spans="1:21">
      <c r="A3044" s="3" t="s">
        <v>9396</v>
      </c>
      <c r="B3044" s="3" t="s">
        <v>18417</v>
      </c>
      <c r="C3044" s="4" t="s">
        <v>18418</v>
      </c>
      <c r="D3044" s="5">
        <f t="shared" si="52"/>
        <v>13</v>
      </c>
      <c r="E3044" s="3" t="s">
        <v>12371</v>
      </c>
      <c r="F3044" s="6">
        <v>3.4207170000000002E-2</v>
      </c>
      <c r="G3044" s="6">
        <v>-5.0816310999999996E-2</v>
      </c>
      <c r="H3044" s="6">
        <v>-0.12738245000000001</v>
      </c>
      <c r="I3044" s="6">
        <v>9.6902800000000011E-2</v>
      </c>
      <c r="J3044" s="6">
        <v>1.4326449999999999E-2</v>
      </c>
      <c r="K3044" s="7">
        <v>-1.9265650000000002E-2</v>
      </c>
      <c r="L3044" s="7">
        <v>-4.7236299999999995E-2</v>
      </c>
      <c r="M3044" s="7">
        <v>-8.2385840000000002E-2</v>
      </c>
      <c r="N3044" s="7">
        <v>0.27741985000000002</v>
      </c>
      <c r="O3044" s="7">
        <v>-3.7346599999999994E-2</v>
      </c>
      <c r="P3044" s="7">
        <v>3.9602500000000013E-2</v>
      </c>
      <c r="Q3044" s="7">
        <v>1.0955890000000001</v>
      </c>
      <c r="R3044" s="7">
        <v>-6.7413399999999998E-2</v>
      </c>
      <c r="S3044" s="7">
        <v>0.23332849999999999</v>
      </c>
      <c r="T3044" s="7">
        <v>-0.38173499999999999</v>
      </c>
      <c r="U3044" s="7">
        <v>1.0955890000000001</v>
      </c>
    </row>
    <row r="3045" spans="1:21">
      <c r="A3045" s="3" t="s">
        <v>9398</v>
      </c>
      <c r="B3045" s="3" t="s">
        <v>18419</v>
      </c>
      <c r="C3045" s="4" t="s">
        <v>18420</v>
      </c>
      <c r="D3045" s="5">
        <f t="shared" si="52"/>
        <v>13</v>
      </c>
      <c r="E3045" s="3" t="s">
        <v>12588</v>
      </c>
      <c r="F3045" s="6">
        <v>3.0965540000000003E-2</v>
      </c>
      <c r="G3045" s="6">
        <v>2.4368100000000004E-2</v>
      </c>
      <c r="H3045" s="6">
        <v>0.24173255000000002</v>
      </c>
      <c r="I3045" s="6">
        <v>-7.4362999999999999E-3</v>
      </c>
      <c r="J3045" s="6">
        <v>-1.651207E-2</v>
      </c>
      <c r="K3045" s="7">
        <v>-1.8421750000000001E-2</v>
      </c>
      <c r="L3045" s="7">
        <v>3.0978499999999999E-2</v>
      </c>
      <c r="M3045" s="7">
        <v>-4.4587740000000001E-2</v>
      </c>
      <c r="N3045" s="7">
        <v>3.2280650000000001E-2</v>
      </c>
      <c r="O3045" s="7">
        <v>-0.14142830000000001</v>
      </c>
      <c r="P3045" s="7">
        <v>2.269850000000001E-2</v>
      </c>
      <c r="Q3045" s="7">
        <v>0.78409899999999999</v>
      </c>
      <c r="R3045" s="7">
        <v>-0.2224671</v>
      </c>
      <c r="S3045" s="7">
        <v>-4.5852500000000018E-2</v>
      </c>
      <c r="T3045" s="7">
        <v>5.869000000000002E-2</v>
      </c>
      <c r="U3045" s="7">
        <v>0.78409899999999999</v>
      </c>
    </row>
    <row r="3046" spans="1:21">
      <c r="A3046" s="3" t="s">
        <v>9400</v>
      </c>
      <c r="B3046" s="3" t="s">
        <v>9400</v>
      </c>
      <c r="C3046" s="4" t="s">
        <v>18421</v>
      </c>
      <c r="D3046" s="5">
        <f t="shared" si="52"/>
        <v>13</v>
      </c>
      <c r="E3046" s="3" t="s">
        <v>12371</v>
      </c>
      <c r="F3046" s="6">
        <v>6.2189900000000006E-2</v>
      </c>
      <c r="G3046" s="6">
        <v>0.16098689999999999</v>
      </c>
      <c r="H3046" s="6">
        <v>0.50405655000000005</v>
      </c>
      <c r="I3046" s="6">
        <v>-5.09369E-2</v>
      </c>
      <c r="J3046" s="6">
        <v>-7.0422100000000001E-3</v>
      </c>
      <c r="K3046" s="7">
        <v>4.2975859999999998E-2</v>
      </c>
      <c r="L3046" s="7">
        <v>3.9346400000000004E-2</v>
      </c>
      <c r="M3046" s="7">
        <v>5.5161285000000001E-3</v>
      </c>
      <c r="N3046" s="7">
        <v>0.48983484999999999</v>
      </c>
      <c r="O3046" s="7">
        <v>0.56649569999999994</v>
      </c>
      <c r="P3046" s="7">
        <v>0.1259248</v>
      </c>
      <c r="Q3046" s="7">
        <v>0.75460399999999994</v>
      </c>
      <c r="R3046" s="7">
        <v>0.35377190000000003</v>
      </c>
      <c r="S3046" s="7">
        <v>0.56431750000000003</v>
      </c>
      <c r="T3046" s="7">
        <v>0.19031400000000001</v>
      </c>
      <c r="U3046" s="7">
        <v>0.75460399999999994</v>
      </c>
    </row>
    <row r="3047" spans="1:21">
      <c r="A3047" s="3" t="s">
        <v>9406</v>
      </c>
      <c r="B3047" s="3" t="s">
        <v>18422</v>
      </c>
      <c r="C3047" s="4" t="s">
        <v>18423</v>
      </c>
      <c r="D3047" s="5">
        <f t="shared" si="52"/>
        <v>13</v>
      </c>
      <c r="E3047" s="3" t="s">
        <v>12371</v>
      </c>
      <c r="F3047" s="6">
        <v>3.7780240000000007E-2</v>
      </c>
      <c r="G3047" s="6">
        <v>0.34076689999999998</v>
      </c>
      <c r="H3047" s="6">
        <v>-0.24090745</v>
      </c>
      <c r="I3047" s="6">
        <v>0.13284180000000001</v>
      </c>
      <c r="J3047" s="6">
        <v>0.18578975</v>
      </c>
      <c r="K3047" s="7">
        <v>-0.15167665</v>
      </c>
      <c r="L3047" s="7">
        <v>0.54179830000000007</v>
      </c>
      <c r="M3047" s="7">
        <v>0.20106186000000001</v>
      </c>
      <c r="N3047" s="7">
        <v>0.34669185000000002</v>
      </c>
      <c r="O3047" s="7">
        <v>1.0388157</v>
      </c>
      <c r="P3047" s="7">
        <v>0.15758005000000003</v>
      </c>
      <c r="Q3047" s="7">
        <v>0.80244900000000008</v>
      </c>
      <c r="R3047" s="7">
        <v>1.4420128999999999</v>
      </c>
      <c r="S3047" s="7">
        <v>1.1134554999999999</v>
      </c>
      <c r="T3047" s="7">
        <v>0.39869200000000005</v>
      </c>
      <c r="U3047" s="7">
        <v>0.80244900000000008</v>
      </c>
    </row>
    <row r="3048" spans="1:21">
      <c r="A3048" s="3" t="s">
        <v>9410</v>
      </c>
      <c r="B3048" s="3" t="s">
        <v>18424</v>
      </c>
      <c r="C3048" s="4" t="s">
        <v>18425</v>
      </c>
      <c r="D3048" s="5">
        <f t="shared" si="52"/>
        <v>13</v>
      </c>
      <c r="E3048" s="3" t="s">
        <v>12371</v>
      </c>
      <c r="F3048" s="6">
        <v>-2.3193199999999997E-2</v>
      </c>
      <c r="G3048" s="6">
        <v>0.51712089999999999</v>
      </c>
      <c r="H3048" s="6">
        <v>0.55914855000000008</v>
      </c>
      <c r="I3048" s="6">
        <v>0.33145380000000002</v>
      </c>
      <c r="J3048" s="6">
        <v>0.82344174999999997</v>
      </c>
      <c r="K3048" s="7">
        <v>6.9862499999999994E-3</v>
      </c>
      <c r="L3048" s="7">
        <v>0.75058030000000009</v>
      </c>
      <c r="M3048" s="7">
        <v>0.55861585999999996</v>
      </c>
      <c r="N3048" s="7">
        <v>0.39936885</v>
      </c>
      <c r="O3048" s="7">
        <v>-2.65629E-2</v>
      </c>
      <c r="P3048" s="7">
        <v>-0.11797350000000001</v>
      </c>
      <c r="Q3048" s="7">
        <v>2.2885390000000001</v>
      </c>
      <c r="R3048" s="7">
        <v>0.2213379</v>
      </c>
      <c r="S3048" s="7">
        <v>0.37946649999999998</v>
      </c>
      <c r="T3048" s="7">
        <v>-0.20805199999999999</v>
      </c>
      <c r="U3048" s="7">
        <v>2.2885390000000001</v>
      </c>
    </row>
    <row r="3049" spans="1:21">
      <c r="A3049" s="3" t="s">
        <v>9412</v>
      </c>
      <c r="B3049" s="3" t="s">
        <v>18426</v>
      </c>
      <c r="C3049" s="4" t="s">
        <v>18427</v>
      </c>
      <c r="D3049" s="5">
        <f t="shared" si="52"/>
        <v>13</v>
      </c>
      <c r="E3049" s="3" t="s">
        <v>12371</v>
      </c>
      <c r="F3049" s="6" t="s">
        <v>12371</v>
      </c>
      <c r="G3049" s="6" t="s">
        <v>12371</v>
      </c>
      <c r="H3049" s="6" t="s">
        <v>12371</v>
      </c>
      <c r="I3049" s="6" t="s">
        <v>12371</v>
      </c>
      <c r="J3049" s="6" t="s">
        <v>12371</v>
      </c>
      <c r="K3049" s="7">
        <v>-0.12926965000000001</v>
      </c>
      <c r="L3049" s="7">
        <v>-0.21136270000000001</v>
      </c>
      <c r="M3049" s="7">
        <v>0.30107286</v>
      </c>
      <c r="N3049" s="7">
        <v>-0.43677915</v>
      </c>
      <c r="O3049" s="7">
        <v>-0.45992230000000001</v>
      </c>
      <c r="P3049" s="7">
        <v>-0.1927875</v>
      </c>
      <c r="Q3049" s="7">
        <v>0.76676899999999992</v>
      </c>
      <c r="R3049" s="7">
        <v>0.45070789999999999</v>
      </c>
      <c r="S3049" s="7">
        <v>0.54420050000000009</v>
      </c>
      <c r="T3049" s="7">
        <v>0.41695599999999999</v>
      </c>
      <c r="U3049" s="7">
        <v>0.76676899999999992</v>
      </c>
    </row>
    <row r="3050" spans="1:21">
      <c r="A3050" s="3" t="s">
        <v>9416</v>
      </c>
      <c r="B3050" s="3" t="s">
        <v>9416</v>
      </c>
      <c r="C3050" s="4" t="s">
        <v>18428</v>
      </c>
      <c r="D3050" s="5">
        <f t="shared" si="52"/>
        <v>13</v>
      </c>
      <c r="E3050" s="3" t="s">
        <v>12371</v>
      </c>
      <c r="F3050" s="6">
        <v>2.7544950000000002E-2</v>
      </c>
      <c r="G3050" s="6">
        <v>0.68725205</v>
      </c>
      <c r="H3050" s="6">
        <v>0.62748153500000003</v>
      </c>
      <c r="I3050" s="6">
        <v>-0.31376939999999998</v>
      </c>
      <c r="J3050" s="6">
        <v>1.0601847500000001</v>
      </c>
      <c r="K3050" s="7">
        <v>-1.6729899999999999E-2</v>
      </c>
      <c r="L3050" s="7">
        <v>0.59947780000000006</v>
      </c>
      <c r="M3050" s="7">
        <v>8.9503869999999999E-2</v>
      </c>
      <c r="N3050" s="7">
        <v>0.96260319999999999</v>
      </c>
      <c r="O3050" s="7">
        <v>0.32058889999999995</v>
      </c>
      <c r="P3050" s="7">
        <v>-0.11521400000000001</v>
      </c>
      <c r="Q3050" s="7">
        <v>0.31136850000000005</v>
      </c>
      <c r="R3050" s="7">
        <v>0.15523899999999999</v>
      </c>
      <c r="S3050" s="7">
        <v>-0.19835699999999998</v>
      </c>
      <c r="T3050" s="7">
        <v>0.56406299999999998</v>
      </c>
      <c r="U3050" s="7">
        <v>0.31136850000000005</v>
      </c>
    </row>
    <row r="3051" spans="1:21">
      <c r="A3051" s="3" t="s">
        <v>9420</v>
      </c>
      <c r="B3051" s="3" t="s">
        <v>18429</v>
      </c>
      <c r="C3051" s="4" t="s">
        <v>18430</v>
      </c>
      <c r="D3051" s="5">
        <f t="shared" si="52"/>
        <v>13</v>
      </c>
      <c r="E3051" s="3" t="s">
        <v>12371</v>
      </c>
      <c r="F3051" s="6" t="s">
        <v>12371</v>
      </c>
      <c r="G3051" s="6" t="s">
        <v>12371</v>
      </c>
      <c r="H3051" s="6" t="s">
        <v>12371</v>
      </c>
      <c r="I3051" s="6" t="s">
        <v>12371</v>
      </c>
      <c r="J3051" s="6" t="s">
        <v>12371</v>
      </c>
      <c r="K3051" s="7">
        <v>-1.0588100000000003E-2</v>
      </c>
      <c r="L3051" s="7">
        <v>0.71157380000000003</v>
      </c>
      <c r="M3051" s="7">
        <v>-1.03533783</v>
      </c>
      <c r="N3051" s="7">
        <v>-1.4187018</v>
      </c>
      <c r="O3051" s="7">
        <v>-2.1529251</v>
      </c>
      <c r="P3051" s="7" t="s">
        <v>12371</v>
      </c>
      <c r="Q3051" s="7" t="s">
        <v>12371</v>
      </c>
      <c r="R3051" s="7" t="s">
        <v>12371</v>
      </c>
      <c r="S3051" s="7" t="s">
        <v>12371</v>
      </c>
      <c r="T3051" s="7" t="s">
        <v>12371</v>
      </c>
      <c r="U3051" s="7" t="s">
        <v>12371</v>
      </c>
    </row>
    <row r="3052" spans="1:21">
      <c r="A3052" s="3" t="s">
        <v>9428</v>
      </c>
      <c r="B3052" s="3" t="s">
        <v>18431</v>
      </c>
      <c r="C3052" s="4" t="s">
        <v>18432</v>
      </c>
      <c r="D3052" s="5">
        <f t="shared" si="52"/>
        <v>14</v>
      </c>
      <c r="E3052" s="3" t="s">
        <v>12371</v>
      </c>
      <c r="F3052" s="6">
        <v>-5.7986099999999999E-2</v>
      </c>
      <c r="G3052" s="6">
        <v>-5.2399293E-2</v>
      </c>
      <c r="H3052" s="6">
        <v>-0.10395824999999999</v>
      </c>
      <c r="I3052" s="6">
        <v>5.7521799999999998E-2</v>
      </c>
      <c r="J3052" s="6">
        <v>-0.18919824999999998</v>
      </c>
      <c r="K3052" s="7">
        <v>0.10285954999999999</v>
      </c>
      <c r="L3052" s="7">
        <v>-4.0270600000000004E-2</v>
      </c>
      <c r="M3052" s="7">
        <v>-0.14493213999999999</v>
      </c>
      <c r="N3052" s="7">
        <v>-0.10825314999999999</v>
      </c>
      <c r="O3052" s="7">
        <v>6.5224699999999997E-2</v>
      </c>
      <c r="P3052" s="7">
        <v>2.8032500000000016E-2</v>
      </c>
      <c r="Q3052" s="7">
        <v>-7.3354000000000003E-2</v>
      </c>
      <c r="R3052" s="7">
        <v>0.93964289999999995</v>
      </c>
      <c r="S3052" s="7">
        <v>-0.28949449999999999</v>
      </c>
      <c r="T3052" s="7">
        <v>0.21136099999999999</v>
      </c>
      <c r="U3052" s="7">
        <v>0.93964289999999995</v>
      </c>
    </row>
    <row r="3053" spans="1:21">
      <c r="A3053" s="3" t="s">
        <v>9430</v>
      </c>
      <c r="B3053" s="3" t="s">
        <v>18433</v>
      </c>
      <c r="C3053" s="4" t="s">
        <v>18434</v>
      </c>
      <c r="D3053" s="5">
        <f t="shared" si="52"/>
        <v>14</v>
      </c>
      <c r="E3053" s="3" t="s">
        <v>12371</v>
      </c>
      <c r="F3053" s="6">
        <v>-0.1069064</v>
      </c>
      <c r="G3053" s="6">
        <v>-0.13852599999999998</v>
      </c>
      <c r="H3053" s="6">
        <v>-0.38253945</v>
      </c>
      <c r="I3053" s="6">
        <v>-0.21120919999999999</v>
      </c>
      <c r="J3053" s="6">
        <v>-4.8141050000000005E-2</v>
      </c>
      <c r="K3053" s="7">
        <v>-5.2740500000000023E-3</v>
      </c>
      <c r="L3053" s="7">
        <v>3.1199999999999978E-4</v>
      </c>
      <c r="M3053" s="7">
        <v>5.5905479999999999E-3</v>
      </c>
      <c r="N3053" s="7">
        <v>0.11665915</v>
      </c>
      <c r="O3053" s="7">
        <v>7.8416800000000009E-2</v>
      </c>
      <c r="P3053" s="7">
        <v>0.21763770000000002</v>
      </c>
      <c r="Q3053" s="7">
        <v>0.18861000000000003</v>
      </c>
      <c r="R3053" s="7">
        <v>0.48689490000000002</v>
      </c>
      <c r="S3053" s="7">
        <v>-0.45962760000000003</v>
      </c>
      <c r="T3053" s="7">
        <v>0.42137400000000003</v>
      </c>
      <c r="U3053" s="7">
        <v>0.48689490000000002</v>
      </c>
    </row>
    <row r="3054" spans="1:21">
      <c r="A3054" s="3" t="s">
        <v>9434</v>
      </c>
      <c r="B3054" s="3" t="s">
        <v>18435</v>
      </c>
      <c r="C3054" s="4" t="s">
        <v>18436</v>
      </c>
      <c r="D3054" s="5">
        <f t="shared" si="52"/>
        <v>14</v>
      </c>
      <c r="E3054" s="3" t="s">
        <v>12371</v>
      </c>
      <c r="F3054" s="6">
        <v>-8.4670999999999982E-3</v>
      </c>
      <c r="G3054" s="6">
        <v>-9.2780500000000002E-2</v>
      </c>
      <c r="H3054" s="6">
        <v>-0.11270745</v>
      </c>
      <c r="I3054" s="6">
        <v>0.1660248</v>
      </c>
      <c r="J3054" s="6">
        <v>-0.14425525</v>
      </c>
      <c r="K3054" s="7">
        <v>-2.7754250000000001E-2</v>
      </c>
      <c r="L3054" s="7">
        <v>-0.13101570000000001</v>
      </c>
      <c r="M3054" s="7">
        <v>-0.21370113999999998</v>
      </c>
      <c r="N3054" s="7">
        <v>-0.16432915000000001</v>
      </c>
      <c r="O3054" s="7">
        <v>-8.1359299999999996E-2</v>
      </c>
      <c r="P3054" s="7">
        <v>-7.2344999999999771E-3</v>
      </c>
      <c r="Q3054" s="7">
        <v>-1.0630000000000001E-2</v>
      </c>
      <c r="R3054" s="7"/>
      <c r="S3054" s="7">
        <v>0.11645749999999999</v>
      </c>
      <c r="T3054" s="7">
        <v>-2.1541000000000005E-2</v>
      </c>
      <c r="U3054" s="7"/>
    </row>
    <row r="3055" spans="1:21">
      <c r="A3055" s="3" t="s">
        <v>9436</v>
      </c>
      <c r="B3055" s="3" t="s">
        <v>18437</v>
      </c>
      <c r="C3055" s="4" t="s">
        <v>12582</v>
      </c>
      <c r="D3055" s="5">
        <f t="shared" si="52"/>
        <v>14</v>
      </c>
      <c r="E3055" s="3" t="s">
        <v>12583</v>
      </c>
      <c r="F3055" s="6">
        <v>-2.9700999999999964E-3</v>
      </c>
      <c r="G3055" s="6">
        <v>-2.7121999999999979E-3</v>
      </c>
      <c r="H3055" s="6">
        <v>0.33409854999999999</v>
      </c>
      <c r="I3055" s="6">
        <v>-6.7317000000000002E-3</v>
      </c>
      <c r="J3055" s="6">
        <v>8.3205550000000003E-2</v>
      </c>
      <c r="K3055" s="7">
        <v>-5.397550000000001E-3</v>
      </c>
      <c r="L3055" s="7">
        <v>8.79799E-2</v>
      </c>
      <c r="M3055" s="7">
        <v>-0.16478914</v>
      </c>
      <c r="N3055" s="7">
        <v>0.36146885000000001</v>
      </c>
      <c r="O3055" s="7">
        <v>-0.49784529999999999</v>
      </c>
      <c r="P3055" s="7">
        <v>5.9136500000000009E-2</v>
      </c>
      <c r="Q3055" s="7">
        <v>0.45866299999999993</v>
      </c>
      <c r="R3055" s="7">
        <v>2.3922639999999998E-2</v>
      </c>
      <c r="S3055" s="7">
        <v>0.32501649999999999</v>
      </c>
      <c r="T3055" s="7">
        <v>-0.14063536999999998</v>
      </c>
      <c r="U3055" s="7">
        <v>2.3922639999999998E-2</v>
      </c>
    </row>
    <row r="3056" spans="1:21">
      <c r="A3056" s="3" t="s">
        <v>9438</v>
      </c>
      <c r="B3056" s="3" t="s">
        <v>18438</v>
      </c>
      <c r="C3056" s="4" t="s">
        <v>18439</v>
      </c>
      <c r="D3056" s="5">
        <f t="shared" si="52"/>
        <v>14</v>
      </c>
      <c r="E3056" s="3" t="s">
        <v>18440</v>
      </c>
      <c r="F3056" s="6">
        <v>0.26609759999999999</v>
      </c>
      <c r="G3056" s="6">
        <v>-9.5201999999999995E-3</v>
      </c>
      <c r="H3056" s="6">
        <v>5.0228549999999997E-2</v>
      </c>
      <c r="I3056" s="6">
        <v>0.70433879999999993</v>
      </c>
      <c r="J3056" s="6">
        <v>0.62879174999999998</v>
      </c>
      <c r="K3056" s="7" t="s">
        <v>12371</v>
      </c>
      <c r="L3056" s="7" t="s">
        <v>12371</v>
      </c>
      <c r="M3056" s="7" t="s">
        <v>12371</v>
      </c>
      <c r="N3056" s="7" t="s">
        <v>12371</v>
      </c>
      <c r="O3056" s="7" t="s">
        <v>12371</v>
      </c>
      <c r="P3056" s="7" t="s">
        <v>12371</v>
      </c>
      <c r="Q3056" s="7" t="s">
        <v>12371</v>
      </c>
      <c r="R3056" s="7" t="s">
        <v>12371</v>
      </c>
      <c r="S3056" s="7" t="s">
        <v>12371</v>
      </c>
      <c r="T3056" s="7" t="s">
        <v>12371</v>
      </c>
      <c r="U3056" s="7" t="s">
        <v>12371</v>
      </c>
    </row>
    <row r="3057" spans="1:21">
      <c r="A3057" s="3" t="s">
        <v>9440</v>
      </c>
      <c r="B3057" s="3" t="s">
        <v>18441</v>
      </c>
      <c r="C3057" s="4" t="s">
        <v>18442</v>
      </c>
      <c r="D3057" s="5">
        <f t="shared" si="52"/>
        <v>14</v>
      </c>
      <c r="E3057" s="3" t="s">
        <v>12371</v>
      </c>
      <c r="F3057" s="6">
        <v>-3.3096500000000001E-2</v>
      </c>
      <c r="G3057" s="6">
        <v>-0.33713110000000002</v>
      </c>
      <c r="H3057" s="6">
        <v>2.8534249999999997E-2</v>
      </c>
      <c r="I3057" s="6">
        <v>3.7449800000000005E-2</v>
      </c>
      <c r="J3057" s="6">
        <v>-0.19232624999999998</v>
      </c>
      <c r="K3057" s="7">
        <v>9.6868500000000003E-3</v>
      </c>
      <c r="L3057" s="7">
        <v>-7.5078199999999998E-2</v>
      </c>
      <c r="M3057" s="7">
        <v>0.26703485999999999</v>
      </c>
      <c r="N3057" s="7">
        <v>-0.20368215000000001</v>
      </c>
      <c r="O3057" s="7">
        <v>-0.48788530000000002</v>
      </c>
      <c r="P3057" s="7">
        <v>4.4146500000000019E-2</v>
      </c>
      <c r="Q3057" s="7">
        <v>-3.0466999999999994E-2</v>
      </c>
      <c r="R3057" s="7">
        <v>1.0079978999999999</v>
      </c>
      <c r="S3057" s="7">
        <v>0.54670449999999993</v>
      </c>
      <c r="T3057" s="7">
        <v>0.47548200000000007</v>
      </c>
      <c r="U3057" s="7">
        <v>1.0079978999999999</v>
      </c>
    </row>
    <row r="3058" spans="1:21">
      <c r="A3058" s="3" t="s">
        <v>9444</v>
      </c>
      <c r="B3058" s="3" t="s">
        <v>18443</v>
      </c>
      <c r="C3058" s="4" t="s">
        <v>18444</v>
      </c>
      <c r="D3058" s="5">
        <f t="shared" si="52"/>
        <v>14</v>
      </c>
      <c r="E3058" s="3" t="s">
        <v>12371</v>
      </c>
      <c r="F3058" s="6">
        <v>-3.7056600000000002E-2</v>
      </c>
      <c r="G3058" s="6">
        <v>-0.21422295</v>
      </c>
      <c r="H3058" s="6">
        <v>-5.7520065000000002E-2</v>
      </c>
      <c r="I3058" s="6">
        <v>-0.42220139999999995</v>
      </c>
      <c r="J3058" s="6">
        <v>-0.27672124999999997</v>
      </c>
      <c r="K3058" s="7">
        <v>1.0962599999999999E-2</v>
      </c>
      <c r="L3058" s="7">
        <v>-0.47317419999999999</v>
      </c>
      <c r="M3058" s="7">
        <v>-0.29398583</v>
      </c>
      <c r="N3058" s="7">
        <v>-7.6348800000000008E-2</v>
      </c>
      <c r="O3058" s="7">
        <v>7.3822799999999994E-2</v>
      </c>
      <c r="P3058" s="7" t="s">
        <v>12371</v>
      </c>
      <c r="Q3058" s="7" t="s">
        <v>12371</v>
      </c>
      <c r="R3058" s="7" t="s">
        <v>12371</v>
      </c>
      <c r="S3058" s="7" t="s">
        <v>12371</v>
      </c>
      <c r="T3058" s="7" t="s">
        <v>12371</v>
      </c>
      <c r="U3058" s="7" t="s">
        <v>12371</v>
      </c>
    </row>
    <row r="3059" spans="1:21">
      <c r="A3059" s="3" t="s">
        <v>9446</v>
      </c>
      <c r="B3059" s="3" t="s">
        <v>9446</v>
      </c>
      <c r="C3059" s="4" t="s">
        <v>18445</v>
      </c>
      <c r="D3059" s="5">
        <f t="shared" si="52"/>
        <v>14</v>
      </c>
      <c r="E3059" s="3" t="s">
        <v>12371</v>
      </c>
      <c r="F3059" s="6">
        <v>-7.4710399999999996E-2</v>
      </c>
      <c r="G3059" s="6">
        <v>0.17156689999999999</v>
      </c>
      <c r="H3059" s="6">
        <v>-0.11284645</v>
      </c>
      <c r="I3059" s="6">
        <v>-0.36536020000000002</v>
      </c>
      <c r="J3059" s="6">
        <v>0.16508075</v>
      </c>
      <c r="K3059" s="7">
        <v>-3.0912050000000003E-2</v>
      </c>
      <c r="L3059" s="7">
        <v>0.32402330000000001</v>
      </c>
      <c r="M3059" s="7">
        <v>0.36077486000000003</v>
      </c>
      <c r="N3059" s="7">
        <v>1.46296E-2</v>
      </c>
      <c r="O3059" s="7">
        <v>-0.35427330000000001</v>
      </c>
      <c r="P3059" s="7">
        <v>-3.9117499999999972E-2</v>
      </c>
      <c r="Q3059" s="7">
        <v>0.57412299999999994</v>
      </c>
      <c r="R3059" s="7">
        <v>0.44919189999999998</v>
      </c>
      <c r="S3059" s="7">
        <v>-0.68095349999999999</v>
      </c>
      <c r="T3059" s="7">
        <v>-0.92016399999999998</v>
      </c>
      <c r="U3059" s="7">
        <v>0.44919189999999998</v>
      </c>
    </row>
    <row r="3060" spans="1:21">
      <c r="A3060" s="3" t="s">
        <v>9454</v>
      </c>
      <c r="B3060" s="3" t="s">
        <v>18446</v>
      </c>
      <c r="C3060" s="4" t="s">
        <v>18447</v>
      </c>
      <c r="D3060" s="5">
        <f t="shared" si="52"/>
        <v>14</v>
      </c>
      <c r="E3060" s="3" t="s">
        <v>12371</v>
      </c>
      <c r="F3060" s="6">
        <v>3.9965380000000002E-2</v>
      </c>
      <c r="G3060" s="6">
        <v>-9.3755649999999996E-2</v>
      </c>
      <c r="H3060" s="6">
        <v>-9.1013864999999999E-2</v>
      </c>
      <c r="I3060" s="6">
        <v>-0.29682939999999997</v>
      </c>
      <c r="J3060" s="6">
        <v>-9.0970549999999997E-2</v>
      </c>
      <c r="K3060" s="7">
        <v>-9.809965000000001E-2</v>
      </c>
      <c r="L3060" s="7">
        <v>-0.1570397</v>
      </c>
      <c r="M3060" s="7">
        <v>-0.77589114000000003</v>
      </c>
      <c r="N3060" s="7">
        <v>-1.3609461500000002</v>
      </c>
      <c r="O3060" s="7">
        <v>-2.1587743000000001</v>
      </c>
      <c r="P3060" s="7">
        <v>-2.5149999999999978E-2</v>
      </c>
      <c r="Q3060" s="7">
        <v>-0.10367649999999999</v>
      </c>
      <c r="R3060" s="7">
        <v>-0.10784899999999999</v>
      </c>
      <c r="S3060" s="7">
        <v>-0.69094299999999997</v>
      </c>
      <c r="T3060" s="7">
        <v>-0.2238155</v>
      </c>
      <c r="U3060" s="7">
        <v>-0.10784899999999999</v>
      </c>
    </row>
    <row r="3061" spans="1:21">
      <c r="A3061" s="3" t="s">
        <v>9456</v>
      </c>
      <c r="B3061" s="3" t="s">
        <v>18448</v>
      </c>
      <c r="C3061" s="4" t="s">
        <v>18449</v>
      </c>
      <c r="D3061" s="5">
        <f t="shared" si="52"/>
        <v>14</v>
      </c>
      <c r="E3061" s="3" t="s">
        <v>17293</v>
      </c>
      <c r="F3061" s="6">
        <v>2.1791300000000003E-2</v>
      </c>
      <c r="G3061" s="6">
        <v>-0.1859691</v>
      </c>
      <c r="H3061" s="6">
        <v>-3.7534850000000002E-2</v>
      </c>
      <c r="I3061" s="6">
        <v>-0.12231939999999999</v>
      </c>
      <c r="J3061" s="6">
        <v>-2.3877349999999999E-2</v>
      </c>
      <c r="K3061" s="7">
        <v>-0.11477965000000001</v>
      </c>
      <c r="L3061" s="7">
        <v>0.19934930000000001</v>
      </c>
      <c r="M3061" s="7">
        <v>0.11942585999999999</v>
      </c>
      <c r="N3061" s="7">
        <v>0.14100584999999999</v>
      </c>
      <c r="O3061" s="7">
        <v>-0.2723373</v>
      </c>
      <c r="P3061" s="7">
        <v>2.2455000000000114E-3</v>
      </c>
      <c r="Q3061" s="7">
        <v>-0.1542287</v>
      </c>
      <c r="R3061" s="7">
        <v>0.35183690000000001</v>
      </c>
      <c r="S3061" s="7">
        <v>0.57259750000000009</v>
      </c>
      <c r="T3061" s="7">
        <v>-0.74079299999999992</v>
      </c>
      <c r="U3061" s="7">
        <v>0.35183690000000001</v>
      </c>
    </row>
    <row r="3062" spans="1:21">
      <c r="A3062" s="3" t="s">
        <v>9458</v>
      </c>
      <c r="B3062" s="3" t="s">
        <v>18450</v>
      </c>
      <c r="C3062" s="4" t="s">
        <v>18451</v>
      </c>
      <c r="D3062" s="5">
        <f t="shared" si="52"/>
        <v>14</v>
      </c>
      <c r="E3062" s="3" t="s">
        <v>12371</v>
      </c>
      <c r="F3062" s="6">
        <v>6.0756000000000039E-3</v>
      </c>
      <c r="G3062" s="6">
        <v>-9.7488199999999997E-2</v>
      </c>
      <c r="H3062" s="6">
        <v>-8.9567250000000001E-2</v>
      </c>
      <c r="I3062" s="6">
        <v>-0.35020319999999999</v>
      </c>
      <c r="J3062" s="6">
        <v>-0.33633324999999997</v>
      </c>
      <c r="K3062" s="7">
        <v>-4.7126850000000005E-2</v>
      </c>
      <c r="L3062" s="7">
        <v>-0.52828769999999992</v>
      </c>
      <c r="M3062" s="7">
        <v>-0.48788313999999999</v>
      </c>
      <c r="N3062" s="7">
        <v>-0.52785515000000005</v>
      </c>
      <c r="O3062" s="7">
        <v>-0.46246029999999999</v>
      </c>
      <c r="P3062" s="7">
        <v>-8.8108499999999979E-2</v>
      </c>
      <c r="Q3062" s="7">
        <v>-0.22519296999999999</v>
      </c>
      <c r="R3062" s="7">
        <v>0.4414689</v>
      </c>
      <c r="S3062" s="7">
        <v>-0.53989850000000006</v>
      </c>
      <c r="T3062" s="7">
        <v>-0.48653800000000003</v>
      </c>
      <c r="U3062" s="7">
        <v>0.4414689</v>
      </c>
    </row>
    <row r="3063" spans="1:21">
      <c r="A3063" s="3" t="s">
        <v>9466</v>
      </c>
      <c r="B3063" s="3" t="s">
        <v>18452</v>
      </c>
      <c r="C3063" s="4" t="s">
        <v>18453</v>
      </c>
      <c r="D3063" s="5">
        <f t="shared" si="52"/>
        <v>14</v>
      </c>
      <c r="E3063" s="3" t="s">
        <v>12371</v>
      </c>
      <c r="F3063" s="6">
        <v>5.8432400000000002E-2</v>
      </c>
      <c r="G3063" s="6">
        <v>3.7698800000000005E-2</v>
      </c>
      <c r="H3063" s="6">
        <v>0.23088855</v>
      </c>
      <c r="I3063" s="6">
        <v>-0.21592919999999999</v>
      </c>
      <c r="J3063" s="6">
        <v>0.30464174999999999</v>
      </c>
      <c r="K3063" s="7">
        <v>6.4524749999999992E-2</v>
      </c>
      <c r="L3063" s="7">
        <v>-2.4456599999999998E-2</v>
      </c>
      <c r="M3063" s="7">
        <v>9.4801499999999997E-3</v>
      </c>
      <c r="N3063" s="7">
        <v>3.6803349999999999E-2</v>
      </c>
      <c r="O3063" s="7">
        <v>0.3352967</v>
      </c>
      <c r="P3063" s="7">
        <v>-4.8578499999999997E-2</v>
      </c>
      <c r="Q3063" s="7">
        <v>-0.20901754</v>
      </c>
      <c r="R3063" s="7">
        <v>0.66777790000000004</v>
      </c>
      <c r="S3063" s="7">
        <v>0.16856849999999995</v>
      </c>
      <c r="T3063" s="7">
        <v>-0.12224699999999999</v>
      </c>
      <c r="U3063" s="7">
        <v>0.66777790000000004</v>
      </c>
    </row>
    <row r="3064" spans="1:21">
      <c r="A3064" s="3" t="s">
        <v>9468</v>
      </c>
      <c r="B3064" s="3" t="s">
        <v>18454</v>
      </c>
      <c r="C3064" s="4" t="s">
        <v>18455</v>
      </c>
      <c r="D3064" s="5">
        <f t="shared" si="52"/>
        <v>14</v>
      </c>
      <c r="E3064" s="3" t="s">
        <v>14073</v>
      </c>
      <c r="F3064" s="6">
        <v>-6.5470399999999998E-2</v>
      </c>
      <c r="G3064" s="6">
        <v>-4.2709629999999998E-2</v>
      </c>
      <c r="H3064" s="6">
        <v>-0.19695945000000001</v>
      </c>
      <c r="I3064" s="6">
        <v>0.28622880000000001</v>
      </c>
      <c r="J3064" s="6">
        <v>-9.6496650000000003E-2</v>
      </c>
      <c r="K3064" s="7">
        <v>4.2664420000000002E-2</v>
      </c>
      <c r="L3064" s="7">
        <v>4.0624999999999994E-2</v>
      </c>
      <c r="M3064" s="7">
        <v>-6.2007740000000006E-2</v>
      </c>
      <c r="N3064" s="7">
        <v>-3.3277149999999998E-2</v>
      </c>
      <c r="O3064" s="7">
        <v>0.21289069999999999</v>
      </c>
      <c r="P3064" s="7">
        <v>6.4195000000000224E-3</v>
      </c>
      <c r="Q3064" s="7">
        <v>-7.3457999999999996E-2</v>
      </c>
      <c r="R3064" s="7">
        <v>0.7169759</v>
      </c>
      <c r="S3064" s="7">
        <v>-7.1060500000000026E-2</v>
      </c>
      <c r="T3064" s="7">
        <v>3.3762000000000014E-2</v>
      </c>
      <c r="U3064" s="7">
        <v>0.7169759</v>
      </c>
    </row>
    <row r="3065" spans="1:21">
      <c r="A3065" s="3" t="s">
        <v>9470</v>
      </c>
      <c r="B3065" s="3" t="s">
        <v>9470</v>
      </c>
      <c r="C3065" s="4" t="s">
        <v>18456</v>
      </c>
      <c r="D3065" s="5">
        <f t="shared" si="52"/>
        <v>14</v>
      </c>
      <c r="E3065" s="3" t="s">
        <v>12371</v>
      </c>
      <c r="F3065" s="6">
        <v>0.1095391</v>
      </c>
      <c r="G3065" s="6">
        <v>1.7528000000000002E-2</v>
      </c>
      <c r="H3065" s="6">
        <v>-2.3863450000000001E-2</v>
      </c>
      <c r="I3065" s="6">
        <v>0.1668008</v>
      </c>
      <c r="J3065" s="6">
        <v>0.37109075000000002</v>
      </c>
      <c r="K3065" s="7">
        <v>1.9061450000000001E-2</v>
      </c>
      <c r="L3065" s="7">
        <v>-2.9864499999999999E-2</v>
      </c>
      <c r="M3065" s="7">
        <v>-7.9019740000000005E-2</v>
      </c>
      <c r="N3065" s="7">
        <v>2.905607E-2</v>
      </c>
      <c r="O3065" s="7">
        <v>0.12854769999999999</v>
      </c>
      <c r="P3065" s="7">
        <v>-3.7271499999999985E-2</v>
      </c>
      <c r="Q3065" s="7">
        <v>4.7691999999999984E-2</v>
      </c>
      <c r="R3065" s="7">
        <v>0.87542589999999998</v>
      </c>
      <c r="S3065" s="7">
        <v>1.1749999999999261E-4</v>
      </c>
      <c r="T3065" s="7">
        <v>0.13183399999999998</v>
      </c>
      <c r="U3065" s="7">
        <v>0.87542589999999998</v>
      </c>
    </row>
    <row r="3066" spans="1:21">
      <c r="A3066" s="3" t="s">
        <v>9472</v>
      </c>
      <c r="B3066" s="3" t="s">
        <v>18457</v>
      </c>
      <c r="C3066" s="4" t="s">
        <v>18458</v>
      </c>
      <c r="D3066" s="5">
        <f t="shared" si="52"/>
        <v>14</v>
      </c>
      <c r="E3066" s="3" t="s">
        <v>12371</v>
      </c>
      <c r="F3066" s="6">
        <v>6.9552799999999998E-2</v>
      </c>
      <c r="G3066" s="6">
        <v>-4.7428270000000002E-2</v>
      </c>
      <c r="H3066" s="6">
        <v>0.29901354999999996</v>
      </c>
      <c r="I3066" s="6">
        <v>-0.1087215</v>
      </c>
      <c r="J3066" s="6">
        <v>0.14935975000000001</v>
      </c>
      <c r="K3066" s="7">
        <v>-0.12789765</v>
      </c>
      <c r="L3066" s="7">
        <v>-4.2057300000000006E-2</v>
      </c>
      <c r="M3066" s="7">
        <v>3.4354559999999999E-2</v>
      </c>
      <c r="N3066" s="7">
        <v>-1.643915E-2</v>
      </c>
      <c r="O3066" s="7">
        <v>-5.1303799999999997E-2</v>
      </c>
      <c r="P3066" s="7">
        <v>0.12336720000000001</v>
      </c>
      <c r="Q3066" s="7">
        <v>0.15872899999999998</v>
      </c>
      <c r="R3066" s="7">
        <v>0.90170689999999998</v>
      </c>
      <c r="S3066" s="7">
        <v>-0.4126879</v>
      </c>
      <c r="T3066" s="7">
        <v>-0.13144039999999999</v>
      </c>
      <c r="U3066" s="7">
        <v>0.90170689999999998</v>
      </c>
    </row>
    <row r="3067" spans="1:21">
      <c r="A3067" s="3" t="s">
        <v>9478</v>
      </c>
      <c r="B3067" s="3" t="s">
        <v>18459</v>
      </c>
      <c r="C3067" s="4" t="s">
        <v>18460</v>
      </c>
      <c r="D3067" s="5">
        <f t="shared" si="52"/>
        <v>14</v>
      </c>
      <c r="E3067" s="3" t="s">
        <v>15851</v>
      </c>
      <c r="F3067" s="6">
        <v>4.4212100000000004E-2</v>
      </c>
      <c r="G3067" s="6">
        <v>5.5657899999999996E-2</v>
      </c>
      <c r="H3067" s="6">
        <v>0.10397955</v>
      </c>
      <c r="I3067" s="6">
        <v>6.6256800000000005E-2</v>
      </c>
      <c r="J3067" s="6">
        <v>9.1842750000000001E-2</v>
      </c>
      <c r="K3067" s="7">
        <v>0.14437535000000001</v>
      </c>
      <c r="L3067" s="7">
        <v>8.4513499999999991E-2</v>
      </c>
      <c r="M3067" s="7">
        <v>0.21333686000000002</v>
      </c>
      <c r="N3067" s="7">
        <v>0.23199885000000001</v>
      </c>
      <c r="O3067" s="7">
        <v>6.3468799999999992E-2</v>
      </c>
      <c r="P3067" s="7">
        <v>2.2515000000000174E-3</v>
      </c>
      <c r="Q3067" s="7">
        <v>0.26407400000000003</v>
      </c>
      <c r="R3067" s="7">
        <v>1.0350328999999998</v>
      </c>
      <c r="S3067" s="7">
        <v>-7.8466499999999995E-2</v>
      </c>
      <c r="T3067" s="7">
        <v>0.35198700000000005</v>
      </c>
      <c r="U3067" s="7">
        <v>1.0350328999999998</v>
      </c>
    </row>
    <row r="3068" spans="1:21">
      <c r="A3068" s="3" t="s">
        <v>9480</v>
      </c>
      <c r="B3068" s="3" t="s">
        <v>18461</v>
      </c>
      <c r="C3068" s="4" t="s">
        <v>18462</v>
      </c>
      <c r="D3068" s="5">
        <f t="shared" si="52"/>
        <v>14</v>
      </c>
      <c r="E3068" s="3" t="s">
        <v>12371</v>
      </c>
      <c r="F3068" s="6">
        <v>1.6989500000000001E-2</v>
      </c>
      <c r="G3068" s="6">
        <v>2.5736300000000004E-2</v>
      </c>
      <c r="H3068" s="6">
        <v>-0.12008845</v>
      </c>
      <c r="I3068" s="6">
        <v>-0.30372520000000003</v>
      </c>
      <c r="J3068" s="6">
        <v>9.1344649999999999E-2</v>
      </c>
      <c r="K3068" s="7">
        <v>-0.15826065</v>
      </c>
      <c r="L3068" s="7">
        <v>-0.16471369999999999</v>
      </c>
      <c r="M3068" s="7">
        <v>-0.40894814000000002</v>
      </c>
      <c r="N3068" s="7">
        <v>-0.10668115</v>
      </c>
      <c r="O3068" s="7">
        <v>-0.21011630000000001</v>
      </c>
      <c r="P3068" s="7">
        <v>0.12623070000000003</v>
      </c>
      <c r="Q3068" s="7">
        <v>0.24747500000000003</v>
      </c>
      <c r="R3068" s="7">
        <v>1.0465428999999999</v>
      </c>
      <c r="S3068" s="7">
        <v>0.18705250000000001</v>
      </c>
      <c r="T3068" s="7">
        <v>0.47099200000000008</v>
      </c>
      <c r="U3068" s="7">
        <v>1.0465428999999999</v>
      </c>
    </row>
    <row r="3069" spans="1:21">
      <c r="A3069" s="3" t="s">
        <v>9486</v>
      </c>
      <c r="B3069" s="3" t="s">
        <v>18463</v>
      </c>
      <c r="C3069" s="4" t="s">
        <v>18464</v>
      </c>
      <c r="D3069" s="5">
        <f t="shared" si="52"/>
        <v>14</v>
      </c>
      <c r="E3069" s="3" t="s">
        <v>12516</v>
      </c>
      <c r="F3069" s="6">
        <v>1.7450800000000002E-2</v>
      </c>
      <c r="G3069" s="6">
        <v>0.82862804999999995</v>
      </c>
      <c r="H3069" s="6">
        <v>0.32816253500000003</v>
      </c>
      <c r="I3069" s="6">
        <v>0.91270659999999992</v>
      </c>
      <c r="J3069" s="6">
        <v>0.25213275000000002</v>
      </c>
      <c r="K3069" s="7">
        <v>-3.5137999999999996E-2</v>
      </c>
      <c r="L3069" s="7">
        <v>0.75118680000000004</v>
      </c>
      <c r="M3069" s="7">
        <v>9.0345469999999997E-2</v>
      </c>
      <c r="N3069" s="7">
        <v>0.4292282</v>
      </c>
      <c r="O3069" s="7">
        <v>0.15312590000000001</v>
      </c>
      <c r="P3069" s="7">
        <v>5.9907000000000016E-2</v>
      </c>
      <c r="Q3069" s="7">
        <v>0.16923750000000001</v>
      </c>
      <c r="R3069" s="7">
        <v>1.217533</v>
      </c>
      <c r="S3069" s="7">
        <v>0.19599000000000005</v>
      </c>
      <c r="T3069" s="7">
        <v>0.44407400000000002</v>
      </c>
      <c r="U3069" s="7">
        <v>1.217533</v>
      </c>
    </row>
    <row r="3070" spans="1:21">
      <c r="A3070" s="3" t="s">
        <v>9488</v>
      </c>
      <c r="B3070" s="3" t="s">
        <v>18465</v>
      </c>
      <c r="C3070" s="4" t="s">
        <v>18466</v>
      </c>
      <c r="D3070" s="5">
        <f t="shared" si="52"/>
        <v>14</v>
      </c>
      <c r="E3070" s="3" t="s">
        <v>12516</v>
      </c>
      <c r="F3070" s="6">
        <v>-3.5955300000000003E-2</v>
      </c>
      <c r="G3070" s="6">
        <v>5.3562449999999998E-2</v>
      </c>
      <c r="H3070" s="6">
        <v>-0.14183246500000002</v>
      </c>
      <c r="I3070" s="6">
        <v>0.73954659999999994</v>
      </c>
      <c r="J3070" s="6">
        <v>-0.41583324999999999</v>
      </c>
      <c r="K3070" s="7">
        <v>-5.0740399999999998E-2</v>
      </c>
      <c r="L3070" s="7">
        <v>0.30077779999999998</v>
      </c>
      <c r="M3070" s="7">
        <v>-0.12951082999999999</v>
      </c>
      <c r="N3070" s="7">
        <v>-0.20173779999999999</v>
      </c>
      <c r="O3070" s="7">
        <v>-0.30136810000000003</v>
      </c>
      <c r="P3070" s="7">
        <v>1.2207000000000023E-2</v>
      </c>
      <c r="Q3070" s="7">
        <v>0.33659749999999999</v>
      </c>
      <c r="R3070" s="7">
        <v>-0.280528</v>
      </c>
      <c r="S3070" s="7">
        <v>8.9411000000000018E-2</v>
      </c>
      <c r="T3070" s="7">
        <v>0.14466200000000001</v>
      </c>
      <c r="U3070" s="7">
        <v>-0.280528</v>
      </c>
    </row>
    <row r="3071" spans="1:21">
      <c r="A3071" s="3" t="s">
        <v>9490</v>
      </c>
      <c r="B3071" s="3" t="s">
        <v>18467</v>
      </c>
      <c r="C3071" s="4" t="s">
        <v>18468</v>
      </c>
      <c r="D3071" s="5">
        <f t="shared" si="52"/>
        <v>14</v>
      </c>
      <c r="E3071" s="3" t="s">
        <v>13743</v>
      </c>
      <c r="F3071" s="6">
        <v>8.1629000000000007E-2</v>
      </c>
      <c r="G3071" s="6">
        <v>0.11191290000000001</v>
      </c>
      <c r="H3071" s="6">
        <v>0.12727255000000001</v>
      </c>
      <c r="I3071" s="6">
        <v>2.4312E-2</v>
      </c>
      <c r="J3071" s="6">
        <v>3.8188149999999997E-2</v>
      </c>
      <c r="K3071" s="7">
        <v>0.24606734999999999</v>
      </c>
      <c r="L3071" s="7">
        <v>0.25550329999999999</v>
      </c>
      <c r="M3071" s="7">
        <v>4.1204959999999999E-2</v>
      </c>
      <c r="N3071" s="7">
        <v>3.0703859999999999E-2</v>
      </c>
      <c r="O3071" s="7">
        <v>0.49947970000000003</v>
      </c>
      <c r="P3071" s="7">
        <v>-6.558449999999999E-2</v>
      </c>
      <c r="Q3071" s="7">
        <v>-0.11947969999999999</v>
      </c>
      <c r="R3071" s="7">
        <v>0.75549390000000005</v>
      </c>
      <c r="S3071" s="7">
        <v>4.03945E-2</v>
      </c>
      <c r="T3071" s="7">
        <v>0.11172499999999999</v>
      </c>
      <c r="U3071" s="7">
        <v>0.75549390000000005</v>
      </c>
    </row>
    <row r="3072" spans="1:21">
      <c r="A3072" s="3" t="s">
        <v>9496</v>
      </c>
      <c r="B3072" s="3" t="s">
        <v>9496</v>
      </c>
      <c r="C3072" s="4" t="s">
        <v>18469</v>
      </c>
      <c r="D3072" s="5">
        <f t="shared" si="52"/>
        <v>14</v>
      </c>
      <c r="E3072" s="3" t="s">
        <v>12371</v>
      </c>
      <c r="F3072" s="6">
        <v>3.0773400000000003E-2</v>
      </c>
      <c r="G3072" s="6">
        <v>4.1512199999999999E-2</v>
      </c>
      <c r="H3072" s="6">
        <v>-0.21314944999999999</v>
      </c>
      <c r="I3072" s="6">
        <v>-1.7643799999999994E-2</v>
      </c>
      <c r="J3072" s="6">
        <v>-0.17837324999999998</v>
      </c>
      <c r="K3072" s="7">
        <v>0.10115405</v>
      </c>
      <c r="L3072" s="7">
        <v>-2.8939900000000001E-2</v>
      </c>
      <c r="M3072" s="7">
        <v>0.12025685999999999</v>
      </c>
      <c r="N3072" s="7">
        <v>3.4792150000000001E-2</v>
      </c>
      <c r="O3072" s="7">
        <v>9.6214099999999997E-2</v>
      </c>
      <c r="P3072" s="7">
        <v>0.11828910000000001</v>
      </c>
      <c r="Q3072" s="7">
        <v>-0.26362790000000003</v>
      </c>
      <c r="R3072" s="7">
        <v>0.9110819</v>
      </c>
      <c r="S3072" s="7">
        <v>-0.31570599999999999</v>
      </c>
      <c r="T3072" s="7">
        <v>6.5832000000000002E-2</v>
      </c>
      <c r="U3072" s="7">
        <v>0.9110819</v>
      </c>
    </row>
    <row r="3073" spans="1:21">
      <c r="A3073" s="3" t="s">
        <v>9498</v>
      </c>
      <c r="B3073" s="3" t="s">
        <v>18470</v>
      </c>
      <c r="C3073" s="4" t="s">
        <v>18471</v>
      </c>
      <c r="D3073" s="5">
        <f t="shared" si="52"/>
        <v>14</v>
      </c>
      <c r="E3073" s="3" t="s">
        <v>12371</v>
      </c>
      <c r="F3073" s="6">
        <v>-0.13391140000000001</v>
      </c>
      <c r="G3073" s="6">
        <v>-0.28286509999999998</v>
      </c>
      <c r="H3073" s="6">
        <v>-0.36571445000000002</v>
      </c>
      <c r="I3073" s="6">
        <v>0.1130448</v>
      </c>
      <c r="J3073" s="6">
        <v>0.43048475000000003</v>
      </c>
      <c r="K3073" s="7">
        <v>1.4429350000000001E-2</v>
      </c>
      <c r="L3073" s="7">
        <v>1.4559563</v>
      </c>
      <c r="M3073" s="7">
        <v>0.47014586000000003</v>
      </c>
      <c r="N3073" s="7">
        <v>0.49891985</v>
      </c>
      <c r="O3073" s="7">
        <v>0.4778657</v>
      </c>
      <c r="P3073" s="7">
        <v>-8.0712499999999993E-2</v>
      </c>
      <c r="Q3073" s="7">
        <v>-0.69764999999999999</v>
      </c>
      <c r="R3073" s="7">
        <v>1.4286128999999999</v>
      </c>
      <c r="S3073" s="7">
        <v>1.1634354999999998</v>
      </c>
      <c r="T3073" s="7">
        <v>9.1127000000000014E-2</v>
      </c>
      <c r="U3073" s="7">
        <v>1.4286128999999999</v>
      </c>
    </row>
    <row r="3074" spans="1:21">
      <c r="A3074" s="3" t="s">
        <v>9500</v>
      </c>
      <c r="B3074" s="3" t="s">
        <v>18472</v>
      </c>
      <c r="C3074" s="4" t="s">
        <v>18473</v>
      </c>
      <c r="D3074" s="5">
        <f t="shared" si="52"/>
        <v>14</v>
      </c>
      <c r="E3074" s="3" t="s">
        <v>18474</v>
      </c>
      <c r="F3074" s="6">
        <v>-6.7782399999999993E-2</v>
      </c>
      <c r="G3074" s="6">
        <v>-0.1538571</v>
      </c>
      <c r="H3074" s="6">
        <v>0.43697454999999996</v>
      </c>
      <c r="I3074" s="6">
        <v>-6.159763E-2</v>
      </c>
      <c r="J3074" s="6">
        <v>1.7313950000000002E-2</v>
      </c>
      <c r="K3074" s="7">
        <v>-8.0172650000000012E-2</v>
      </c>
      <c r="L3074" s="7">
        <v>5.3844199999999991E-3</v>
      </c>
      <c r="M3074" s="7">
        <v>-0.18548113999999999</v>
      </c>
      <c r="N3074" s="7">
        <v>4.3443449999999995E-2</v>
      </c>
      <c r="O3074" s="7">
        <v>-0.56201729999999994</v>
      </c>
      <c r="P3074" s="7">
        <v>1.5486500000000014E-2</v>
      </c>
      <c r="Q3074" s="7">
        <v>-0.60350099999999995</v>
      </c>
      <c r="R3074" s="7">
        <v>0.36349589999999998</v>
      </c>
      <c r="S3074" s="7">
        <v>0.50806649999999998</v>
      </c>
      <c r="T3074" s="7">
        <v>-7.7633199999999999E-2</v>
      </c>
      <c r="U3074" s="7">
        <v>0.36349589999999998</v>
      </c>
    </row>
    <row r="3075" spans="1:21">
      <c r="A3075" s="3" t="s">
        <v>9504</v>
      </c>
      <c r="B3075" s="3" t="s">
        <v>18475</v>
      </c>
      <c r="C3075" s="4" t="s">
        <v>18476</v>
      </c>
      <c r="D3075" s="5">
        <f t="shared" si="52"/>
        <v>14</v>
      </c>
      <c r="E3075" s="3" t="s">
        <v>15604</v>
      </c>
      <c r="F3075" s="6">
        <v>3.3201000000000029E-3</v>
      </c>
      <c r="G3075" s="6">
        <v>-1.6670400000000002E-2</v>
      </c>
      <c r="H3075" s="6">
        <v>-0.12445144999999999</v>
      </c>
      <c r="I3075" s="6">
        <v>-5.1219000000000001E-2</v>
      </c>
      <c r="J3075" s="6">
        <v>-0.30015225000000001</v>
      </c>
      <c r="K3075" s="7">
        <v>0.18617534999999999</v>
      </c>
      <c r="L3075" s="7">
        <v>4.47976E-2</v>
      </c>
      <c r="M3075" s="7">
        <v>0.25728986000000004</v>
      </c>
      <c r="N3075" s="7">
        <v>-8.3983150000000006E-2</v>
      </c>
      <c r="O3075" s="7">
        <v>-2.9011099999999998E-2</v>
      </c>
      <c r="P3075" s="7">
        <v>0.13927510000000001</v>
      </c>
      <c r="Q3075" s="7">
        <v>0.17016699999999998</v>
      </c>
      <c r="R3075" s="7">
        <v>0.79319989999999996</v>
      </c>
      <c r="S3075" s="7">
        <v>0.15884950000000003</v>
      </c>
      <c r="T3075" s="7">
        <v>0.23066600000000001</v>
      </c>
      <c r="U3075" s="7">
        <v>0.79319989999999996</v>
      </c>
    </row>
    <row r="3076" spans="1:21">
      <c r="A3076" s="3" t="s">
        <v>9506</v>
      </c>
      <c r="B3076" s="3" t="s">
        <v>9506</v>
      </c>
      <c r="C3076" s="4" t="s">
        <v>18477</v>
      </c>
      <c r="D3076" s="5">
        <f t="shared" si="52"/>
        <v>14</v>
      </c>
      <c r="E3076" s="3" t="s">
        <v>12371</v>
      </c>
      <c r="F3076" s="6">
        <v>4.3365500000000001E-2</v>
      </c>
      <c r="G3076" s="6">
        <v>-0.20011609999999999</v>
      </c>
      <c r="H3076" s="6">
        <v>-0.58904844999999995</v>
      </c>
      <c r="I3076" s="6">
        <v>-0.57299220000000006</v>
      </c>
      <c r="J3076" s="6">
        <v>0.13469775</v>
      </c>
      <c r="K3076" s="7">
        <v>-8.104865E-2</v>
      </c>
      <c r="L3076" s="7">
        <v>0.23293529999999998</v>
      </c>
      <c r="M3076" s="7">
        <v>-2.5069881400000003</v>
      </c>
      <c r="N3076" s="7">
        <v>-0.25959915</v>
      </c>
      <c r="O3076" s="7">
        <v>0.33813470000000001</v>
      </c>
      <c r="P3076" s="7">
        <v>4.1082500000000022E-2</v>
      </c>
      <c r="Q3076" s="7">
        <v>-0.61984399999999995</v>
      </c>
      <c r="R3076" s="7">
        <v>0.85110390000000002</v>
      </c>
      <c r="S3076" s="7">
        <v>-4.8388500000000001E-2</v>
      </c>
      <c r="T3076" s="7">
        <v>8.2919999999999938E-3</v>
      </c>
      <c r="U3076" s="7">
        <v>0.85110390000000002</v>
      </c>
    </row>
    <row r="3077" spans="1:21">
      <c r="A3077" s="3" t="s">
        <v>9508</v>
      </c>
      <c r="B3077" s="3" t="s">
        <v>18478</v>
      </c>
      <c r="C3077" s="4" t="s">
        <v>14960</v>
      </c>
      <c r="D3077" s="5">
        <f t="shared" si="52"/>
        <v>14</v>
      </c>
      <c r="E3077" s="3" t="s">
        <v>14761</v>
      </c>
      <c r="F3077" s="6">
        <v>-4.5452999999999952E-3</v>
      </c>
      <c r="G3077" s="6">
        <v>6.3382000000000022E-3</v>
      </c>
      <c r="H3077" s="6">
        <v>9.1315500000000004E-3</v>
      </c>
      <c r="I3077" s="6">
        <v>1.9394099999999997E-2</v>
      </c>
      <c r="J3077" s="6">
        <v>-8.5718050000000004E-2</v>
      </c>
      <c r="K3077" s="7">
        <v>8.5177549999999991E-2</v>
      </c>
      <c r="L3077" s="7">
        <v>-0.24425170000000002</v>
      </c>
      <c r="M3077" s="7">
        <v>0.13505086000000002</v>
      </c>
      <c r="N3077" s="7">
        <v>-0.40189415000000001</v>
      </c>
      <c r="O3077" s="7">
        <v>8.8169799999999993E-2</v>
      </c>
      <c r="P3077" s="7">
        <v>2.0604500000000026E-2</v>
      </c>
      <c r="Q3077" s="7">
        <v>3.5035000000000011E-2</v>
      </c>
      <c r="R3077" s="7">
        <v>0.77241890000000002</v>
      </c>
      <c r="S3077" s="7">
        <v>-0.28148249999999997</v>
      </c>
      <c r="T3077" s="7">
        <v>0.13225000000000001</v>
      </c>
      <c r="U3077" s="7">
        <v>0.77241890000000002</v>
      </c>
    </row>
    <row r="3078" spans="1:21">
      <c r="A3078" s="3" t="s">
        <v>9514</v>
      </c>
      <c r="B3078" s="3" t="s">
        <v>18479</v>
      </c>
      <c r="C3078" s="4" t="s">
        <v>18480</v>
      </c>
      <c r="D3078" s="5">
        <f t="shared" si="52"/>
        <v>14</v>
      </c>
      <c r="E3078" s="3" t="s">
        <v>12371</v>
      </c>
      <c r="F3078" s="6">
        <v>-3.4802399999999997E-2</v>
      </c>
      <c r="G3078" s="6">
        <v>3.9338499999999998E-2</v>
      </c>
      <c r="H3078" s="6">
        <v>4.106725E-2</v>
      </c>
      <c r="I3078" s="6">
        <v>0.1442668</v>
      </c>
      <c r="J3078" s="6">
        <v>-0.16641824999999999</v>
      </c>
      <c r="K3078" s="7">
        <v>-3.0655750000000002E-2</v>
      </c>
      <c r="L3078" s="7">
        <v>0.22636729999999999</v>
      </c>
      <c r="M3078" s="7">
        <v>-8.9402400000000003E-3</v>
      </c>
      <c r="N3078" s="7">
        <v>0.14036785000000002</v>
      </c>
      <c r="O3078" s="7">
        <v>-0.12448029999999999</v>
      </c>
      <c r="P3078" s="7">
        <v>-9.0430499999999969E-2</v>
      </c>
      <c r="Q3078" s="7">
        <v>1.111899999999999E-2</v>
      </c>
      <c r="R3078" s="7">
        <v>0.6452869</v>
      </c>
      <c r="S3078" s="7">
        <v>0.26529149999999996</v>
      </c>
      <c r="T3078" s="7">
        <v>0.24062400000000003</v>
      </c>
      <c r="U3078" s="7">
        <v>0.6452869</v>
      </c>
    </row>
    <row r="3079" spans="1:21">
      <c r="A3079" s="3" t="s">
        <v>9516</v>
      </c>
      <c r="B3079" s="3" t="s">
        <v>18481</v>
      </c>
      <c r="C3079" s="4" t="s">
        <v>18482</v>
      </c>
      <c r="D3079" s="5">
        <f t="shared" si="52"/>
        <v>14</v>
      </c>
      <c r="E3079" s="3" t="s">
        <v>12371</v>
      </c>
      <c r="F3079" s="6">
        <v>1.0344000000000048E-3</v>
      </c>
      <c r="G3079" s="6">
        <v>9.6696900000000002E-2</v>
      </c>
      <c r="H3079" s="6">
        <v>0.14475355000000001</v>
      </c>
      <c r="I3079" s="6">
        <v>-0.1144532</v>
      </c>
      <c r="J3079" s="6">
        <v>0.29577175</v>
      </c>
      <c r="K3079" s="7">
        <v>-8.2951649999999988E-2</v>
      </c>
      <c r="L3079" s="7">
        <v>0.2335933</v>
      </c>
      <c r="M3079" s="7">
        <v>0.35429285999999999</v>
      </c>
      <c r="N3079" s="7">
        <v>0.13361085</v>
      </c>
      <c r="O3079" s="7">
        <v>-0.28125630000000001</v>
      </c>
      <c r="P3079" s="7">
        <v>-9.92949999999998E-3</v>
      </c>
      <c r="Q3079" s="7">
        <v>0.21314000000000002</v>
      </c>
      <c r="R3079" s="7">
        <v>1.2004229</v>
      </c>
      <c r="S3079" s="7">
        <v>0.22269549999999999</v>
      </c>
      <c r="T3079" s="7">
        <v>-8.3993499999999999E-2</v>
      </c>
      <c r="U3079" s="7">
        <v>1.2004229</v>
      </c>
    </row>
    <row r="3080" spans="1:21">
      <c r="A3080" s="3" t="s">
        <v>9518</v>
      </c>
      <c r="B3080" s="3" t="s">
        <v>9518</v>
      </c>
      <c r="C3080" s="4" t="s">
        <v>18483</v>
      </c>
      <c r="D3080" s="5">
        <f t="shared" ref="D3080:D3143" si="53">CODE(MID(A3080,2,1))-64</f>
        <v>14</v>
      </c>
      <c r="E3080" s="3" t="s">
        <v>12371</v>
      </c>
      <c r="F3080" s="6">
        <v>-6.1837299999999998E-2</v>
      </c>
      <c r="G3080" s="6">
        <v>-3.8021800000000001E-2</v>
      </c>
      <c r="H3080" s="6">
        <v>-0.19953845000000001</v>
      </c>
      <c r="I3080" s="6">
        <v>-6.6048209999999996E-2</v>
      </c>
      <c r="J3080" s="6">
        <v>-0.17320724999999998</v>
      </c>
      <c r="K3080" s="7">
        <v>0.13075765</v>
      </c>
      <c r="L3080" s="7">
        <v>0.21817729999999999</v>
      </c>
      <c r="M3080" s="7">
        <v>0.36851786000000003</v>
      </c>
      <c r="N3080" s="7">
        <v>0.19916285</v>
      </c>
      <c r="O3080" s="7">
        <v>0.23405570000000001</v>
      </c>
      <c r="P3080" s="7" t="s">
        <v>12371</v>
      </c>
      <c r="Q3080" s="7" t="s">
        <v>12371</v>
      </c>
      <c r="R3080" s="7" t="s">
        <v>12371</v>
      </c>
      <c r="S3080" s="7" t="s">
        <v>12371</v>
      </c>
      <c r="T3080" s="7" t="s">
        <v>12371</v>
      </c>
      <c r="U3080" s="7" t="s">
        <v>12371</v>
      </c>
    </row>
    <row r="3081" spans="1:21">
      <c r="A3081" s="3" t="s">
        <v>9520</v>
      </c>
      <c r="B3081" s="3" t="s">
        <v>18484</v>
      </c>
      <c r="C3081" s="4" t="s">
        <v>18485</v>
      </c>
      <c r="D3081" s="5">
        <f t="shared" si="53"/>
        <v>14</v>
      </c>
      <c r="E3081" s="3" t="s">
        <v>14668</v>
      </c>
      <c r="F3081" s="6">
        <v>0.27208660000000001</v>
      </c>
      <c r="G3081" s="6">
        <v>0.46622489999999994</v>
      </c>
      <c r="H3081" s="6">
        <v>0.57690154999999999</v>
      </c>
      <c r="I3081" s="6">
        <v>0.63472679999999992</v>
      </c>
      <c r="J3081" s="6">
        <v>0.49678974999999997</v>
      </c>
      <c r="K3081" s="7" t="s">
        <v>12371</v>
      </c>
      <c r="L3081" s="7" t="s">
        <v>12371</v>
      </c>
      <c r="M3081" s="7" t="s">
        <v>12371</v>
      </c>
      <c r="N3081" s="7" t="s">
        <v>12371</v>
      </c>
      <c r="O3081" s="7" t="s">
        <v>12371</v>
      </c>
      <c r="P3081" s="7">
        <v>0.10476630000000002</v>
      </c>
      <c r="Q3081" s="7">
        <v>-3.2762999999999987E-2</v>
      </c>
      <c r="R3081" s="7">
        <v>0.65772790000000003</v>
      </c>
      <c r="S3081" s="7">
        <v>-0.27686850000000002</v>
      </c>
      <c r="T3081" s="7">
        <v>0.10167400000000001</v>
      </c>
      <c r="U3081" s="7">
        <v>0.65772790000000003</v>
      </c>
    </row>
    <row r="3082" spans="1:21">
      <c r="A3082" s="3" t="s">
        <v>9522</v>
      </c>
      <c r="B3082" s="3" t="s">
        <v>18486</v>
      </c>
      <c r="C3082" s="4" t="s">
        <v>18487</v>
      </c>
      <c r="D3082" s="5">
        <f t="shared" si="53"/>
        <v>14</v>
      </c>
      <c r="E3082" s="3" t="s">
        <v>12371</v>
      </c>
      <c r="F3082" s="6">
        <v>-0.13027840000000002</v>
      </c>
      <c r="G3082" s="6">
        <v>-0.13075779999999998</v>
      </c>
      <c r="H3082" s="6">
        <v>5.405745E-2</v>
      </c>
      <c r="I3082" s="6">
        <v>-0.25523819999999997</v>
      </c>
      <c r="J3082" s="6">
        <v>-0.17190324999999998</v>
      </c>
      <c r="K3082" s="7">
        <v>-6.236365E-2</v>
      </c>
      <c r="L3082" s="7">
        <v>-2.57235E-2</v>
      </c>
      <c r="M3082" s="7">
        <v>5.9127159999999998E-2</v>
      </c>
      <c r="N3082" s="7">
        <v>0.20101885</v>
      </c>
      <c r="O3082" s="7">
        <v>7.64262E-2</v>
      </c>
      <c r="P3082" s="7">
        <v>-5.3605499999999973E-2</v>
      </c>
      <c r="Q3082" s="7">
        <v>-7.8613999999999989E-2</v>
      </c>
      <c r="R3082" s="7">
        <v>1.0146948999999998</v>
      </c>
      <c r="S3082" s="7">
        <v>-0.27031650000000002</v>
      </c>
      <c r="T3082" s="7">
        <v>4.8646999999999996E-2</v>
      </c>
      <c r="U3082" s="7">
        <v>1.0146948999999998</v>
      </c>
    </row>
    <row r="3083" spans="1:21">
      <c r="A3083" s="3" t="s">
        <v>9524</v>
      </c>
      <c r="B3083" s="3" t="s">
        <v>18488</v>
      </c>
      <c r="C3083" s="4" t="s">
        <v>18489</v>
      </c>
      <c r="D3083" s="5">
        <f t="shared" si="53"/>
        <v>14</v>
      </c>
      <c r="E3083" s="3" t="s">
        <v>12371</v>
      </c>
      <c r="F3083" s="6">
        <v>-0.13832240000000001</v>
      </c>
      <c r="G3083" s="6">
        <v>-1.4863700000000001E-2</v>
      </c>
      <c r="H3083" s="6">
        <v>-1.5425339999999999E-2</v>
      </c>
      <c r="I3083" s="6">
        <v>5.9789800000000004E-2</v>
      </c>
      <c r="J3083" s="6">
        <v>-0.13431425</v>
      </c>
      <c r="K3083" s="7">
        <v>5.1249950000000002E-2</v>
      </c>
      <c r="L3083" s="7">
        <v>1.276331E-2</v>
      </c>
      <c r="M3083" s="7">
        <v>0.42204486000000002</v>
      </c>
      <c r="N3083" s="7">
        <v>6.3518850000000002E-2</v>
      </c>
      <c r="O3083" s="7">
        <v>0.32767370000000001</v>
      </c>
      <c r="P3083" s="7">
        <v>4.4600500000000015E-2</v>
      </c>
      <c r="Q3083" s="7">
        <v>-0.14766499999999999</v>
      </c>
      <c r="R3083" s="7">
        <v>1.1026528999999998</v>
      </c>
      <c r="S3083" s="7">
        <v>-6.7197500000000021E-2</v>
      </c>
      <c r="T3083" s="7">
        <v>0.18124599999999999</v>
      </c>
      <c r="U3083" s="7">
        <v>1.1026528999999998</v>
      </c>
    </row>
    <row r="3084" spans="1:21">
      <c r="A3084" s="3" t="s">
        <v>9526</v>
      </c>
      <c r="B3084" s="3" t="s">
        <v>9526</v>
      </c>
      <c r="C3084" s="4" t="s">
        <v>18490</v>
      </c>
      <c r="D3084" s="5">
        <f t="shared" si="53"/>
        <v>14</v>
      </c>
      <c r="E3084" s="3" t="s">
        <v>12371</v>
      </c>
      <c r="F3084" s="6">
        <v>4.1883030000000002E-2</v>
      </c>
      <c r="G3084" s="6">
        <v>0.15759690000000001</v>
      </c>
      <c r="H3084" s="6">
        <v>-6.2429950000000005E-2</v>
      </c>
      <c r="I3084" s="6">
        <v>0.40274779999999999</v>
      </c>
      <c r="J3084" s="6">
        <v>2.4789849999999995E-2</v>
      </c>
      <c r="K3084" s="7">
        <v>-2.6081849999999997E-2</v>
      </c>
      <c r="L3084" s="7">
        <v>-4.9818399999999999E-2</v>
      </c>
      <c r="M3084" s="7">
        <v>-0.17041013999999999</v>
      </c>
      <c r="N3084" s="7">
        <v>6.2280499999999989E-3</v>
      </c>
      <c r="O3084" s="7">
        <v>-8.3825300000000005E-2</v>
      </c>
      <c r="P3084" s="7">
        <v>5.1999500000000018E-2</v>
      </c>
      <c r="Q3084" s="7">
        <v>1.6294000000000003E-2</v>
      </c>
      <c r="R3084" s="7">
        <v>0.75539089999999998</v>
      </c>
      <c r="S3084" s="7">
        <v>-0.69667950000000001</v>
      </c>
      <c r="T3084" s="7">
        <v>0.23939000000000002</v>
      </c>
      <c r="U3084" s="7">
        <v>0.75539089999999998</v>
      </c>
    </row>
    <row r="3085" spans="1:21">
      <c r="A3085" s="3" t="s">
        <v>9528</v>
      </c>
      <c r="B3085" s="3" t="s">
        <v>18491</v>
      </c>
      <c r="C3085" s="4" t="s">
        <v>14960</v>
      </c>
      <c r="D3085" s="5">
        <f t="shared" si="53"/>
        <v>14</v>
      </c>
      <c r="E3085" s="3" t="s">
        <v>14761</v>
      </c>
      <c r="F3085" s="6">
        <v>-1.2184799999999996E-2</v>
      </c>
      <c r="G3085" s="6">
        <v>-0.1187518</v>
      </c>
      <c r="H3085" s="6">
        <v>0.10045255</v>
      </c>
      <c r="I3085" s="6">
        <v>0.58988079999999998</v>
      </c>
      <c r="J3085" s="6">
        <v>-0.11822725000000001</v>
      </c>
      <c r="K3085" s="7">
        <v>4.9047050000000002E-2</v>
      </c>
      <c r="L3085" s="7">
        <v>0.14046429999999999</v>
      </c>
      <c r="M3085" s="7">
        <v>0.23250786000000001</v>
      </c>
      <c r="N3085" s="7">
        <v>-0.10437315</v>
      </c>
      <c r="O3085" s="7">
        <v>0.26522469999999998</v>
      </c>
      <c r="P3085" s="7">
        <v>-6.651849999999998E-2</v>
      </c>
      <c r="Q3085" s="7">
        <v>2.130399999999999E-2</v>
      </c>
      <c r="R3085" s="7">
        <v>0.4417509</v>
      </c>
      <c r="S3085" s="7">
        <v>-7.6403500000000013E-2</v>
      </c>
      <c r="T3085" s="7">
        <v>0.34273699999999996</v>
      </c>
      <c r="U3085" s="7">
        <v>0.4417509</v>
      </c>
    </row>
    <row r="3086" spans="1:21">
      <c r="A3086" s="3" t="s">
        <v>9530</v>
      </c>
      <c r="B3086" s="3" t="s">
        <v>18492</v>
      </c>
      <c r="C3086" s="4" t="s">
        <v>18493</v>
      </c>
      <c r="D3086" s="5">
        <f t="shared" si="53"/>
        <v>14</v>
      </c>
      <c r="E3086" s="3" t="s">
        <v>15189</v>
      </c>
      <c r="F3086" s="6">
        <v>-4.1324699999999992E-2</v>
      </c>
      <c r="G3086" s="6">
        <v>4.6629400000000001E-2</v>
      </c>
      <c r="H3086" s="6">
        <v>0.29753254999999995</v>
      </c>
      <c r="I3086" s="6">
        <v>0.1920248</v>
      </c>
      <c r="J3086" s="6">
        <v>8.395975E-2</v>
      </c>
      <c r="K3086" s="7">
        <v>5.6614449999999997E-2</v>
      </c>
      <c r="L3086" s="7">
        <v>0.10691639999999999</v>
      </c>
      <c r="M3086" s="7">
        <v>-4.6948340000000005E-2</v>
      </c>
      <c r="N3086" s="7">
        <v>0.23554985000000001</v>
      </c>
      <c r="O3086" s="7">
        <v>-1.1673842999999999</v>
      </c>
      <c r="P3086" s="7">
        <v>3.0259500000000022E-2</v>
      </c>
      <c r="Q3086" s="7">
        <v>1.2500000000000011E-2</v>
      </c>
      <c r="R3086" s="7">
        <v>-0.16952909999999999</v>
      </c>
      <c r="S3086" s="7">
        <v>0.48263050000000002</v>
      </c>
      <c r="T3086" s="7">
        <v>-0.13943406999999999</v>
      </c>
      <c r="U3086" s="7">
        <v>-0.16952909999999999</v>
      </c>
    </row>
    <row r="3087" spans="1:21">
      <c r="A3087" s="3" t="s">
        <v>9534</v>
      </c>
      <c r="B3087" s="3" t="s">
        <v>18494</v>
      </c>
      <c r="C3087" s="4" t="s">
        <v>18495</v>
      </c>
      <c r="D3087" s="5">
        <f t="shared" si="53"/>
        <v>14</v>
      </c>
      <c r="E3087" s="3" t="s">
        <v>12371</v>
      </c>
      <c r="F3087" s="6">
        <v>2.0343000000000003E-2</v>
      </c>
      <c r="G3087" s="6">
        <v>-8.5117899999999996E-2</v>
      </c>
      <c r="H3087" s="6">
        <v>0.14944955000000001</v>
      </c>
      <c r="I3087" s="6">
        <v>-3.9789099999999994E-2</v>
      </c>
      <c r="J3087" s="6">
        <v>-2.592705E-2</v>
      </c>
      <c r="K3087" s="7">
        <v>4.0499430000000003E-2</v>
      </c>
      <c r="L3087" s="7">
        <v>-0.14534269999999999</v>
      </c>
      <c r="M3087" s="7">
        <v>-0.23440713999999999</v>
      </c>
      <c r="N3087" s="7">
        <v>-0.11582315000000001</v>
      </c>
      <c r="O3087" s="7">
        <v>-0.29818230000000001</v>
      </c>
      <c r="P3087" s="7">
        <v>0.10085560000000002</v>
      </c>
      <c r="Q3087" s="7">
        <v>-0.104381</v>
      </c>
      <c r="R3087" s="7">
        <v>1.0801928999999999</v>
      </c>
      <c r="S3087" s="7">
        <v>-0.47652070000000002</v>
      </c>
      <c r="T3087" s="7">
        <v>-5.2664599999999992E-2</v>
      </c>
      <c r="U3087" s="7">
        <v>1.0801928999999999</v>
      </c>
    </row>
    <row r="3088" spans="1:21">
      <c r="A3088" s="3" t="s">
        <v>9536</v>
      </c>
      <c r="B3088" s="3" t="s">
        <v>18496</v>
      </c>
      <c r="C3088" s="4" t="s">
        <v>18497</v>
      </c>
      <c r="D3088" s="5">
        <f t="shared" si="53"/>
        <v>14</v>
      </c>
      <c r="E3088" s="3" t="s">
        <v>12371</v>
      </c>
      <c r="F3088" s="6">
        <v>1.0315400000000002E-2</v>
      </c>
      <c r="G3088" s="6">
        <v>-0.1775051</v>
      </c>
      <c r="H3088" s="6">
        <v>-0.20840244999999999</v>
      </c>
      <c r="I3088" s="6">
        <v>-0.16039429999999999</v>
      </c>
      <c r="J3088" s="6">
        <v>-0.19576624999999998</v>
      </c>
      <c r="K3088" s="7">
        <v>-6.4879650000000011E-2</v>
      </c>
      <c r="L3088" s="7">
        <v>-7.4043400000000009E-2</v>
      </c>
      <c r="M3088" s="7">
        <v>-0.34384813999999997</v>
      </c>
      <c r="N3088" s="7">
        <v>0.44892785000000002</v>
      </c>
      <c r="O3088" s="7">
        <v>-0.70676629999999996</v>
      </c>
      <c r="P3088" s="7">
        <v>4.1930500000000009E-2</v>
      </c>
      <c r="Q3088" s="7">
        <v>-0.1569981</v>
      </c>
      <c r="R3088" s="7">
        <v>0.45765290000000003</v>
      </c>
      <c r="S3088" s="7">
        <v>0.62091650000000009</v>
      </c>
      <c r="T3088" s="7">
        <v>-0.69807699999999995</v>
      </c>
      <c r="U3088" s="7">
        <v>0.45765290000000003</v>
      </c>
    </row>
    <row r="3089" spans="1:21">
      <c r="A3089" s="3" t="s">
        <v>9538</v>
      </c>
      <c r="B3089" s="3" t="s">
        <v>18498</v>
      </c>
      <c r="C3089" s="4" t="s">
        <v>18499</v>
      </c>
      <c r="D3089" s="5">
        <f t="shared" si="53"/>
        <v>14</v>
      </c>
      <c r="E3089" s="3" t="s">
        <v>13743</v>
      </c>
      <c r="F3089" s="6">
        <v>0.26209060000000001</v>
      </c>
      <c r="G3089" s="6">
        <v>0.4312629</v>
      </c>
      <c r="H3089" s="6">
        <v>0.92894955000000001</v>
      </c>
      <c r="I3089" s="6">
        <v>0.8978908000000001</v>
      </c>
      <c r="J3089" s="6">
        <v>0.25995375000000004</v>
      </c>
      <c r="K3089" s="7">
        <v>5.9729749999999998E-2</v>
      </c>
      <c r="L3089" s="7">
        <v>0.22341429999999998</v>
      </c>
      <c r="M3089" s="7">
        <v>1.407651E-2</v>
      </c>
      <c r="N3089" s="7">
        <v>-0.25403114999999998</v>
      </c>
      <c r="O3089" s="7">
        <v>0.28346569999999999</v>
      </c>
      <c r="P3089" s="7">
        <v>-0.29882549999999997</v>
      </c>
      <c r="Q3089" s="7">
        <v>4.4241999999999976E-2</v>
      </c>
      <c r="R3089" s="7">
        <v>0.1505359</v>
      </c>
      <c r="S3089" s="7">
        <v>0.13441249999999999</v>
      </c>
      <c r="T3089" s="7">
        <v>0.32347099999999995</v>
      </c>
      <c r="U3089" s="7">
        <v>0.1505359</v>
      </c>
    </row>
    <row r="3090" spans="1:21">
      <c r="A3090" s="3" t="s">
        <v>9542</v>
      </c>
      <c r="B3090" s="3" t="s">
        <v>9542</v>
      </c>
      <c r="C3090" s="4" t="s">
        <v>18500</v>
      </c>
      <c r="D3090" s="5">
        <f t="shared" si="53"/>
        <v>14</v>
      </c>
      <c r="E3090" s="3" t="s">
        <v>12371</v>
      </c>
      <c r="F3090" s="6" t="s">
        <v>12371</v>
      </c>
      <c r="G3090" s="6" t="s">
        <v>12371</v>
      </c>
      <c r="H3090" s="6" t="s">
        <v>12371</v>
      </c>
      <c r="I3090" s="6" t="s">
        <v>12371</v>
      </c>
      <c r="J3090" s="6" t="s">
        <v>12371</v>
      </c>
      <c r="K3090" s="7">
        <v>5.4391149999999999E-2</v>
      </c>
      <c r="L3090" s="7">
        <v>-0.18440870000000001</v>
      </c>
      <c r="M3090" s="7">
        <v>0.23481086000000001</v>
      </c>
      <c r="N3090" s="7">
        <v>0.45189784999999999</v>
      </c>
      <c r="O3090" s="7">
        <v>1.4008057</v>
      </c>
      <c r="P3090" s="7">
        <v>-0.11326549999999996</v>
      </c>
      <c r="Q3090" s="7">
        <v>-0.94638</v>
      </c>
      <c r="R3090" s="7">
        <v>0.30805290000000002</v>
      </c>
      <c r="S3090" s="7">
        <v>0.47351850000000001</v>
      </c>
      <c r="T3090" s="7">
        <v>-0.27864100000000003</v>
      </c>
      <c r="U3090" s="7">
        <v>0.30805290000000002</v>
      </c>
    </row>
    <row r="3091" spans="1:21">
      <c r="A3091" s="3" t="s">
        <v>9544</v>
      </c>
      <c r="B3091" s="3" t="s">
        <v>18501</v>
      </c>
      <c r="C3091" s="4" t="s">
        <v>16386</v>
      </c>
      <c r="D3091" s="5">
        <f t="shared" si="53"/>
        <v>14</v>
      </c>
      <c r="E3091" s="3" t="s">
        <v>13321</v>
      </c>
      <c r="F3091" s="6">
        <v>-4.72635E-2</v>
      </c>
      <c r="G3091" s="6">
        <v>-2.2591E-3</v>
      </c>
      <c r="H3091" s="6">
        <v>3.899155E-2</v>
      </c>
      <c r="I3091" s="6">
        <v>0.26798480000000002</v>
      </c>
      <c r="J3091" s="6">
        <v>5.0674000000000032E-4</v>
      </c>
      <c r="K3091" s="7">
        <v>-1.6236499999999973E-3</v>
      </c>
      <c r="L3091" s="7">
        <v>-1.51144E-2</v>
      </c>
      <c r="M3091" s="7">
        <v>-4.5955739999999995E-2</v>
      </c>
      <c r="N3091" s="7">
        <v>0.11216265</v>
      </c>
      <c r="O3091" s="7">
        <v>-2.7337500000000001E-2</v>
      </c>
      <c r="P3091" s="7">
        <v>1.0689500000000018E-2</v>
      </c>
      <c r="Q3091" s="7">
        <v>2.4722999999999995E-2</v>
      </c>
      <c r="R3091" s="7">
        <v>0.98156690000000002</v>
      </c>
      <c r="S3091" s="7">
        <v>0.17138349999999997</v>
      </c>
      <c r="T3091" s="7">
        <v>0.14469800000000002</v>
      </c>
      <c r="U3091" s="7">
        <v>0.98156690000000002</v>
      </c>
    </row>
    <row r="3092" spans="1:21">
      <c r="A3092" s="3" t="s">
        <v>9546</v>
      </c>
      <c r="B3092" s="3" t="s">
        <v>18502</v>
      </c>
      <c r="C3092" s="4" t="s">
        <v>18503</v>
      </c>
      <c r="D3092" s="5">
        <f t="shared" si="53"/>
        <v>14</v>
      </c>
      <c r="E3092" s="3" t="s">
        <v>12371</v>
      </c>
      <c r="F3092" s="6">
        <v>-2.0160499999999998E-2</v>
      </c>
      <c r="G3092" s="6">
        <v>-0.11136270000000001</v>
      </c>
      <c r="H3092" s="6">
        <v>1.6767850000000001E-2</v>
      </c>
      <c r="I3092" s="6">
        <v>-8.3976899999999993E-2</v>
      </c>
      <c r="J3092" s="6">
        <v>2.225365E-2</v>
      </c>
      <c r="K3092" s="7">
        <v>1.8998549999999999E-2</v>
      </c>
      <c r="L3092" s="7">
        <v>6.798499999999999E-3</v>
      </c>
      <c r="M3092" s="7">
        <v>-7.809764000000001E-2</v>
      </c>
      <c r="N3092" s="7">
        <v>4.6482549999999997E-2</v>
      </c>
      <c r="O3092" s="7">
        <v>-3.1034100000000002E-2</v>
      </c>
      <c r="P3092" s="7">
        <v>-1.8660499999999997E-2</v>
      </c>
      <c r="Q3092" s="7">
        <v>3.3892000000000005E-2</v>
      </c>
      <c r="R3092" s="7">
        <v>0.39596389999999998</v>
      </c>
      <c r="S3092" s="7">
        <v>-0.41625780000000001</v>
      </c>
      <c r="T3092" s="7">
        <v>1.5828000000000009E-2</v>
      </c>
      <c r="U3092" s="7">
        <v>0.39596389999999998</v>
      </c>
    </row>
    <row r="3093" spans="1:21">
      <c r="A3093" s="3" t="s">
        <v>9548</v>
      </c>
      <c r="B3093" s="3" t="s">
        <v>18504</v>
      </c>
      <c r="C3093" s="4" t="s">
        <v>18505</v>
      </c>
      <c r="D3093" s="5">
        <f t="shared" si="53"/>
        <v>14</v>
      </c>
      <c r="E3093" s="3" t="s">
        <v>16441</v>
      </c>
      <c r="F3093" s="6">
        <v>-1.0087599999999995E-2</v>
      </c>
      <c r="G3093" s="6">
        <v>-0.1304863</v>
      </c>
      <c r="H3093" s="6">
        <v>4.760905E-2</v>
      </c>
      <c r="I3093" s="6">
        <v>2.2977200000000003E-2</v>
      </c>
      <c r="J3093" s="6">
        <v>4.9801649999999996E-2</v>
      </c>
      <c r="K3093" s="7">
        <v>-8.4849649999999999E-2</v>
      </c>
      <c r="L3093" s="7">
        <v>-0.1023067</v>
      </c>
      <c r="M3093" s="7">
        <v>0.14057086000000002</v>
      </c>
      <c r="N3093" s="7">
        <v>-2.6819250000000003E-2</v>
      </c>
      <c r="O3093" s="7">
        <v>-8.4163299999999996E-2</v>
      </c>
      <c r="P3093" s="7">
        <v>-2.2714999999999819E-3</v>
      </c>
      <c r="Q3093" s="7">
        <v>3.1440999999999997E-2</v>
      </c>
      <c r="R3093" s="7">
        <v>0.17910390000000001</v>
      </c>
      <c r="S3093" s="7">
        <v>-0.2608065</v>
      </c>
      <c r="T3093" s="7">
        <v>-9.2929899999999996E-2</v>
      </c>
      <c r="U3093" s="7">
        <v>0.17910390000000001</v>
      </c>
    </row>
    <row r="3094" spans="1:21">
      <c r="A3094" s="3" t="s">
        <v>9552</v>
      </c>
      <c r="B3094" s="3" t="s">
        <v>18506</v>
      </c>
      <c r="C3094" s="4" t="s">
        <v>18507</v>
      </c>
      <c r="D3094" s="5">
        <f t="shared" si="53"/>
        <v>14</v>
      </c>
      <c r="E3094" s="3" t="s">
        <v>12643</v>
      </c>
      <c r="F3094" s="6">
        <v>6.4833000000000043E-3</v>
      </c>
      <c r="G3094" s="6">
        <v>-0.15823710000000002</v>
      </c>
      <c r="H3094" s="6">
        <v>-3.6205849999999998E-2</v>
      </c>
      <c r="I3094" s="6">
        <v>-7.5230129999999992E-2</v>
      </c>
      <c r="J3094" s="6">
        <v>-7.9239749999999998E-2</v>
      </c>
      <c r="K3094" s="7">
        <v>-3.9421550000000007E-2</v>
      </c>
      <c r="L3094" s="7">
        <v>-0.17190070000000002</v>
      </c>
      <c r="M3094" s="7">
        <v>0.10000015999999999</v>
      </c>
      <c r="N3094" s="7">
        <v>-0.12013415</v>
      </c>
      <c r="O3094" s="7">
        <v>-0.1353733</v>
      </c>
      <c r="P3094" s="7">
        <v>-3.1907499999999978E-2</v>
      </c>
      <c r="Q3094" s="7">
        <v>-0.286881</v>
      </c>
      <c r="R3094" s="7">
        <v>0.31268889999999999</v>
      </c>
      <c r="S3094" s="7">
        <v>-0.16355649999999999</v>
      </c>
      <c r="T3094" s="7">
        <v>0</v>
      </c>
      <c r="U3094" s="7">
        <v>0.31268889999999999</v>
      </c>
    </row>
    <row r="3095" spans="1:21">
      <c r="A3095" s="3" t="s">
        <v>9556</v>
      </c>
      <c r="B3095" s="3" t="s">
        <v>18508</v>
      </c>
      <c r="C3095" s="4" t="s">
        <v>18509</v>
      </c>
      <c r="D3095" s="5">
        <f t="shared" si="53"/>
        <v>14</v>
      </c>
      <c r="E3095" s="3" t="s">
        <v>12371</v>
      </c>
      <c r="F3095" s="6">
        <v>-3.0226999999999962E-3</v>
      </c>
      <c r="G3095" s="6">
        <v>-9.0630099999999991E-2</v>
      </c>
      <c r="H3095" s="6">
        <v>-0.36505045000000003</v>
      </c>
      <c r="I3095" s="6">
        <v>-0.17109920000000001</v>
      </c>
      <c r="J3095" s="6">
        <v>-0.67122124999999999</v>
      </c>
      <c r="K3095" s="7">
        <v>0.14789035</v>
      </c>
      <c r="L3095" s="7">
        <v>-0.13484870000000002</v>
      </c>
      <c r="M3095" s="7">
        <v>-0.29025413999999999</v>
      </c>
      <c r="N3095" s="7">
        <v>7.0846550000000008E-2</v>
      </c>
      <c r="O3095" s="7">
        <v>-6.2765600000000005E-2</v>
      </c>
      <c r="P3095" s="7">
        <v>8.4015000000000062E-3</v>
      </c>
      <c r="Q3095" s="7">
        <v>-0.2425766</v>
      </c>
      <c r="R3095" s="7">
        <v>0.2171449</v>
      </c>
      <c r="S3095" s="7">
        <v>-0.5515485</v>
      </c>
      <c r="T3095" s="7">
        <v>0.20061599999999999</v>
      </c>
      <c r="U3095" s="7">
        <v>0.2171449</v>
      </c>
    </row>
    <row r="3096" spans="1:21">
      <c r="A3096" s="3" t="s">
        <v>9558</v>
      </c>
      <c r="B3096" s="3" t="s">
        <v>18510</v>
      </c>
      <c r="C3096" s="4" t="s">
        <v>18511</v>
      </c>
      <c r="D3096" s="5">
        <f t="shared" si="53"/>
        <v>14</v>
      </c>
      <c r="E3096" s="3" t="s">
        <v>12561</v>
      </c>
      <c r="F3096" s="6">
        <v>-2.0762899999999994E-2</v>
      </c>
      <c r="G3096" s="6">
        <v>0.22604589999999999</v>
      </c>
      <c r="H3096" s="6">
        <v>1.6904849999999999E-2</v>
      </c>
      <c r="I3096" s="6">
        <v>0.4369458</v>
      </c>
      <c r="J3096" s="6">
        <v>0.14364375000000001</v>
      </c>
      <c r="K3096" s="7">
        <v>0.13508115000000001</v>
      </c>
      <c r="L3096" s="7">
        <v>0.13741130000000001</v>
      </c>
      <c r="M3096" s="7">
        <v>-1.633764E-2</v>
      </c>
      <c r="N3096" s="7">
        <v>0.27671384999999998</v>
      </c>
      <c r="O3096" s="7">
        <v>-6.3086599999999993E-2</v>
      </c>
      <c r="P3096" s="7">
        <v>-6.4564499999999997E-2</v>
      </c>
      <c r="Q3096" s="7">
        <v>-0.45129200000000003</v>
      </c>
      <c r="R3096" s="7">
        <v>8.8645699999999994E-2</v>
      </c>
      <c r="S3096" s="7">
        <v>-0.53222250000000004</v>
      </c>
      <c r="T3096" s="7">
        <v>-0.12288529999999999</v>
      </c>
      <c r="U3096" s="7">
        <v>8.8645699999999994E-2</v>
      </c>
    </row>
    <row r="3097" spans="1:21">
      <c r="A3097" s="3" t="s">
        <v>9560</v>
      </c>
      <c r="B3097" s="3" t="s">
        <v>18512</v>
      </c>
      <c r="C3097" s="4" t="s">
        <v>18513</v>
      </c>
      <c r="D3097" s="5">
        <f t="shared" si="53"/>
        <v>14</v>
      </c>
      <c r="E3097" s="3" t="s">
        <v>12371</v>
      </c>
      <c r="F3097" s="6">
        <v>7.5489899999999999E-2</v>
      </c>
      <c r="G3097" s="6">
        <v>8.5195899999999991E-2</v>
      </c>
      <c r="H3097" s="6">
        <v>-6.6403649999999995E-2</v>
      </c>
      <c r="I3097" s="6">
        <v>-0.41124820000000001</v>
      </c>
      <c r="J3097" s="6">
        <v>-0.14453025</v>
      </c>
      <c r="K3097" s="7">
        <v>-6.8261650000000007E-2</v>
      </c>
      <c r="L3097" s="7">
        <v>-0.34355370000000002</v>
      </c>
      <c r="M3097" s="7">
        <v>-0.39224214000000002</v>
      </c>
      <c r="N3097" s="7">
        <v>-0.23147915000000002</v>
      </c>
      <c r="O3097" s="7">
        <v>-0.18323029999999998</v>
      </c>
      <c r="P3097" s="7">
        <v>0.1378704</v>
      </c>
      <c r="Q3097" s="7">
        <v>-0.1037</v>
      </c>
      <c r="R3097" s="7">
        <v>0.1235183</v>
      </c>
      <c r="S3097" s="7">
        <v>-0.50780049999999999</v>
      </c>
      <c r="T3097" s="7">
        <v>-0.25947599999999998</v>
      </c>
      <c r="U3097" s="7">
        <v>0.1235183</v>
      </c>
    </row>
    <row r="3098" spans="1:21">
      <c r="A3098" s="3" t="s">
        <v>9562</v>
      </c>
      <c r="B3098" s="3" t="s">
        <v>18514</v>
      </c>
      <c r="C3098" s="4" t="s">
        <v>18515</v>
      </c>
      <c r="D3098" s="5">
        <f t="shared" si="53"/>
        <v>14</v>
      </c>
      <c r="E3098" s="3" t="s">
        <v>12561</v>
      </c>
      <c r="F3098" s="6">
        <v>-5.2134E-3</v>
      </c>
      <c r="G3098" s="6">
        <v>0.33274789999999999</v>
      </c>
      <c r="H3098" s="6">
        <v>0.18497355000000001</v>
      </c>
      <c r="I3098" s="6">
        <v>0.1136498</v>
      </c>
      <c r="J3098" s="6">
        <v>0.16144175000000002</v>
      </c>
      <c r="K3098" s="7">
        <v>-2.7780249999999999E-2</v>
      </c>
      <c r="L3098" s="7">
        <v>-0.1570317</v>
      </c>
      <c r="M3098" s="7">
        <v>0.17822686000000001</v>
      </c>
      <c r="N3098" s="7">
        <v>0.46524585000000002</v>
      </c>
      <c r="O3098" s="7">
        <v>0.27655869999999999</v>
      </c>
      <c r="P3098" s="7">
        <v>1.9654500000000019E-2</v>
      </c>
      <c r="Q3098" s="7">
        <v>-0.76221899999999998</v>
      </c>
      <c r="R3098" s="7">
        <v>0.3535529</v>
      </c>
      <c r="S3098" s="7">
        <v>-0.4894985</v>
      </c>
      <c r="T3098" s="7">
        <v>-0.388963</v>
      </c>
      <c r="U3098" s="7">
        <v>0.3535529</v>
      </c>
    </row>
    <row r="3099" spans="1:21">
      <c r="A3099" s="3" t="s">
        <v>9566</v>
      </c>
      <c r="B3099" s="3" t="s">
        <v>18516</v>
      </c>
      <c r="C3099" s="4" t="s">
        <v>18517</v>
      </c>
      <c r="D3099" s="5">
        <f t="shared" si="53"/>
        <v>14</v>
      </c>
      <c r="E3099" s="3" t="s">
        <v>13019</v>
      </c>
      <c r="F3099" s="6">
        <v>-1.1455799999999995E-2</v>
      </c>
      <c r="G3099" s="6">
        <v>-0.1146066</v>
      </c>
      <c r="H3099" s="6">
        <v>4.0913249999999998E-2</v>
      </c>
      <c r="I3099" s="6">
        <v>-2.5799599999999999E-2</v>
      </c>
      <c r="J3099" s="6">
        <v>-9.0692149999999999E-2</v>
      </c>
      <c r="K3099" s="7">
        <v>-0.16614565000000001</v>
      </c>
      <c r="L3099" s="7">
        <v>-0.17050570000000001</v>
      </c>
      <c r="M3099" s="7">
        <v>-0.18849913999999998</v>
      </c>
      <c r="N3099" s="7">
        <v>-0.11327414999999999</v>
      </c>
      <c r="O3099" s="7">
        <v>-0.38296029999999998</v>
      </c>
      <c r="P3099" s="7">
        <v>-4.6872499999999984E-2</v>
      </c>
      <c r="Q3099" s="7">
        <v>-0.19384899999999999</v>
      </c>
      <c r="R3099" s="7">
        <v>0.62232189999999998</v>
      </c>
      <c r="S3099" s="7">
        <v>-9.2003500000000016E-2</v>
      </c>
      <c r="T3099" s="7">
        <v>-0.19501099999999999</v>
      </c>
      <c r="U3099" s="7">
        <v>0.62232189999999998</v>
      </c>
    </row>
    <row r="3100" spans="1:21">
      <c r="A3100" s="3" t="s">
        <v>9568</v>
      </c>
      <c r="B3100" s="3" t="s">
        <v>18518</v>
      </c>
      <c r="C3100" s="4" t="s">
        <v>18519</v>
      </c>
      <c r="D3100" s="5">
        <f t="shared" si="53"/>
        <v>14</v>
      </c>
      <c r="E3100" s="3" t="s">
        <v>14045</v>
      </c>
      <c r="F3100" s="6">
        <v>6.17399E-2</v>
      </c>
      <c r="G3100" s="6">
        <v>2.27247E-2</v>
      </c>
      <c r="H3100" s="6">
        <v>-2.5260249999999998E-2</v>
      </c>
      <c r="I3100" s="6">
        <v>0.20669680000000001</v>
      </c>
      <c r="J3100" s="6">
        <v>-0.10573685000000001</v>
      </c>
      <c r="K3100" s="7">
        <v>0.20200935</v>
      </c>
      <c r="L3100" s="7">
        <v>-1.5417E-2</v>
      </c>
      <c r="M3100" s="7">
        <v>-4.0018940000000003E-2</v>
      </c>
      <c r="N3100" s="7">
        <v>0.17807385000000001</v>
      </c>
      <c r="O3100" s="7">
        <v>0.42834670000000002</v>
      </c>
      <c r="P3100" s="7">
        <v>-5.8817499999999995E-2</v>
      </c>
      <c r="Q3100" s="7">
        <v>-0.31783400000000001</v>
      </c>
      <c r="R3100" s="7">
        <v>5.4762699999999997E-2</v>
      </c>
      <c r="S3100" s="7">
        <v>-0.25750850000000003</v>
      </c>
      <c r="T3100" s="7">
        <v>0.14429800000000001</v>
      </c>
      <c r="U3100" s="7">
        <v>5.4762699999999997E-2</v>
      </c>
    </row>
    <row r="3101" spans="1:21">
      <c r="A3101" s="3" t="s">
        <v>9570</v>
      </c>
      <c r="B3101" s="3" t="s">
        <v>18520</v>
      </c>
      <c r="C3101" s="4" t="s">
        <v>18521</v>
      </c>
      <c r="D3101" s="5">
        <f t="shared" si="53"/>
        <v>14</v>
      </c>
      <c r="E3101" s="3" t="s">
        <v>12371</v>
      </c>
      <c r="F3101" s="6" t="s">
        <v>12371</v>
      </c>
      <c r="G3101" s="6" t="s">
        <v>12371</v>
      </c>
      <c r="H3101" s="6" t="s">
        <v>12371</v>
      </c>
      <c r="I3101" s="6" t="s">
        <v>12371</v>
      </c>
      <c r="J3101" s="6" t="s">
        <v>12371</v>
      </c>
      <c r="K3101" s="7">
        <v>0.23540434999999998</v>
      </c>
      <c r="L3101" s="7">
        <v>0.23252529999999999</v>
      </c>
      <c r="M3101" s="7">
        <v>0.19009086</v>
      </c>
      <c r="N3101" s="7">
        <v>0.60222684999999998</v>
      </c>
      <c r="O3101" s="7">
        <v>-0.87611130000000004</v>
      </c>
      <c r="P3101" s="7">
        <v>-5.4184999999999928E-3</v>
      </c>
      <c r="Q3101" s="7">
        <v>0.42526699999999995</v>
      </c>
      <c r="R3101" s="7">
        <v>0.51468190000000003</v>
      </c>
      <c r="S3101" s="7">
        <v>0.59335350000000009</v>
      </c>
      <c r="T3101" s="7">
        <v>0.20964099999999999</v>
      </c>
      <c r="U3101" s="7">
        <v>0.51468190000000003</v>
      </c>
    </row>
    <row r="3102" spans="1:21">
      <c r="A3102" s="3" t="s">
        <v>9572</v>
      </c>
      <c r="B3102" s="3" t="s">
        <v>18522</v>
      </c>
      <c r="C3102" s="4" t="s">
        <v>18523</v>
      </c>
      <c r="D3102" s="5">
        <f t="shared" si="53"/>
        <v>14</v>
      </c>
      <c r="E3102" s="3" t="s">
        <v>12371</v>
      </c>
      <c r="F3102" s="6">
        <v>-2.7163099999999996E-2</v>
      </c>
      <c r="G3102" s="6">
        <v>2.3272700000000007E-2</v>
      </c>
      <c r="H3102" s="6">
        <v>-0.18290244999999999</v>
      </c>
      <c r="I3102" s="6">
        <v>5.1446800000000001E-2</v>
      </c>
      <c r="J3102" s="6">
        <v>-5.7037650000000002E-2</v>
      </c>
      <c r="K3102" s="7">
        <v>-7.61125E-3</v>
      </c>
      <c r="L3102" s="7">
        <v>-6.9567400000000001E-2</v>
      </c>
      <c r="M3102" s="7">
        <v>-0.25701113999999997</v>
      </c>
      <c r="N3102" s="7">
        <v>0.13255685</v>
      </c>
      <c r="O3102" s="7">
        <v>6.4129199999999997E-2</v>
      </c>
      <c r="P3102" s="7">
        <v>0.10209240000000001</v>
      </c>
      <c r="Q3102" s="7">
        <v>0.20558200000000001</v>
      </c>
      <c r="R3102" s="7">
        <v>0.75918390000000002</v>
      </c>
      <c r="S3102" s="7">
        <v>0.44183350000000005</v>
      </c>
      <c r="T3102" s="7">
        <v>8.7096000000000007E-2</v>
      </c>
      <c r="U3102" s="7">
        <v>0.75918390000000002</v>
      </c>
    </row>
    <row r="3103" spans="1:21">
      <c r="A3103" s="3" t="s">
        <v>9574</v>
      </c>
      <c r="B3103" s="3" t="s">
        <v>18524</v>
      </c>
      <c r="C3103" s="4" t="s">
        <v>18525</v>
      </c>
      <c r="D3103" s="5">
        <f t="shared" si="53"/>
        <v>14</v>
      </c>
      <c r="E3103" s="3" t="s">
        <v>12371</v>
      </c>
      <c r="F3103" s="6">
        <v>-0.13270939999999998</v>
      </c>
      <c r="G3103" s="6">
        <v>-6.3763600000000004E-2</v>
      </c>
      <c r="H3103" s="6">
        <v>0.30718255</v>
      </c>
      <c r="I3103" s="6">
        <v>-0.4537042</v>
      </c>
      <c r="J3103" s="6">
        <v>1.1972450000000001E-2</v>
      </c>
      <c r="K3103" s="7">
        <v>2.500815E-2</v>
      </c>
      <c r="L3103" s="7">
        <v>-0.1048897</v>
      </c>
      <c r="M3103" s="7">
        <v>-0.18677313999999998</v>
      </c>
      <c r="N3103" s="7">
        <v>-0.46063514999999999</v>
      </c>
      <c r="O3103" s="7">
        <v>-9.9634300000000009E-2</v>
      </c>
      <c r="P3103" s="7">
        <v>-2.4492499999999973E-2</v>
      </c>
      <c r="Q3103" s="7">
        <v>0.206508</v>
      </c>
      <c r="R3103" s="7">
        <v>0.3845769</v>
      </c>
      <c r="S3103" s="7">
        <v>-0.42694769999999999</v>
      </c>
      <c r="T3103" s="7">
        <v>-4.5729999999999993E-2</v>
      </c>
      <c r="U3103" s="7">
        <v>0.3845769</v>
      </c>
    </row>
    <row r="3104" spans="1:21">
      <c r="A3104" s="3" t="s">
        <v>9576</v>
      </c>
      <c r="B3104" s="3" t="s">
        <v>18526</v>
      </c>
      <c r="C3104" s="4" t="s">
        <v>18527</v>
      </c>
      <c r="D3104" s="5">
        <f t="shared" si="53"/>
        <v>14</v>
      </c>
      <c r="E3104" s="3" t="s">
        <v>18528</v>
      </c>
      <c r="F3104" s="6">
        <v>2.0942200000000001E-2</v>
      </c>
      <c r="G3104" s="6">
        <v>5.7081900000000005E-2</v>
      </c>
      <c r="H3104" s="6">
        <v>-1.5640319999999999E-2</v>
      </c>
      <c r="I3104" s="6">
        <v>2.7063199999999996E-2</v>
      </c>
      <c r="J3104" s="6">
        <v>-0.21401424999999999</v>
      </c>
      <c r="K3104" s="7">
        <v>-3.7405000000000077E-4</v>
      </c>
      <c r="L3104" s="7">
        <v>-0.17169570000000001</v>
      </c>
      <c r="M3104" s="7">
        <v>-9.7616140000000004E-2</v>
      </c>
      <c r="N3104" s="7">
        <v>-0.34266215</v>
      </c>
      <c r="O3104" s="7">
        <v>0.29307569999999999</v>
      </c>
      <c r="P3104" s="7">
        <v>-0.12554850000000001</v>
      </c>
      <c r="Q3104" s="7">
        <v>-4.3086999999999986E-2</v>
      </c>
      <c r="R3104" s="7">
        <v>0.4867609</v>
      </c>
      <c r="S3104" s="7">
        <v>0.1747435</v>
      </c>
      <c r="T3104" s="7">
        <v>-7.1031799999999992E-2</v>
      </c>
      <c r="U3104" s="7">
        <v>0.4867609</v>
      </c>
    </row>
    <row r="3105" spans="1:21">
      <c r="A3105" s="3" t="s">
        <v>9578</v>
      </c>
      <c r="B3105" s="3" t="s">
        <v>18529</v>
      </c>
      <c r="C3105" s="4" t="s">
        <v>18530</v>
      </c>
      <c r="D3105" s="5">
        <f t="shared" si="53"/>
        <v>14</v>
      </c>
      <c r="E3105" s="3" t="s">
        <v>12371</v>
      </c>
      <c r="F3105" s="6">
        <v>-2.3007599999999996E-2</v>
      </c>
      <c r="G3105" s="6">
        <v>0.22067990000000001</v>
      </c>
      <c r="H3105" s="6">
        <v>0.16581555000000001</v>
      </c>
      <c r="I3105" s="6">
        <v>0.33418979999999998</v>
      </c>
      <c r="J3105" s="6">
        <v>0.10526874999999999</v>
      </c>
      <c r="K3105" s="7">
        <v>3.2363499999999989E-3</v>
      </c>
      <c r="L3105" s="7">
        <v>5.0596100000000005E-2</v>
      </c>
      <c r="M3105" s="7">
        <v>8.4537660000000001E-2</v>
      </c>
      <c r="N3105" s="7">
        <v>4.4916949999999997E-2</v>
      </c>
      <c r="O3105" s="7">
        <v>-0.37200529999999998</v>
      </c>
      <c r="P3105" s="7">
        <v>-1.8834499999999976E-2</v>
      </c>
      <c r="Q3105" s="7">
        <v>-0.21760339300000001</v>
      </c>
      <c r="R3105" s="7">
        <v>0.2947729</v>
      </c>
      <c r="S3105" s="7">
        <v>-0.11258050000000003</v>
      </c>
      <c r="T3105" s="7">
        <v>0.57950800000000002</v>
      </c>
      <c r="U3105" s="7">
        <v>0.2947729</v>
      </c>
    </row>
    <row r="3106" spans="1:21">
      <c r="A3106" s="3" t="s">
        <v>9582</v>
      </c>
      <c r="B3106" s="3" t="s">
        <v>18531</v>
      </c>
      <c r="C3106" s="4" t="s">
        <v>18532</v>
      </c>
      <c r="D3106" s="5">
        <f t="shared" si="53"/>
        <v>14</v>
      </c>
      <c r="E3106" s="3" t="s">
        <v>12371</v>
      </c>
      <c r="F3106" s="6">
        <v>1.9483100000000003E-2</v>
      </c>
      <c r="G3106" s="6">
        <v>-0.1605471</v>
      </c>
      <c r="H3106" s="6">
        <v>7.3959750000000005E-2</v>
      </c>
      <c r="I3106" s="6">
        <v>-0.34235719999999997</v>
      </c>
      <c r="J3106" s="6">
        <v>4.6652149999999996E-2</v>
      </c>
      <c r="K3106" s="7">
        <v>-9.0359500000000009E-3</v>
      </c>
      <c r="L3106" s="7">
        <v>-3.1990699999999997E-2</v>
      </c>
      <c r="M3106" s="7">
        <v>-0.23329413999999998</v>
      </c>
      <c r="N3106" s="7">
        <v>-6.9825250000000005E-2</v>
      </c>
      <c r="O3106" s="7">
        <v>-5.7098999999999969E-3</v>
      </c>
      <c r="P3106" s="7">
        <v>-2.2912499999999975E-2</v>
      </c>
      <c r="Q3106" s="7">
        <v>-0.25738909999999998</v>
      </c>
      <c r="R3106" s="7">
        <v>0.62243090000000001</v>
      </c>
      <c r="S3106" s="7">
        <v>-0.50232149999999998</v>
      </c>
      <c r="T3106" s="7">
        <v>0.11079000000000003</v>
      </c>
      <c r="U3106" s="7">
        <v>0.62243090000000001</v>
      </c>
    </row>
    <row r="3107" spans="1:21">
      <c r="A3107" s="3" t="s">
        <v>9586</v>
      </c>
      <c r="B3107" s="3" t="s">
        <v>18533</v>
      </c>
      <c r="C3107" s="4" t="s">
        <v>18534</v>
      </c>
      <c r="D3107" s="5">
        <f t="shared" si="53"/>
        <v>14</v>
      </c>
      <c r="E3107" s="3" t="s">
        <v>12661</v>
      </c>
      <c r="F3107" s="6">
        <v>-3.2077499999999995E-2</v>
      </c>
      <c r="G3107" s="6">
        <v>0.1792349</v>
      </c>
      <c r="H3107" s="6">
        <v>0.37425654999999997</v>
      </c>
      <c r="I3107" s="6">
        <v>-4.0814599999999993E-2</v>
      </c>
      <c r="J3107" s="6">
        <v>-9.7572050000000007E-2</v>
      </c>
      <c r="K3107" s="7">
        <v>-4.5579050000000003E-2</v>
      </c>
      <c r="L3107" s="7">
        <v>0.2386683</v>
      </c>
      <c r="M3107" s="7">
        <v>-9.6507399999999997E-3</v>
      </c>
      <c r="N3107" s="7">
        <v>0.48695484999999999</v>
      </c>
      <c r="O3107" s="7">
        <v>-0.68871030000000011</v>
      </c>
      <c r="P3107" s="7">
        <v>0.51142350000000003</v>
      </c>
      <c r="Q3107" s="7">
        <v>0.45325300000000002</v>
      </c>
      <c r="R3107" s="7">
        <v>0.46004889999999998</v>
      </c>
      <c r="S3107" s="7">
        <v>0.52151049999999999</v>
      </c>
      <c r="T3107" s="7">
        <v>0.22475300000000001</v>
      </c>
      <c r="U3107" s="7">
        <v>0.46004889999999998</v>
      </c>
    </row>
    <row r="3108" spans="1:21">
      <c r="A3108" s="3" t="s">
        <v>9588</v>
      </c>
      <c r="B3108" s="3" t="s">
        <v>18535</v>
      </c>
      <c r="C3108" s="4" t="s">
        <v>18536</v>
      </c>
      <c r="D3108" s="5">
        <f t="shared" si="53"/>
        <v>14</v>
      </c>
      <c r="E3108" s="3" t="s">
        <v>18537</v>
      </c>
      <c r="F3108" s="6">
        <v>0.18478359999999999</v>
      </c>
      <c r="G3108" s="6">
        <v>7.7985899999999997E-2</v>
      </c>
      <c r="H3108" s="6">
        <v>-0.10999244999999999</v>
      </c>
      <c r="I3108" s="6">
        <v>-3.6303999999999989E-3</v>
      </c>
      <c r="J3108" s="6">
        <v>-0.22179024999999999</v>
      </c>
      <c r="K3108" s="7">
        <v>3.5937030000000002E-2</v>
      </c>
      <c r="L3108" s="7">
        <v>-7.1659E-2</v>
      </c>
      <c r="M3108" s="7">
        <v>-0.38803714</v>
      </c>
      <c r="N3108" s="7">
        <v>2.3050017999999999E-2</v>
      </c>
      <c r="O3108" s="7">
        <v>-0.41699330000000001</v>
      </c>
      <c r="P3108" s="7">
        <v>-0.2141865</v>
      </c>
      <c r="Q3108" s="7">
        <v>0.37673800000000002</v>
      </c>
      <c r="R3108" s="7">
        <v>0.13642589999999999</v>
      </c>
      <c r="S3108" s="7">
        <v>1.0775499999999993E-2</v>
      </c>
      <c r="T3108" s="7">
        <v>0.37378</v>
      </c>
      <c r="U3108" s="7">
        <v>0.13642589999999999</v>
      </c>
    </row>
    <row r="3109" spans="1:21">
      <c r="A3109" s="3" t="s">
        <v>9590</v>
      </c>
      <c r="B3109" s="3" t="s">
        <v>18538</v>
      </c>
      <c r="C3109" s="4" t="s">
        <v>18539</v>
      </c>
      <c r="D3109" s="5">
        <f t="shared" si="53"/>
        <v>14</v>
      </c>
      <c r="E3109" s="3" t="s">
        <v>12371</v>
      </c>
      <c r="F3109" s="6">
        <v>-4.0404599999999999E-2</v>
      </c>
      <c r="G3109" s="6">
        <v>0.5176269</v>
      </c>
      <c r="H3109" s="6">
        <v>0.44886155</v>
      </c>
      <c r="I3109" s="6">
        <v>7.0647800000000011E-2</v>
      </c>
      <c r="J3109" s="6">
        <v>0.18994375000000002</v>
      </c>
      <c r="K3109" s="7" t="s">
        <v>12371</v>
      </c>
      <c r="L3109" s="7" t="s">
        <v>12371</v>
      </c>
      <c r="M3109" s="7" t="s">
        <v>12371</v>
      </c>
      <c r="N3109" s="7" t="s">
        <v>12371</v>
      </c>
      <c r="O3109" s="7" t="s">
        <v>12371</v>
      </c>
      <c r="P3109" s="7" t="s">
        <v>12371</v>
      </c>
      <c r="Q3109" s="7" t="s">
        <v>12371</v>
      </c>
      <c r="R3109" s="7" t="s">
        <v>12371</v>
      </c>
      <c r="S3109" s="7" t="s">
        <v>12371</v>
      </c>
      <c r="T3109" s="7" t="s">
        <v>12371</v>
      </c>
      <c r="U3109" s="7" t="s">
        <v>12371</v>
      </c>
    </row>
    <row r="3110" spans="1:21">
      <c r="A3110" s="3" t="s">
        <v>9592</v>
      </c>
      <c r="B3110" s="3" t="s">
        <v>18540</v>
      </c>
      <c r="C3110" s="4" t="s">
        <v>18541</v>
      </c>
      <c r="D3110" s="5">
        <f t="shared" si="53"/>
        <v>14</v>
      </c>
      <c r="E3110" s="3" t="s">
        <v>12526</v>
      </c>
      <c r="F3110" s="6">
        <v>4.3739700000000006E-2</v>
      </c>
      <c r="G3110" s="6">
        <v>-6.23253E-2</v>
      </c>
      <c r="H3110" s="6">
        <v>-8.7705749999999999E-2</v>
      </c>
      <c r="I3110" s="6">
        <v>-8.8572899999999996E-2</v>
      </c>
      <c r="J3110" s="6">
        <v>-0.21883324999999998</v>
      </c>
      <c r="K3110" s="7">
        <v>-1.1770950000000002E-2</v>
      </c>
      <c r="L3110" s="7">
        <v>-0.10139970000000001</v>
      </c>
      <c r="M3110" s="7">
        <v>-0.31301814</v>
      </c>
      <c r="N3110" s="7">
        <v>-0.26001015</v>
      </c>
      <c r="O3110" s="7">
        <v>-6.4379999999999993E-3</v>
      </c>
      <c r="P3110" s="7">
        <v>-0.13273449999999998</v>
      </c>
      <c r="Q3110" s="7">
        <v>-0.14942650000000002</v>
      </c>
      <c r="R3110" s="7">
        <v>0.2737059</v>
      </c>
      <c r="S3110" s="7">
        <v>-0.11051050000000001</v>
      </c>
      <c r="T3110" s="7">
        <v>-0.16190879999999999</v>
      </c>
      <c r="U3110" s="7">
        <v>0.2737059</v>
      </c>
    </row>
    <row r="3111" spans="1:21">
      <c r="A3111" s="3" t="s">
        <v>9594</v>
      </c>
      <c r="B3111" s="3" t="s">
        <v>18542</v>
      </c>
      <c r="C3111" s="4" t="s">
        <v>18543</v>
      </c>
      <c r="D3111" s="5">
        <f t="shared" si="53"/>
        <v>14</v>
      </c>
      <c r="E3111" s="3" t="s">
        <v>15511</v>
      </c>
      <c r="F3111" s="6">
        <v>-9.7700999999999968E-3</v>
      </c>
      <c r="G3111" s="6">
        <v>2.3141499999999995E-2</v>
      </c>
      <c r="H3111" s="6">
        <v>-1.6247379999999999E-2</v>
      </c>
      <c r="I3111" s="6">
        <v>6.7453800000000008E-2</v>
      </c>
      <c r="J3111" s="6">
        <v>7.2987849999999993E-2</v>
      </c>
      <c r="K3111" s="7">
        <v>-3.8581750000000005E-2</v>
      </c>
      <c r="L3111" s="7">
        <v>8.3019200000000001E-2</v>
      </c>
      <c r="M3111" s="7">
        <v>0.15377486000000001</v>
      </c>
      <c r="N3111" s="7">
        <v>2.9425969999999999E-2</v>
      </c>
      <c r="O3111" s="7">
        <v>-8.0997299999999994E-2</v>
      </c>
      <c r="P3111" s="7">
        <v>-2.8287499999999993E-2</v>
      </c>
      <c r="Q3111" s="7">
        <v>-7.6465000000000005E-2</v>
      </c>
      <c r="R3111" s="7">
        <v>0.99208790000000002</v>
      </c>
      <c r="S3111" s="7">
        <v>3.3975499999999992E-2</v>
      </c>
      <c r="T3111" s="7">
        <v>-6.4985999999999988E-2</v>
      </c>
      <c r="U3111" s="7">
        <v>0.99208790000000002</v>
      </c>
    </row>
    <row r="3112" spans="1:21">
      <c r="A3112" s="3" t="s">
        <v>9598</v>
      </c>
      <c r="B3112" s="3" t="s">
        <v>18544</v>
      </c>
      <c r="C3112" s="4" t="s">
        <v>18545</v>
      </c>
      <c r="D3112" s="5">
        <f t="shared" si="53"/>
        <v>14</v>
      </c>
      <c r="E3112" s="3" t="s">
        <v>12371</v>
      </c>
      <c r="F3112" s="6">
        <v>-4.0562500000000001E-2</v>
      </c>
      <c r="G3112" s="6">
        <v>6.1138899999999996E-2</v>
      </c>
      <c r="H3112" s="6">
        <v>-0.59417445000000002</v>
      </c>
      <c r="I3112" s="6">
        <v>0.36793379999999998</v>
      </c>
      <c r="J3112" s="6">
        <v>-0.16815424999999998</v>
      </c>
      <c r="K3112" s="7">
        <v>4.4573689999999999E-2</v>
      </c>
      <c r="L3112" s="7">
        <v>7.0641899999999994E-2</v>
      </c>
      <c r="M3112" s="7">
        <v>-0.30323613999999999</v>
      </c>
      <c r="N3112" s="7">
        <v>-0.44978515000000002</v>
      </c>
      <c r="O3112" s="7">
        <v>0.22804869999999999</v>
      </c>
      <c r="P3112" s="7">
        <v>7.5976400000000013E-2</v>
      </c>
      <c r="Q3112" s="7">
        <v>-0.28047469999999997</v>
      </c>
      <c r="R3112" s="7">
        <v>0.43981189999999998</v>
      </c>
      <c r="S3112" s="7">
        <v>-1.4898145</v>
      </c>
      <c r="T3112" s="7">
        <v>0.11867400000000003</v>
      </c>
      <c r="U3112" s="7">
        <v>0.43981189999999998</v>
      </c>
    </row>
    <row r="3113" spans="1:21">
      <c r="A3113" s="3" t="s">
        <v>9600</v>
      </c>
      <c r="B3113" s="3" t="s">
        <v>18546</v>
      </c>
      <c r="C3113" s="4" t="s">
        <v>18547</v>
      </c>
      <c r="D3113" s="5">
        <f t="shared" si="53"/>
        <v>14</v>
      </c>
      <c r="E3113" s="3" t="s">
        <v>12371</v>
      </c>
      <c r="F3113" s="6">
        <v>8.19188E-2</v>
      </c>
      <c r="G3113" s="6">
        <v>7.3680899999999994E-2</v>
      </c>
      <c r="H3113" s="6">
        <v>-7.0077449999999999E-2</v>
      </c>
      <c r="I3113" s="6">
        <v>-3.3797399999999998E-2</v>
      </c>
      <c r="J3113" s="6">
        <v>0.35091875</v>
      </c>
      <c r="K3113" s="7">
        <v>5.1722500000000032E-3</v>
      </c>
      <c r="L3113" s="7">
        <v>2.5746999999999999E-2</v>
      </c>
      <c r="M3113" s="7">
        <v>0.17278986000000002</v>
      </c>
      <c r="N3113" s="7">
        <v>-4.8808450000000003E-2</v>
      </c>
      <c r="O3113" s="7">
        <v>0.17139670000000001</v>
      </c>
      <c r="P3113" s="7">
        <v>3.8945000000000229E-3</v>
      </c>
      <c r="Q3113" s="7">
        <v>-0.1234359</v>
      </c>
      <c r="R3113" s="7">
        <v>0.63621890000000003</v>
      </c>
      <c r="S3113" s="7">
        <v>-0.10388449999999999</v>
      </c>
      <c r="T3113" s="7">
        <v>-0.12647149999999999</v>
      </c>
      <c r="U3113" s="7">
        <v>0.63621890000000003</v>
      </c>
    </row>
    <row r="3114" spans="1:21">
      <c r="A3114" s="3" t="s">
        <v>9604</v>
      </c>
      <c r="B3114" s="3" t="s">
        <v>18548</v>
      </c>
      <c r="C3114" s="4" t="s">
        <v>18549</v>
      </c>
      <c r="D3114" s="5">
        <f t="shared" si="53"/>
        <v>14</v>
      </c>
      <c r="E3114" s="3" t="s">
        <v>12371</v>
      </c>
      <c r="F3114" s="6" t="s">
        <v>12371</v>
      </c>
      <c r="G3114" s="6" t="s">
        <v>12371</v>
      </c>
      <c r="H3114" s="6" t="s">
        <v>12371</v>
      </c>
      <c r="I3114" s="6" t="s">
        <v>12371</v>
      </c>
      <c r="J3114" s="6" t="s">
        <v>12371</v>
      </c>
      <c r="K3114" s="7">
        <v>-0.29928664999999999</v>
      </c>
      <c r="L3114" s="7">
        <v>-0.12008669999999999</v>
      </c>
      <c r="M3114" s="7">
        <v>-0.22316613999999999</v>
      </c>
      <c r="N3114" s="7">
        <v>0.37083985000000003</v>
      </c>
      <c r="O3114" s="7">
        <v>-0.11228830000000001</v>
      </c>
      <c r="P3114" s="7">
        <v>9.706140000000002E-2</v>
      </c>
      <c r="Q3114" s="7">
        <v>-0.18790099999999998</v>
      </c>
      <c r="R3114" s="7">
        <v>0.9272319</v>
      </c>
      <c r="S3114" s="7">
        <v>-7.6321499999999987E-2</v>
      </c>
      <c r="T3114" s="7">
        <v>6.1810000000000004E-2</v>
      </c>
      <c r="U3114" s="7">
        <v>0.9272319</v>
      </c>
    </row>
    <row r="3115" spans="1:21">
      <c r="A3115" s="3" t="s">
        <v>9606</v>
      </c>
      <c r="B3115" s="3" t="s">
        <v>18550</v>
      </c>
      <c r="C3115" s="4" t="s">
        <v>18551</v>
      </c>
      <c r="D3115" s="5">
        <f t="shared" si="53"/>
        <v>14</v>
      </c>
      <c r="E3115" s="3" t="s">
        <v>12371</v>
      </c>
      <c r="F3115" s="6">
        <v>-8.3763400000000002E-2</v>
      </c>
      <c r="G3115" s="6">
        <v>-3.2089999999999896E-4</v>
      </c>
      <c r="H3115" s="6">
        <v>-0.13437844999999998</v>
      </c>
      <c r="I3115" s="6">
        <v>-4.9970099999999996E-2</v>
      </c>
      <c r="J3115" s="6">
        <v>-0.16411524999999999</v>
      </c>
      <c r="K3115" s="7">
        <v>-4.4998499999999997E-3</v>
      </c>
      <c r="L3115" s="7">
        <v>-0.1770467</v>
      </c>
      <c r="M3115" s="7">
        <v>-0.15430213999999998</v>
      </c>
      <c r="N3115" s="7">
        <v>4.7347750000000001E-2</v>
      </c>
      <c r="O3115" s="7">
        <v>9.0579199999999999E-2</v>
      </c>
      <c r="P3115" s="7">
        <v>-0.14941650000000001</v>
      </c>
      <c r="Q3115" s="7">
        <v>-7.2596999999999995E-2</v>
      </c>
      <c r="R3115" s="7">
        <v>0.42446689999999998</v>
      </c>
      <c r="S3115" s="7">
        <v>-0.29872989999999999</v>
      </c>
      <c r="T3115" s="7">
        <v>-0.26771499999999998</v>
      </c>
      <c r="U3115" s="7">
        <v>0.42446689999999998</v>
      </c>
    </row>
    <row r="3116" spans="1:21">
      <c r="A3116" s="3" t="s">
        <v>9612</v>
      </c>
      <c r="B3116" s="3" t="s">
        <v>18552</v>
      </c>
      <c r="C3116" s="4" t="s">
        <v>18553</v>
      </c>
      <c r="D3116" s="5">
        <f t="shared" si="53"/>
        <v>14</v>
      </c>
      <c r="E3116" s="3" t="s">
        <v>12371</v>
      </c>
      <c r="F3116" s="6" t="s">
        <v>12371</v>
      </c>
      <c r="G3116" s="6" t="s">
        <v>12371</v>
      </c>
      <c r="H3116" s="6" t="s">
        <v>12371</v>
      </c>
      <c r="I3116" s="6" t="s">
        <v>12371</v>
      </c>
      <c r="J3116" s="6" t="s">
        <v>12371</v>
      </c>
      <c r="K3116" s="7" t="s">
        <v>12371</v>
      </c>
      <c r="L3116" s="7" t="s">
        <v>12371</v>
      </c>
      <c r="M3116" s="7" t="s">
        <v>12371</v>
      </c>
      <c r="N3116" s="7" t="s">
        <v>12371</v>
      </c>
      <c r="O3116" s="7" t="s">
        <v>12371</v>
      </c>
      <c r="P3116" s="7">
        <v>-0.11271349999999997</v>
      </c>
      <c r="Q3116" s="7">
        <v>0.33763100000000001</v>
      </c>
      <c r="R3116" s="7">
        <v>0.82850389999999996</v>
      </c>
      <c r="S3116" s="7">
        <v>0.18072450000000001</v>
      </c>
      <c r="T3116" s="7">
        <v>0.14599300000000001</v>
      </c>
      <c r="U3116" s="7">
        <v>0.82850389999999996</v>
      </c>
    </row>
    <row r="3117" spans="1:21">
      <c r="A3117" s="3" t="s">
        <v>9616</v>
      </c>
      <c r="B3117" s="3" t="s">
        <v>18554</v>
      </c>
      <c r="C3117" s="4" t="s">
        <v>18555</v>
      </c>
      <c r="D3117" s="5">
        <f t="shared" si="53"/>
        <v>14</v>
      </c>
      <c r="E3117" s="3" t="s">
        <v>12637</v>
      </c>
      <c r="F3117" s="6">
        <v>-1.8608999999999987E-3</v>
      </c>
      <c r="G3117" s="6">
        <v>-0.16763509999999998</v>
      </c>
      <c r="H3117" s="6">
        <v>-0.24068545</v>
      </c>
      <c r="I3117" s="6">
        <v>-0.3917562</v>
      </c>
      <c r="J3117" s="6">
        <v>-0.26383224999999999</v>
      </c>
      <c r="K3117" s="7">
        <v>-2.2407549999999998E-2</v>
      </c>
      <c r="L3117" s="7">
        <v>-0.1347787</v>
      </c>
      <c r="M3117" s="7">
        <v>-0.22809514</v>
      </c>
      <c r="N3117" s="7">
        <v>-7.5919550000000002E-2</v>
      </c>
      <c r="O3117" s="7">
        <v>-0.28247729999999999</v>
      </c>
      <c r="P3117" s="7">
        <v>-0.1270655</v>
      </c>
      <c r="Q3117" s="7">
        <v>-0.39878400000000003</v>
      </c>
      <c r="R3117" s="7">
        <v>-0.1667331</v>
      </c>
      <c r="S3117" s="7">
        <v>-2.3879644999999998</v>
      </c>
      <c r="T3117" s="7">
        <v>-0.48039500000000002</v>
      </c>
      <c r="U3117" s="7">
        <v>-0.1667331</v>
      </c>
    </row>
    <row r="3118" spans="1:21">
      <c r="A3118" s="3" t="s">
        <v>9618</v>
      </c>
      <c r="B3118" s="3" t="s">
        <v>18556</v>
      </c>
      <c r="C3118" s="4" t="s">
        <v>18557</v>
      </c>
      <c r="D3118" s="5">
        <f t="shared" si="53"/>
        <v>14</v>
      </c>
      <c r="E3118" s="3" t="s">
        <v>12388</v>
      </c>
      <c r="F3118" s="6">
        <v>5.0062500000000003E-2</v>
      </c>
      <c r="G3118" s="6">
        <v>-9.4298000000000021E-3</v>
      </c>
      <c r="H3118" s="6">
        <v>9.9255550000000012E-2</v>
      </c>
      <c r="I3118" s="6">
        <v>-1.2134599999999995E-2</v>
      </c>
      <c r="J3118" s="6">
        <v>-0.15420824999999999</v>
      </c>
      <c r="K3118" s="7">
        <v>1.395675E-2</v>
      </c>
      <c r="L3118" s="7">
        <v>-0.13954269999999999</v>
      </c>
      <c r="M3118" s="7">
        <v>-0.23729813999999999</v>
      </c>
      <c r="N3118" s="7">
        <v>-7.9880149999999997E-2</v>
      </c>
      <c r="O3118" s="7">
        <v>-2.14571E-2</v>
      </c>
      <c r="P3118" s="7">
        <v>-0.17201050000000001</v>
      </c>
      <c r="Q3118" s="7">
        <v>-5.4597000000000007E-2</v>
      </c>
      <c r="R3118" s="7">
        <v>0.1098966</v>
      </c>
      <c r="S3118" s="7">
        <v>0.18815449999999995</v>
      </c>
      <c r="T3118" s="7">
        <v>-0.1348656</v>
      </c>
      <c r="U3118" s="7">
        <v>0.1098966</v>
      </c>
    </row>
    <row r="3119" spans="1:21">
      <c r="A3119" s="3" t="s">
        <v>9620</v>
      </c>
      <c r="B3119" s="3" t="s">
        <v>18558</v>
      </c>
      <c r="C3119" s="4" t="s">
        <v>18559</v>
      </c>
      <c r="D3119" s="5">
        <f t="shared" si="53"/>
        <v>14</v>
      </c>
      <c r="E3119" s="3" t="s">
        <v>12371</v>
      </c>
      <c r="F3119" s="6">
        <v>-1.0420399999999996E-2</v>
      </c>
      <c r="G3119" s="6">
        <v>-0.1148053</v>
      </c>
      <c r="H3119" s="6">
        <v>-5.2757650000000003E-2</v>
      </c>
      <c r="I3119" s="6">
        <v>-0.3781062</v>
      </c>
      <c r="J3119" s="6">
        <v>-0.34077524999999997</v>
      </c>
      <c r="K3119" s="7">
        <v>-3.6568500000000032E-3</v>
      </c>
      <c r="L3119" s="7">
        <v>-0.12105270000000001</v>
      </c>
      <c r="M3119" s="7">
        <v>-0.35234213999999997</v>
      </c>
      <c r="N3119" s="7">
        <v>-0.37886114999999998</v>
      </c>
      <c r="O3119" s="7">
        <v>-0.57848330000000003</v>
      </c>
      <c r="P3119" s="7">
        <v>-6.3094499999999998E-2</v>
      </c>
      <c r="Q3119" s="7">
        <v>0.36151</v>
      </c>
      <c r="R3119" s="7">
        <v>0.2750399</v>
      </c>
      <c r="S3119" s="7">
        <v>-0.2406095</v>
      </c>
      <c r="T3119" s="7">
        <v>-0.269507</v>
      </c>
      <c r="U3119" s="7">
        <v>0.2750399</v>
      </c>
    </row>
    <row r="3120" spans="1:21">
      <c r="A3120" s="3" t="s">
        <v>9624</v>
      </c>
      <c r="B3120" s="3" t="s">
        <v>18560</v>
      </c>
      <c r="C3120" s="4" t="s">
        <v>18561</v>
      </c>
      <c r="D3120" s="5">
        <f t="shared" si="53"/>
        <v>14</v>
      </c>
      <c r="E3120" s="3" t="s">
        <v>12371</v>
      </c>
      <c r="F3120" s="6">
        <v>-1.0274999999999999E-2</v>
      </c>
      <c r="G3120" s="6">
        <v>-7.6657400000000001E-2</v>
      </c>
      <c r="H3120" s="6">
        <v>9.9689550000000002E-2</v>
      </c>
      <c r="I3120" s="6">
        <v>-0.17249520000000002</v>
      </c>
      <c r="J3120" s="6">
        <v>-0.24711424999999998</v>
      </c>
      <c r="K3120" s="7">
        <v>-0.29766365</v>
      </c>
      <c r="L3120" s="7">
        <v>4.2024699999999998E-2</v>
      </c>
      <c r="M3120" s="7">
        <v>-8.9876739999999997E-2</v>
      </c>
      <c r="N3120" s="7">
        <v>0.40373884999999998</v>
      </c>
      <c r="O3120" s="7">
        <v>-0.63169929999999996</v>
      </c>
      <c r="P3120" s="7">
        <v>-3.0596499999999999E-2</v>
      </c>
      <c r="Q3120" s="7">
        <v>0.21560900000000002</v>
      </c>
      <c r="R3120" s="7">
        <v>0.20009389999999999</v>
      </c>
      <c r="S3120" s="7">
        <v>0.55590849999999992</v>
      </c>
      <c r="T3120" s="7">
        <v>0.37074400000000007</v>
      </c>
      <c r="U3120" s="7">
        <v>0.20009389999999999</v>
      </c>
    </row>
    <row r="3121" spans="1:21">
      <c r="A3121" s="3" t="s">
        <v>9628</v>
      </c>
      <c r="B3121" s="3" t="s">
        <v>18562</v>
      </c>
      <c r="C3121" s="4" t="s">
        <v>18563</v>
      </c>
      <c r="D3121" s="5">
        <f t="shared" si="53"/>
        <v>14</v>
      </c>
      <c r="E3121" s="3" t="s">
        <v>12576</v>
      </c>
      <c r="F3121" s="6">
        <v>0.13351459999999998</v>
      </c>
      <c r="G3121" s="6">
        <v>6.4337900000000003E-2</v>
      </c>
      <c r="H3121" s="6">
        <v>0.11945055000000002</v>
      </c>
      <c r="I3121" s="6">
        <v>-9.8504999999999995E-2</v>
      </c>
      <c r="J3121" s="6">
        <v>-0.13489925</v>
      </c>
      <c r="K3121" s="7">
        <v>2.1462350000000002E-2</v>
      </c>
      <c r="L3121" s="7">
        <v>-0.17605670000000001</v>
      </c>
      <c r="M3121" s="7">
        <v>-0.26674513999999999</v>
      </c>
      <c r="N3121" s="7">
        <v>7.4544499999999996E-3</v>
      </c>
      <c r="O3121" s="7">
        <v>-0.38448529999999997</v>
      </c>
      <c r="P3121" s="7">
        <v>-7.7334999999999765E-3</v>
      </c>
      <c r="Q3121" s="7">
        <v>-4.5988000000000001E-2</v>
      </c>
      <c r="R3121" s="7">
        <v>-2.6570899999999998E-2</v>
      </c>
      <c r="S3121" s="7">
        <v>7.9642500000000005E-2</v>
      </c>
      <c r="T3121" s="7">
        <v>-0.26235399999999998</v>
      </c>
      <c r="U3121" s="7">
        <v>-2.6570899999999998E-2</v>
      </c>
    </row>
    <row r="3122" spans="1:21">
      <c r="A3122" s="3" t="s">
        <v>9630</v>
      </c>
      <c r="B3122" s="3" t="s">
        <v>18564</v>
      </c>
      <c r="C3122" s="4" t="s">
        <v>18565</v>
      </c>
      <c r="D3122" s="5">
        <f t="shared" si="53"/>
        <v>14</v>
      </c>
      <c r="E3122" s="3" t="s">
        <v>18566</v>
      </c>
      <c r="F3122" s="6">
        <v>-8.0201999999999982E-3</v>
      </c>
      <c r="G3122" s="6">
        <v>-2.89319E-2</v>
      </c>
      <c r="H3122" s="6">
        <v>-0.22401345</v>
      </c>
      <c r="I3122" s="6">
        <v>3.9114800000000005E-2</v>
      </c>
      <c r="J3122" s="6">
        <v>-0.23546824999999999</v>
      </c>
      <c r="K3122" s="7">
        <v>0.12310214999999999</v>
      </c>
      <c r="L3122" s="7">
        <v>-6.3203700000000002E-2</v>
      </c>
      <c r="M3122" s="7">
        <v>-0.35025513999999996</v>
      </c>
      <c r="N3122" s="7">
        <v>0.23814985</v>
      </c>
      <c r="O3122" s="7">
        <v>-0.11909629999999999</v>
      </c>
      <c r="P3122" s="7">
        <v>-0.1102765</v>
      </c>
      <c r="Q3122" s="7">
        <v>-0.1515957</v>
      </c>
      <c r="R3122" s="7">
        <v>0.1742649</v>
      </c>
      <c r="S3122" s="7">
        <v>0.12020350000000002</v>
      </c>
      <c r="T3122" s="7">
        <v>-4.9361599999999992E-2</v>
      </c>
      <c r="U3122" s="7">
        <v>0.1742649</v>
      </c>
    </row>
    <row r="3123" spans="1:21">
      <c r="A3123" s="3" t="s">
        <v>9632</v>
      </c>
      <c r="B3123" s="3" t="s">
        <v>18567</v>
      </c>
      <c r="C3123" s="4" t="s">
        <v>18568</v>
      </c>
      <c r="D3123" s="5">
        <f t="shared" si="53"/>
        <v>14</v>
      </c>
      <c r="E3123" s="3" t="s">
        <v>12371</v>
      </c>
      <c r="F3123" s="6">
        <v>3.5079640000000002E-2</v>
      </c>
      <c r="G3123" s="6">
        <v>-0.16783510000000001</v>
      </c>
      <c r="H3123" s="6">
        <v>-0.10472234999999999</v>
      </c>
      <c r="I3123" s="6">
        <v>7.7091800000000016E-2</v>
      </c>
      <c r="J3123" s="6">
        <v>1.9677449999999999E-2</v>
      </c>
      <c r="K3123" s="7">
        <v>-6.3187650000000012E-2</v>
      </c>
      <c r="L3123" s="7">
        <v>-0.36757669999999998</v>
      </c>
      <c r="M3123" s="7">
        <v>-0.11522714000000001</v>
      </c>
      <c r="N3123" s="7">
        <v>0.36613984999999999</v>
      </c>
      <c r="O3123" s="7">
        <v>0.20903669999999999</v>
      </c>
      <c r="P3123" s="7">
        <v>2.0607500000000029E-2</v>
      </c>
      <c r="Q3123" s="7">
        <v>-0.83027899999999999</v>
      </c>
      <c r="R3123" s="7">
        <v>1.1013628999999998</v>
      </c>
      <c r="S3123" s="7">
        <v>-7.5080499999999994E-2</v>
      </c>
      <c r="T3123" s="7">
        <v>-0.31927099999999997</v>
      </c>
      <c r="U3123" s="7">
        <v>1.1013628999999998</v>
      </c>
    </row>
    <row r="3124" spans="1:21">
      <c r="A3124" s="3" t="s">
        <v>9636</v>
      </c>
      <c r="B3124" s="3" t="s">
        <v>18569</v>
      </c>
      <c r="C3124" s="4" t="s">
        <v>18570</v>
      </c>
      <c r="D3124" s="5">
        <f t="shared" si="53"/>
        <v>14</v>
      </c>
      <c r="E3124" s="3" t="s">
        <v>12371</v>
      </c>
      <c r="F3124" s="6">
        <v>-6.1365900000000001E-2</v>
      </c>
      <c r="G3124" s="6">
        <v>7.1287000000000017E-3</v>
      </c>
      <c r="H3124" s="6">
        <v>5.3796649999999994E-2</v>
      </c>
      <c r="I3124" s="6">
        <v>0.11307680000000001</v>
      </c>
      <c r="J3124" s="6">
        <v>2.2547449999999997E-2</v>
      </c>
      <c r="K3124" s="7">
        <v>9.4061449999999991E-2</v>
      </c>
      <c r="L3124" s="7">
        <v>-9.1035699999999997E-2</v>
      </c>
      <c r="M3124" s="7">
        <v>0.35083986</v>
      </c>
      <c r="N3124" s="7">
        <v>8.9845049999999996E-2</v>
      </c>
      <c r="O3124" s="7">
        <v>0.55764370000000008</v>
      </c>
      <c r="P3124" s="7">
        <v>6.714050000000002E-2</v>
      </c>
      <c r="Q3124" s="7">
        <v>0.21996299999999999</v>
      </c>
      <c r="R3124" s="7">
        <v>0.47456690000000001</v>
      </c>
      <c r="S3124" s="7">
        <v>0.54179050000000006</v>
      </c>
      <c r="T3124" s="7">
        <v>0.43441400000000008</v>
      </c>
      <c r="U3124" s="7">
        <v>0.47456690000000001</v>
      </c>
    </row>
    <row r="3125" spans="1:21">
      <c r="A3125" s="3" t="s">
        <v>9638</v>
      </c>
      <c r="B3125" s="3" t="s">
        <v>18571</v>
      </c>
      <c r="C3125" s="4" t="s">
        <v>18572</v>
      </c>
      <c r="D3125" s="5">
        <f t="shared" si="53"/>
        <v>14</v>
      </c>
      <c r="E3125" s="3" t="s">
        <v>15288</v>
      </c>
      <c r="F3125" s="6">
        <v>-0.13660739999999999</v>
      </c>
      <c r="G3125" s="6">
        <v>-0.14638099999999998</v>
      </c>
      <c r="H3125" s="6">
        <v>0.37147154999999998</v>
      </c>
      <c r="I3125" s="6">
        <v>0.41517880000000001</v>
      </c>
      <c r="J3125" s="6">
        <v>8.0521049999999997E-2</v>
      </c>
      <c r="K3125" s="7">
        <v>-8.1438500000000011E-3</v>
      </c>
      <c r="L3125" s="7">
        <v>0.12797130000000001</v>
      </c>
      <c r="M3125" s="7">
        <v>0.30697385999999999</v>
      </c>
      <c r="N3125" s="7">
        <v>0.18058084999999999</v>
      </c>
      <c r="O3125" s="7">
        <v>6.2996899999999995E-2</v>
      </c>
      <c r="P3125" s="7">
        <v>0.13749400000000001</v>
      </c>
      <c r="Q3125" s="7">
        <v>0.29147299999999998</v>
      </c>
      <c r="R3125" s="7">
        <v>0.29898590000000003</v>
      </c>
      <c r="S3125" s="7">
        <v>-0.32835769999999997</v>
      </c>
      <c r="T3125" s="7">
        <v>0.15264600000000003</v>
      </c>
      <c r="U3125" s="7">
        <v>0.29898590000000003</v>
      </c>
    </row>
    <row r="3126" spans="1:21">
      <c r="A3126" s="3" t="s">
        <v>9640</v>
      </c>
      <c r="B3126" s="3" t="s">
        <v>9640</v>
      </c>
      <c r="C3126" s="4" t="s">
        <v>18573</v>
      </c>
      <c r="D3126" s="5">
        <f t="shared" si="53"/>
        <v>14</v>
      </c>
      <c r="E3126" s="3" t="s">
        <v>12371</v>
      </c>
      <c r="F3126" s="6">
        <v>-4.7739299999999998E-2</v>
      </c>
      <c r="G3126" s="6">
        <v>0.55431089999999994</v>
      </c>
      <c r="H3126" s="6">
        <v>0.32930755</v>
      </c>
      <c r="I3126" s="6">
        <v>-4.0450999999999959E-3</v>
      </c>
      <c r="J3126" s="6">
        <v>0.91469075</v>
      </c>
      <c r="K3126" s="7">
        <v>4.759911E-2</v>
      </c>
      <c r="L3126" s="7">
        <v>0.6652783000000001</v>
      </c>
      <c r="M3126" s="7">
        <v>0.40786786000000003</v>
      </c>
      <c r="N3126" s="7">
        <v>0.54154184999999999</v>
      </c>
      <c r="O3126" s="7">
        <v>0.58514470000000007</v>
      </c>
      <c r="P3126" s="7">
        <v>2.9617500000000019E-2</v>
      </c>
      <c r="Q3126" s="7">
        <v>0.70251999999999992</v>
      </c>
      <c r="R3126" s="7">
        <v>0.72336990000000001</v>
      </c>
      <c r="S3126" s="7">
        <v>0.16601550000000004</v>
      </c>
      <c r="T3126" s="7">
        <v>0.16591200000000003</v>
      </c>
      <c r="U3126" s="7">
        <v>0.72336990000000001</v>
      </c>
    </row>
    <row r="3127" spans="1:21">
      <c r="A3127" s="3" t="s">
        <v>9644</v>
      </c>
      <c r="B3127" s="3" t="s">
        <v>18574</v>
      </c>
      <c r="C3127" s="4" t="s">
        <v>18575</v>
      </c>
      <c r="D3127" s="5">
        <f t="shared" si="53"/>
        <v>14</v>
      </c>
      <c r="E3127" s="3" t="s">
        <v>12371</v>
      </c>
      <c r="F3127" s="6">
        <v>4.0585630000000004E-2</v>
      </c>
      <c r="G3127" s="6">
        <v>-9.4976499999999991E-2</v>
      </c>
      <c r="H3127" s="6">
        <v>7.2091150000000007E-2</v>
      </c>
      <c r="I3127" s="6">
        <v>-5.870322E-2</v>
      </c>
      <c r="J3127" s="6">
        <v>3.0866999999999874E-4</v>
      </c>
      <c r="K3127" s="7">
        <v>5.3235450000000004E-2</v>
      </c>
      <c r="L3127" s="7">
        <v>-2.0900499999999999E-2</v>
      </c>
      <c r="M3127" s="7">
        <v>-0.11746814</v>
      </c>
      <c r="N3127" s="7">
        <v>-0.10531114999999999</v>
      </c>
      <c r="O3127" s="7">
        <v>0.15157970000000001</v>
      </c>
      <c r="P3127" s="7">
        <v>-5.2970499999999976E-2</v>
      </c>
      <c r="Q3127" s="7">
        <v>-2.142000000000005E-3</v>
      </c>
      <c r="R3127" s="7">
        <v>0.35282790000000003</v>
      </c>
      <c r="S3127" s="7">
        <v>-0.57392149999999997</v>
      </c>
      <c r="T3127" s="7">
        <v>2.8004000000000001E-2</v>
      </c>
      <c r="U3127" s="7">
        <v>0.35282790000000003</v>
      </c>
    </row>
    <row r="3128" spans="1:21">
      <c r="A3128" s="3" t="s">
        <v>9646</v>
      </c>
      <c r="B3128" s="3" t="s">
        <v>18576</v>
      </c>
      <c r="C3128" s="4" t="s">
        <v>18577</v>
      </c>
      <c r="D3128" s="5">
        <f t="shared" si="53"/>
        <v>14</v>
      </c>
      <c r="E3128" s="3" t="s">
        <v>12371</v>
      </c>
      <c r="F3128" s="6">
        <v>1.8639800000000005E-2</v>
      </c>
      <c r="G3128" s="6">
        <v>0.2112839</v>
      </c>
      <c r="H3128" s="6">
        <v>-3.4342350000000001E-2</v>
      </c>
      <c r="I3128" s="6">
        <v>0.3142588</v>
      </c>
      <c r="J3128" s="6">
        <v>0.11231975</v>
      </c>
      <c r="K3128" s="7">
        <v>-3.7912149999999999E-2</v>
      </c>
      <c r="L3128" s="7">
        <v>-1.5454200000000001E-2</v>
      </c>
      <c r="M3128" s="7">
        <v>-0.42837214000000001</v>
      </c>
      <c r="N3128" s="7">
        <v>8.2845950000000002E-2</v>
      </c>
      <c r="O3128" s="7">
        <v>0.75903370000000003</v>
      </c>
      <c r="P3128" s="7">
        <v>-9.0424999999999811E-3</v>
      </c>
      <c r="Q3128" s="7">
        <v>-0.63818299999999994</v>
      </c>
      <c r="R3128" s="7">
        <v>0.23880689999999999</v>
      </c>
      <c r="S3128" s="7">
        <v>-0.4901315</v>
      </c>
      <c r="T3128" s="7">
        <v>-0.285275</v>
      </c>
      <c r="U3128" s="7">
        <v>0.23880689999999999</v>
      </c>
    </row>
    <row r="3129" spans="1:21">
      <c r="A3129" s="3" t="s">
        <v>9648</v>
      </c>
      <c r="B3129" s="3" t="s">
        <v>18578</v>
      </c>
      <c r="C3129" s="4" t="s">
        <v>18579</v>
      </c>
      <c r="D3129" s="5">
        <f t="shared" si="53"/>
        <v>14</v>
      </c>
      <c r="E3129" s="3" t="s">
        <v>12371</v>
      </c>
      <c r="F3129" s="6">
        <v>4.5154E-2</v>
      </c>
      <c r="G3129" s="6">
        <v>-0.15634110000000001</v>
      </c>
      <c r="H3129" s="6">
        <v>-0.26680345</v>
      </c>
      <c r="I3129" s="6">
        <v>-0.1046107</v>
      </c>
      <c r="J3129" s="6">
        <v>1.9542549999999999E-2</v>
      </c>
      <c r="K3129" s="7">
        <v>1.056785E-2</v>
      </c>
      <c r="L3129" s="7">
        <v>-6.5922900000000006E-2</v>
      </c>
      <c r="M3129" s="7">
        <v>0.20339786000000001</v>
      </c>
      <c r="N3129" s="7">
        <v>5.5970449999999998E-2</v>
      </c>
      <c r="O3129" s="7">
        <v>0.30489569999999999</v>
      </c>
      <c r="P3129" s="7">
        <v>1.1408500000000016E-2</v>
      </c>
      <c r="Q3129" s="7">
        <v>-0.111817</v>
      </c>
      <c r="R3129" s="7">
        <v>3.483501E-2</v>
      </c>
      <c r="S3129" s="7">
        <v>-0.89208350000000003</v>
      </c>
      <c r="T3129" s="7">
        <v>-0.226935</v>
      </c>
      <c r="U3129" s="7">
        <v>3.483501E-2</v>
      </c>
    </row>
    <row r="3130" spans="1:21">
      <c r="A3130" s="3" t="s">
        <v>9650</v>
      </c>
      <c r="B3130" s="3" t="s">
        <v>18580</v>
      </c>
      <c r="C3130" s="4" t="s">
        <v>18581</v>
      </c>
      <c r="D3130" s="5">
        <f t="shared" si="53"/>
        <v>14</v>
      </c>
      <c r="E3130" s="3" t="s">
        <v>18582</v>
      </c>
      <c r="F3130" s="6">
        <v>0.1107939</v>
      </c>
      <c r="G3130" s="6">
        <v>-0.11856269999999999</v>
      </c>
      <c r="H3130" s="6">
        <v>3.4205149999999997E-2</v>
      </c>
      <c r="I3130" s="6">
        <v>-0.11760119999999999</v>
      </c>
      <c r="J3130" s="6">
        <v>-1.6460550000000001E-2</v>
      </c>
      <c r="K3130" s="7">
        <v>-1.265750000000003E-3</v>
      </c>
      <c r="L3130" s="7">
        <v>-8.3315500000000001E-2</v>
      </c>
      <c r="M3130" s="7">
        <v>-0.34040813999999997</v>
      </c>
      <c r="N3130" s="7">
        <v>-4.1101499999999999E-3</v>
      </c>
      <c r="O3130" s="7">
        <v>0.1108225</v>
      </c>
      <c r="P3130" s="7">
        <v>-7.6770499999999992E-2</v>
      </c>
      <c r="Q3130" s="7">
        <v>-0.27671380000000001</v>
      </c>
      <c r="R3130" s="7">
        <v>-0.19195709999999999</v>
      </c>
      <c r="S3130" s="7">
        <v>-0.99380950000000001</v>
      </c>
      <c r="T3130" s="7">
        <v>-0.18458479999999999</v>
      </c>
      <c r="U3130" s="7">
        <v>-0.19195709999999999</v>
      </c>
    </row>
    <row r="3131" spans="1:21">
      <c r="A3131" s="3" t="s">
        <v>9656</v>
      </c>
      <c r="B3131" s="3" t="s">
        <v>18583</v>
      </c>
      <c r="C3131" s="4" t="s">
        <v>18584</v>
      </c>
      <c r="D3131" s="5">
        <f t="shared" si="53"/>
        <v>14</v>
      </c>
      <c r="E3131" s="3" t="s">
        <v>12371</v>
      </c>
      <c r="F3131" s="6">
        <v>-5.1400799999999996E-2</v>
      </c>
      <c r="G3131" s="6">
        <v>2.7309000000000014E-3</v>
      </c>
      <c r="H3131" s="6">
        <v>1.8151250000000001E-2</v>
      </c>
      <c r="I3131" s="6">
        <v>0.24146780000000001</v>
      </c>
      <c r="J3131" s="6">
        <v>-1.6126109999999999E-2</v>
      </c>
      <c r="K3131" s="7">
        <v>-2.275245E-2</v>
      </c>
      <c r="L3131" s="7">
        <v>2.3603680000000002E-2</v>
      </c>
      <c r="M3131" s="7">
        <v>-4.7964439999999997E-2</v>
      </c>
      <c r="N3131" s="7">
        <v>9.5345949999999999E-2</v>
      </c>
      <c r="O3131" s="7">
        <v>-0.21588830000000001</v>
      </c>
      <c r="P3131" s="7">
        <v>0.13693860000000002</v>
      </c>
      <c r="Q3131" s="7">
        <v>0.35182899999999995</v>
      </c>
      <c r="R3131" s="7">
        <v>0.91068289999999996</v>
      </c>
      <c r="S3131" s="7">
        <v>-8.3394999999999997E-3</v>
      </c>
      <c r="T3131" s="7">
        <v>0.50855100000000009</v>
      </c>
      <c r="U3131" s="7">
        <v>0.91068289999999996</v>
      </c>
    </row>
    <row r="3132" spans="1:21">
      <c r="A3132" s="3" t="s">
        <v>9658</v>
      </c>
      <c r="B3132" s="3" t="s">
        <v>18585</v>
      </c>
      <c r="C3132" s="4" t="s">
        <v>18586</v>
      </c>
      <c r="D3132" s="5">
        <f t="shared" si="53"/>
        <v>14</v>
      </c>
      <c r="E3132" s="3" t="s">
        <v>12371</v>
      </c>
      <c r="F3132" s="6">
        <v>6.8675000000000021E-3</v>
      </c>
      <c r="G3132" s="6">
        <v>-4.3721460000000004E-2</v>
      </c>
      <c r="H3132" s="6">
        <v>1.0468355499999999</v>
      </c>
      <c r="I3132" s="6">
        <v>-0.60635820000000007</v>
      </c>
      <c r="J3132" s="6">
        <v>-0.83344325000000008</v>
      </c>
      <c r="K3132" s="7">
        <v>2.1058549999999999E-2</v>
      </c>
      <c r="L3132" s="7">
        <v>-7.814370000000001E-2</v>
      </c>
      <c r="M3132" s="7">
        <v>-7.9921740000000005E-2</v>
      </c>
      <c r="N3132" s="7">
        <v>-0.93919715000000004</v>
      </c>
      <c r="O3132" s="7">
        <v>-1.7192742999999999</v>
      </c>
      <c r="P3132" s="7">
        <v>-2.0727499999999982E-2</v>
      </c>
      <c r="Q3132" s="7">
        <v>-0.48786700000000005</v>
      </c>
      <c r="R3132" s="7">
        <v>-0.2526851</v>
      </c>
      <c r="S3132" s="7">
        <v>0.88508549999999997</v>
      </c>
      <c r="T3132" s="7">
        <v>0.19601700000000002</v>
      </c>
      <c r="U3132" s="7">
        <v>-0.2526851</v>
      </c>
    </row>
    <row r="3133" spans="1:21">
      <c r="A3133" s="3" t="s">
        <v>9660</v>
      </c>
      <c r="B3133" s="3" t="s">
        <v>18587</v>
      </c>
      <c r="C3133" s="4" t="s">
        <v>18588</v>
      </c>
      <c r="D3133" s="5">
        <f t="shared" si="53"/>
        <v>14</v>
      </c>
      <c r="E3133" s="3" t="s">
        <v>18589</v>
      </c>
      <c r="F3133" s="6">
        <v>4.56832E-2</v>
      </c>
      <c r="G3133" s="6">
        <v>-1.3083999999999998E-2</v>
      </c>
      <c r="H3133" s="6">
        <v>0.18220855</v>
      </c>
      <c r="I3133" s="6">
        <v>-2.8424399999999996E-2</v>
      </c>
      <c r="J3133" s="6">
        <v>-0.24365824999999999</v>
      </c>
      <c r="K3133" s="7">
        <v>7.6681749999999993E-2</v>
      </c>
      <c r="L3133" s="7">
        <v>-0.17160069999999999</v>
      </c>
      <c r="M3133" s="7">
        <v>-0.15072913999999998</v>
      </c>
      <c r="N3133" s="7">
        <v>-0.21599415</v>
      </c>
      <c r="O3133" s="7">
        <v>-0.18704129999999999</v>
      </c>
      <c r="P3133" s="7">
        <v>5.4845500000000019E-2</v>
      </c>
      <c r="Q3133" s="7">
        <v>0.16633499999999998</v>
      </c>
      <c r="R3133" s="7">
        <v>0.37174689999999999</v>
      </c>
      <c r="S3133" s="7">
        <v>-0.27195049999999998</v>
      </c>
      <c r="T3133" s="7">
        <v>0.18183800000000003</v>
      </c>
      <c r="U3133" s="7">
        <v>0.37174689999999999</v>
      </c>
    </row>
    <row r="3134" spans="1:21">
      <c r="A3134" s="3" t="s">
        <v>9662</v>
      </c>
      <c r="B3134" s="3" t="s">
        <v>18590</v>
      </c>
      <c r="C3134" s="4" t="s">
        <v>18591</v>
      </c>
      <c r="D3134" s="5">
        <f t="shared" si="53"/>
        <v>14</v>
      </c>
      <c r="E3134" s="3" t="s">
        <v>12371</v>
      </c>
      <c r="F3134" s="6">
        <v>7.32463E-2</v>
      </c>
      <c r="G3134" s="6">
        <v>3.43083E-2</v>
      </c>
      <c r="H3134" s="6">
        <v>-5.6839750000000001E-2</v>
      </c>
      <c r="I3134" s="6">
        <v>8.1796800000000003E-2</v>
      </c>
      <c r="J3134" s="6">
        <v>-4.9188450000000002E-2</v>
      </c>
      <c r="K3134" s="7">
        <v>-1.5592950000000001E-2</v>
      </c>
      <c r="L3134" s="7">
        <v>-6.7518599999999998E-2</v>
      </c>
      <c r="M3134" s="7">
        <v>3.571146E-2</v>
      </c>
      <c r="N3134" s="7">
        <v>8.5460649999999999E-2</v>
      </c>
      <c r="O3134" s="7">
        <v>-5.6454199999999996E-2</v>
      </c>
      <c r="P3134" s="7">
        <v>-6.3916499999999987E-2</v>
      </c>
      <c r="Q3134" s="7">
        <v>0.11679999999999999</v>
      </c>
      <c r="R3134" s="7">
        <v>0.1697649</v>
      </c>
      <c r="S3134" s="7">
        <v>-3.8289499999999976E-2</v>
      </c>
      <c r="T3134" s="7">
        <v>0.19346300000000002</v>
      </c>
      <c r="U3134" s="7">
        <v>0.1697649</v>
      </c>
    </row>
    <row r="3135" spans="1:21">
      <c r="A3135" s="3" t="s">
        <v>9666</v>
      </c>
      <c r="B3135" s="3" t="s">
        <v>18592</v>
      </c>
      <c r="C3135" s="4" t="s">
        <v>15381</v>
      </c>
      <c r="D3135" s="5">
        <f t="shared" si="53"/>
        <v>14</v>
      </c>
      <c r="E3135" s="3" t="s">
        <v>15382</v>
      </c>
      <c r="F3135" s="6">
        <v>3.8653750000000001E-2</v>
      </c>
      <c r="G3135" s="6">
        <v>-3.93376E-2</v>
      </c>
      <c r="H3135" s="6">
        <v>6.696705E-2</v>
      </c>
      <c r="I3135" s="6">
        <v>-0.35691919999999999</v>
      </c>
      <c r="J3135" s="6">
        <v>-0.13447124999999999</v>
      </c>
      <c r="K3135" s="7">
        <v>-4.5829749999999995E-2</v>
      </c>
      <c r="L3135" s="7">
        <v>-0.12655270000000002</v>
      </c>
      <c r="M3135" s="7">
        <v>-0.19284514</v>
      </c>
      <c r="N3135" s="7">
        <v>9.2540349999999993E-2</v>
      </c>
      <c r="O3135" s="7">
        <v>-0.55752029999999997</v>
      </c>
      <c r="P3135" s="7">
        <v>-9.8874999999999935E-3</v>
      </c>
      <c r="Q3135" s="7">
        <v>6.9737999999999994E-2</v>
      </c>
      <c r="R3135" s="7">
        <v>0.45077090000000003</v>
      </c>
      <c r="S3135" s="7">
        <v>-2.1862500000000007E-2</v>
      </c>
      <c r="T3135" s="7">
        <v>-0.27363599999999999</v>
      </c>
      <c r="U3135" s="7">
        <v>0.45077090000000003</v>
      </c>
    </row>
    <row r="3136" spans="1:21">
      <c r="A3136" s="3" t="s">
        <v>9670</v>
      </c>
      <c r="B3136" s="3" t="s">
        <v>18593</v>
      </c>
      <c r="C3136" s="4" t="s">
        <v>18594</v>
      </c>
      <c r="D3136" s="5">
        <f t="shared" si="53"/>
        <v>14</v>
      </c>
      <c r="E3136" s="3" t="s">
        <v>12371</v>
      </c>
      <c r="F3136" s="6">
        <v>-5.5081999999999978E-3</v>
      </c>
      <c r="G3136" s="6">
        <v>-9.9406999999999968E-3</v>
      </c>
      <c r="H3136" s="6">
        <v>-8.9497049999999995E-2</v>
      </c>
      <c r="I3136" s="6">
        <v>-1.8816599999999996E-2</v>
      </c>
      <c r="J3136" s="6">
        <v>0.36214574999999999</v>
      </c>
      <c r="K3136" s="7">
        <v>-6.3243650000000012E-2</v>
      </c>
      <c r="L3136" s="7">
        <v>-8.5566700000000009E-2</v>
      </c>
      <c r="M3136" s="7">
        <v>2.3416760000000002E-2</v>
      </c>
      <c r="N3136" s="7">
        <v>1.917222E-2</v>
      </c>
      <c r="O3136" s="7">
        <v>0.34737970000000001</v>
      </c>
      <c r="P3136" s="7">
        <v>4.8880500000000021E-2</v>
      </c>
      <c r="Q3136" s="7">
        <v>-0.16051389999999999</v>
      </c>
      <c r="R3136" s="7">
        <v>0.67182589999999998</v>
      </c>
      <c r="S3136" s="7">
        <v>-8.5769499999999999E-2</v>
      </c>
      <c r="T3136" s="7">
        <v>-0.16416529999999999</v>
      </c>
      <c r="U3136" s="7">
        <v>0.67182589999999998</v>
      </c>
    </row>
    <row r="3137" spans="1:21">
      <c r="A3137" s="3" t="s">
        <v>9672</v>
      </c>
      <c r="B3137" s="3" t="s">
        <v>18595</v>
      </c>
      <c r="C3137" s="4" t="s">
        <v>18596</v>
      </c>
      <c r="D3137" s="5">
        <f t="shared" si="53"/>
        <v>14</v>
      </c>
      <c r="E3137" s="3" t="s">
        <v>16156</v>
      </c>
      <c r="F3137" s="6">
        <v>5.4055000000000006E-2</v>
      </c>
      <c r="G3137" s="6">
        <v>-0.19580710000000001</v>
      </c>
      <c r="H3137" s="6">
        <v>-0.22962045</v>
      </c>
      <c r="I3137" s="6">
        <v>-0.25392320000000002</v>
      </c>
      <c r="J3137" s="6">
        <v>0.10605475</v>
      </c>
      <c r="K3137" s="7">
        <v>-0.19149365000000002</v>
      </c>
      <c r="L3137" s="7">
        <v>-0.18028369999999999</v>
      </c>
      <c r="M3137" s="7">
        <v>-0.36546814</v>
      </c>
      <c r="N3137" s="7">
        <v>6.448595E-2</v>
      </c>
      <c r="O3137" s="7">
        <v>-6.0098700000000005E-2</v>
      </c>
      <c r="P3137" s="7">
        <v>3.7493500000000013E-2</v>
      </c>
      <c r="Q3137" s="7">
        <v>-0.55005400000000004</v>
      </c>
      <c r="R3137" s="7">
        <v>0.51373789999999997</v>
      </c>
      <c r="S3137" s="7">
        <v>-0.65592150000000005</v>
      </c>
      <c r="T3137" s="7">
        <v>-0.25115500000000002</v>
      </c>
      <c r="U3137" s="7">
        <v>0.51373789999999997</v>
      </c>
    </row>
    <row r="3138" spans="1:21">
      <c r="A3138" s="3" t="s">
        <v>9676</v>
      </c>
      <c r="B3138" s="3" t="s">
        <v>18597</v>
      </c>
      <c r="C3138" s="4" t="s">
        <v>15981</v>
      </c>
      <c r="D3138" s="5">
        <f t="shared" si="53"/>
        <v>14</v>
      </c>
      <c r="E3138" s="3" t="s">
        <v>15982</v>
      </c>
      <c r="F3138" s="6">
        <v>-0.11971539999999999</v>
      </c>
      <c r="G3138" s="6">
        <v>-0.1010567</v>
      </c>
      <c r="H3138" s="6">
        <v>0.20597055</v>
      </c>
      <c r="I3138" s="6">
        <v>0.54253480000000009</v>
      </c>
      <c r="J3138" s="6">
        <v>-5.1491750000000003E-2</v>
      </c>
      <c r="K3138" s="7">
        <v>0.25004935</v>
      </c>
      <c r="L3138" s="7">
        <v>0.32916230000000002</v>
      </c>
      <c r="M3138" s="7">
        <v>0.33764186000000002</v>
      </c>
      <c r="N3138" s="7">
        <v>3.763155E-2</v>
      </c>
      <c r="O3138" s="7">
        <v>-1.2316999999999988E-3</v>
      </c>
      <c r="P3138" s="7">
        <v>8.8918500000000011E-2</v>
      </c>
      <c r="Q3138" s="7">
        <v>-7.0154999999999995E-2</v>
      </c>
      <c r="R3138" s="7">
        <v>0.8453309</v>
      </c>
      <c r="S3138" s="7">
        <v>0.5756135</v>
      </c>
      <c r="T3138" s="7">
        <v>0.63277400000000006</v>
      </c>
      <c r="U3138" s="7">
        <v>0.8453309</v>
      </c>
    </row>
    <row r="3139" spans="1:21">
      <c r="A3139" s="3" t="s">
        <v>9678</v>
      </c>
      <c r="B3139" s="3" t="s">
        <v>18598</v>
      </c>
      <c r="C3139" s="4" t="s">
        <v>18599</v>
      </c>
      <c r="D3139" s="5">
        <f t="shared" si="53"/>
        <v>14</v>
      </c>
      <c r="E3139" s="3" t="s">
        <v>13942</v>
      </c>
      <c r="F3139" s="6">
        <v>2.8639320000000003E-2</v>
      </c>
      <c r="G3139" s="6">
        <v>8.4026000000000031E-3</v>
      </c>
      <c r="H3139" s="6">
        <v>0.13805855</v>
      </c>
      <c r="I3139" s="6">
        <v>-0.1448093</v>
      </c>
      <c r="J3139" s="6">
        <v>0.27049475000000001</v>
      </c>
      <c r="K3139" s="7">
        <v>-2.9329150000000005E-2</v>
      </c>
      <c r="L3139" s="7">
        <v>4.6633800000000003E-2</v>
      </c>
      <c r="M3139" s="7">
        <v>0.22486186</v>
      </c>
      <c r="N3139" s="7">
        <v>0.19892584999999999</v>
      </c>
      <c r="O3139" s="7">
        <v>0.14452670000000001</v>
      </c>
      <c r="P3139" s="7">
        <v>0.13684870000000002</v>
      </c>
      <c r="Q3139" s="7">
        <v>-4.1281000000000012E-2</v>
      </c>
      <c r="R3139" s="7">
        <v>0.4832919</v>
      </c>
      <c r="S3139" s="7">
        <v>0.42728349999999998</v>
      </c>
      <c r="T3139" s="7">
        <v>-1.5759999999999941E-3</v>
      </c>
      <c r="U3139" s="7">
        <v>0.4832919</v>
      </c>
    </row>
    <row r="3140" spans="1:21">
      <c r="A3140" s="3" t="s">
        <v>9682</v>
      </c>
      <c r="B3140" s="3" t="s">
        <v>18600</v>
      </c>
      <c r="C3140" s="4" t="s">
        <v>18601</v>
      </c>
      <c r="D3140" s="5">
        <f t="shared" si="53"/>
        <v>14</v>
      </c>
      <c r="E3140" s="3" t="s">
        <v>12371</v>
      </c>
      <c r="F3140" s="6">
        <v>3.6202780000000004E-2</v>
      </c>
      <c r="G3140" s="6">
        <v>-0.19747809999999999</v>
      </c>
      <c r="H3140" s="6">
        <v>-0.49873345000000002</v>
      </c>
      <c r="I3140" s="6">
        <v>-0.39798620000000001</v>
      </c>
      <c r="J3140" s="6">
        <v>0.13543875000000002</v>
      </c>
      <c r="K3140" s="7">
        <v>0.10862664999999999</v>
      </c>
      <c r="L3140" s="7">
        <v>6.3732599999999986E-3</v>
      </c>
      <c r="M3140" s="7">
        <v>8.8543059999999993E-2</v>
      </c>
      <c r="N3140" s="7">
        <v>0.26012784999999999</v>
      </c>
      <c r="O3140" s="7">
        <v>0.30810169999999998</v>
      </c>
      <c r="P3140" s="7">
        <v>0.13982230000000001</v>
      </c>
      <c r="Q3140" s="7">
        <v>-0.77374600000000004</v>
      </c>
      <c r="R3140" s="7">
        <v>0.61301190000000005</v>
      </c>
      <c r="S3140" s="7">
        <v>-0.88768249999999993</v>
      </c>
      <c r="T3140" s="7">
        <v>-0.28127199999999997</v>
      </c>
      <c r="U3140" s="7">
        <v>0.61301190000000005</v>
      </c>
    </row>
    <row r="3141" spans="1:21">
      <c r="A3141" s="3" t="s">
        <v>9686</v>
      </c>
      <c r="B3141" s="3" t="s">
        <v>18602</v>
      </c>
      <c r="C3141" s="4" t="s">
        <v>18603</v>
      </c>
      <c r="D3141" s="5">
        <f t="shared" si="53"/>
        <v>14</v>
      </c>
      <c r="E3141" s="3" t="s">
        <v>15382</v>
      </c>
      <c r="F3141" s="6">
        <v>-0.1236724</v>
      </c>
      <c r="G3141" s="6">
        <v>-0.31884509999999999</v>
      </c>
      <c r="H3141" s="6">
        <v>-0.19641344999999999</v>
      </c>
      <c r="I3141" s="6">
        <v>-0.42516120000000002</v>
      </c>
      <c r="J3141" s="6">
        <v>-0.36602724999999997</v>
      </c>
      <c r="K3141" s="7">
        <v>-9.2698649999999994E-2</v>
      </c>
      <c r="L3141" s="7">
        <v>-0.16468969999999999</v>
      </c>
      <c r="M3141" s="7">
        <v>-0.23535713999999999</v>
      </c>
      <c r="N3141" s="7">
        <v>-0.12883015</v>
      </c>
      <c r="O3141" s="7">
        <v>-0.70737030000000001</v>
      </c>
      <c r="P3141" s="7">
        <v>-0.13443349999999998</v>
      </c>
      <c r="Q3141" s="7">
        <v>-1.1086000000000013E-2</v>
      </c>
      <c r="R3141" s="7">
        <v>6.1977000000000004E-2</v>
      </c>
      <c r="S3141" s="7">
        <v>-0.2309755</v>
      </c>
      <c r="T3141" s="7">
        <v>-0.26245799999999997</v>
      </c>
      <c r="U3141" s="7">
        <v>6.1977000000000004E-2</v>
      </c>
    </row>
    <row r="3142" spans="1:21">
      <c r="A3142" s="3" t="s">
        <v>9688</v>
      </c>
      <c r="B3142" s="3" t="s">
        <v>18604</v>
      </c>
      <c r="C3142" s="4" t="s">
        <v>18605</v>
      </c>
      <c r="D3142" s="5">
        <f t="shared" si="53"/>
        <v>14</v>
      </c>
      <c r="E3142" s="3" t="s">
        <v>12371</v>
      </c>
      <c r="F3142" s="6">
        <v>-5.5927400000000002E-2</v>
      </c>
      <c r="G3142" s="6">
        <v>2.11205E-2</v>
      </c>
      <c r="H3142" s="6">
        <v>3.88025E-3</v>
      </c>
      <c r="I3142" s="6">
        <v>6.854579999999999E-2</v>
      </c>
      <c r="J3142" s="6">
        <v>0.16891375</v>
      </c>
      <c r="K3142" s="7">
        <v>2.1349949999999999E-2</v>
      </c>
      <c r="L3142" s="7">
        <v>-6.77952E-2</v>
      </c>
      <c r="M3142" s="7">
        <v>9.6705159999999998E-2</v>
      </c>
      <c r="N3142" s="7">
        <v>-0.17266714999999999</v>
      </c>
      <c r="O3142" s="7">
        <v>0.10043589999999999</v>
      </c>
      <c r="P3142" s="7">
        <v>1.2620500000000007E-2</v>
      </c>
      <c r="Q3142" s="7">
        <v>-7.211999999999999E-2</v>
      </c>
      <c r="R3142" s="7">
        <v>0.85800690000000002</v>
      </c>
      <c r="S3142" s="7">
        <v>-0.48174349999999999</v>
      </c>
      <c r="T3142" s="7">
        <v>2.045000000000019E-3</v>
      </c>
      <c r="U3142" s="7">
        <v>0.85800690000000002</v>
      </c>
    </row>
    <row r="3143" spans="1:21">
      <c r="A3143" s="3" t="s">
        <v>9690</v>
      </c>
      <c r="B3143" s="3" t="s">
        <v>18606</v>
      </c>
      <c r="C3143" s="4" t="s">
        <v>18607</v>
      </c>
      <c r="D3143" s="5">
        <f t="shared" si="53"/>
        <v>14</v>
      </c>
      <c r="E3143" s="3" t="s">
        <v>12371</v>
      </c>
      <c r="F3143" s="6">
        <v>8.4858600000000006E-2</v>
      </c>
      <c r="G3143" s="6">
        <v>0.20019390000000001</v>
      </c>
      <c r="H3143" s="6">
        <v>-2.0193349999999999E-2</v>
      </c>
      <c r="I3143" s="6">
        <v>0.16004080000000001</v>
      </c>
      <c r="J3143" s="6">
        <v>-1.2094850000000001E-2</v>
      </c>
      <c r="K3143" s="7">
        <v>3.9946090000000004E-2</v>
      </c>
      <c r="L3143" s="7">
        <v>3.2707100000000003E-2</v>
      </c>
      <c r="M3143" s="7">
        <v>9.8534659999999996E-2</v>
      </c>
      <c r="N3143" s="7">
        <v>0.31168885000000002</v>
      </c>
      <c r="O3143" s="7">
        <v>0.6058676999999999</v>
      </c>
      <c r="P3143" s="7">
        <v>0.12839390000000001</v>
      </c>
      <c r="Q3143" s="7">
        <v>0.32918499999999995</v>
      </c>
      <c r="R3143" s="7">
        <v>0.4870179</v>
      </c>
      <c r="S3143" s="7">
        <v>0.39462150000000001</v>
      </c>
      <c r="T3143" s="7">
        <v>0.32533199999999995</v>
      </c>
      <c r="U3143" s="7">
        <v>0.4870179</v>
      </c>
    </row>
    <row r="3144" spans="1:21">
      <c r="A3144" s="3" t="s">
        <v>9692</v>
      </c>
      <c r="B3144" s="3" t="s">
        <v>9692</v>
      </c>
      <c r="C3144" s="4" t="s">
        <v>18608</v>
      </c>
      <c r="D3144" s="5">
        <f t="shared" ref="D3144:D3207" si="54">CODE(MID(A3144,2,1))-64</f>
        <v>14</v>
      </c>
      <c r="E3144" s="3" t="s">
        <v>12371</v>
      </c>
      <c r="F3144" s="6">
        <v>2.6317860000000002E-2</v>
      </c>
      <c r="G3144" s="6">
        <v>0.43897189999999997</v>
      </c>
      <c r="H3144" s="6">
        <v>0.73308155000000008</v>
      </c>
      <c r="I3144" s="6">
        <v>-0.29956119999999997</v>
      </c>
      <c r="J3144" s="6">
        <v>0.74707674999999996</v>
      </c>
      <c r="K3144" s="7">
        <v>-9.1608650000000014E-2</v>
      </c>
      <c r="L3144" s="7">
        <v>0.77952530000000009</v>
      </c>
      <c r="M3144" s="7">
        <v>0.37798286000000003</v>
      </c>
      <c r="N3144" s="7">
        <v>0.49870884999999998</v>
      </c>
      <c r="O3144" s="7">
        <v>-1.3418642999999999</v>
      </c>
      <c r="P3144" s="7">
        <v>-0.14220450000000001</v>
      </c>
      <c r="Q3144" s="7">
        <v>1.9812190000000003</v>
      </c>
      <c r="R3144" s="7">
        <v>0.86085290000000003</v>
      </c>
      <c r="S3144" s="7">
        <v>-0.56985549999999996</v>
      </c>
      <c r="T3144" s="7">
        <v>-0.55128999999999995</v>
      </c>
      <c r="U3144" s="7">
        <v>0.86085290000000003</v>
      </c>
    </row>
    <row r="3145" spans="1:21">
      <c r="A3145" s="3" t="s">
        <v>9694</v>
      </c>
      <c r="B3145" s="3" t="s">
        <v>18609</v>
      </c>
      <c r="C3145" s="4" t="s">
        <v>18610</v>
      </c>
      <c r="D3145" s="5">
        <f t="shared" si="54"/>
        <v>14</v>
      </c>
      <c r="E3145" s="3" t="s">
        <v>12371</v>
      </c>
      <c r="F3145" s="6">
        <v>9.3458700000000006E-2</v>
      </c>
      <c r="G3145" s="6">
        <v>0.79045189999999999</v>
      </c>
      <c r="H3145" s="6">
        <v>1.03216555</v>
      </c>
      <c r="I3145" s="6">
        <v>0.1769638</v>
      </c>
      <c r="J3145" s="6">
        <v>0.94300074999999994</v>
      </c>
      <c r="K3145" s="7">
        <v>2.527165E-2</v>
      </c>
      <c r="L3145" s="7">
        <v>0.81903530000000002</v>
      </c>
      <c r="M3145" s="7">
        <v>0.14811986000000002</v>
      </c>
      <c r="N3145" s="7">
        <v>0.88891284999999998</v>
      </c>
      <c r="O3145" s="7">
        <v>1.3252857</v>
      </c>
      <c r="P3145" s="7">
        <v>-4.4464999999999921E-3</v>
      </c>
      <c r="Q3145" s="7">
        <v>-0.1284718</v>
      </c>
      <c r="R3145" s="7">
        <v>1.3427728999999999</v>
      </c>
      <c r="S3145" s="7">
        <v>1.4958354999999999</v>
      </c>
      <c r="T3145" s="7">
        <v>0.168216</v>
      </c>
      <c r="U3145" s="7">
        <v>1.3427728999999999</v>
      </c>
    </row>
    <row r="3146" spans="1:21">
      <c r="A3146" s="3" t="s">
        <v>9696</v>
      </c>
      <c r="B3146" s="3" t="s">
        <v>18611</v>
      </c>
      <c r="C3146" s="4" t="s">
        <v>18612</v>
      </c>
      <c r="D3146" s="5">
        <f t="shared" si="54"/>
        <v>14</v>
      </c>
      <c r="E3146" s="3" t="s">
        <v>14167</v>
      </c>
      <c r="F3146" s="6">
        <v>-2.1925299999999995E-2</v>
      </c>
      <c r="G3146" s="6">
        <v>2.6476E-3</v>
      </c>
      <c r="H3146" s="6">
        <v>0.20850455000000001</v>
      </c>
      <c r="I3146" s="6">
        <v>0.13739580000000001</v>
      </c>
      <c r="J3146" s="6">
        <v>8.7947150000000002E-2</v>
      </c>
      <c r="K3146" s="7">
        <v>-6.3172649999999997E-2</v>
      </c>
      <c r="L3146" s="7">
        <v>-1.19346E-2</v>
      </c>
      <c r="M3146" s="7">
        <v>2.0301260000000002E-2</v>
      </c>
      <c r="N3146" s="7">
        <v>0.11060615</v>
      </c>
      <c r="O3146" s="7">
        <v>0.24116870000000001</v>
      </c>
      <c r="P3146" s="7">
        <v>0.23511550000000003</v>
      </c>
      <c r="Q3146" s="7">
        <v>-0.110262</v>
      </c>
      <c r="R3146" s="7">
        <v>0.44548090000000001</v>
      </c>
      <c r="S3146" s="7">
        <v>7.3469500000000021E-2</v>
      </c>
      <c r="T3146" s="7">
        <v>0.28555900000000001</v>
      </c>
      <c r="U3146" s="7">
        <v>0.44548090000000001</v>
      </c>
    </row>
    <row r="3147" spans="1:21">
      <c r="A3147" s="3" t="s">
        <v>9698</v>
      </c>
      <c r="B3147" s="3" t="s">
        <v>18613</v>
      </c>
      <c r="C3147" s="4" t="s">
        <v>18614</v>
      </c>
      <c r="D3147" s="5">
        <f t="shared" si="54"/>
        <v>14</v>
      </c>
      <c r="E3147" s="3" t="s">
        <v>12661</v>
      </c>
      <c r="F3147" s="6">
        <v>-4.6831100000000001E-2</v>
      </c>
      <c r="G3147" s="6">
        <v>-4.7242260000000001E-2</v>
      </c>
      <c r="H3147" s="6">
        <v>0.13288455000000002</v>
      </c>
      <c r="I3147" s="6">
        <v>-0.2356202</v>
      </c>
      <c r="J3147" s="6">
        <v>-0.29280224999999999</v>
      </c>
      <c r="K3147" s="7">
        <v>2.9924699999999999E-2</v>
      </c>
      <c r="L3147" s="7">
        <v>6.9721000000000005E-2</v>
      </c>
      <c r="M3147" s="7">
        <v>-0.19415613999999998</v>
      </c>
      <c r="N3147" s="7">
        <v>0.32065885</v>
      </c>
      <c r="O3147" s="7">
        <v>-0.83329129999999996</v>
      </c>
      <c r="P3147" s="7">
        <v>3.8970500000000019E-2</v>
      </c>
      <c r="Q3147" s="7">
        <v>0.50194499999999997</v>
      </c>
      <c r="R3147" s="7">
        <v>-2.2568500000000002E-2</v>
      </c>
      <c r="S3147" s="7">
        <v>0.52613850000000006</v>
      </c>
      <c r="T3147" s="7">
        <v>-4.8741999999999994E-2</v>
      </c>
      <c r="U3147" s="7">
        <v>-2.2568500000000002E-2</v>
      </c>
    </row>
    <row r="3148" spans="1:21">
      <c r="A3148" s="3" t="s">
        <v>9700</v>
      </c>
      <c r="B3148" s="3" t="s">
        <v>18615</v>
      </c>
      <c r="C3148" s="4" t="s">
        <v>18616</v>
      </c>
      <c r="D3148" s="5">
        <f t="shared" si="54"/>
        <v>14</v>
      </c>
      <c r="E3148" s="3" t="s">
        <v>16293</v>
      </c>
      <c r="F3148" s="6">
        <v>6.260700000000001E-3</v>
      </c>
      <c r="G3148" s="6">
        <v>-1.1988600000000002E-2</v>
      </c>
      <c r="H3148" s="6">
        <v>0.12632355000000001</v>
      </c>
      <c r="I3148" s="6">
        <v>8.4847800000000001E-2</v>
      </c>
      <c r="J3148" s="6">
        <v>-5.1879850000000005E-2</v>
      </c>
      <c r="K3148" s="7">
        <v>-2.8740149999999999E-2</v>
      </c>
      <c r="L3148" s="7">
        <v>3.35378E-2</v>
      </c>
      <c r="M3148" s="7">
        <v>0.15107486000000001</v>
      </c>
      <c r="N3148" s="7">
        <v>-0.15357614999999999</v>
      </c>
      <c r="O3148" s="7">
        <v>9.6167900000000001E-2</v>
      </c>
      <c r="P3148" s="7">
        <v>-1.4093499999999981E-2</v>
      </c>
      <c r="Q3148" s="7">
        <v>-9.6598000000000003E-2</v>
      </c>
      <c r="R3148" s="7">
        <v>0.81294489999999997</v>
      </c>
      <c r="S3148" s="7">
        <v>0.28977250000000004</v>
      </c>
      <c r="T3148" s="7">
        <v>-2.0312999999999998E-2</v>
      </c>
      <c r="U3148" s="7">
        <v>0.81294489999999997</v>
      </c>
    </row>
    <row r="3149" spans="1:21">
      <c r="A3149" s="3" t="s">
        <v>18617</v>
      </c>
      <c r="B3149" s="3" t="s">
        <v>18618</v>
      </c>
      <c r="C3149" s="4" t="s">
        <v>18619</v>
      </c>
      <c r="D3149" s="5">
        <f t="shared" si="54"/>
        <v>14</v>
      </c>
      <c r="E3149" s="3" t="s">
        <v>18620</v>
      </c>
      <c r="F3149" s="6">
        <v>0.1008975</v>
      </c>
      <c r="G3149" s="6">
        <v>-0.1816931</v>
      </c>
      <c r="H3149" s="6">
        <v>-0.10863895</v>
      </c>
      <c r="I3149" s="6">
        <v>0.11228579999999999</v>
      </c>
      <c r="J3149" s="6">
        <v>-0.13134024999999999</v>
      </c>
      <c r="K3149" s="7">
        <v>-9.8000499999999977E-3</v>
      </c>
      <c r="L3149" s="7">
        <v>6.2218099999999998E-2</v>
      </c>
      <c r="M3149" s="7">
        <v>0.31839886000000001</v>
      </c>
      <c r="N3149" s="7">
        <v>0.50171284999999999</v>
      </c>
      <c r="O3149" s="7">
        <v>-0.43266129999999997</v>
      </c>
      <c r="P3149" s="7">
        <v>-3.6232499999999973E-2</v>
      </c>
      <c r="Q3149" s="7">
        <v>0.253077</v>
      </c>
      <c r="R3149" s="7">
        <v>-0.3625371</v>
      </c>
      <c r="S3149" s="7">
        <v>-0.20251450000000001</v>
      </c>
      <c r="T3149" s="7">
        <v>-0.45977900000000005</v>
      </c>
      <c r="U3149" s="7">
        <v>-0.3625371</v>
      </c>
    </row>
    <row r="3150" spans="1:21">
      <c r="A3150" s="3" t="s">
        <v>9702</v>
      </c>
      <c r="B3150" s="3" t="s">
        <v>18621</v>
      </c>
      <c r="C3150" s="4" t="s">
        <v>18622</v>
      </c>
      <c r="D3150" s="5">
        <f t="shared" si="54"/>
        <v>14</v>
      </c>
      <c r="E3150" s="3" t="s">
        <v>15973</v>
      </c>
      <c r="F3150" s="6">
        <v>8.2773600000000003E-2</v>
      </c>
      <c r="G3150" s="6">
        <v>8.463190000000001E-2</v>
      </c>
      <c r="H3150" s="6">
        <v>8.2677050000000002E-2</v>
      </c>
      <c r="I3150" s="6">
        <v>9.3659800000000015E-2</v>
      </c>
      <c r="J3150" s="6">
        <v>0.19346575000000002</v>
      </c>
      <c r="K3150" s="7">
        <v>-8.9427499999999993E-3</v>
      </c>
      <c r="L3150" s="7">
        <v>-6.8060900000000008E-2</v>
      </c>
      <c r="M3150" s="7">
        <v>-5.9709739999999997E-2</v>
      </c>
      <c r="N3150" s="7">
        <v>-3.191455E-2</v>
      </c>
      <c r="O3150" s="7">
        <v>9.8858799999999997E-2</v>
      </c>
      <c r="P3150" s="7">
        <v>2.5088500000000014E-2</v>
      </c>
      <c r="Q3150" s="7">
        <v>-3.4059000000000006E-2</v>
      </c>
      <c r="R3150" s="7">
        <v>0.2133959</v>
      </c>
      <c r="S3150" s="7">
        <v>2.1081499999999975E-2</v>
      </c>
      <c r="T3150" s="7">
        <v>-1.9112999999999991E-2</v>
      </c>
      <c r="U3150" s="7">
        <v>0.2133959</v>
      </c>
    </row>
    <row r="3151" spans="1:21">
      <c r="A3151" s="3" t="s">
        <v>9706</v>
      </c>
      <c r="B3151" s="3" t="s">
        <v>18623</v>
      </c>
      <c r="C3151" s="4" t="s">
        <v>18624</v>
      </c>
      <c r="D3151" s="5">
        <f t="shared" si="54"/>
        <v>14</v>
      </c>
      <c r="E3151" s="3" t="s">
        <v>12371</v>
      </c>
      <c r="F3151" s="6">
        <v>-6.6697099999999995E-2</v>
      </c>
      <c r="G3151" s="6">
        <v>0.75081989999999998</v>
      </c>
      <c r="H3151" s="6">
        <v>8.9997499999999991E-3</v>
      </c>
      <c r="I3151" s="6">
        <v>-0.4283362</v>
      </c>
      <c r="J3151" s="6">
        <v>1.21336475</v>
      </c>
      <c r="K3151" s="7">
        <v>-9.0155000000000096E-4</v>
      </c>
      <c r="L3151" s="7">
        <v>0.9380033000000001</v>
      </c>
      <c r="M3151" s="7">
        <v>0.38609485999999998</v>
      </c>
      <c r="N3151" s="7">
        <v>0.71658785000000003</v>
      </c>
      <c r="O3151" s="7">
        <v>0.60899070000000011</v>
      </c>
      <c r="P3151" s="7">
        <v>0.264737</v>
      </c>
      <c r="Q3151" s="7">
        <v>-1.4797000000000005E-2</v>
      </c>
      <c r="R3151" s="7">
        <v>0.5240129</v>
      </c>
      <c r="S3151" s="7">
        <v>-0.2802288</v>
      </c>
      <c r="T3151" s="7">
        <v>-0.22012899999999999</v>
      </c>
      <c r="U3151" s="7">
        <v>0.5240129</v>
      </c>
    </row>
    <row r="3152" spans="1:21">
      <c r="A3152" s="3" t="s">
        <v>9718</v>
      </c>
      <c r="B3152" s="3" t="s">
        <v>18625</v>
      </c>
      <c r="C3152" s="4" t="s">
        <v>17783</v>
      </c>
      <c r="D3152" s="5">
        <f t="shared" si="54"/>
        <v>14</v>
      </c>
      <c r="E3152" s="3" t="s">
        <v>12558</v>
      </c>
      <c r="F3152" s="6">
        <v>2.2864450000000001E-2</v>
      </c>
      <c r="G3152" s="6">
        <v>0.41621090000000005</v>
      </c>
      <c r="H3152" s="6">
        <v>0.46837154999999997</v>
      </c>
      <c r="I3152" s="6">
        <v>0.86899879999999996</v>
      </c>
      <c r="J3152" s="6">
        <v>0.24505175000000001</v>
      </c>
      <c r="K3152" s="7">
        <v>-0.36141865000000001</v>
      </c>
      <c r="L3152" s="7">
        <v>0.25865830000000001</v>
      </c>
      <c r="M3152" s="7">
        <v>-0.17162313999999998</v>
      </c>
      <c r="N3152" s="7">
        <v>-4.3728349999999999E-2</v>
      </c>
      <c r="O3152" s="7">
        <v>0.2177287</v>
      </c>
      <c r="P3152" s="7">
        <v>0.18830390000000002</v>
      </c>
      <c r="Q3152" s="7">
        <v>-0.37470400000000004</v>
      </c>
      <c r="R3152" s="7">
        <v>0.38346190000000002</v>
      </c>
      <c r="S3152" s="7">
        <v>-0.2416335</v>
      </c>
      <c r="T3152" s="7">
        <v>8.0034999999999995E-2</v>
      </c>
      <c r="U3152" s="7">
        <v>0.38346190000000002</v>
      </c>
    </row>
    <row r="3153" spans="1:21">
      <c r="A3153" s="3" t="s">
        <v>9722</v>
      </c>
      <c r="B3153" s="3" t="s">
        <v>18626</v>
      </c>
      <c r="C3153" s="4" t="s">
        <v>18627</v>
      </c>
      <c r="D3153" s="5">
        <f t="shared" si="54"/>
        <v>14</v>
      </c>
      <c r="E3153" s="3" t="s">
        <v>12371</v>
      </c>
      <c r="F3153" s="6">
        <v>-2.4287400000000001E-2</v>
      </c>
      <c r="G3153" s="6">
        <v>-6.84781E-2</v>
      </c>
      <c r="H3153" s="6">
        <v>0.20923654999999999</v>
      </c>
      <c r="I3153" s="6">
        <v>-1.2656199999999999E-2</v>
      </c>
      <c r="J3153" s="6">
        <v>5.7843499999999989E-3</v>
      </c>
      <c r="K3153" s="7">
        <v>9.8464499999999996E-3</v>
      </c>
      <c r="L3153" s="7">
        <v>9.7350300000000001E-2</v>
      </c>
      <c r="M3153" s="7">
        <v>8.4026459999999997E-2</v>
      </c>
      <c r="N3153" s="7">
        <v>-1.7281049999999999E-2</v>
      </c>
      <c r="O3153" s="7">
        <v>0.13670270000000001</v>
      </c>
      <c r="P3153" s="7">
        <v>-6.4225499999999991E-2</v>
      </c>
      <c r="Q3153" s="7">
        <v>-3.2712999999999992E-2</v>
      </c>
      <c r="R3153" s="7">
        <v>0.23669390000000001</v>
      </c>
      <c r="S3153" s="7">
        <v>-0.55853649999999999</v>
      </c>
      <c r="T3153" s="7">
        <v>0.21462899999999999</v>
      </c>
      <c r="U3153" s="7">
        <v>0.23669390000000001</v>
      </c>
    </row>
    <row r="3154" spans="1:21">
      <c r="A3154" s="3" t="s">
        <v>9726</v>
      </c>
      <c r="B3154" s="3" t="s">
        <v>18628</v>
      </c>
      <c r="C3154" s="4" t="s">
        <v>18629</v>
      </c>
      <c r="D3154" s="5">
        <f t="shared" si="54"/>
        <v>14</v>
      </c>
      <c r="E3154" s="3" t="s">
        <v>13538</v>
      </c>
      <c r="F3154" s="6">
        <v>-0.15194839999999998</v>
      </c>
      <c r="G3154" s="6">
        <v>-0.2494951</v>
      </c>
      <c r="H3154" s="6">
        <v>-0.49996945000000004</v>
      </c>
      <c r="I3154" s="6">
        <v>-0.19323419999999999</v>
      </c>
      <c r="J3154" s="6">
        <v>-0.16795325</v>
      </c>
      <c r="K3154" s="7">
        <v>-2.8533850000000006E-2</v>
      </c>
      <c r="L3154" s="7">
        <v>-0.19306970000000001</v>
      </c>
      <c r="M3154" s="7">
        <v>-0.31670514</v>
      </c>
      <c r="N3154" s="7">
        <v>-7.0749350000000003E-2</v>
      </c>
      <c r="O3154" s="7">
        <v>-1.4808200000000001E-2</v>
      </c>
      <c r="P3154" s="7">
        <v>8.8881000000000016E-2</v>
      </c>
      <c r="Q3154" s="7">
        <v>-5.2073000000000008E-2</v>
      </c>
      <c r="R3154" s="7">
        <v>4.3535499999999998E-2</v>
      </c>
      <c r="S3154" s="7">
        <v>-0.38175905999999998</v>
      </c>
      <c r="T3154" s="7">
        <v>-2.3972999999999994E-2</v>
      </c>
      <c r="U3154" s="7">
        <v>4.3535499999999998E-2</v>
      </c>
    </row>
    <row r="3155" spans="1:21">
      <c r="A3155" s="3" t="s">
        <v>9730</v>
      </c>
      <c r="B3155" s="3" t="s">
        <v>18630</v>
      </c>
      <c r="C3155" s="4" t="s">
        <v>14418</v>
      </c>
      <c r="D3155" s="5">
        <f t="shared" si="54"/>
        <v>14</v>
      </c>
      <c r="E3155" s="3" t="s">
        <v>14419</v>
      </c>
      <c r="F3155" s="6">
        <v>-0.1039374</v>
      </c>
      <c r="G3155" s="6">
        <v>-0.1051146</v>
      </c>
      <c r="H3155" s="6">
        <v>-8.420105E-2</v>
      </c>
      <c r="I3155" s="6">
        <v>-2.8542699999999997E-2</v>
      </c>
      <c r="J3155" s="6">
        <v>-0.13855824999999999</v>
      </c>
      <c r="K3155" s="7">
        <v>2.8385609999999999E-2</v>
      </c>
      <c r="L3155" s="7">
        <v>-0.33663969999999999</v>
      </c>
      <c r="M3155" s="7">
        <v>-0.21532314</v>
      </c>
      <c r="N3155" s="7">
        <v>-0.29202315000000001</v>
      </c>
      <c r="O3155" s="7">
        <v>-9.8772299999999993E-2</v>
      </c>
      <c r="P3155" s="7">
        <v>-5.7472499999999982E-2</v>
      </c>
      <c r="Q3155" s="7">
        <v>-0.32538699999999998</v>
      </c>
      <c r="R3155" s="7">
        <v>-0.24187310000000001</v>
      </c>
      <c r="S3155" s="7">
        <v>-0.44816159999999999</v>
      </c>
      <c r="T3155" s="7">
        <v>-0.11015259999999999</v>
      </c>
      <c r="U3155" s="7">
        <v>-0.24187310000000001</v>
      </c>
    </row>
    <row r="3156" spans="1:21">
      <c r="A3156" s="3" t="s">
        <v>9732</v>
      </c>
      <c r="B3156" s="3" t="s">
        <v>18631</v>
      </c>
      <c r="C3156" s="4" t="s">
        <v>18632</v>
      </c>
      <c r="D3156" s="5">
        <f t="shared" si="54"/>
        <v>14</v>
      </c>
      <c r="E3156" s="3" t="s">
        <v>12371</v>
      </c>
      <c r="F3156" s="6">
        <v>-6.2842099999999998E-2</v>
      </c>
      <c r="G3156" s="6">
        <v>2.2505399999999995E-2</v>
      </c>
      <c r="H3156" s="6">
        <v>-0.13851244999999998</v>
      </c>
      <c r="I3156" s="6">
        <v>0.3155888</v>
      </c>
      <c r="J3156" s="6">
        <v>-0.21851925</v>
      </c>
      <c r="K3156" s="7">
        <v>8.0272549999999998E-2</v>
      </c>
      <c r="L3156" s="7">
        <v>4.2160999999999987E-3</v>
      </c>
      <c r="M3156" s="7">
        <v>0.10294826</v>
      </c>
      <c r="N3156" s="7">
        <v>-0.23963814999999999</v>
      </c>
      <c r="O3156" s="7">
        <v>2.8930980000000002E-2</v>
      </c>
      <c r="P3156" s="7">
        <v>3.8655000000000217E-3</v>
      </c>
      <c r="Q3156" s="7">
        <v>0.16835700000000001</v>
      </c>
      <c r="R3156" s="7">
        <v>0.65057989999999999</v>
      </c>
      <c r="S3156" s="7">
        <v>0.21971250000000003</v>
      </c>
      <c r="T3156" s="7">
        <v>0.11796700000000002</v>
      </c>
      <c r="U3156" s="7">
        <v>0.65057989999999999</v>
      </c>
    </row>
    <row r="3157" spans="1:21">
      <c r="A3157" s="3" t="s">
        <v>9734</v>
      </c>
      <c r="B3157" s="3" t="s">
        <v>9734</v>
      </c>
      <c r="C3157" s="4" t="s">
        <v>18633</v>
      </c>
      <c r="D3157" s="5">
        <f t="shared" si="54"/>
        <v>14</v>
      </c>
      <c r="E3157" s="3" t="s">
        <v>12371</v>
      </c>
      <c r="F3157" s="6">
        <v>9.8562900000000009E-2</v>
      </c>
      <c r="G3157" s="6">
        <v>-0.1459558</v>
      </c>
      <c r="H3157" s="6">
        <v>0.37170955</v>
      </c>
      <c r="I3157" s="6">
        <v>-0.1545107</v>
      </c>
      <c r="J3157" s="6">
        <v>0.29873074999999999</v>
      </c>
      <c r="K3157" s="7">
        <v>8.561415E-2</v>
      </c>
      <c r="L3157" s="7">
        <v>0.38920630000000001</v>
      </c>
      <c r="M3157" s="7">
        <v>0.37760386000000001</v>
      </c>
      <c r="N3157" s="7">
        <v>0.17426185</v>
      </c>
      <c r="O3157" s="7">
        <v>0.53659469999999998</v>
      </c>
      <c r="P3157" s="7">
        <v>0.14498630000000001</v>
      </c>
      <c r="Q3157" s="7">
        <v>-0.114133</v>
      </c>
      <c r="R3157" s="7">
        <v>0.77613690000000002</v>
      </c>
      <c r="S3157" s="7">
        <v>-0.41028920000000002</v>
      </c>
      <c r="T3157" s="7">
        <v>-0.236097</v>
      </c>
      <c r="U3157" s="7">
        <v>0.77613690000000002</v>
      </c>
    </row>
    <row r="3158" spans="1:21">
      <c r="A3158" s="3" t="s">
        <v>9736</v>
      </c>
      <c r="B3158" s="3" t="s">
        <v>18634</v>
      </c>
      <c r="C3158" s="4" t="s">
        <v>15931</v>
      </c>
      <c r="D3158" s="5">
        <f t="shared" si="54"/>
        <v>14</v>
      </c>
      <c r="E3158" s="3" t="s">
        <v>12371</v>
      </c>
      <c r="F3158" s="6">
        <v>0.15075460000000002</v>
      </c>
      <c r="G3158" s="6">
        <v>8.2675899999999997E-2</v>
      </c>
      <c r="H3158" s="6">
        <v>0.23718855</v>
      </c>
      <c r="I3158" s="6">
        <v>0.55747379999999991</v>
      </c>
      <c r="J3158" s="6">
        <v>6.6637749999999996E-2</v>
      </c>
      <c r="K3158" s="7">
        <v>-0.23020865000000001</v>
      </c>
      <c r="L3158" s="7">
        <v>-0.38008370000000002</v>
      </c>
      <c r="M3158" s="7">
        <v>-7.4620939999999997E-2</v>
      </c>
      <c r="N3158" s="7">
        <v>-0.24071114999999998</v>
      </c>
      <c r="O3158" s="7">
        <v>5.2859799999999998E-2</v>
      </c>
      <c r="P3158" s="7">
        <v>-2.9383499999999979E-2</v>
      </c>
      <c r="Q3158" s="7">
        <v>6.4617000000000008E-2</v>
      </c>
      <c r="R3158" s="7">
        <v>0.63015390000000004</v>
      </c>
      <c r="S3158" s="7">
        <v>-0.34788150000000001</v>
      </c>
      <c r="T3158" s="7">
        <v>0.295377</v>
      </c>
      <c r="U3158" s="7">
        <v>0.63015390000000004</v>
      </c>
    </row>
    <row r="3159" spans="1:21">
      <c r="A3159" s="3" t="s">
        <v>9738</v>
      </c>
      <c r="B3159" s="3" t="s">
        <v>9738</v>
      </c>
      <c r="C3159" s="4" t="s">
        <v>18635</v>
      </c>
      <c r="D3159" s="5">
        <f t="shared" si="54"/>
        <v>14</v>
      </c>
      <c r="E3159" s="3" t="s">
        <v>12371</v>
      </c>
      <c r="F3159" s="6">
        <v>-0.1176484</v>
      </c>
      <c r="G3159" s="6">
        <v>4.4619800000000001E-2</v>
      </c>
      <c r="H3159" s="6">
        <v>-0.17577945</v>
      </c>
      <c r="I3159" s="6">
        <v>-6.844596E-2</v>
      </c>
      <c r="J3159" s="6">
        <v>-0.18167024999999998</v>
      </c>
      <c r="K3159" s="7">
        <v>1.7522949999999999E-2</v>
      </c>
      <c r="L3159" s="7">
        <v>-0.1108547</v>
      </c>
      <c r="M3159" s="7">
        <v>-0.20498913999999999</v>
      </c>
      <c r="N3159" s="7">
        <v>-7.4561249999999996E-2</v>
      </c>
      <c r="O3159" s="7">
        <v>-0.16052929999999999</v>
      </c>
      <c r="P3159" s="7">
        <v>-0.19113649999999999</v>
      </c>
      <c r="Q3159" s="7">
        <v>0.17874799999999999</v>
      </c>
      <c r="R3159" s="7">
        <v>0.57763989999999998</v>
      </c>
      <c r="S3159" s="7">
        <v>0.13266850000000002</v>
      </c>
      <c r="T3159" s="7">
        <v>-5.7165499999999994E-2</v>
      </c>
      <c r="U3159" s="7">
        <v>0.57763989999999998</v>
      </c>
    </row>
    <row r="3160" spans="1:21">
      <c r="A3160" s="3" t="s">
        <v>9744</v>
      </c>
      <c r="B3160" s="3" t="s">
        <v>18636</v>
      </c>
      <c r="C3160" s="4" t="s">
        <v>18637</v>
      </c>
      <c r="D3160" s="5">
        <f t="shared" si="54"/>
        <v>14</v>
      </c>
      <c r="E3160" s="3" t="s">
        <v>12371</v>
      </c>
      <c r="F3160" s="6">
        <v>-1.7708799999999997E-2</v>
      </c>
      <c r="G3160" s="6">
        <v>7.9127900000000001E-2</v>
      </c>
      <c r="H3160" s="6">
        <v>-9.4475649999999994E-2</v>
      </c>
      <c r="I3160" s="6">
        <v>-1.0388881999999999</v>
      </c>
      <c r="J3160" s="6">
        <v>-9.6879149999999997E-2</v>
      </c>
      <c r="K3160" s="7">
        <v>-1.0178149999999997E-2</v>
      </c>
      <c r="L3160" s="7">
        <v>-0.7005247</v>
      </c>
      <c r="M3160" s="7">
        <v>-0.13957213999999998</v>
      </c>
      <c r="N3160" s="7">
        <v>-2.0995161499999999</v>
      </c>
      <c r="O3160" s="7">
        <v>-3.0303542999999999</v>
      </c>
      <c r="P3160" s="7">
        <v>-0.1152685</v>
      </c>
      <c r="Q3160" s="7">
        <v>2.370539</v>
      </c>
      <c r="R3160" s="7">
        <v>-0.61768610000000002</v>
      </c>
      <c r="S3160" s="7">
        <v>0.34167350000000002</v>
      </c>
      <c r="T3160" s="7">
        <v>0.66558400000000006</v>
      </c>
      <c r="U3160" s="7">
        <v>-0.61768610000000002</v>
      </c>
    </row>
    <row r="3161" spans="1:21">
      <c r="A3161" s="3" t="s">
        <v>9746</v>
      </c>
      <c r="B3161" s="3" t="s">
        <v>18638</v>
      </c>
      <c r="C3161" s="4" t="s">
        <v>18639</v>
      </c>
      <c r="D3161" s="5">
        <f t="shared" si="54"/>
        <v>14</v>
      </c>
      <c r="E3161" s="3" t="s">
        <v>14846</v>
      </c>
      <c r="F3161" s="6">
        <v>-2.3919699999999995E-2</v>
      </c>
      <c r="G3161" s="6">
        <v>0.10545789999999999</v>
      </c>
      <c r="H3161" s="6">
        <v>0.12353654999999999</v>
      </c>
      <c r="I3161" s="6">
        <v>7.7379799999999999E-2</v>
      </c>
      <c r="J3161" s="6">
        <v>3.2358350000000001E-2</v>
      </c>
      <c r="K3161" s="7">
        <v>-4.4969249999999995E-2</v>
      </c>
      <c r="L3161" s="7">
        <v>0.13348930000000001</v>
      </c>
      <c r="M3161" s="7">
        <v>0.45002486000000003</v>
      </c>
      <c r="N3161" s="7">
        <v>0.16117984999999999</v>
      </c>
      <c r="O3161" s="7">
        <v>0.1597547</v>
      </c>
      <c r="P3161" s="7">
        <v>7.4759100000000009E-2</v>
      </c>
      <c r="Q3161" s="7">
        <v>-0.14630789999999999</v>
      </c>
      <c r="R3161" s="7">
        <v>0.61061889999999996</v>
      </c>
      <c r="S3161" s="7">
        <v>-7.6935000000000198E-3</v>
      </c>
      <c r="T3161" s="7">
        <v>5.065900000000001E-2</v>
      </c>
      <c r="U3161" s="7">
        <v>0.61061889999999996</v>
      </c>
    </row>
    <row r="3162" spans="1:21">
      <c r="A3162" s="3" t="s">
        <v>9748</v>
      </c>
      <c r="B3162" s="3" t="s">
        <v>18640</v>
      </c>
      <c r="C3162" s="4" t="s">
        <v>18641</v>
      </c>
      <c r="D3162" s="5">
        <f t="shared" si="54"/>
        <v>14</v>
      </c>
      <c r="E3162" s="3" t="s">
        <v>12561</v>
      </c>
      <c r="F3162" s="6">
        <v>1.2542000000000001E-2</v>
      </c>
      <c r="G3162" s="6">
        <v>-0.13463295</v>
      </c>
      <c r="H3162" s="6">
        <v>-0.209367465</v>
      </c>
      <c r="I3162" s="6">
        <v>-0.37286339999999996</v>
      </c>
      <c r="J3162" s="6">
        <v>-0.15893824999999998</v>
      </c>
      <c r="K3162" s="7">
        <v>-2.7649799999999995E-2</v>
      </c>
      <c r="L3162" s="7">
        <v>-0.12433420000000001</v>
      </c>
      <c r="M3162" s="7">
        <v>-0.32150682999999997</v>
      </c>
      <c r="N3162" s="7">
        <v>2.0603440000000001E-2</v>
      </c>
      <c r="O3162" s="7">
        <v>-0.1076511</v>
      </c>
      <c r="P3162" s="7">
        <v>-8.463699999999999E-2</v>
      </c>
      <c r="Q3162" s="7">
        <v>-0.47054750000000001</v>
      </c>
      <c r="R3162" s="7">
        <v>-0.46567800000000004</v>
      </c>
      <c r="S3162" s="7">
        <v>-0.72749599999999992</v>
      </c>
      <c r="T3162" s="7">
        <v>-0.40410099999999999</v>
      </c>
      <c r="U3162" s="7">
        <v>-0.46567800000000004</v>
      </c>
    </row>
    <row r="3163" spans="1:21">
      <c r="A3163" s="3" t="s">
        <v>9752</v>
      </c>
      <c r="B3163" s="3" t="s">
        <v>18642</v>
      </c>
      <c r="C3163" s="4" t="s">
        <v>18643</v>
      </c>
      <c r="D3163" s="5">
        <f t="shared" si="54"/>
        <v>14</v>
      </c>
      <c r="E3163" s="3" t="s">
        <v>12371</v>
      </c>
      <c r="F3163" s="6">
        <v>5.1684500000000001E-2</v>
      </c>
      <c r="G3163" s="6">
        <v>4.5151800000000006E-2</v>
      </c>
      <c r="H3163" s="6">
        <v>1.3969499999999992E-3</v>
      </c>
      <c r="I3163" s="6">
        <v>-8.1749699999999995E-2</v>
      </c>
      <c r="J3163" s="6">
        <v>0.14822975000000002</v>
      </c>
      <c r="K3163" s="7">
        <v>7.1912950000000003E-2</v>
      </c>
      <c r="L3163" s="7">
        <v>2.470114E-2</v>
      </c>
      <c r="M3163" s="7">
        <v>0.16810586000000002</v>
      </c>
      <c r="N3163" s="7">
        <v>-3.5533149999999999E-2</v>
      </c>
      <c r="O3163" s="7">
        <v>0.25684070000000003</v>
      </c>
      <c r="P3163" s="7">
        <v>-4.5145499999999977E-2</v>
      </c>
      <c r="Q3163" s="7">
        <v>-0.109566</v>
      </c>
      <c r="R3163" s="7">
        <v>0.43713190000000002</v>
      </c>
      <c r="S3163" s="7">
        <v>-9.9261500000000003E-2</v>
      </c>
      <c r="T3163" s="7">
        <v>-0.20222979999999999</v>
      </c>
      <c r="U3163" s="7">
        <v>0.43713190000000002</v>
      </c>
    </row>
    <row r="3164" spans="1:21">
      <c r="A3164" s="3" t="s">
        <v>9754</v>
      </c>
      <c r="B3164" s="3" t="s">
        <v>18644</v>
      </c>
      <c r="C3164" s="4" t="s">
        <v>18645</v>
      </c>
      <c r="D3164" s="5">
        <f t="shared" si="54"/>
        <v>14</v>
      </c>
      <c r="E3164" s="3" t="s">
        <v>12371</v>
      </c>
      <c r="F3164" s="6">
        <v>0.2862556</v>
      </c>
      <c r="G3164" s="6">
        <v>-3.5537100000000002E-2</v>
      </c>
      <c r="H3164" s="6">
        <v>0.32616554999999997</v>
      </c>
      <c r="I3164" s="6">
        <v>0.28622380000000003</v>
      </c>
      <c r="J3164" s="6">
        <v>0.42424375000000003</v>
      </c>
      <c r="K3164" s="7">
        <v>7.8484749999999992E-2</v>
      </c>
      <c r="L3164" s="7">
        <v>9.3800399999999992E-2</v>
      </c>
      <c r="M3164" s="7">
        <v>-9.4615399999999992E-3</v>
      </c>
      <c r="N3164" s="7">
        <v>0.19439385000000001</v>
      </c>
      <c r="O3164" s="7">
        <v>7.2675900000000002E-2</v>
      </c>
      <c r="P3164" s="7">
        <v>0.60696250000000007</v>
      </c>
      <c r="Q3164" s="7">
        <v>-0.17461860000000001</v>
      </c>
      <c r="R3164" s="7">
        <v>1.1011028999999999</v>
      </c>
      <c r="S3164" s="7">
        <v>0.22908849999999997</v>
      </c>
      <c r="T3164" s="7">
        <v>0.66368700000000003</v>
      </c>
      <c r="U3164" s="7">
        <v>1.1011028999999999</v>
      </c>
    </row>
    <row r="3165" spans="1:21">
      <c r="A3165" s="3" t="s">
        <v>9758</v>
      </c>
      <c r="B3165" s="3" t="s">
        <v>18646</v>
      </c>
      <c r="C3165" s="4" t="s">
        <v>18647</v>
      </c>
      <c r="D3165" s="5">
        <f t="shared" si="54"/>
        <v>14</v>
      </c>
      <c r="E3165" s="3" t="s">
        <v>12371</v>
      </c>
      <c r="F3165" s="6">
        <v>-7.0437399999999997E-2</v>
      </c>
      <c r="G3165" s="6">
        <v>-4.4623719999999999E-2</v>
      </c>
      <c r="H3165" s="6">
        <v>-0.14436844999999998</v>
      </c>
      <c r="I3165" s="6">
        <v>-0.14554600000000001</v>
      </c>
      <c r="J3165" s="6">
        <v>-0.17883525</v>
      </c>
      <c r="K3165" s="7">
        <v>1.9748249999999998E-2</v>
      </c>
      <c r="L3165" s="7">
        <v>-0.1814277</v>
      </c>
      <c r="M3165" s="7">
        <v>-0.31482714000000001</v>
      </c>
      <c r="N3165" s="7">
        <v>-0.22787315000000002</v>
      </c>
      <c r="O3165" s="7">
        <v>-0.33750829999999998</v>
      </c>
      <c r="P3165" s="7">
        <v>-1.0021499999999989E-2</v>
      </c>
      <c r="Q3165" s="7">
        <v>-0.27398939999999999</v>
      </c>
      <c r="R3165" s="7">
        <v>0.3136719</v>
      </c>
      <c r="S3165" s="7">
        <v>-0.35159230000000002</v>
      </c>
      <c r="T3165" s="7">
        <v>-0.22324949999999999</v>
      </c>
      <c r="U3165" s="7">
        <v>0.3136719</v>
      </c>
    </row>
    <row r="3166" spans="1:21">
      <c r="A3166" s="3" t="s">
        <v>9760</v>
      </c>
      <c r="B3166" s="3" t="s">
        <v>18648</v>
      </c>
      <c r="C3166" s="4" t="s">
        <v>18649</v>
      </c>
      <c r="D3166" s="5">
        <f t="shared" si="54"/>
        <v>14</v>
      </c>
      <c r="E3166" s="3" t="s">
        <v>18650</v>
      </c>
      <c r="F3166" s="6">
        <v>-2.00877E-2</v>
      </c>
      <c r="G3166" s="6">
        <v>-0.2148341</v>
      </c>
      <c r="H3166" s="6">
        <v>-1.9903749999999998E-2</v>
      </c>
      <c r="I3166" s="6">
        <v>-0.11440839999999999</v>
      </c>
      <c r="J3166" s="6">
        <v>-0.17518424999999999</v>
      </c>
      <c r="K3166" s="7">
        <v>7.0094149999999994E-2</v>
      </c>
      <c r="L3166" s="7">
        <v>-1.5335999999999999E-2</v>
      </c>
      <c r="M3166" s="7">
        <v>-4.8710400000000001E-3</v>
      </c>
      <c r="N3166" s="7">
        <v>0.13510785</v>
      </c>
      <c r="O3166" s="7">
        <v>-6.9947800000000004E-2</v>
      </c>
      <c r="P3166" s="7">
        <v>1.6674500000000009E-2</v>
      </c>
      <c r="Q3166" s="7">
        <v>-6.3130999999999993E-2</v>
      </c>
      <c r="R3166" s="7">
        <v>0.7115089</v>
      </c>
      <c r="S3166" s="7">
        <v>0.13180350000000002</v>
      </c>
      <c r="T3166" s="7">
        <v>-1.4500999999999986E-2</v>
      </c>
      <c r="U3166" s="7">
        <v>0.7115089</v>
      </c>
    </row>
    <row r="3167" spans="1:21">
      <c r="A3167" s="3" t="s">
        <v>9762</v>
      </c>
      <c r="B3167" s="3" t="s">
        <v>18651</v>
      </c>
      <c r="C3167" s="4" t="s">
        <v>18652</v>
      </c>
      <c r="D3167" s="5">
        <f t="shared" si="54"/>
        <v>14</v>
      </c>
      <c r="E3167" s="3" t="s">
        <v>12371</v>
      </c>
      <c r="F3167" s="6">
        <v>-9.6963399999999991E-2</v>
      </c>
      <c r="G3167" s="6">
        <v>-3.6327600000000002E-2</v>
      </c>
      <c r="H3167" s="6">
        <v>-0.18408544999999998</v>
      </c>
      <c r="I3167" s="6">
        <v>-0.146677</v>
      </c>
      <c r="J3167" s="6">
        <v>-0.16510824999999998</v>
      </c>
      <c r="K3167" s="7">
        <v>2.2960500000000009E-3</v>
      </c>
      <c r="L3167" s="7">
        <v>-0.14671870000000001</v>
      </c>
      <c r="M3167" s="7">
        <v>-0.35573213999999997</v>
      </c>
      <c r="N3167" s="7">
        <v>-0.21981315000000001</v>
      </c>
      <c r="O3167" s="7">
        <v>0.2295777</v>
      </c>
      <c r="P3167" s="7">
        <v>0.10657200000000001</v>
      </c>
      <c r="Q3167" s="7">
        <v>-0.2750785</v>
      </c>
      <c r="R3167" s="7">
        <v>0.35030090000000003</v>
      </c>
      <c r="S3167" s="7">
        <v>-9.847149999999999E-2</v>
      </c>
      <c r="T3167" s="7">
        <v>-0.37023200000000001</v>
      </c>
      <c r="U3167" s="7">
        <v>0.35030090000000003</v>
      </c>
    </row>
    <row r="3168" spans="1:21">
      <c r="A3168" s="3" t="s">
        <v>9764</v>
      </c>
      <c r="B3168" s="3" t="s">
        <v>18653</v>
      </c>
      <c r="C3168" s="4" t="s">
        <v>18654</v>
      </c>
      <c r="D3168" s="5">
        <f t="shared" si="54"/>
        <v>14</v>
      </c>
      <c r="E3168" s="3" t="s">
        <v>12371</v>
      </c>
      <c r="F3168" s="6">
        <v>-6.5124000000000001E-2</v>
      </c>
      <c r="G3168" s="6">
        <v>5.5028900000000006E-2</v>
      </c>
      <c r="H3168" s="6">
        <v>-0.35788845000000002</v>
      </c>
      <c r="I3168" s="6">
        <v>0.29860680000000001</v>
      </c>
      <c r="J3168" s="6">
        <v>-0.60400225000000007</v>
      </c>
      <c r="K3168" s="7">
        <v>6.4199050000000007E-2</v>
      </c>
      <c r="L3168" s="7">
        <v>9.2890500000000001E-2</v>
      </c>
      <c r="M3168" s="7">
        <v>2.0715360000000002E-2</v>
      </c>
      <c r="N3168" s="7">
        <v>-2.7043949999999997E-2</v>
      </c>
      <c r="O3168" s="7">
        <v>-0.13797429999999999</v>
      </c>
      <c r="P3168" s="7">
        <v>2.3594500000000018E-2</v>
      </c>
      <c r="Q3168" s="7">
        <v>0.14517100000000002</v>
      </c>
      <c r="R3168" s="7">
        <v>4.5488799999999996E-2</v>
      </c>
      <c r="S3168" s="7">
        <v>0.29402849999999997</v>
      </c>
      <c r="T3168" s="7">
        <v>-0.1774327</v>
      </c>
      <c r="U3168" s="7">
        <v>4.5488799999999996E-2</v>
      </c>
    </row>
    <row r="3169" spans="1:21">
      <c r="A3169" s="3" t="s">
        <v>9770</v>
      </c>
      <c r="B3169" s="3" t="s">
        <v>18655</v>
      </c>
      <c r="C3169" s="4" t="s">
        <v>18656</v>
      </c>
      <c r="D3169" s="5">
        <f t="shared" si="54"/>
        <v>14</v>
      </c>
      <c r="E3169" s="3" t="s">
        <v>12654</v>
      </c>
      <c r="F3169" s="6">
        <v>-5.8081399999999991E-2</v>
      </c>
      <c r="G3169" s="6">
        <v>-8.2245999999999986E-3</v>
      </c>
      <c r="H3169" s="6">
        <v>3.301345E-2</v>
      </c>
      <c r="I3169" s="6">
        <v>-0.22480120000000001</v>
      </c>
      <c r="J3169" s="6">
        <v>0.14862675</v>
      </c>
      <c r="K3169" s="7">
        <v>-5.4251499999999966E-3</v>
      </c>
      <c r="L3169" s="7">
        <v>8.7960499999999997E-3</v>
      </c>
      <c r="M3169" s="7">
        <v>0.10820885999999999</v>
      </c>
      <c r="N3169" s="7">
        <v>0.26462184999999999</v>
      </c>
      <c r="O3169" s="7">
        <v>0.15877169999999999</v>
      </c>
      <c r="P3169" s="7" t="s">
        <v>12371</v>
      </c>
      <c r="Q3169" s="7" t="s">
        <v>12371</v>
      </c>
      <c r="R3169" s="7" t="s">
        <v>12371</v>
      </c>
      <c r="S3169" s="7" t="s">
        <v>12371</v>
      </c>
      <c r="T3169" s="7" t="s">
        <v>12371</v>
      </c>
      <c r="U3169" s="7" t="s">
        <v>12371</v>
      </c>
    </row>
    <row r="3170" spans="1:21">
      <c r="A3170" s="3" t="s">
        <v>9772</v>
      </c>
      <c r="B3170" s="3" t="s">
        <v>18657</v>
      </c>
      <c r="C3170" s="4" t="s">
        <v>18658</v>
      </c>
      <c r="D3170" s="5">
        <f t="shared" si="54"/>
        <v>14</v>
      </c>
      <c r="E3170" s="3" t="s">
        <v>12371</v>
      </c>
      <c r="F3170" s="6">
        <v>5.2199200000000001E-2</v>
      </c>
      <c r="G3170" s="6">
        <v>-1.8561000000000001E-2</v>
      </c>
      <c r="H3170" s="6">
        <v>-0.22293145</v>
      </c>
      <c r="I3170" s="6">
        <v>-0.1124564</v>
      </c>
      <c r="J3170" s="6">
        <v>-9.1377050000000001E-2</v>
      </c>
      <c r="K3170" s="7">
        <v>-9.424349999999998E-3</v>
      </c>
      <c r="L3170" s="7">
        <v>-0.1046697</v>
      </c>
      <c r="M3170" s="7">
        <v>-7.7672740000000004E-2</v>
      </c>
      <c r="N3170" s="7">
        <v>0.12901085000000001</v>
      </c>
      <c r="O3170" s="7">
        <v>-0.6149602999999999</v>
      </c>
      <c r="P3170" s="7">
        <v>1.0251500000000024E-2</v>
      </c>
      <c r="Q3170" s="7">
        <v>-5.6157000000000012E-2</v>
      </c>
      <c r="R3170" s="7">
        <v>0.32163589999999997</v>
      </c>
      <c r="S3170" s="7">
        <v>6.0711499999999974E-2</v>
      </c>
      <c r="T3170" s="7">
        <v>-0.15863054999999998</v>
      </c>
      <c r="U3170" s="7">
        <v>0.32163589999999997</v>
      </c>
    </row>
    <row r="3171" spans="1:21">
      <c r="A3171" s="3" t="s">
        <v>9776</v>
      </c>
      <c r="B3171" s="3" t="s">
        <v>18659</v>
      </c>
      <c r="C3171" s="4" t="s">
        <v>18660</v>
      </c>
      <c r="D3171" s="5">
        <f t="shared" si="54"/>
        <v>14</v>
      </c>
      <c r="E3171" s="3" t="s">
        <v>12371</v>
      </c>
      <c r="F3171" s="6">
        <v>6.8014000000000026E-3</v>
      </c>
      <c r="G3171" s="6">
        <v>-0.14560410000000001</v>
      </c>
      <c r="H3171" s="6">
        <v>-9.2915149999999988E-2</v>
      </c>
      <c r="I3171" s="6">
        <v>-0.1823332</v>
      </c>
      <c r="J3171" s="6">
        <v>0.11841175</v>
      </c>
      <c r="K3171" s="7">
        <v>-9.5448649999999996E-2</v>
      </c>
      <c r="L3171" s="7">
        <v>-2.5668600000000003E-2</v>
      </c>
      <c r="M3171" s="7">
        <v>-4.057434E-2</v>
      </c>
      <c r="N3171" s="7">
        <v>-3.0435150000000001E-2</v>
      </c>
      <c r="O3171" s="7">
        <v>-6.0939999999999953E-3</v>
      </c>
      <c r="P3171" s="7">
        <v>-5.0103499999999995E-2</v>
      </c>
      <c r="Q3171" s="7">
        <v>-0.11446099999999999</v>
      </c>
      <c r="R3171" s="7">
        <v>0.51672889999999994</v>
      </c>
      <c r="S3171" s="7">
        <v>-0.26313750000000002</v>
      </c>
      <c r="T3171" s="7">
        <v>-0.13809839999999998</v>
      </c>
      <c r="U3171" s="7">
        <v>0.51672889999999994</v>
      </c>
    </row>
    <row r="3172" spans="1:21">
      <c r="A3172" s="3" t="s">
        <v>9780</v>
      </c>
      <c r="B3172" s="3" t="s">
        <v>18661</v>
      </c>
      <c r="C3172" s="4" t="s">
        <v>12582</v>
      </c>
      <c r="D3172" s="5">
        <f t="shared" si="54"/>
        <v>14</v>
      </c>
      <c r="E3172" s="3" t="s">
        <v>12583</v>
      </c>
      <c r="F3172" s="6">
        <v>-3.3090499999999995E-2</v>
      </c>
      <c r="G3172" s="6">
        <v>4.9246000000000012E-3</v>
      </c>
      <c r="H3172" s="6">
        <v>0.35674054999999999</v>
      </c>
      <c r="I3172" s="6">
        <v>0.19093779999999999</v>
      </c>
      <c r="J3172" s="6">
        <v>-8.7098450000000008E-2</v>
      </c>
      <c r="K3172" s="7">
        <v>-2.2361550000000001E-2</v>
      </c>
      <c r="L3172" s="7">
        <v>0.2144693</v>
      </c>
      <c r="M3172" s="7">
        <v>2.8719060000000001E-2</v>
      </c>
      <c r="N3172" s="7">
        <v>0.34732384999999999</v>
      </c>
      <c r="O3172" s="7">
        <v>-0.81418330000000005</v>
      </c>
      <c r="P3172" s="7">
        <v>-2.7244999999999908E-3</v>
      </c>
      <c r="Q3172" s="7">
        <v>0.43990399999999996</v>
      </c>
      <c r="R3172" s="7">
        <v>0.1868629</v>
      </c>
      <c r="S3172" s="7">
        <v>0.57266250000000007</v>
      </c>
      <c r="T3172" s="7">
        <v>4.0610000000000007E-2</v>
      </c>
      <c r="U3172" s="7">
        <v>0.1868629</v>
      </c>
    </row>
    <row r="3173" spans="1:21">
      <c r="A3173" s="3" t="s">
        <v>9782</v>
      </c>
      <c r="B3173" s="3" t="s">
        <v>18662</v>
      </c>
      <c r="C3173" s="4" t="s">
        <v>18663</v>
      </c>
      <c r="D3173" s="5">
        <f t="shared" si="54"/>
        <v>14</v>
      </c>
      <c r="E3173" s="3" t="s">
        <v>12637</v>
      </c>
      <c r="F3173" s="6">
        <v>2.8305040000000004E-2</v>
      </c>
      <c r="G3173" s="6">
        <v>0.51754889999999998</v>
      </c>
      <c r="H3173" s="6">
        <v>0.19789355</v>
      </c>
      <c r="I3173" s="6">
        <v>0.67933280000000007</v>
      </c>
      <c r="J3173" s="6">
        <v>0.21262875000000001</v>
      </c>
      <c r="K3173" s="7">
        <v>5.1878750000000001E-2</v>
      </c>
      <c r="L3173" s="7">
        <v>0.87042830000000004</v>
      </c>
      <c r="M3173" s="7">
        <v>0.36623486</v>
      </c>
      <c r="N3173" s="7">
        <v>0.22505885</v>
      </c>
      <c r="O3173" s="7">
        <v>0.33739069999999999</v>
      </c>
      <c r="P3173" s="7">
        <v>0.10413030000000001</v>
      </c>
      <c r="Q3173" s="7">
        <v>-0.61241699999999999</v>
      </c>
      <c r="R3173" s="7">
        <v>0.2249409</v>
      </c>
      <c r="S3173" s="7">
        <v>-0.42335119999999998</v>
      </c>
      <c r="T3173" s="7">
        <v>-0.29870399999999997</v>
      </c>
      <c r="U3173" s="7">
        <v>0.2249409</v>
      </c>
    </row>
    <row r="3174" spans="1:21">
      <c r="A3174" s="3" t="s">
        <v>9786</v>
      </c>
      <c r="B3174" s="3" t="s">
        <v>18664</v>
      </c>
      <c r="C3174" s="4" t="s">
        <v>18665</v>
      </c>
      <c r="D3174" s="5">
        <f t="shared" si="54"/>
        <v>14</v>
      </c>
      <c r="E3174" s="3" t="s">
        <v>12371</v>
      </c>
      <c r="F3174" s="6">
        <v>-4.6912999999999996E-2</v>
      </c>
      <c r="G3174" s="6">
        <v>-0.1356453</v>
      </c>
      <c r="H3174" s="6">
        <v>-0.20491245</v>
      </c>
      <c r="I3174" s="6">
        <v>-0.78234519999999996</v>
      </c>
      <c r="J3174" s="6">
        <v>-5.2777450000000004E-2</v>
      </c>
      <c r="K3174" s="7">
        <v>3.4859500000000015E-3</v>
      </c>
      <c r="L3174" s="7">
        <v>6.6512699999999994E-2</v>
      </c>
      <c r="M3174" s="7">
        <v>-0.21952613999999998</v>
      </c>
      <c r="N3174" s="7">
        <v>-0.32665015000000003</v>
      </c>
      <c r="O3174" s="7">
        <v>-0.10891329999999999</v>
      </c>
      <c r="P3174" s="7">
        <v>-0.10470550000000001</v>
      </c>
      <c r="Q3174" s="7">
        <v>0.227295</v>
      </c>
      <c r="R3174" s="7">
        <v>0.33379690000000001</v>
      </c>
      <c r="S3174" s="7">
        <v>-7.9405500000000018E-2</v>
      </c>
      <c r="T3174" s="7">
        <v>-0.26770499999999997</v>
      </c>
      <c r="U3174" s="7">
        <v>0.33379690000000001</v>
      </c>
    </row>
    <row r="3175" spans="1:21">
      <c r="A3175" s="3" t="s">
        <v>9788</v>
      </c>
      <c r="B3175" s="3" t="s">
        <v>9788</v>
      </c>
      <c r="C3175" s="4" t="s">
        <v>18666</v>
      </c>
      <c r="D3175" s="5">
        <f t="shared" si="54"/>
        <v>14</v>
      </c>
      <c r="E3175" s="3" t="s">
        <v>12371</v>
      </c>
      <c r="F3175" s="6">
        <v>0.16887059999999998</v>
      </c>
      <c r="G3175" s="6">
        <v>-0.1059553</v>
      </c>
      <c r="H3175" s="6">
        <v>0.19778955000000001</v>
      </c>
      <c r="I3175" s="6">
        <v>-0.33023219999999998</v>
      </c>
      <c r="J3175" s="6">
        <v>0.18227175000000001</v>
      </c>
      <c r="K3175" s="7">
        <v>-8.6135650000000008E-2</v>
      </c>
      <c r="L3175" s="7">
        <v>-2.8047800000000001E-2</v>
      </c>
      <c r="M3175" s="7">
        <v>4.0876560000000006E-2</v>
      </c>
      <c r="N3175" s="7">
        <v>1.2394189999999999E-2</v>
      </c>
      <c r="O3175" s="7">
        <v>0.1444067</v>
      </c>
      <c r="P3175" s="7">
        <v>0.11634580000000001</v>
      </c>
      <c r="Q3175" s="7">
        <v>0.16908599999999999</v>
      </c>
      <c r="R3175" s="7">
        <v>0.68922989999999995</v>
      </c>
      <c r="S3175" s="7">
        <v>0.26927949999999995</v>
      </c>
      <c r="T3175" s="7">
        <v>0.27908600000000006</v>
      </c>
      <c r="U3175" s="7">
        <v>0.68922989999999995</v>
      </c>
    </row>
    <row r="3176" spans="1:21">
      <c r="A3176" s="3" t="s">
        <v>9790</v>
      </c>
      <c r="B3176" s="3" t="s">
        <v>18667</v>
      </c>
      <c r="C3176" s="4" t="s">
        <v>18668</v>
      </c>
      <c r="D3176" s="5">
        <f t="shared" si="54"/>
        <v>14</v>
      </c>
      <c r="E3176" s="3" t="s">
        <v>15856</v>
      </c>
      <c r="F3176" s="6">
        <v>-3.9421399999999995E-2</v>
      </c>
      <c r="G3176" s="6">
        <v>-5.0077709999999998E-2</v>
      </c>
      <c r="H3176" s="6">
        <v>-0.14756544999999999</v>
      </c>
      <c r="I3176" s="6">
        <v>0.32398379999999999</v>
      </c>
      <c r="J3176" s="6">
        <v>0.10505475</v>
      </c>
      <c r="K3176" s="7">
        <v>7.2744050000000005E-2</v>
      </c>
      <c r="L3176" s="7">
        <v>3.9501800000000004E-2</v>
      </c>
      <c r="M3176" s="7">
        <v>7.1500359999999999E-2</v>
      </c>
      <c r="N3176" s="7">
        <v>-0.19425914999999999</v>
      </c>
      <c r="O3176" s="7">
        <v>0.21592169999999999</v>
      </c>
      <c r="P3176" s="7">
        <v>3.4234500000000001E-2</v>
      </c>
      <c r="Q3176" s="7">
        <v>-3.3232999999999985E-2</v>
      </c>
      <c r="R3176" s="7">
        <v>0.60109889999999999</v>
      </c>
      <c r="S3176" s="7">
        <v>-0.47332449999999998</v>
      </c>
      <c r="T3176" s="7">
        <v>9.6620000000000011E-2</v>
      </c>
      <c r="U3176" s="7">
        <v>0.60109889999999999</v>
      </c>
    </row>
    <row r="3177" spans="1:21">
      <c r="A3177" s="3" t="s">
        <v>9792</v>
      </c>
      <c r="B3177" s="3" t="s">
        <v>18669</v>
      </c>
      <c r="C3177" s="4" t="s">
        <v>18670</v>
      </c>
      <c r="D3177" s="5">
        <f t="shared" si="54"/>
        <v>14</v>
      </c>
      <c r="E3177" s="3" t="s">
        <v>12371</v>
      </c>
      <c r="F3177" s="6">
        <v>-3.0634700000000001E-2</v>
      </c>
      <c r="G3177" s="6">
        <v>-7.5301499999999993E-2</v>
      </c>
      <c r="H3177" s="6">
        <v>-0.13440145000000001</v>
      </c>
      <c r="I3177" s="6">
        <v>7.2891800000000007E-2</v>
      </c>
      <c r="J3177" s="6">
        <v>-0.19675925</v>
      </c>
      <c r="K3177" s="7">
        <v>7.3504349999999996E-2</v>
      </c>
      <c r="L3177" s="7">
        <v>-0.1846737</v>
      </c>
      <c r="M3177" s="7">
        <v>-0.19411313999999999</v>
      </c>
      <c r="N3177" s="7">
        <v>3.4702449999999996E-2</v>
      </c>
      <c r="O3177" s="7">
        <v>5.3412000000000001E-2</v>
      </c>
      <c r="P3177" s="7">
        <v>0.11840250000000002</v>
      </c>
      <c r="Q3177" s="7">
        <v>-0.129776</v>
      </c>
      <c r="R3177" s="7">
        <v>0.50858689999999995</v>
      </c>
      <c r="S3177" s="7">
        <v>-9.0848499999999999E-2</v>
      </c>
      <c r="T3177" s="7">
        <v>9.1781000000000001E-2</v>
      </c>
      <c r="U3177" s="7">
        <v>0.50858689999999995</v>
      </c>
    </row>
    <row r="3178" spans="1:21">
      <c r="A3178" s="3" t="s">
        <v>9794</v>
      </c>
      <c r="B3178" s="3" t="s">
        <v>18671</v>
      </c>
      <c r="C3178" s="4" t="s">
        <v>12582</v>
      </c>
      <c r="D3178" s="5">
        <f t="shared" si="54"/>
        <v>14</v>
      </c>
      <c r="E3178" s="3" t="s">
        <v>12583</v>
      </c>
      <c r="F3178" s="6">
        <v>-8.4270399999999995E-2</v>
      </c>
      <c r="G3178" s="6">
        <v>-8.4241499999999997E-2</v>
      </c>
      <c r="H3178" s="6">
        <v>0.12387855</v>
      </c>
      <c r="I3178" s="6">
        <v>-0.12839129999999999</v>
      </c>
      <c r="J3178" s="6">
        <v>-6.0073550000000003E-2</v>
      </c>
      <c r="K3178" s="7">
        <v>-5.4326499999999972E-3</v>
      </c>
      <c r="L3178" s="7">
        <v>-0.11763370000000001</v>
      </c>
      <c r="M3178" s="7">
        <v>-0.40153813999999999</v>
      </c>
      <c r="N3178" s="7">
        <v>0.15372084999999999</v>
      </c>
      <c r="O3178" s="7">
        <v>-0.91246429999999989</v>
      </c>
      <c r="P3178" s="7">
        <v>3.0550500000000008E-2</v>
      </c>
      <c r="Q3178" s="7">
        <v>0.39719099999999996</v>
      </c>
      <c r="R3178" s="7">
        <v>0.17746190000000001</v>
      </c>
      <c r="S3178" s="7">
        <v>0.10749449999999999</v>
      </c>
      <c r="T3178" s="7">
        <v>-0.10119619999999999</v>
      </c>
      <c r="U3178" s="7">
        <v>0.17746190000000001</v>
      </c>
    </row>
    <row r="3179" spans="1:21">
      <c r="A3179" s="3" t="s">
        <v>9796</v>
      </c>
      <c r="B3179" s="3" t="s">
        <v>18672</v>
      </c>
      <c r="C3179" s="4" t="s">
        <v>18673</v>
      </c>
      <c r="D3179" s="5">
        <f t="shared" si="54"/>
        <v>14</v>
      </c>
      <c r="E3179" s="3" t="s">
        <v>12371</v>
      </c>
      <c r="F3179" s="6">
        <v>2.442200000000002E-3</v>
      </c>
      <c r="G3179" s="6">
        <v>-0.10740430000000001</v>
      </c>
      <c r="H3179" s="6">
        <v>-0.29351545000000001</v>
      </c>
      <c r="I3179" s="6">
        <v>-6.872499E-2</v>
      </c>
      <c r="J3179" s="6">
        <v>-8.4805249999999999E-2</v>
      </c>
      <c r="K3179" s="7">
        <v>-1.805035E-2</v>
      </c>
      <c r="L3179" s="7">
        <v>-0.11289670000000002</v>
      </c>
      <c r="M3179" s="7">
        <v>-0.21043113999999999</v>
      </c>
      <c r="N3179" s="7">
        <v>8.5184449999999995E-2</v>
      </c>
      <c r="O3179" s="7">
        <v>1.02317E-2</v>
      </c>
      <c r="P3179" s="7">
        <v>1.1493500000000018E-2</v>
      </c>
      <c r="Q3179" s="7">
        <v>4.5900000000000107E-3</v>
      </c>
      <c r="R3179" s="7">
        <v>0.22883590000000001</v>
      </c>
      <c r="S3179" s="7">
        <v>-0.4416485</v>
      </c>
      <c r="T3179" s="7">
        <v>-0.14365112999999999</v>
      </c>
      <c r="U3179" s="7">
        <v>0.22883590000000001</v>
      </c>
    </row>
    <row r="3180" spans="1:21">
      <c r="A3180" s="3" t="s">
        <v>9800</v>
      </c>
      <c r="B3180" s="3" t="s">
        <v>18674</v>
      </c>
      <c r="C3180" s="4" t="s">
        <v>18675</v>
      </c>
      <c r="D3180" s="5">
        <f t="shared" si="54"/>
        <v>14</v>
      </c>
      <c r="E3180" s="3" t="s">
        <v>12371</v>
      </c>
      <c r="F3180" s="6" t="s">
        <v>12371</v>
      </c>
      <c r="G3180" s="6" t="s">
        <v>12371</v>
      </c>
      <c r="H3180" s="6" t="s">
        <v>12371</v>
      </c>
      <c r="I3180" s="6" t="s">
        <v>12371</v>
      </c>
      <c r="J3180" s="6" t="s">
        <v>12371</v>
      </c>
      <c r="K3180" s="7" t="s">
        <v>12371</v>
      </c>
      <c r="L3180" s="7" t="s">
        <v>12371</v>
      </c>
      <c r="M3180" s="7" t="s">
        <v>12371</v>
      </c>
      <c r="N3180" s="7" t="s">
        <v>12371</v>
      </c>
      <c r="O3180" s="7" t="s">
        <v>12371</v>
      </c>
      <c r="P3180" s="7">
        <v>6.3428500000000013E-2</v>
      </c>
      <c r="Q3180" s="7">
        <v>0.21011700000000003</v>
      </c>
      <c r="R3180" s="7">
        <v>0.41618189999999999</v>
      </c>
      <c r="S3180" s="7">
        <v>-1.7444499999999974E-2</v>
      </c>
      <c r="T3180" s="7">
        <v>0.17151200000000003</v>
      </c>
      <c r="U3180" s="7">
        <v>0.41618189999999999</v>
      </c>
    </row>
    <row r="3181" spans="1:21">
      <c r="A3181" s="3" t="s">
        <v>9802</v>
      </c>
      <c r="B3181" s="3" t="s">
        <v>18676</v>
      </c>
      <c r="C3181" s="4" t="s">
        <v>18677</v>
      </c>
      <c r="D3181" s="5">
        <f t="shared" si="54"/>
        <v>14</v>
      </c>
      <c r="E3181" s="3" t="s">
        <v>12371</v>
      </c>
      <c r="F3181" s="6">
        <v>-9.7097399999999986E-2</v>
      </c>
      <c r="G3181" s="6">
        <v>-0.18198809999999999</v>
      </c>
      <c r="H3181" s="6">
        <v>-0.28738345000000004</v>
      </c>
      <c r="I3181" s="6">
        <v>-0.10757269999999999</v>
      </c>
      <c r="J3181" s="6">
        <v>-0.29970124999999997</v>
      </c>
      <c r="K3181" s="7">
        <v>-2.6746449999999998E-2</v>
      </c>
      <c r="L3181" s="7">
        <v>-3.2050200000000001E-2</v>
      </c>
      <c r="M3181" s="7">
        <v>-1.6854239999999999E-2</v>
      </c>
      <c r="N3181" s="7">
        <v>-0.36065314999999998</v>
      </c>
      <c r="O3181" s="7">
        <v>-3.0789699999999996E-2</v>
      </c>
      <c r="P3181" s="7">
        <v>9.5698900000000017E-2</v>
      </c>
      <c r="Q3181" s="7">
        <v>-0.12364309999999999</v>
      </c>
      <c r="R3181" s="7">
        <v>0.32250190000000001</v>
      </c>
      <c r="S3181" s="7">
        <v>-0.34441919999999998</v>
      </c>
      <c r="T3181" s="7">
        <v>5.0670000000000159E-3</v>
      </c>
      <c r="U3181" s="7">
        <v>0.32250190000000001</v>
      </c>
    </row>
    <row r="3182" spans="1:21">
      <c r="A3182" s="3" t="s">
        <v>9806</v>
      </c>
      <c r="B3182" s="3" t="s">
        <v>18678</v>
      </c>
      <c r="C3182" s="4" t="s">
        <v>18679</v>
      </c>
      <c r="D3182" s="5">
        <f t="shared" si="54"/>
        <v>14</v>
      </c>
      <c r="E3182" s="3" t="s">
        <v>13112</v>
      </c>
      <c r="F3182" s="6">
        <v>8.9110200000000001E-2</v>
      </c>
      <c r="G3182" s="6">
        <v>0.13689190000000001</v>
      </c>
      <c r="H3182" s="6">
        <v>0.17516655</v>
      </c>
      <c r="I3182" s="6">
        <v>-0.47036919999999999</v>
      </c>
      <c r="J3182" s="6">
        <v>-7.5062650000000009E-2</v>
      </c>
      <c r="K3182" s="7">
        <v>2.7649150000000001E-2</v>
      </c>
      <c r="L3182" s="7">
        <v>-2.3543400000000003E-2</v>
      </c>
      <c r="M3182" s="7">
        <v>5.7750360000000001E-2</v>
      </c>
      <c r="N3182" s="7">
        <v>1.7816779999999997E-2</v>
      </c>
      <c r="O3182" s="7">
        <v>0.46820869999999998</v>
      </c>
      <c r="P3182" s="7">
        <v>-2.9024499999999981E-2</v>
      </c>
      <c r="Q3182" s="7">
        <v>-0.2293635</v>
      </c>
      <c r="R3182" s="7">
        <v>0.38405889999999998</v>
      </c>
      <c r="S3182" s="7">
        <v>-0.16295950000000001</v>
      </c>
      <c r="T3182" s="7">
        <v>-0.44186099999999995</v>
      </c>
      <c r="U3182" s="7">
        <v>0.38405889999999998</v>
      </c>
    </row>
    <row r="3183" spans="1:21">
      <c r="A3183" s="3" t="s">
        <v>9808</v>
      </c>
      <c r="B3183" s="3" t="s">
        <v>18680</v>
      </c>
      <c r="C3183" s="4" t="s">
        <v>18681</v>
      </c>
      <c r="D3183" s="5">
        <f t="shared" si="54"/>
        <v>14</v>
      </c>
      <c r="E3183" s="3" t="s">
        <v>12371</v>
      </c>
      <c r="F3183" s="6">
        <v>4.4097600000000001E-2</v>
      </c>
      <c r="G3183" s="6">
        <v>0.20968390000000001</v>
      </c>
      <c r="H3183" s="6">
        <v>-4.6265550000000003E-2</v>
      </c>
      <c r="I3183" s="6">
        <v>-4.4421299999999997E-2</v>
      </c>
      <c r="J3183" s="6">
        <v>0.25385475000000002</v>
      </c>
      <c r="K3183" s="7">
        <v>0.10730265</v>
      </c>
      <c r="L3183" s="7">
        <v>0.18265429999999999</v>
      </c>
      <c r="M3183" s="7">
        <v>0.27462386</v>
      </c>
      <c r="N3183" s="7">
        <v>0.22550985000000001</v>
      </c>
      <c r="O3183" s="7">
        <v>0.54203869999999998</v>
      </c>
      <c r="P3183" s="7">
        <v>-7.5424999999999798E-3</v>
      </c>
      <c r="Q3183" s="7">
        <v>-0.13649050000000001</v>
      </c>
      <c r="R3183" s="7">
        <v>1.1850928999999999</v>
      </c>
      <c r="S3183" s="7">
        <v>0.79238549999999996</v>
      </c>
      <c r="T3183" s="7">
        <v>0.15222100000000002</v>
      </c>
      <c r="U3183" s="7">
        <v>1.1850928999999999</v>
      </c>
    </row>
    <row r="3184" spans="1:21">
      <c r="A3184" s="3" t="s">
        <v>9810</v>
      </c>
      <c r="B3184" s="3" t="s">
        <v>9810</v>
      </c>
      <c r="C3184" s="4" t="s">
        <v>18682</v>
      </c>
      <c r="D3184" s="5">
        <f t="shared" si="54"/>
        <v>14</v>
      </c>
      <c r="E3184" s="3" t="s">
        <v>12371</v>
      </c>
      <c r="F3184" s="6">
        <v>-2.1310199999999994E-2</v>
      </c>
      <c r="G3184" s="6">
        <v>-6.0262999999999983E-3</v>
      </c>
      <c r="H3184" s="6">
        <v>0.12441955000000002</v>
      </c>
      <c r="I3184" s="6">
        <v>0.10642779999999999</v>
      </c>
      <c r="J3184" s="6">
        <v>0.42040875</v>
      </c>
      <c r="K3184" s="7">
        <v>6.8388500000000005E-3</v>
      </c>
      <c r="L3184" s="7">
        <v>8.1992999999999996E-2</v>
      </c>
      <c r="M3184" s="7">
        <v>0.50293986000000002</v>
      </c>
      <c r="N3184" s="7">
        <v>-8.8358149999999996E-2</v>
      </c>
      <c r="O3184" s="7">
        <v>0.25656570000000001</v>
      </c>
      <c r="P3184" s="7">
        <v>-0.11292449999999998</v>
      </c>
      <c r="Q3184" s="7">
        <v>-0.25732460000000001</v>
      </c>
      <c r="R3184" s="7">
        <v>0.90797589999999995</v>
      </c>
      <c r="S3184" s="7">
        <v>-0.1282065</v>
      </c>
      <c r="T3184" s="7">
        <v>-0.23148740000000001</v>
      </c>
      <c r="U3184" s="7">
        <v>0.90797589999999995</v>
      </c>
    </row>
    <row r="3185" spans="1:21">
      <c r="A3185" s="3" t="s">
        <v>9818</v>
      </c>
      <c r="B3185" s="3" t="s">
        <v>18683</v>
      </c>
      <c r="C3185" s="4" t="s">
        <v>18684</v>
      </c>
      <c r="D3185" s="5">
        <f t="shared" si="54"/>
        <v>14</v>
      </c>
      <c r="E3185" s="3" t="s">
        <v>12371</v>
      </c>
      <c r="F3185" s="6">
        <v>-0.1188994</v>
      </c>
      <c r="G3185" s="6">
        <v>0.15926589999999999</v>
      </c>
      <c r="H3185" s="6">
        <v>-0.10030755</v>
      </c>
      <c r="I3185" s="6">
        <v>0.37502079999999999</v>
      </c>
      <c r="J3185" s="6">
        <v>-9.1466450000000005E-2</v>
      </c>
      <c r="K3185" s="7">
        <v>3.5336529999999998E-2</v>
      </c>
      <c r="L3185" s="7">
        <v>0.11098569999999999</v>
      </c>
      <c r="M3185" s="7">
        <v>4.5917559999999996E-2</v>
      </c>
      <c r="N3185" s="7">
        <v>-0.37355414999999997</v>
      </c>
      <c r="O3185" s="7">
        <v>-0.22241030000000001</v>
      </c>
      <c r="P3185" s="7">
        <v>-5.0938499999999998E-2</v>
      </c>
      <c r="Q3185" s="7">
        <v>-0.1357141</v>
      </c>
      <c r="R3185" s="7">
        <v>0.24929590000000001</v>
      </c>
      <c r="S3185" s="7">
        <v>-0.18732650000000001</v>
      </c>
      <c r="T3185" s="7">
        <v>-0.1712573</v>
      </c>
      <c r="U3185" s="7">
        <v>0.24929590000000001</v>
      </c>
    </row>
    <row r="3186" spans="1:21">
      <c r="A3186" s="3" t="s">
        <v>9822</v>
      </c>
      <c r="B3186" s="3" t="s">
        <v>18685</v>
      </c>
      <c r="C3186" s="4" t="s">
        <v>18686</v>
      </c>
      <c r="D3186" s="5">
        <f t="shared" si="54"/>
        <v>14</v>
      </c>
      <c r="E3186" s="3" t="s">
        <v>18687</v>
      </c>
      <c r="F3186" s="6">
        <v>5.6228500000000001E-2</v>
      </c>
      <c r="G3186" s="6">
        <v>2.2382100000000002E-2</v>
      </c>
      <c r="H3186" s="6">
        <v>-4.6058250000000002E-2</v>
      </c>
      <c r="I3186" s="6">
        <v>0.21699380000000001</v>
      </c>
      <c r="J3186" s="6">
        <v>-0.66229625000000003</v>
      </c>
      <c r="K3186" s="7">
        <v>0.11281015</v>
      </c>
      <c r="L3186" s="7">
        <v>-1.30464E-2</v>
      </c>
      <c r="M3186" s="7">
        <v>-0.15545313999999999</v>
      </c>
      <c r="N3186" s="7">
        <v>0.14728985</v>
      </c>
      <c r="O3186" s="7">
        <v>-3.9061399999999996E-2</v>
      </c>
      <c r="P3186" s="7">
        <v>7.9745000000000232E-3</v>
      </c>
      <c r="Q3186" s="7">
        <v>0.22190699999999999</v>
      </c>
      <c r="R3186" s="7">
        <v>0.56043690000000002</v>
      </c>
      <c r="S3186" s="7">
        <v>-0.25803750000000003</v>
      </c>
      <c r="T3186" s="7">
        <v>7.3231000000000018E-2</v>
      </c>
      <c r="U3186" s="7">
        <v>0.56043690000000002</v>
      </c>
    </row>
    <row r="3187" spans="1:21">
      <c r="A3187" s="3" t="s">
        <v>9824</v>
      </c>
      <c r="B3187" s="3" t="s">
        <v>9824</v>
      </c>
      <c r="C3187" s="4" t="s">
        <v>18688</v>
      </c>
      <c r="D3187" s="5">
        <f t="shared" si="54"/>
        <v>14</v>
      </c>
      <c r="E3187" s="3" t="s">
        <v>12371</v>
      </c>
      <c r="F3187" s="6">
        <v>-0.12409939999999998</v>
      </c>
      <c r="G3187" s="6">
        <v>3.9342500000000002E-2</v>
      </c>
      <c r="H3187" s="6">
        <v>5.4337549999999991E-2</v>
      </c>
      <c r="I3187" s="6">
        <v>3.1165399999999996E-2</v>
      </c>
      <c r="J3187" s="6">
        <v>-0.31166325</v>
      </c>
      <c r="K3187" s="7">
        <v>-0.15479665000000001</v>
      </c>
      <c r="L3187" s="7">
        <v>0.34655730000000001</v>
      </c>
      <c r="M3187" s="7">
        <v>-0.29853713999999998</v>
      </c>
      <c r="N3187" s="7">
        <v>-2.5396750000000003E-2</v>
      </c>
      <c r="O3187" s="7">
        <v>-0.95206229999999992</v>
      </c>
      <c r="P3187" s="7">
        <v>1.0494500000000018E-2</v>
      </c>
      <c r="Q3187" s="7">
        <v>0.10381700000000002</v>
      </c>
      <c r="R3187" s="7">
        <v>0.79922890000000002</v>
      </c>
      <c r="S3187" s="7">
        <v>0.64353550000000004</v>
      </c>
      <c r="T3187" s="7">
        <v>6.6341000000000011E-2</v>
      </c>
      <c r="U3187" s="7">
        <v>0.79922890000000002</v>
      </c>
    </row>
    <row r="3188" spans="1:21">
      <c r="A3188" s="3" t="s">
        <v>9826</v>
      </c>
      <c r="B3188" s="3" t="s">
        <v>18689</v>
      </c>
      <c r="C3188" s="4" t="s">
        <v>18690</v>
      </c>
      <c r="D3188" s="5">
        <f t="shared" si="54"/>
        <v>14</v>
      </c>
      <c r="E3188" s="3" t="s">
        <v>12596</v>
      </c>
      <c r="F3188" s="6">
        <v>-1.9876699999999997E-2</v>
      </c>
      <c r="G3188" s="6">
        <v>0.24102389999999999</v>
      </c>
      <c r="H3188" s="6">
        <v>1.5558049999999999E-2</v>
      </c>
      <c r="I3188" s="6">
        <v>0.14619280000000001</v>
      </c>
      <c r="J3188" s="6">
        <v>0.18432375000000001</v>
      </c>
      <c r="K3188" s="7">
        <v>7.4165750000000003E-2</v>
      </c>
      <c r="L3188" s="7">
        <v>0.12119629999999999</v>
      </c>
      <c r="M3188" s="7">
        <v>0.23942986000000002</v>
      </c>
      <c r="N3188" s="7">
        <v>3.1351660000000003E-2</v>
      </c>
      <c r="O3188" s="7">
        <v>2.8239780000000003E-2</v>
      </c>
      <c r="P3188" s="7">
        <v>0.10909470000000002</v>
      </c>
      <c r="Q3188" s="7">
        <v>0.15111700000000003</v>
      </c>
      <c r="R3188" s="7">
        <v>0.47006189999999998</v>
      </c>
      <c r="S3188" s="7">
        <v>0.27231849999999996</v>
      </c>
      <c r="T3188" s="7">
        <v>7.3025000000000007E-2</v>
      </c>
      <c r="U3188" s="7">
        <v>0.47006189999999998</v>
      </c>
    </row>
    <row r="3189" spans="1:21">
      <c r="A3189" s="3" t="s">
        <v>9828</v>
      </c>
      <c r="B3189" s="3" t="s">
        <v>18691</v>
      </c>
      <c r="C3189" s="4" t="s">
        <v>18692</v>
      </c>
      <c r="D3189" s="5">
        <f t="shared" si="54"/>
        <v>14</v>
      </c>
      <c r="E3189" s="3" t="s">
        <v>12371</v>
      </c>
      <c r="F3189" s="6" t="s">
        <v>12371</v>
      </c>
      <c r="G3189" s="6" t="s">
        <v>12371</v>
      </c>
      <c r="H3189" s="6" t="s">
        <v>12371</v>
      </c>
      <c r="I3189" s="6" t="s">
        <v>12371</v>
      </c>
      <c r="J3189" s="6" t="s">
        <v>12371</v>
      </c>
      <c r="K3189" s="7" t="s">
        <v>12371</v>
      </c>
      <c r="L3189" s="7" t="s">
        <v>12371</v>
      </c>
      <c r="M3189" s="7" t="s">
        <v>12371</v>
      </c>
      <c r="N3189" s="7" t="s">
        <v>12371</v>
      </c>
      <c r="O3189" s="7" t="s">
        <v>12371</v>
      </c>
      <c r="P3189" s="7">
        <v>0.1996638</v>
      </c>
      <c r="Q3189" s="7">
        <v>0.113206</v>
      </c>
      <c r="R3189" s="7">
        <v>1.4626828999999999</v>
      </c>
      <c r="S3189" s="7">
        <v>0.62379549999999995</v>
      </c>
      <c r="T3189" s="7">
        <v>0.83750100000000005</v>
      </c>
      <c r="U3189" s="7">
        <v>1.4626828999999999</v>
      </c>
    </row>
    <row r="3190" spans="1:21">
      <c r="A3190" s="3" t="s">
        <v>9836</v>
      </c>
      <c r="B3190" s="3" t="s">
        <v>18693</v>
      </c>
      <c r="C3190" s="4" t="s">
        <v>18694</v>
      </c>
      <c r="D3190" s="5">
        <f t="shared" si="54"/>
        <v>14</v>
      </c>
      <c r="E3190" s="3" t="s">
        <v>12371</v>
      </c>
      <c r="F3190" s="6">
        <v>-5.1646600000000001E-2</v>
      </c>
      <c r="G3190" s="6">
        <v>1.7047300000000001E-2</v>
      </c>
      <c r="H3190" s="6">
        <v>-0.25433145000000001</v>
      </c>
      <c r="I3190" s="6">
        <v>4.4524800000000003E-2</v>
      </c>
      <c r="J3190" s="6">
        <v>-8.7730150000000007E-2</v>
      </c>
      <c r="K3190" s="7">
        <v>-2.5670950000000005E-2</v>
      </c>
      <c r="L3190" s="7">
        <v>-1.0120199999999999E-2</v>
      </c>
      <c r="M3190" s="7">
        <v>-0.26734513999999998</v>
      </c>
      <c r="N3190" s="7">
        <v>-0.15615514999999999</v>
      </c>
      <c r="O3190" s="7">
        <v>0.27973170000000003</v>
      </c>
      <c r="P3190" s="7">
        <v>7.4181400000000008E-2</v>
      </c>
      <c r="Q3190" s="7">
        <v>-0.28837449999999998</v>
      </c>
      <c r="R3190" s="7">
        <v>0.20636489999999999</v>
      </c>
      <c r="S3190" s="7">
        <v>-0.31440679999999999</v>
      </c>
      <c r="T3190" s="7">
        <v>-6.6729499999999997E-2</v>
      </c>
      <c r="U3190" s="7">
        <v>0.20636489999999999</v>
      </c>
    </row>
    <row r="3191" spans="1:21">
      <c r="A3191" s="3" t="s">
        <v>9838</v>
      </c>
      <c r="B3191" s="3" t="s">
        <v>18695</v>
      </c>
      <c r="C3191" s="4" t="s">
        <v>18696</v>
      </c>
      <c r="D3191" s="5">
        <f t="shared" si="54"/>
        <v>14</v>
      </c>
      <c r="E3191" s="3" t="s">
        <v>12371</v>
      </c>
      <c r="F3191" s="6">
        <v>-1.68407E-2</v>
      </c>
      <c r="G3191" s="6">
        <v>-2.4210199999999998E-2</v>
      </c>
      <c r="H3191" s="6">
        <v>7.897715000000001E-2</v>
      </c>
      <c r="I3191" s="6">
        <v>3.5191800000000009E-2</v>
      </c>
      <c r="J3191" s="6">
        <v>0.12489974999999999</v>
      </c>
      <c r="K3191" s="7">
        <v>6.7312150000000001E-2</v>
      </c>
      <c r="L3191" s="7">
        <v>0.12155829999999999</v>
      </c>
      <c r="M3191" s="7">
        <v>0.14742686000000002</v>
      </c>
      <c r="N3191" s="7">
        <v>-0.15433915000000001</v>
      </c>
      <c r="O3191" s="7">
        <v>0.1209629</v>
      </c>
      <c r="P3191" s="7">
        <v>-3.0895499999999992E-2</v>
      </c>
      <c r="Q3191" s="7">
        <v>4.281000000000007E-3</v>
      </c>
      <c r="R3191" s="7">
        <v>0.3877949</v>
      </c>
      <c r="S3191" s="7">
        <v>6.5231499999999998E-2</v>
      </c>
      <c r="T3191" s="7">
        <v>9.3404000000000015E-2</v>
      </c>
      <c r="U3191" s="7">
        <v>0.3877949</v>
      </c>
    </row>
    <row r="3192" spans="1:21">
      <c r="A3192" s="3" t="s">
        <v>9842</v>
      </c>
      <c r="B3192" s="3" t="s">
        <v>18697</v>
      </c>
      <c r="C3192" s="4" t="s">
        <v>18698</v>
      </c>
      <c r="D3192" s="5">
        <f t="shared" si="54"/>
        <v>14</v>
      </c>
      <c r="E3192" s="3" t="s">
        <v>12371</v>
      </c>
      <c r="F3192" s="6">
        <v>5.3358200000000001E-2</v>
      </c>
      <c r="G3192" s="6">
        <v>-0.1033579</v>
      </c>
      <c r="H3192" s="6">
        <v>-0.21018444999999999</v>
      </c>
      <c r="I3192" s="6">
        <v>-0.42901420000000001</v>
      </c>
      <c r="J3192" s="6">
        <v>-0.26726125000000001</v>
      </c>
      <c r="K3192" s="7">
        <v>1.3179949999999999E-2</v>
      </c>
      <c r="L3192" s="7">
        <v>-0.18099670000000001</v>
      </c>
      <c r="M3192" s="7">
        <v>-0.33690214000000002</v>
      </c>
      <c r="N3192" s="7">
        <v>-5.1027649999999994E-2</v>
      </c>
      <c r="O3192" s="7">
        <v>-6.1921900000000002E-2</v>
      </c>
      <c r="P3192" s="7">
        <v>9.8965000000000025E-3</v>
      </c>
      <c r="Q3192" s="7">
        <v>-0.27612429999999999</v>
      </c>
      <c r="R3192" s="7">
        <v>0.2282769</v>
      </c>
      <c r="S3192" s="7">
        <v>-0.85671750000000002</v>
      </c>
      <c r="T3192" s="7">
        <v>-0.15423176999999999</v>
      </c>
      <c r="U3192" s="7">
        <v>0.2282769</v>
      </c>
    </row>
    <row r="3193" spans="1:21">
      <c r="A3193" s="3" t="s">
        <v>9848</v>
      </c>
      <c r="B3193" s="3" t="s">
        <v>18699</v>
      </c>
      <c r="C3193" s="4" t="s">
        <v>18700</v>
      </c>
      <c r="D3193" s="5">
        <f t="shared" si="54"/>
        <v>14</v>
      </c>
      <c r="E3193" s="3" t="s">
        <v>12371</v>
      </c>
      <c r="F3193" s="6">
        <v>6.4108000000000012E-3</v>
      </c>
      <c r="G3193" s="6">
        <v>6.2171900000000002E-2</v>
      </c>
      <c r="H3193" s="6">
        <v>-0.12207045</v>
      </c>
      <c r="I3193" s="6">
        <v>-1.8900000000000028E-3</v>
      </c>
      <c r="J3193" s="6">
        <v>-0.20423025</v>
      </c>
      <c r="K3193" s="7">
        <v>-1.3227849999999999E-2</v>
      </c>
      <c r="L3193" s="7">
        <v>-1.2524199999999999E-2</v>
      </c>
      <c r="M3193" s="7">
        <v>-8.3181840000000007E-2</v>
      </c>
      <c r="N3193" s="7">
        <v>-3.7435450000000002E-2</v>
      </c>
      <c r="O3193" s="7">
        <v>-0.1282433</v>
      </c>
      <c r="P3193" s="7">
        <v>3.7248500000000018E-2</v>
      </c>
      <c r="Q3193" s="7">
        <v>9.1943000000000025E-2</v>
      </c>
      <c r="R3193" s="7">
        <v>0.70973889999999995</v>
      </c>
      <c r="S3193" s="7">
        <v>-9.1499500000000011E-2</v>
      </c>
      <c r="T3193" s="7">
        <v>7.4212E-2</v>
      </c>
      <c r="U3193" s="7">
        <v>0.70973889999999995</v>
      </c>
    </row>
    <row r="3194" spans="1:21">
      <c r="A3194" s="3" t="s">
        <v>9850</v>
      </c>
      <c r="B3194" s="3" t="s">
        <v>9850</v>
      </c>
      <c r="C3194" s="4" t="s">
        <v>18701</v>
      </c>
      <c r="D3194" s="5">
        <f t="shared" si="54"/>
        <v>14</v>
      </c>
      <c r="E3194" s="3" t="s">
        <v>12371</v>
      </c>
      <c r="F3194" s="6" t="s">
        <v>12371</v>
      </c>
      <c r="G3194" s="6" t="s">
        <v>12371</v>
      </c>
      <c r="H3194" s="6" t="s">
        <v>12371</v>
      </c>
      <c r="I3194" s="6" t="s">
        <v>12371</v>
      </c>
      <c r="J3194" s="6" t="s">
        <v>12371</v>
      </c>
      <c r="K3194" s="7" t="s">
        <v>12371</v>
      </c>
      <c r="L3194" s="7" t="s">
        <v>12371</v>
      </c>
      <c r="M3194" s="7" t="s">
        <v>12371</v>
      </c>
      <c r="N3194" s="7" t="s">
        <v>12371</v>
      </c>
      <c r="O3194" s="7" t="s">
        <v>12371</v>
      </c>
      <c r="P3194" s="7">
        <v>-0.1476095</v>
      </c>
      <c r="Q3194" s="7">
        <v>0.30322499999999997</v>
      </c>
      <c r="R3194" s="7">
        <v>0.43052289999999999</v>
      </c>
      <c r="S3194" s="7">
        <v>0.71162550000000002</v>
      </c>
      <c r="T3194" s="7">
        <v>-8.0716799999999991E-2</v>
      </c>
      <c r="U3194" s="7">
        <v>0.43052289999999999</v>
      </c>
    </row>
    <row r="3195" spans="1:21">
      <c r="A3195" s="3" t="s">
        <v>9854</v>
      </c>
      <c r="B3195" s="3" t="s">
        <v>18702</v>
      </c>
      <c r="C3195" s="4" t="s">
        <v>18703</v>
      </c>
      <c r="D3195" s="5">
        <f t="shared" si="54"/>
        <v>14</v>
      </c>
      <c r="E3195" s="3" t="s">
        <v>12371</v>
      </c>
      <c r="F3195" s="6">
        <v>9.1148400000000004E-2</v>
      </c>
      <c r="G3195" s="6">
        <v>-0.1316235</v>
      </c>
      <c r="H3195" s="6">
        <v>-0.13775345</v>
      </c>
      <c r="I3195" s="6">
        <v>6.1085799999999996E-2</v>
      </c>
      <c r="J3195" s="6">
        <v>-0.35054425</v>
      </c>
      <c r="K3195" s="7">
        <v>0.10127435000000001</v>
      </c>
      <c r="L3195" s="7">
        <v>-9.3120700000000001E-2</v>
      </c>
      <c r="M3195" s="7">
        <v>-2.7535200000000006E-3</v>
      </c>
      <c r="N3195" s="7">
        <v>-0.57655414999999999</v>
      </c>
      <c r="O3195" s="7">
        <v>-5.9495900000000004E-2</v>
      </c>
      <c r="P3195" s="7">
        <v>2.3208500000000021E-2</v>
      </c>
      <c r="Q3195" s="7">
        <v>-8.7629999999999986E-2</v>
      </c>
      <c r="R3195" s="7">
        <v>4.1038999999999971E-3</v>
      </c>
      <c r="S3195" s="7">
        <v>-3.4077499999999983E-2</v>
      </c>
      <c r="T3195" s="7">
        <v>0.15874400000000002</v>
      </c>
      <c r="U3195" s="7">
        <v>4.1038999999999971E-3</v>
      </c>
    </row>
    <row r="3196" spans="1:21">
      <c r="A3196" s="3" t="s">
        <v>9856</v>
      </c>
      <c r="B3196" s="3" t="s">
        <v>18704</v>
      </c>
      <c r="C3196" s="4" t="s">
        <v>18705</v>
      </c>
      <c r="D3196" s="5">
        <f t="shared" si="54"/>
        <v>14</v>
      </c>
      <c r="E3196" s="3" t="s">
        <v>12371</v>
      </c>
      <c r="F3196" s="6">
        <v>0.10388080000000001</v>
      </c>
      <c r="G3196" s="6">
        <v>7.9712900000000003E-2</v>
      </c>
      <c r="H3196" s="6">
        <v>-6.1820050000000001E-2</v>
      </c>
      <c r="I3196" s="6">
        <v>6.0807000000000083E-3</v>
      </c>
      <c r="J3196" s="6">
        <v>-0.20658425</v>
      </c>
      <c r="K3196" s="7">
        <v>-5.8638349999999999E-2</v>
      </c>
      <c r="L3196" s="7">
        <v>-1.1566099999999999E-2</v>
      </c>
      <c r="M3196" s="7">
        <v>-0.20180513999999999</v>
      </c>
      <c r="N3196" s="7">
        <v>-0.38745914999999997</v>
      </c>
      <c r="O3196" s="7">
        <v>-0.46420230000000001</v>
      </c>
      <c r="P3196" s="7">
        <v>-0.16916349999999997</v>
      </c>
      <c r="Q3196" s="7">
        <v>4.4795000000000001E-2</v>
      </c>
      <c r="R3196" s="7">
        <v>-0.18229209999999998</v>
      </c>
      <c r="S3196" s="7">
        <v>-0.18814049999999999</v>
      </c>
      <c r="T3196" s="7">
        <v>0.174015</v>
      </c>
      <c r="U3196" s="7">
        <v>-0.18229209999999998</v>
      </c>
    </row>
    <row r="3197" spans="1:21">
      <c r="A3197" s="3" t="s">
        <v>9858</v>
      </c>
      <c r="B3197" s="3" t="s">
        <v>9858</v>
      </c>
      <c r="C3197" s="4" t="s">
        <v>18706</v>
      </c>
      <c r="D3197" s="5">
        <f t="shared" si="54"/>
        <v>14</v>
      </c>
      <c r="E3197" s="3" t="s">
        <v>12371</v>
      </c>
      <c r="F3197" s="6">
        <v>0.23055059999999999</v>
      </c>
      <c r="G3197" s="6">
        <v>0.20323690000000003</v>
      </c>
      <c r="H3197" s="6">
        <v>-0.11590144999999999</v>
      </c>
      <c r="I3197" s="6">
        <v>-0.60168519999999992</v>
      </c>
      <c r="J3197" s="6">
        <v>0.31331375</v>
      </c>
      <c r="K3197" s="7" t="s">
        <v>12371</v>
      </c>
      <c r="L3197" s="7" t="s">
        <v>12371</v>
      </c>
      <c r="M3197" s="7" t="s">
        <v>12371</v>
      </c>
      <c r="N3197" s="7" t="s">
        <v>12371</v>
      </c>
      <c r="O3197" s="7" t="s">
        <v>12371</v>
      </c>
      <c r="P3197" s="7">
        <v>0.23705520000000002</v>
      </c>
      <c r="Q3197" s="7">
        <v>-1.6072609999999998</v>
      </c>
      <c r="R3197" s="7">
        <v>-3.8557599999999997E-2</v>
      </c>
      <c r="S3197" s="7">
        <v>-1.1276995000000001</v>
      </c>
      <c r="T3197" s="7">
        <v>0.25274300000000005</v>
      </c>
      <c r="U3197" s="7">
        <v>-3.8557599999999997E-2</v>
      </c>
    </row>
    <row r="3198" spans="1:21">
      <c r="A3198" s="3" t="s">
        <v>9860</v>
      </c>
      <c r="B3198" s="3" t="s">
        <v>18707</v>
      </c>
      <c r="C3198" s="4" t="s">
        <v>18708</v>
      </c>
      <c r="D3198" s="5">
        <f t="shared" si="54"/>
        <v>14</v>
      </c>
      <c r="E3198" s="3" t="s">
        <v>12371</v>
      </c>
      <c r="F3198" s="6">
        <v>-0.15405540000000001</v>
      </c>
      <c r="G3198" s="6">
        <v>-9.1752300000000009E-2</v>
      </c>
      <c r="H3198" s="6">
        <v>-0.12122545</v>
      </c>
      <c r="I3198" s="6">
        <v>-0.1154993</v>
      </c>
      <c r="J3198" s="6">
        <v>0.13814075000000001</v>
      </c>
      <c r="K3198" s="7" t="s">
        <v>12371</v>
      </c>
      <c r="L3198" s="7" t="s">
        <v>12371</v>
      </c>
      <c r="M3198" s="7" t="s">
        <v>12371</v>
      </c>
      <c r="N3198" s="7" t="s">
        <v>12371</v>
      </c>
      <c r="O3198" s="7" t="s">
        <v>12371</v>
      </c>
      <c r="P3198" s="7">
        <v>-0.12275649999999999</v>
      </c>
      <c r="Q3198" s="7">
        <v>-0.12549630000000001</v>
      </c>
      <c r="R3198" s="7">
        <v>0.57326489999999997</v>
      </c>
      <c r="S3198" s="7">
        <v>3.5853499999999983E-2</v>
      </c>
      <c r="T3198" s="7">
        <v>-7.2839899999999999E-2</v>
      </c>
      <c r="U3198" s="7">
        <v>0.57326489999999997</v>
      </c>
    </row>
    <row r="3199" spans="1:21">
      <c r="A3199" s="3" t="s">
        <v>9862</v>
      </c>
      <c r="B3199" s="3" t="s">
        <v>18709</v>
      </c>
      <c r="C3199" s="4" t="s">
        <v>18710</v>
      </c>
      <c r="D3199" s="5">
        <f t="shared" si="54"/>
        <v>14</v>
      </c>
      <c r="E3199" s="3" t="s">
        <v>12371</v>
      </c>
      <c r="F3199" s="6">
        <v>-6.1499999999999055E-5</v>
      </c>
      <c r="G3199" s="6">
        <v>-0.20729210000000001</v>
      </c>
      <c r="H3199" s="6">
        <v>-9.3606449999999994E-2</v>
      </c>
      <c r="I3199" s="6">
        <v>-0.27553620000000001</v>
      </c>
      <c r="J3199" s="6">
        <v>-0.15197624999999998</v>
      </c>
      <c r="K3199" s="7">
        <v>3.7475072999999998E-2</v>
      </c>
      <c r="L3199" s="7">
        <v>-6.9753000000000009E-2</v>
      </c>
      <c r="M3199" s="7">
        <v>7.2657059999999996E-2</v>
      </c>
      <c r="N3199" s="7">
        <v>-9.1172150000000007E-2</v>
      </c>
      <c r="O3199" s="7">
        <v>-0.23744530000000003</v>
      </c>
      <c r="P3199" s="7">
        <v>3.1191500000000011E-2</v>
      </c>
      <c r="Q3199" s="7">
        <v>7.581400000000002E-2</v>
      </c>
      <c r="R3199" s="7">
        <v>0.61978889999999998</v>
      </c>
      <c r="S3199" s="7">
        <v>-0.10881550000000001</v>
      </c>
      <c r="T3199" s="7">
        <v>-2.0497999999999988E-2</v>
      </c>
      <c r="U3199" s="7">
        <v>0.61978889999999998</v>
      </c>
    </row>
    <row r="3200" spans="1:21">
      <c r="A3200" s="3" t="s">
        <v>9864</v>
      </c>
      <c r="B3200" s="3" t="s">
        <v>18711</v>
      </c>
      <c r="C3200" s="4" t="s">
        <v>18712</v>
      </c>
      <c r="D3200" s="5">
        <f t="shared" si="54"/>
        <v>14</v>
      </c>
      <c r="E3200" s="3" t="s">
        <v>12371</v>
      </c>
      <c r="F3200" s="6">
        <v>-4.7131499999999993E-2</v>
      </c>
      <c r="G3200" s="6">
        <v>0.1303329</v>
      </c>
      <c r="H3200" s="6">
        <v>-4.0350150000000001E-2</v>
      </c>
      <c r="I3200" s="6">
        <v>0.27286280000000002</v>
      </c>
      <c r="J3200" s="6">
        <v>0.19107375000000001</v>
      </c>
      <c r="K3200" s="7">
        <v>-1.9334650000000002E-2</v>
      </c>
      <c r="L3200" s="7">
        <v>-0.14722870000000002</v>
      </c>
      <c r="M3200" s="7">
        <v>-0.16138613999999998</v>
      </c>
      <c r="N3200" s="7">
        <v>0.15655985</v>
      </c>
      <c r="O3200" s="7">
        <v>0.30138369999999998</v>
      </c>
      <c r="P3200" s="7">
        <v>-3.5510499999999973E-2</v>
      </c>
      <c r="Q3200" s="7">
        <v>-0.80864000000000003</v>
      </c>
      <c r="R3200" s="7">
        <v>0.81303689999999995</v>
      </c>
      <c r="S3200" s="7">
        <v>-5.6060500000000013E-2</v>
      </c>
      <c r="T3200" s="7">
        <v>-0.71114499999999992</v>
      </c>
      <c r="U3200" s="7">
        <v>0.81303689999999995</v>
      </c>
    </row>
    <row r="3201" spans="1:21">
      <c r="A3201" s="3" t="s">
        <v>9866</v>
      </c>
      <c r="B3201" s="3" t="s">
        <v>18713</v>
      </c>
      <c r="C3201" s="4" t="s">
        <v>13074</v>
      </c>
      <c r="D3201" s="5">
        <f t="shared" si="54"/>
        <v>14</v>
      </c>
      <c r="E3201" s="3" t="s">
        <v>12426</v>
      </c>
      <c r="F3201" s="6">
        <v>2.5329310000000001E-2</v>
      </c>
      <c r="G3201" s="6">
        <v>-1.7896099999999998E-2</v>
      </c>
      <c r="H3201" s="6">
        <v>-4.8520550000000003E-2</v>
      </c>
      <c r="I3201" s="6">
        <v>0.11415980000000001</v>
      </c>
      <c r="J3201" s="6">
        <v>1.1474349999999999E-2</v>
      </c>
      <c r="K3201" s="7">
        <v>5.8873750000000002E-2</v>
      </c>
      <c r="L3201" s="7">
        <v>0.1085044</v>
      </c>
      <c r="M3201" s="7">
        <v>8.070426E-2</v>
      </c>
      <c r="N3201" s="7">
        <v>5.985965E-2</v>
      </c>
      <c r="O3201" s="7">
        <v>4.8861100000000005E-2</v>
      </c>
      <c r="P3201" s="7">
        <v>8.038500000000004E-3</v>
      </c>
      <c r="Q3201" s="7">
        <v>2.1022000000000013E-2</v>
      </c>
      <c r="R3201" s="7">
        <v>0.34289190000000003</v>
      </c>
      <c r="S3201" s="7">
        <v>-0.3523386</v>
      </c>
      <c r="T3201" s="7">
        <v>-6.8161299999999994E-2</v>
      </c>
      <c r="U3201" s="7">
        <v>0.34289190000000003</v>
      </c>
    </row>
    <row r="3202" spans="1:21">
      <c r="A3202" s="3" t="s">
        <v>9868</v>
      </c>
      <c r="B3202" s="3" t="s">
        <v>18714</v>
      </c>
      <c r="C3202" s="4" t="s">
        <v>18715</v>
      </c>
      <c r="D3202" s="5">
        <f t="shared" si="54"/>
        <v>14</v>
      </c>
      <c r="E3202" s="3" t="s">
        <v>12446</v>
      </c>
      <c r="F3202" s="6">
        <v>-0.16730240000000002</v>
      </c>
      <c r="G3202" s="6">
        <v>0.18402189999999999</v>
      </c>
      <c r="H3202" s="6">
        <v>-0.34918545000000001</v>
      </c>
      <c r="I3202" s="6">
        <v>0.13521279999999999</v>
      </c>
      <c r="J3202" s="6">
        <v>-0.25191124999999998</v>
      </c>
      <c r="K3202" s="7">
        <v>1.5963850000000002E-2</v>
      </c>
      <c r="L3202" s="7">
        <v>-7.9391200000000009E-2</v>
      </c>
      <c r="M3202" s="7">
        <v>-0.10686014000000001</v>
      </c>
      <c r="N3202" s="7">
        <v>5.3614950000000001E-2</v>
      </c>
      <c r="O3202" s="7">
        <v>-5.8130799999999996E-2</v>
      </c>
      <c r="P3202" s="7">
        <v>2.0113500000000006E-2</v>
      </c>
      <c r="Q3202" s="7">
        <v>4.1265999999999997E-2</v>
      </c>
      <c r="R3202" s="7">
        <v>-8.3591100000000002E-2</v>
      </c>
      <c r="S3202" s="7">
        <v>-0.25985150000000001</v>
      </c>
      <c r="T3202" s="7">
        <v>6.534000000000012E-3</v>
      </c>
      <c r="U3202" s="7">
        <v>-8.3591100000000002E-2</v>
      </c>
    </row>
    <row r="3203" spans="1:21">
      <c r="A3203" s="3" t="s">
        <v>9872</v>
      </c>
      <c r="B3203" s="3" t="s">
        <v>18716</v>
      </c>
      <c r="C3203" s="4" t="s">
        <v>18717</v>
      </c>
      <c r="D3203" s="5">
        <f t="shared" si="54"/>
        <v>14</v>
      </c>
      <c r="E3203" s="3" t="s">
        <v>12371</v>
      </c>
      <c r="F3203" s="6">
        <v>0.18252259999999998</v>
      </c>
      <c r="G3203" s="6">
        <v>8.7308000000000038E-3</v>
      </c>
      <c r="H3203" s="6">
        <v>2.0141649999999997E-2</v>
      </c>
      <c r="I3203" s="6">
        <v>7.469880000000001E-2</v>
      </c>
      <c r="J3203" s="6">
        <v>5.9264650000000002E-2</v>
      </c>
      <c r="K3203" s="7">
        <v>-0.13142565</v>
      </c>
      <c r="L3203" s="7">
        <v>-0.14033770000000001</v>
      </c>
      <c r="M3203" s="7">
        <v>-0.40772414000000001</v>
      </c>
      <c r="N3203" s="7">
        <v>0.31915484999999999</v>
      </c>
      <c r="O3203" s="7">
        <v>0.36603869999999999</v>
      </c>
      <c r="P3203" s="7">
        <v>0.26581460000000001</v>
      </c>
      <c r="Q3203" s="7">
        <v>-0.22464766999999999</v>
      </c>
      <c r="R3203" s="7">
        <v>0.60967190000000004</v>
      </c>
      <c r="S3203" s="7">
        <v>8.9083499999999982E-2</v>
      </c>
      <c r="T3203" s="7">
        <v>0.13583100000000001</v>
      </c>
      <c r="U3203" s="7">
        <v>0.60967190000000004</v>
      </c>
    </row>
    <row r="3204" spans="1:21">
      <c r="A3204" s="3" t="s">
        <v>9874</v>
      </c>
      <c r="B3204" s="3" t="s">
        <v>18718</v>
      </c>
      <c r="C3204" s="4" t="s">
        <v>18719</v>
      </c>
      <c r="D3204" s="5">
        <f t="shared" si="54"/>
        <v>14</v>
      </c>
      <c r="E3204" s="3" t="s">
        <v>12455</v>
      </c>
      <c r="F3204" s="6">
        <v>8.97067E-2</v>
      </c>
      <c r="G3204" s="6">
        <v>-9.099900000000001E-3</v>
      </c>
      <c r="H3204" s="6">
        <v>-0.11791644999999999</v>
      </c>
      <c r="I3204" s="6">
        <v>0.3566298</v>
      </c>
      <c r="J3204" s="6">
        <v>6.0819349999999994E-2</v>
      </c>
      <c r="K3204" s="7">
        <v>0.10462374999999999</v>
      </c>
      <c r="L3204" s="7">
        <v>8.4967199999999993E-2</v>
      </c>
      <c r="M3204" s="7">
        <v>-0.57661114000000002</v>
      </c>
      <c r="N3204" s="7">
        <v>-0.15334714999999999</v>
      </c>
      <c r="O3204" s="7">
        <v>-0.42678729999999998</v>
      </c>
      <c r="P3204" s="7">
        <v>7.0735900000000018E-2</v>
      </c>
      <c r="Q3204" s="7">
        <v>0.10114300000000001</v>
      </c>
      <c r="R3204" s="7">
        <v>0.33811590000000002</v>
      </c>
      <c r="S3204" s="7">
        <v>0.17189850000000001</v>
      </c>
      <c r="T3204" s="7">
        <v>0.20096300000000003</v>
      </c>
      <c r="U3204" s="7">
        <v>0.33811590000000002</v>
      </c>
    </row>
    <row r="3205" spans="1:21">
      <c r="A3205" s="3" t="s">
        <v>9878</v>
      </c>
      <c r="B3205" s="3" t="s">
        <v>18720</v>
      </c>
      <c r="C3205" s="4" t="s">
        <v>18721</v>
      </c>
      <c r="D3205" s="5">
        <f t="shared" si="54"/>
        <v>14</v>
      </c>
      <c r="E3205" s="3" t="s">
        <v>12371</v>
      </c>
      <c r="F3205" s="6">
        <v>-9.1224399999999997E-2</v>
      </c>
      <c r="G3205" s="6">
        <v>6.3115900000000003E-2</v>
      </c>
      <c r="H3205" s="6">
        <v>-0.14004744999999999</v>
      </c>
      <c r="I3205" s="6">
        <v>0.23828680000000002</v>
      </c>
      <c r="J3205" s="6">
        <v>0.20891475000000001</v>
      </c>
      <c r="K3205" s="7">
        <v>-2.6259049999999999E-2</v>
      </c>
      <c r="L3205" s="7">
        <v>1.8309159999999998E-2</v>
      </c>
      <c r="M3205" s="7">
        <v>0.26239386000000003</v>
      </c>
      <c r="N3205" s="7">
        <v>0.12304985</v>
      </c>
      <c r="O3205" s="7">
        <v>0.42983070000000001</v>
      </c>
      <c r="P3205" s="7">
        <v>4.8825000000000118E-3</v>
      </c>
      <c r="Q3205" s="7">
        <v>-0.12158719999999999</v>
      </c>
      <c r="R3205" s="7">
        <v>0.50756389999999996</v>
      </c>
      <c r="S3205" s="7">
        <v>1.1268500000000015E-2</v>
      </c>
      <c r="T3205" s="7">
        <v>-0.17217089999999999</v>
      </c>
      <c r="U3205" s="7">
        <v>0.50756389999999996</v>
      </c>
    </row>
    <row r="3206" spans="1:21">
      <c r="A3206" s="3" t="s">
        <v>9886</v>
      </c>
      <c r="B3206" s="3" t="s">
        <v>18722</v>
      </c>
      <c r="C3206" s="4" t="s">
        <v>18723</v>
      </c>
      <c r="D3206" s="5">
        <f t="shared" si="54"/>
        <v>14</v>
      </c>
      <c r="E3206" s="3" t="s">
        <v>12371</v>
      </c>
      <c r="F3206" s="6">
        <v>-4.8874799999999996E-2</v>
      </c>
      <c r="G3206" s="6">
        <v>9.1362899999999997E-2</v>
      </c>
      <c r="H3206" s="6">
        <v>-0.30579445</v>
      </c>
      <c r="I3206" s="6">
        <v>0.26213580000000003</v>
      </c>
      <c r="J3206" s="6">
        <v>2.8650149999999999E-2</v>
      </c>
      <c r="K3206" s="7">
        <v>-6.6074650000000013E-2</v>
      </c>
      <c r="L3206" s="7">
        <v>0.1160663</v>
      </c>
      <c r="M3206" s="7">
        <v>-0.25680214000000001</v>
      </c>
      <c r="N3206" s="7">
        <v>-0.10800214999999999</v>
      </c>
      <c r="O3206" s="7">
        <v>0.63619770000000009</v>
      </c>
      <c r="P3206" s="7">
        <v>-5.8614499999999986E-2</v>
      </c>
      <c r="Q3206" s="7">
        <v>-0.30285099999999998</v>
      </c>
      <c r="R3206" s="7">
        <v>0.62380990000000003</v>
      </c>
      <c r="S3206" s="7">
        <v>-0.5242135</v>
      </c>
      <c r="T3206" s="7">
        <v>-0.23121419999999998</v>
      </c>
      <c r="U3206" s="7">
        <v>0.62380990000000003</v>
      </c>
    </row>
    <row r="3207" spans="1:21">
      <c r="A3207" s="3" t="s">
        <v>9888</v>
      </c>
      <c r="B3207" s="3" t="s">
        <v>18724</v>
      </c>
      <c r="C3207" s="4" t="s">
        <v>18725</v>
      </c>
      <c r="D3207" s="5">
        <f t="shared" si="54"/>
        <v>14</v>
      </c>
      <c r="E3207" s="3" t="s">
        <v>13240</v>
      </c>
      <c r="F3207" s="6">
        <v>-8.4350399999999992E-2</v>
      </c>
      <c r="G3207" s="6">
        <v>-9.64029E-2</v>
      </c>
      <c r="H3207" s="6">
        <v>-0.30487645000000002</v>
      </c>
      <c r="I3207" s="6">
        <v>-5.20049E-2</v>
      </c>
      <c r="J3207" s="6">
        <v>-0.13078024999999999</v>
      </c>
      <c r="K3207" s="7">
        <v>3.21935E-2</v>
      </c>
      <c r="L3207" s="7">
        <v>-0.10810070000000001</v>
      </c>
      <c r="M3207" s="7">
        <v>-0.29367514</v>
      </c>
      <c r="N3207" s="7">
        <v>-0.15245914999999999</v>
      </c>
      <c r="O3207" s="7">
        <v>0.27143970000000001</v>
      </c>
      <c r="P3207" s="7">
        <v>-1.2711499999999987E-2</v>
      </c>
      <c r="Q3207" s="7">
        <v>-3.8551000000000002E-2</v>
      </c>
      <c r="R3207" s="7">
        <v>0.1214862</v>
      </c>
      <c r="S3207" s="7">
        <v>-0.56380750000000002</v>
      </c>
      <c r="T3207" s="7">
        <v>-0.12010979999999999</v>
      </c>
      <c r="U3207" s="7">
        <v>0.1214862</v>
      </c>
    </row>
    <row r="3208" spans="1:21">
      <c r="A3208" s="3" t="s">
        <v>9890</v>
      </c>
      <c r="B3208" s="3" t="s">
        <v>18726</v>
      </c>
      <c r="C3208" s="4" t="s">
        <v>18727</v>
      </c>
      <c r="D3208" s="5">
        <f t="shared" ref="D3208:D3271" si="55">CODE(MID(A3208,2,1))-64</f>
        <v>14</v>
      </c>
      <c r="E3208" s="3" t="s">
        <v>18728</v>
      </c>
      <c r="F3208" s="6">
        <v>-0.21901039999999999</v>
      </c>
      <c r="G3208" s="6">
        <v>-3.5908099999999998E-2</v>
      </c>
      <c r="H3208" s="6">
        <v>-0.24230845000000001</v>
      </c>
      <c r="I3208" s="6">
        <v>0.1508698</v>
      </c>
      <c r="J3208" s="6">
        <v>-0.32690025</v>
      </c>
      <c r="K3208" s="7">
        <v>0.23216835</v>
      </c>
      <c r="L3208" s="7">
        <v>-1.7893200000000001E-2</v>
      </c>
      <c r="M3208" s="7">
        <v>0.34763186000000001</v>
      </c>
      <c r="N3208" s="7">
        <v>-3.6106650000000004E-2</v>
      </c>
      <c r="O3208" s="7">
        <v>8.2422899999999993E-2</v>
      </c>
      <c r="P3208" s="7">
        <v>0.11752610000000002</v>
      </c>
      <c r="Q3208" s="7">
        <v>3.6798000000000025E-2</v>
      </c>
      <c r="R3208" s="7">
        <v>0.50832789999999994</v>
      </c>
      <c r="S3208" s="7">
        <v>8.3286499999999986E-2</v>
      </c>
      <c r="T3208" s="7">
        <v>0.12093699999999999</v>
      </c>
      <c r="U3208" s="7">
        <v>0.50832789999999994</v>
      </c>
    </row>
    <row r="3209" spans="1:21">
      <c r="A3209" s="3" t="s">
        <v>9896</v>
      </c>
      <c r="B3209" s="3" t="s">
        <v>18729</v>
      </c>
      <c r="C3209" s="4" t="s">
        <v>18730</v>
      </c>
      <c r="D3209" s="5">
        <f t="shared" si="55"/>
        <v>14</v>
      </c>
      <c r="E3209" s="3" t="s">
        <v>12670</v>
      </c>
      <c r="F3209" s="6">
        <v>4.5801000000000036E-3</v>
      </c>
      <c r="G3209" s="6">
        <v>5.1005900000000007E-2</v>
      </c>
      <c r="H3209" s="6">
        <v>6.9130150000000001E-2</v>
      </c>
      <c r="I3209" s="6">
        <v>0.19179980000000002</v>
      </c>
      <c r="J3209" s="6">
        <v>9.5495750000000004E-2</v>
      </c>
      <c r="K3209" s="7">
        <v>-5.7368350000000005E-2</v>
      </c>
      <c r="L3209" s="7">
        <v>-0.11223269999999999</v>
      </c>
      <c r="M3209" s="7">
        <v>0.18502186000000001</v>
      </c>
      <c r="N3209" s="7">
        <v>-2.8620500000000014E-3</v>
      </c>
      <c r="O3209" s="7">
        <v>0.22033269999999999</v>
      </c>
      <c r="P3209" s="7">
        <v>-1.2065499999999979E-2</v>
      </c>
      <c r="Q3209" s="7">
        <v>-2.8150000000000119E-3</v>
      </c>
      <c r="R3209" s="7">
        <v>0.69424989999999998</v>
      </c>
      <c r="S3209" s="7">
        <v>-1.8061500000000008E-2</v>
      </c>
      <c r="T3209" s="7">
        <v>0.13496500000000003</v>
      </c>
      <c r="U3209" s="7">
        <v>0.69424989999999998</v>
      </c>
    </row>
    <row r="3210" spans="1:21">
      <c r="A3210" s="3" t="s">
        <v>9900</v>
      </c>
      <c r="B3210" s="3" t="s">
        <v>18731</v>
      </c>
      <c r="C3210" s="4" t="s">
        <v>18732</v>
      </c>
      <c r="D3210" s="5">
        <f t="shared" si="55"/>
        <v>14</v>
      </c>
      <c r="E3210" s="3" t="s">
        <v>12371</v>
      </c>
      <c r="F3210" s="6">
        <v>0.1564866</v>
      </c>
      <c r="G3210" s="6">
        <v>-0.25841009999999998</v>
      </c>
      <c r="H3210" s="6">
        <v>-0.24959244999999999</v>
      </c>
      <c r="I3210" s="6">
        <v>-0.5687662</v>
      </c>
      <c r="J3210" s="6">
        <v>-0.21776624999999999</v>
      </c>
      <c r="K3210" s="7">
        <v>3.2567289999999999E-2</v>
      </c>
      <c r="L3210" s="7">
        <v>-0.4475287</v>
      </c>
      <c r="M3210" s="7">
        <v>-0.43997113999999998</v>
      </c>
      <c r="N3210" s="7">
        <v>-0.31409415000000002</v>
      </c>
      <c r="O3210" s="7">
        <v>-0.55387830000000005</v>
      </c>
      <c r="P3210" s="7">
        <v>-9.5283499999999965E-2</v>
      </c>
      <c r="Q3210" s="7">
        <v>8.8039999999999979E-2</v>
      </c>
      <c r="R3210" s="7">
        <v>-0.2617391</v>
      </c>
      <c r="S3210" s="7">
        <v>-0.51739250000000003</v>
      </c>
      <c r="T3210" s="7">
        <v>-0.26083200000000001</v>
      </c>
      <c r="U3210" s="7">
        <v>-0.2617391</v>
      </c>
    </row>
    <row r="3211" spans="1:21">
      <c r="A3211" s="3" t="s">
        <v>9902</v>
      </c>
      <c r="B3211" s="3" t="s">
        <v>18733</v>
      </c>
      <c r="C3211" s="4" t="s">
        <v>18734</v>
      </c>
      <c r="D3211" s="5">
        <f t="shared" si="55"/>
        <v>14</v>
      </c>
      <c r="E3211" s="3" t="s">
        <v>12371</v>
      </c>
      <c r="F3211" s="6">
        <v>-1.1410999999999998E-2</v>
      </c>
      <c r="G3211" s="6">
        <v>-1.46721E-2</v>
      </c>
      <c r="H3211" s="6">
        <v>0.32185954999999999</v>
      </c>
      <c r="I3211" s="6">
        <v>0.1325498</v>
      </c>
      <c r="J3211" s="6">
        <v>2.0455649999999999E-2</v>
      </c>
      <c r="K3211" s="7">
        <v>-5.4549950000000007E-2</v>
      </c>
      <c r="L3211" s="7">
        <v>6.4915100000000003E-2</v>
      </c>
      <c r="M3211" s="7">
        <v>0.60850386000000001</v>
      </c>
      <c r="N3211" s="7">
        <v>5.8005849999999998E-2</v>
      </c>
      <c r="O3211" s="7">
        <v>0.40273170000000003</v>
      </c>
      <c r="P3211" s="7">
        <v>-4.9941499999999972E-2</v>
      </c>
      <c r="Q3211" s="7">
        <v>-0.56634499999999999</v>
      </c>
      <c r="R3211" s="7">
        <v>1.0777228999999999</v>
      </c>
      <c r="S3211" s="7">
        <v>-0.20992250000000001</v>
      </c>
      <c r="T3211" s="7">
        <v>-0.70805999999999991</v>
      </c>
      <c r="U3211" s="7">
        <v>1.0777228999999999</v>
      </c>
    </row>
    <row r="3212" spans="1:21">
      <c r="A3212" s="3" t="s">
        <v>9904</v>
      </c>
      <c r="B3212" s="3" t="s">
        <v>18735</v>
      </c>
      <c r="C3212" s="4" t="s">
        <v>18736</v>
      </c>
      <c r="D3212" s="5">
        <f t="shared" si="55"/>
        <v>14</v>
      </c>
      <c r="E3212" s="3" t="s">
        <v>12371</v>
      </c>
      <c r="F3212" s="6">
        <v>-0.1224254</v>
      </c>
      <c r="G3212" s="6">
        <v>-0.20879010000000001</v>
      </c>
      <c r="H3212" s="6">
        <v>-0.18527245000000001</v>
      </c>
      <c r="I3212" s="6">
        <v>-0.36365920000000002</v>
      </c>
      <c r="J3212" s="6">
        <v>0.39833174999999998</v>
      </c>
      <c r="K3212" s="7">
        <v>0.12713674999999999</v>
      </c>
      <c r="L3212" s="7">
        <v>0.1743673</v>
      </c>
      <c r="M3212" s="7">
        <v>-7.3099640000000007E-2</v>
      </c>
      <c r="N3212" s="7">
        <v>6.8403649999999996E-2</v>
      </c>
      <c r="O3212" s="7">
        <v>-0.19236929999999999</v>
      </c>
      <c r="P3212" s="7">
        <v>0.27421250000000003</v>
      </c>
      <c r="Q3212" s="7">
        <v>0.56832300000000002</v>
      </c>
      <c r="R3212" s="7">
        <v>0.52732689999999993</v>
      </c>
      <c r="S3212" s="7">
        <v>0.16696649999999996</v>
      </c>
      <c r="T3212" s="7">
        <v>0.11366699999999999</v>
      </c>
      <c r="U3212" s="7">
        <v>0.52732689999999993</v>
      </c>
    </row>
    <row r="3213" spans="1:21">
      <c r="A3213" s="3" t="s">
        <v>9906</v>
      </c>
      <c r="B3213" s="3" t="s">
        <v>18737</v>
      </c>
      <c r="C3213" s="4" t="s">
        <v>18738</v>
      </c>
      <c r="D3213" s="5">
        <f t="shared" si="55"/>
        <v>14</v>
      </c>
      <c r="E3213" s="3" t="s">
        <v>12371</v>
      </c>
      <c r="F3213" s="6">
        <v>-1.0677099999999995E-2</v>
      </c>
      <c r="G3213" s="6">
        <v>-3.3641400000000002E-2</v>
      </c>
      <c r="H3213" s="6">
        <v>7.8344250000000004E-2</v>
      </c>
      <c r="I3213" s="6">
        <v>-0.3050562</v>
      </c>
      <c r="J3213" s="6">
        <v>-0.22116424999999998</v>
      </c>
      <c r="K3213" s="7">
        <v>-1.987415E-2</v>
      </c>
      <c r="L3213" s="7">
        <v>8.1795199999999998E-2</v>
      </c>
      <c r="M3213" s="7">
        <v>-0.10800214</v>
      </c>
      <c r="N3213" s="7">
        <v>-9.0099150000000003E-2</v>
      </c>
      <c r="O3213" s="7">
        <v>-0.1181093</v>
      </c>
      <c r="P3213" s="7">
        <v>1.5033500000000005E-2</v>
      </c>
      <c r="Q3213" s="7">
        <v>-4.2008999999999991E-2</v>
      </c>
      <c r="R3213" s="7">
        <v>0.85420689999999999</v>
      </c>
      <c r="S3213" s="7">
        <v>-0.12408449999999999</v>
      </c>
      <c r="T3213" s="7">
        <v>-0.54913599999999996</v>
      </c>
      <c r="U3213" s="7">
        <v>0.85420689999999999</v>
      </c>
    </row>
    <row r="3214" spans="1:21">
      <c r="A3214" s="3" t="s">
        <v>9908</v>
      </c>
      <c r="B3214" s="3" t="s">
        <v>18739</v>
      </c>
      <c r="C3214" s="4" t="s">
        <v>18740</v>
      </c>
      <c r="D3214" s="5">
        <f t="shared" si="55"/>
        <v>14</v>
      </c>
      <c r="E3214" s="3" t="s">
        <v>12371</v>
      </c>
      <c r="F3214" s="6">
        <v>0.16490959999999999</v>
      </c>
      <c r="G3214" s="6">
        <v>0.24749990000000002</v>
      </c>
      <c r="H3214" s="6">
        <v>0.30346954999999998</v>
      </c>
      <c r="I3214" s="6">
        <v>0.14303779999999999</v>
      </c>
      <c r="J3214" s="6">
        <v>-3.0441950000000002E-2</v>
      </c>
      <c r="K3214" s="7" t="s">
        <v>12371</v>
      </c>
      <c r="L3214" s="7" t="s">
        <v>12371</v>
      </c>
      <c r="M3214" s="7" t="s">
        <v>12371</v>
      </c>
      <c r="N3214" s="7" t="s">
        <v>12371</v>
      </c>
      <c r="O3214" s="7" t="s">
        <v>12371</v>
      </c>
      <c r="P3214" s="7">
        <v>-3.7336499999999995E-2</v>
      </c>
      <c r="Q3214" s="7">
        <v>3.3431000000000016E-2</v>
      </c>
      <c r="R3214" s="7">
        <v>0.40178590000000003</v>
      </c>
      <c r="S3214" s="7">
        <v>0.56901249999999992</v>
      </c>
      <c r="T3214" s="7">
        <v>0.16644</v>
      </c>
      <c r="U3214" s="7">
        <v>0.40178590000000003</v>
      </c>
    </row>
    <row r="3215" spans="1:21">
      <c r="A3215" s="3" t="s">
        <v>9910</v>
      </c>
      <c r="B3215" s="3" t="s">
        <v>18741</v>
      </c>
      <c r="C3215" s="4" t="s">
        <v>18742</v>
      </c>
      <c r="D3215" s="5">
        <f t="shared" si="55"/>
        <v>14</v>
      </c>
      <c r="E3215" s="3" t="s">
        <v>12371</v>
      </c>
      <c r="F3215" s="6">
        <v>3.7540760000000006E-2</v>
      </c>
      <c r="G3215" s="6">
        <v>2.8536800000000001E-2</v>
      </c>
      <c r="H3215" s="6">
        <v>6.814545000000001E-2</v>
      </c>
      <c r="I3215" s="6">
        <v>0.34612579999999998</v>
      </c>
      <c r="J3215" s="6">
        <v>-1.6086950000000003E-2</v>
      </c>
      <c r="K3215" s="7">
        <v>-1.5834550000000003E-2</v>
      </c>
      <c r="L3215" s="7">
        <v>3.6690100000000003E-2</v>
      </c>
      <c r="M3215" s="7">
        <v>-6.3802400000000006E-3</v>
      </c>
      <c r="N3215" s="7">
        <v>5.9896949999999997E-2</v>
      </c>
      <c r="O3215" s="7">
        <v>8.8377700000000003E-2</v>
      </c>
      <c r="P3215" s="7">
        <v>-3.7005499999999997E-2</v>
      </c>
      <c r="Q3215" s="7">
        <v>3.0090000000000006E-2</v>
      </c>
      <c r="R3215" s="7">
        <v>0.74937489999999995</v>
      </c>
      <c r="S3215" s="7">
        <v>4.0065499999999976E-2</v>
      </c>
      <c r="T3215" s="7">
        <v>1.2229000000000018E-2</v>
      </c>
      <c r="U3215" s="7">
        <v>0.74937489999999995</v>
      </c>
    </row>
    <row r="3216" spans="1:21">
      <c r="A3216" s="3" t="s">
        <v>9912</v>
      </c>
      <c r="B3216" s="3" t="s">
        <v>18743</v>
      </c>
      <c r="C3216" s="4" t="s">
        <v>18744</v>
      </c>
      <c r="D3216" s="5">
        <f t="shared" si="55"/>
        <v>14</v>
      </c>
      <c r="E3216" s="3" t="s">
        <v>18745</v>
      </c>
      <c r="F3216" s="6">
        <v>9.4884599999999999E-2</v>
      </c>
      <c r="G3216" s="6">
        <v>5.5269899999999997E-2</v>
      </c>
      <c r="H3216" s="6">
        <v>-0.12456144999999999</v>
      </c>
      <c r="I3216" s="6">
        <v>-0.29423820000000001</v>
      </c>
      <c r="J3216" s="6">
        <v>-7.6005950000000003E-2</v>
      </c>
      <c r="K3216" s="7">
        <v>2.563255E-2</v>
      </c>
      <c r="L3216" s="7">
        <v>-9.9069700000000011E-2</v>
      </c>
      <c r="M3216" s="7">
        <v>-0.33140214000000001</v>
      </c>
      <c r="N3216" s="7">
        <v>0.24729884999999999</v>
      </c>
      <c r="O3216" s="7">
        <v>-1.8153900000000001E-2</v>
      </c>
      <c r="P3216" s="7">
        <v>0.11914840000000002</v>
      </c>
      <c r="Q3216" s="7">
        <v>-0.38481299999999996</v>
      </c>
      <c r="R3216" s="7">
        <v>0.1346049</v>
      </c>
      <c r="S3216" s="7">
        <v>-1.2749165</v>
      </c>
      <c r="T3216" s="7">
        <v>-0.14816014</v>
      </c>
      <c r="U3216" s="7">
        <v>0.1346049</v>
      </c>
    </row>
    <row r="3217" spans="1:21">
      <c r="A3217" s="3" t="s">
        <v>9914</v>
      </c>
      <c r="B3217" s="3" t="s">
        <v>18746</v>
      </c>
      <c r="C3217" s="4" t="s">
        <v>18747</v>
      </c>
      <c r="D3217" s="5">
        <f t="shared" si="55"/>
        <v>14</v>
      </c>
      <c r="E3217" s="3" t="s">
        <v>12371</v>
      </c>
      <c r="F3217" s="6">
        <v>-0.13794240000000002</v>
      </c>
      <c r="G3217" s="6">
        <v>6.2005900000000003E-2</v>
      </c>
      <c r="H3217" s="6">
        <v>-3.3876950000000003E-2</v>
      </c>
      <c r="I3217" s="6">
        <v>0.1860388</v>
      </c>
      <c r="J3217" s="6">
        <v>-0.11756225000000001</v>
      </c>
      <c r="K3217" s="7">
        <v>6.4538949999999998E-2</v>
      </c>
      <c r="L3217" s="7">
        <v>-6.0443800000000006E-2</v>
      </c>
      <c r="M3217" s="7">
        <v>-9.5047140000000002E-2</v>
      </c>
      <c r="N3217" s="7">
        <v>0.22951484999999999</v>
      </c>
      <c r="O3217" s="7">
        <v>-5.6544399999999995E-2</v>
      </c>
      <c r="P3217" s="7">
        <v>0.15131240000000001</v>
      </c>
      <c r="Q3217" s="7">
        <v>-0.1371069</v>
      </c>
      <c r="R3217" s="7">
        <v>0.42113689999999998</v>
      </c>
      <c r="S3217" s="7">
        <v>-0.30870629999999999</v>
      </c>
      <c r="T3217" s="7">
        <v>0.13357300000000003</v>
      </c>
      <c r="U3217" s="7">
        <v>0.42113689999999998</v>
      </c>
    </row>
    <row r="3218" spans="1:21">
      <c r="A3218" s="3" t="s">
        <v>9916</v>
      </c>
      <c r="B3218" s="3" t="s">
        <v>18748</v>
      </c>
      <c r="C3218" s="4" t="s">
        <v>18749</v>
      </c>
      <c r="D3218" s="5">
        <f t="shared" si="55"/>
        <v>14</v>
      </c>
      <c r="E3218" s="3" t="s">
        <v>17182</v>
      </c>
      <c r="F3218" s="6">
        <v>5.3784499999999999E-2</v>
      </c>
      <c r="G3218" s="6">
        <v>0.13544690000000001</v>
      </c>
      <c r="H3218" s="6">
        <v>-0.47379445000000003</v>
      </c>
      <c r="I3218" s="6">
        <v>1.1286000000000074E-3</v>
      </c>
      <c r="J3218" s="6">
        <v>-0.28325424999999999</v>
      </c>
      <c r="K3218" s="7">
        <v>6.7891649999999998E-2</v>
      </c>
      <c r="L3218" s="7">
        <v>0.11422209999999999</v>
      </c>
      <c r="M3218" s="7">
        <v>-0.28151314</v>
      </c>
      <c r="N3218" s="7">
        <v>-0.17339415</v>
      </c>
      <c r="O3218" s="7">
        <v>0.21593470000000001</v>
      </c>
      <c r="P3218" s="7">
        <v>0.17774640000000003</v>
      </c>
      <c r="Q3218" s="7">
        <v>4.5378999999999975E-2</v>
      </c>
      <c r="R3218" s="7">
        <v>0.75788489999999997</v>
      </c>
      <c r="S3218" s="7">
        <v>0.30118649999999997</v>
      </c>
      <c r="T3218" s="7">
        <v>0.29519600000000001</v>
      </c>
      <c r="U3218" s="7">
        <v>0.75788489999999997</v>
      </c>
    </row>
    <row r="3219" spans="1:21">
      <c r="A3219" s="3" t="s">
        <v>9918</v>
      </c>
      <c r="B3219" s="3" t="s">
        <v>9918</v>
      </c>
      <c r="C3219" s="4" t="s">
        <v>18750</v>
      </c>
      <c r="D3219" s="5">
        <f t="shared" si="55"/>
        <v>14</v>
      </c>
      <c r="E3219" s="3" t="s">
        <v>12371</v>
      </c>
      <c r="F3219" s="6">
        <v>-9.923299999999996E-3</v>
      </c>
      <c r="G3219" s="6">
        <v>-1.6670600000000001E-2</v>
      </c>
      <c r="H3219" s="6">
        <v>-8.6990499999999998E-3</v>
      </c>
      <c r="I3219" s="6">
        <v>-5.5591229999999998E-2</v>
      </c>
      <c r="J3219" s="6">
        <v>1.6847349999999997E-2</v>
      </c>
      <c r="K3219" s="7">
        <v>-1.4017750000000002E-2</v>
      </c>
      <c r="L3219" s="7">
        <v>-3.5790199999999994E-2</v>
      </c>
      <c r="M3219" s="7">
        <v>-1.514414E-2</v>
      </c>
      <c r="N3219" s="7">
        <v>-5.3761050000000005E-2</v>
      </c>
      <c r="O3219" s="7">
        <v>0.1741877</v>
      </c>
      <c r="P3219" s="7">
        <v>-2.2462499999999996E-2</v>
      </c>
      <c r="Q3219" s="7">
        <v>-0.22828299999999999</v>
      </c>
      <c r="R3219" s="7">
        <v>0.73251089999999996</v>
      </c>
      <c r="S3219" s="7">
        <v>-0.45270060000000001</v>
      </c>
      <c r="T3219" s="7">
        <v>-0.24425609999999998</v>
      </c>
      <c r="U3219" s="7">
        <v>0.73251089999999996</v>
      </c>
    </row>
    <row r="3220" spans="1:21">
      <c r="A3220" s="3" t="s">
        <v>9920</v>
      </c>
      <c r="B3220" s="3" t="s">
        <v>18751</v>
      </c>
      <c r="C3220" s="4" t="s">
        <v>18752</v>
      </c>
      <c r="D3220" s="5">
        <f t="shared" si="55"/>
        <v>14</v>
      </c>
      <c r="E3220" s="3" t="s">
        <v>13868</v>
      </c>
      <c r="F3220" s="6">
        <v>-6.7319400000000001E-2</v>
      </c>
      <c r="G3220" s="6">
        <v>-0.1161272</v>
      </c>
      <c r="H3220" s="6">
        <v>-0.16993044999999998</v>
      </c>
      <c r="I3220" s="6">
        <v>3.8094799999999998E-2</v>
      </c>
      <c r="J3220" s="6">
        <v>-0.13424524999999998</v>
      </c>
      <c r="K3220" s="7">
        <v>-5.6482349999999994E-2</v>
      </c>
      <c r="L3220" s="7">
        <v>2.8294E-2</v>
      </c>
      <c r="M3220" s="7">
        <v>9.2758859999999999E-2</v>
      </c>
      <c r="N3220" s="7">
        <v>-1.6785950000000001E-2</v>
      </c>
      <c r="O3220" s="7">
        <v>6.32017E-2</v>
      </c>
      <c r="P3220" s="7">
        <v>-4.2861499999999997E-2</v>
      </c>
      <c r="Q3220" s="7">
        <v>-1.5966000000000008E-2</v>
      </c>
      <c r="R3220" s="7">
        <v>0.1654679</v>
      </c>
      <c r="S3220" s="7">
        <v>-0.31455880000000003</v>
      </c>
      <c r="T3220" s="7">
        <v>-1.6464000000000006E-2</v>
      </c>
      <c r="U3220" s="7">
        <v>0.1654679</v>
      </c>
    </row>
    <row r="3221" spans="1:21">
      <c r="A3221" s="3" t="s">
        <v>9922</v>
      </c>
      <c r="B3221" s="3" t="s">
        <v>18753</v>
      </c>
      <c r="C3221" s="4" t="s">
        <v>12671</v>
      </c>
      <c r="D3221" s="5">
        <f t="shared" si="55"/>
        <v>14</v>
      </c>
      <c r="E3221" s="3" t="s">
        <v>12371</v>
      </c>
      <c r="F3221" s="6" t="s">
        <v>12371</v>
      </c>
      <c r="G3221" s="6" t="s">
        <v>12371</v>
      </c>
      <c r="H3221" s="6" t="s">
        <v>12371</v>
      </c>
      <c r="I3221" s="6" t="s">
        <v>12371</v>
      </c>
      <c r="J3221" s="6" t="s">
        <v>12371</v>
      </c>
      <c r="K3221" s="7" t="s">
        <v>12371</v>
      </c>
      <c r="L3221" s="7" t="s">
        <v>12371</v>
      </c>
      <c r="M3221" s="7" t="s">
        <v>12371</v>
      </c>
      <c r="N3221" s="7" t="s">
        <v>12371</v>
      </c>
      <c r="O3221" s="7" t="s">
        <v>12371</v>
      </c>
      <c r="P3221" s="7">
        <v>-0.11553849999999999</v>
      </c>
      <c r="Q3221" s="7">
        <v>0.54991199999999996</v>
      </c>
      <c r="R3221" s="7">
        <v>1.0601228999999999</v>
      </c>
      <c r="S3221" s="7">
        <v>0.2923965</v>
      </c>
      <c r="T3221" s="7">
        <v>0.29181299999999999</v>
      </c>
      <c r="U3221" s="7">
        <v>1.0601228999999999</v>
      </c>
    </row>
    <row r="3222" spans="1:21">
      <c r="A3222" s="3" t="s">
        <v>9924</v>
      </c>
      <c r="B3222" s="3" t="s">
        <v>18754</v>
      </c>
      <c r="C3222" s="4" t="s">
        <v>18755</v>
      </c>
      <c r="D3222" s="5">
        <f t="shared" si="55"/>
        <v>14</v>
      </c>
      <c r="E3222" s="3" t="s">
        <v>14183</v>
      </c>
      <c r="F3222" s="6">
        <v>-2.7477399999999999E-2</v>
      </c>
      <c r="G3222" s="6">
        <v>-9.1309000000000001E-2</v>
      </c>
      <c r="H3222" s="6">
        <v>0.15473255</v>
      </c>
      <c r="I3222" s="6">
        <v>-7.0423449999999999E-2</v>
      </c>
      <c r="J3222" s="6">
        <v>0.36408675000000001</v>
      </c>
      <c r="K3222" s="7">
        <v>-9.1930650000000003E-2</v>
      </c>
      <c r="L3222" s="7">
        <v>0.19260430000000001</v>
      </c>
      <c r="M3222" s="7">
        <v>0.29081086</v>
      </c>
      <c r="N3222" s="7">
        <v>0.19995984999999999</v>
      </c>
      <c r="O3222" s="7">
        <v>0.49502170000000001</v>
      </c>
      <c r="P3222" s="7">
        <v>-4.2232499999999978E-2</v>
      </c>
      <c r="Q3222" s="7">
        <v>5.2880999999999984E-2</v>
      </c>
      <c r="R3222" s="7">
        <v>0.8011199</v>
      </c>
      <c r="S3222" s="7">
        <v>0.25477149999999998</v>
      </c>
      <c r="T3222" s="7">
        <v>-0.15398397</v>
      </c>
      <c r="U3222" s="7">
        <v>0.8011199</v>
      </c>
    </row>
    <row r="3223" spans="1:21">
      <c r="A3223" s="3" t="s">
        <v>9926</v>
      </c>
      <c r="B3223" s="3" t="s">
        <v>18756</v>
      </c>
      <c r="C3223" s="4" t="s">
        <v>18757</v>
      </c>
      <c r="D3223" s="5">
        <f t="shared" si="55"/>
        <v>14</v>
      </c>
      <c r="E3223" s="3" t="s">
        <v>12371</v>
      </c>
      <c r="F3223" s="6">
        <v>-1.2013599999999999E-2</v>
      </c>
      <c r="G3223" s="6">
        <v>5.3379899999999994E-2</v>
      </c>
      <c r="H3223" s="6">
        <v>-0.13601644999999998</v>
      </c>
      <c r="I3223" s="6">
        <v>-0.1046097</v>
      </c>
      <c r="J3223" s="6">
        <v>3.3101649999999996E-2</v>
      </c>
      <c r="K3223" s="7">
        <v>-0.13287765000000001</v>
      </c>
      <c r="L3223" s="7">
        <v>-8.7420700000000004E-2</v>
      </c>
      <c r="M3223" s="7">
        <v>-0.29332014000000001</v>
      </c>
      <c r="N3223" s="7">
        <v>5.9645650000000001E-2</v>
      </c>
      <c r="O3223" s="7">
        <v>-7.7302300000000004E-2</v>
      </c>
      <c r="P3223" s="7">
        <v>2.6922500000000016E-2</v>
      </c>
      <c r="Q3223" s="7">
        <v>4.9730000000000052E-3</v>
      </c>
      <c r="R3223" s="7">
        <v>0.25178590000000001</v>
      </c>
      <c r="S3223" s="7">
        <v>-0.31203140000000001</v>
      </c>
      <c r="T3223" s="7">
        <v>-1.1069999999999997E-2</v>
      </c>
      <c r="U3223" s="7">
        <v>0.25178590000000001</v>
      </c>
    </row>
    <row r="3224" spans="1:21">
      <c r="A3224" s="3" t="s">
        <v>9928</v>
      </c>
      <c r="B3224" s="3" t="s">
        <v>18758</v>
      </c>
      <c r="C3224" s="4" t="s">
        <v>12582</v>
      </c>
      <c r="D3224" s="5">
        <f t="shared" si="55"/>
        <v>14</v>
      </c>
      <c r="E3224" s="3" t="s">
        <v>12583</v>
      </c>
      <c r="F3224" s="6">
        <v>-6.3685599999999995E-2</v>
      </c>
      <c r="G3224" s="6">
        <v>1.6328999999999996E-3</v>
      </c>
      <c r="H3224" s="6">
        <v>4.7289949999999997E-2</v>
      </c>
      <c r="I3224" s="6">
        <v>-0.15527879999999999</v>
      </c>
      <c r="J3224" s="6">
        <v>-0.30079924999999996</v>
      </c>
      <c r="K3224" s="7">
        <v>6.0524049999999996E-2</v>
      </c>
      <c r="L3224" s="7">
        <v>7.5305399999999995E-2</v>
      </c>
      <c r="M3224" s="7">
        <v>-0.25101013999999999</v>
      </c>
      <c r="N3224" s="7">
        <v>-1.694565E-2</v>
      </c>
      <c r="O3224" s="7">
        <v>-0.47268529999999997</v>
      </c>
      <c r="P3224" s="7">
        <v>-7.6494999999999758E-3</v>
      </c>
      <c r="Q3224" s="7">
        <v>0.50011499999999998</v>
      </c>
      <c r="R3224" s="7">
        <v>-6.1775700000000003E-2</v>
      </c>
      <c r="S3224" s="7">
        <v>0.37322850000000002</v>
      </c>
      <c r="T3224" s="7">
        <v>-0.14153503000000001</v>
      </c>
      <c r="U3224" s="7">
        <v>-6.1775700000000003E-2</v>
      </c>
    </row>
    <row r="3225" spans="1:21">
      <c r="A3225" s="3" t="s">
        <v>9930</v>
      </c>
      <c r="B3225" s="3" t="s">
        <v>18759</v>
      </c>
      <c r="C3225" s="4" t="s">
        <v>18760</v>
      </c>
      <c r="D3225" s="5">
        <f t="shared" si="55"/>
        <v>14</v>
      </c>
      <c r="E3225" s="3" t="s">
        <v>13428</v>
      </c>
      <c r="F3225" s="6">
        <v>-7.9813399999999993E-2</v>
      </c>
      <c r="G3225" s="6">
        <v>2.9737299999999994E-2</v>
      </c>
      <c r="H3225" s="6">
        <v>-0.28269645000000004</v>
      </c>
      <c r="I3225" s="6">
        <v>0.3015408</v>
      </c>
      <c r="J3225" s="6">
        <v>3.4208849999999999E-2</v>
      </c>
      <c r="K3225" s="7">
        <v>1.8869449999999999E-2</v>
      </c>
      <c r="L3225" s="7">
        <v>2.7089499999999999E-2</v>
      </c>
      <c r="M3225" s="7">
        <v>4.9855860000000002E-2</v>
      </c>
      <c r="N3225" s="7">
        <v>8.263224999999999E-2</v>
      </c>
      <c r="O3225" s="7">
        <v>-6.4247299999999993E-2</v>
      </c>
      <c r="P3225" s="7">
        <v>0.10660130000000001</v>
      </c>
      <c r="Q3225" s="7">
        <v>8.5012999999999977E-2</v>
      </c>
      <c r="R3225" s="7">
        <v>0.38892789999999999</v>
      </c>
      <c r="S3225" s="7">
        <v>0.33396149999999997</v>
      </c>
      <c r="T3225" s="7">
        <v>0.16610800000000001</v>
      </c>
      <c r="U3225" s="7">
        <v>0.38892789999999999</v>
      </c>
    </row>
    <row r="3226" spans="1:21">
      <c r="A3226" s="3" t="s">
        <v>9934</v>
      </c>
      <c r="B3226" s="3" t="s">
        <v>18761</v>
      </c>
      <c r="C3226" s="4" t="s">
        <v>18762</v>
      </c>
      <c r="D3226" s="5">
        <f t="shared" si="55"/>
        <v>14</v>
      </c>
      <c r="E3226" s="3" t="s">
        <v>12371</v>
      </c>
      <c r="F3226" s="6">
        <v>-7.3002399999999995E-2</v>
      </c>
      <c r="G3226" s="6">
        <v>-0.36329009999999995</v>
      </c>
      <c r="H3226" s="6">
        <v>-0.22984145</v>
      </c>
      <c r="I3226" s="6">
        <v>0.27146179999999998</v>
      </c>
      <c r="J3226" s="6">
        <v>-0.84065624999999999</v>
      </c>
      <c r="K3226" s="7">
        <v>-0.12787365000000001</v>
      </c>
      <c r="L3226" s="7">
        <v>-0.31599470000000002</v>
      </c>
      <c r="M3226" s="7">
        <v>-3.2497440000000002E-2</v>
      </c>
      <c r="N3226" s="7">
        <v>-0.63599015000000003</v>
      </c>
      <c r="O3226" s="7">
        <v>-0.53106129999999996</v>
      </c>
      <c r="P3226" s="7">
        <v>-0.1654755</v>
      </c>
      <c r="Q3226" s="7">
        <v>-0.17653869999999999</v>
      </c>
      <c r="R3226" s="7">
        <v>-0.15723609999999999</v>
      </c>
      <c r="S3226" s="7">
        <v>-1.0733284999999999</v>
      </c>
      <c r="T3226" s="7">
        <v>-0.61924500000000005</v>
      </c>
      <c r="U3226" s="7">
        <v>-0.15723609999999999</v>
      </c>
    </row>
    <row r="3227" spans="1:21">
      <c r="A3227" s="3" t="s">
        <v>9936</v>
      </c>
      <c r="B3227" s="3" t="s">
        <v>18763</v>
      </c>
      <c r="C3227" s="4" t="s">
        <v>18764</v>
      </c>
      <c r="D3227" s="5">
        <f t="shared" si="55"/>
        <v>14</v>
      </c>
      <c r="E3227" s="3" t="s">
        <v>12371</v>
      </c>
      <c r="F3227" s="6">
        <v>1.7882000000000037E-3</v>
      </c>
      <c r="G3227" s="6">
        <v>8.1860900000000014E-2</v>
      </c>
      <c r="H3227" s="6">
        <v>-2.823875E-2</v>
      </c>
      <c r="I3227" s="6">
        <v>0.30442279999999999</v>
      </c>
      <c r="J3227" s="6">
        <v>0.15114575000000002</v>
      </c>
      <c r="K3227" s="7">
        <v>-3.3758050000000005E-2</v>
      </c>
      <c r="L3227" s="7">
        <v>0.16363629999999998</v>
      </c>
      <c r="M3227" s="7">
        <v>0.12411086</v>
      </c>
      <c r="N3227" s="7">
        <v>-4.7557150000000006E-2</v>
      </c>
      <c r="O3227" s="7">
        <v>0.1211115</v>
      </c>
      <c r="P3227" s="7">
        <v>4.9353500000000008E-2</v>
      </c>
      <c r="Q3227" s="7">
        <v>1.3912000000000008E-2</v>
      </c>
      <c r="R3227" s="7">
        <v>0.48422789999999999</v>
      </c>
      <c r="S3227" s="7">
        <v>-8.1375000000000197E-3</v>
      </c>
      <c r="T3227" s="7">
        <v>-0.14344988</v>
      </c>
      <c r="U3227" s="7">
        <v>0.48422789999999999</v>
      </c>
    </row>
    <row r="3228" spans="1:21">
      <c r="A3228" s="3" t="s">
        <v>9938</v>
      </c>
      <c r="B3228" s="3" t="s">
        <v>18765</v>
      </c>
      <c r="C3228" s="4" t="s">
        <v>18766</v>
      </c>
      <c r="D3228" s="5">
        <f t="shared" si="55"/>
        <v>14</v>
      </c>
      <c r="E3228" s="3" t="s">
        <v>12371</v>
      </c>
      <c r="F3228" s="6">
        <v>-3.6051899999999998E-2</v>
      </c>
      <c r="G3228" s="6">
        <v>-0.1227901</v>
      </c>
      <c r="H3228" s="6">
        <v>0.32832554999999997</v>
      </c>
      <c r="I3228" s="6">
        <v>-0.3288952</v>
      </c>
      <c r="J3228" s="6">
        <v>-5.5337250000000004E-2</v>
      </c>
      <c r="K3228" s="7">
        <v>-2.1870349999999997E-2</v>
      </c>
      <c r="L3228" s="7">
        <v>0.15223929999999999</v>
      </c>
      <c r="M3228" s="7">
        <v>0.12110085999999999</v>
      </c>
      <c r="N3228" s="7">
        <v>3.6657750000000003E-2</v>
      </c>
      <c r="O3228" s="7">
        <v>-0.1944253</v>
      </c>
      <c r="P3228" s="7">
        <v>5.8112500000000011E-2</v>
      </c>
      <c r="Q3228" s="7">
        <v>-0.31811</v>
      </c>
      <c r="R3228" s="7">
        <v>0.13441790000000001</v>
      </c>
      <c r="S3228" s="7">
        <v>0.38938149999999999</v>
      </c>
      <c r="T3228" s="7">
        <v>-5.8547799999999997E-2</v>
      </c>
      <c r="U3228" s="7">
        <v>0.13441790000000001</v>
      </c>
    </row>
    <row r="3229" spans="1:21">
      <c r="A3229" s="3" t="s">
        <v>9940</v>
      </c>
      <c r="B3229" s="3" t="s">
        <v>18767</v>
      </c>
      <c r="C3229" s="4" t="s">
        <v>18768</v>
      </c>
      <c r="D3229" s="5">
        <f t="shared" si="55"/>
        <v>14</v>
      </c>
      <c r="E3229" s="3" t="s">
        <v>15084</v>
      </c>
      <c r="F3229" s="6">
        <v>0.124205</v>
      </c>
      <c r="G3229" s="6">
        <v>0.27211689999999999</v>
      </c>
      <c r="H3229" s="6">
        <v>6.5437750000000003E-2</v>
      </c>
      <c r="I3229" s="6">
        <v>0.76120579999999993</v>
      </c>
      <c r="J3229" s="6">
        <v>0.49016874999999999</v>
      </c>
      <c r="K3229" s="7">
        <v>7.8997150000000002E-2</v>
      </c>
      <c r="L3229" s="7">
        <v>8.207769999999999E-2</v>
      </c>
      <c r="M3229" s="7">
        <v>0.11743785999999999</v>
      </c>
      <c r="N3229" s="7">
        <v>-8.8595149999999998E-2</v>
      </c>
      <c r="O3229" s="7">
        <v>0.16226370000000001</v>
      </c>
      <c r="P3229" s="7">
        <v>5.8924500000000019E-2</v>
      </c>
      <c r="Q3229" s="7">
        <v>-3.5177999999999987E-2</v>
      </c>
      <c r="R3229" s="7">
        <v>0.50323089999999993</v>
      </c>
      <c r="S3229" s="7">
        <v>0.17942850000000005</v>
      </c>
      <c r="T3229" s="7">
        <v>3.7938E-2</v>
      </c>
      <c r="U3229" s="7">
        <v>0.50323089999999993</v>
      </c>
    </row>
    <row r="3230" spans="1:21">
      <c r="A3230" s="3" t="s">
        <v>9942</v>
      </c>
      <c r="B3230" s="3" t="s">
        <v>18769</v>
      </c>
      <c r="C3230" s="4" t="s">
        <v>18770</v>
      </c>
      <c r="D3230" s="5">
        <f t="shared" si="55"/>
        <v>14</v>
      </c>
      <c r="E3230" s="3" t="s">
        <v>12371</v>
      </c>
      <c r="F3230" s="6">
        <v>0.15926459999999998</v>
      </c>
      <c r="G3230" s="6">
        <v>-0.38643609999999995</v>
      </c>
      <c r="H3230" s="6">
        <v>-0.30002045000000005</v>
      </c>
      <c r="I3230" s="6">
        <v>-0.77492319999999992</v>
      </c>
      <c r="J3230" s="6">
        <v>-0.57168425</v>
      </c>
      <c r="K3230" s="7" t="s">
        <v>12371</v>
      </c>
      <c r="L3230" s="7" t="s">
        <v>12371</v>
      </c>
      <c r="M3230" s="7" t="s">
        <v>12371</v>
      </c>
      <c r="N3230" s="7" t="s">
        <v>12371</v>
      </c>
      <c r="O3230" s="7" t="s">
        <v>12371</v>
      </c>
      <c r="P3230" s="7">
        <v>5.103450000000001E-2</v>
      </c>
      <c r="Q3230" s="7">
        <v>-0.31892999999999999</v>
      </c>
      <c r="R3230" s="7">
        <v>0.53414589999999995</v>
      </c>
      <c r="S3230" s="7">
        <v>-0.5183875</v>
      </c>
      <c r="T3230" s="7">
        <v>6.9978000000000012E-2</v>
      </c>
      <c r="U3230" s="7">
        <v>0.53414589999999995</v>
      </c>
    </row>
    <row r="3231" spans="1:21">
      <c r="A3231" s="3" t="s">
        <v>9944</v>
      </c>
      <c r="B3231" s="3" t="s">
        <v>9944</v>
      </c>
      <c r="C3231" s="4" t="s">
        <v>18771</v>
      </c>
      <c r="D3231" s="5">
        <f t="shared" si="55"/>
        <v>14</v>
      </c>
      <c r="E3231" s="3" t="s">
        <v>12371</v>
      </c>
      <c r="F3231" s="6">
        <v>-6.0163599999999998E-2</v>
      </c>
      <c r="G3231" s="6">
        <v>-7.50971E-2</v>
      </c>
      <c r="H3231" s="6">
        <v>9.1666549999999999E-2</v>
      </c>
      <c r="I3231" s="6">
        <v>-2.8303700000000001E-2</v>
      </c>
      <c r="J3231" s="6">
        <v>-0.31053524999999998</v>
      </c>
      <c r="K3231" s="7">
        <v>-6.9633649999999991E-2</v>
      </c>
      <c r="L3231" s="7">
        <v>1.3391799999999999E-2</v>
      </c>
      <c r="M3231" s="7">
        <v>0.20764286000000001</v>
      </c>
      <c r="N3231" s="7">
        <v>-0.13879615000000001</v>
      </c>
      <c r="O3231" s="7">
        <v>-5.9910400000000003E-2</v>
      </c>
      <c r="P3231" s="7" t="s">
        <v>12371</v>
      </c>
      <c r="Q3231" s="7" t="s">
        <v>12371</v>
      </c>
      <c r="R3231" s="7" t="s">
        <v>12371</v>
      </c>
      <c r="S3231" s="7" t="s">
        <v>12371</v>
      </c>
      <c r="T3231" s="7" t="s">
        <v>12371</v>
      </c>
      <c r="U3231" s="7" t="s">
        <v>12371</v>
      </c>
    </row>
    <row r="3232" spans="1:21">
      <c r="A3232" s="3" t="s">
        <v>9946</v>
      </c>
      <c r="B3232" s="3" t="s">
        <v>18772</v>
      </c>
      <c r="C3232" s="4" t="s">
        <v>17184</v>
      </c>
      <c r="D3232" s="5">
        <f t="shared" si="55"/>
        <v>14</v>
      </c>
      <c r="E3232" s="3" t="s">
        <v>12772</v>
      </c>
      <c r="F3232" s="6">
        <v>-8.7894399999999998E-2</v>
      </c>
      <c r="G3232" s="6">
        <v>0.1518439</v>
      </c>
      <c r="H3232" s="6">
        <v>0.38723354999999998</v>
      </c>
      <c r="I3232" s="6">
        <v>-0.19217819999999999</v>
      </c>
      <c r="J3232" s="6">
        <v>0.52128074999999996</v>
      </c>
      <c r="K3232" s="7">
        <v>-5.3013449999999997E-2</v>
      </c>
      <c r="L3232" s="7">
        <v>-2.5405899999999999E-2</v>
      </c>
      <c r="M3232" s="7">
        <v>-0.47782713999999998</v>
      </c>
      <c r="N3232" s="7">
        <v>0.30424685000000001</v>
      </c>
      <c r="O3232" s="7">
        <v>1.0185647</v>
      </c>
      <c r="P3232" s="7">
        <v>-1.0062499999999974E-2</v>
      </c>
      <c r="Q3232" s="7">
        <v>-0.19201479999999999</v>
      </c>
      <c r="R3232" s="7">
        <v>0.80369389999999996</v>
      </c>
      <c r="S3232" s="7">
        <v>0.45195550000000001</v>
      </c>
      <c r="T3232" s="7">
        <v>-0.2134665</v>
      </c>
      <c r="U3232" s="7">
        <v>0.80369389999999996</v>
      </c>
    </row>
    <row r="3233" spans="1:21">
      <c r="A3233" s="3" t="s">
        <v>9948</v>
      </c>
      <c r="B3233" s="3" t="s">
        <v>18773</v>
      </c>
      <c r="C3233" s="4" t="s">
        <v>18774</v>
      </c>
      <c r="D3233" s="5">
        <f t="shared" si="55"/>
        <v>14</v>
      </c>
      <c r="E3233" s="3" t="s">
        <v>13104</v>
      </c>
      <c r="F3233" s="6">
        <v>6.7942000000000037E-3</v>
      </c>
      <c r="G3233" s="6">
        <v>-8.01457E-2</v>
      </c>
      <c r="H3233" s="6">
        <v>-7.2104049999999989E-2</v>
      </c>
      <c r="I3233" s="6">
        <v>-5.7654909999999997E-2</v>
      </c>
      <c r="J3233" s="6">
        <v>-7.5442100000000008E-3</v>
      </c>
      <c r="K3233" s="7">
        <v>4.2950099999999998E-2</v>
      </c>
      <c r="L3233" s="7">
        <v>-7.2190000000000101E-4</v>
      </c>
      <c r="M3233" s="7">
        <v>0.12449586</v>
      </c>
      <c r="N3233" s="7">
        <v>0.19314585000000001</v>
      </c>
      <c r="O3233" s="7">
        <v>-0.24806929999999999</v>
      </c>
      <c r="P3233" s="7">
        <v>-4.0889499999999995E-2</v>
      </c>
      <c r="Q3233" s="7">
        <v>-6.8183999999999995E-2</v>
      </c>
      <c r="R3233" s="7">
        <v>0.45587290000000003</v>
      </c>
      <c r="S3233" s="7">
        <v>0.17399250000000005</v>
      </c>
      <c r="T3233" s="7">
        <v>-9.1018699999999994E-2</v>
      </c>
      <c r="U3233" s="7">
        <v>0.45587290000000003</v>
      </c>
    </row>
    <row r="3234" spans="1:21">
      <c r="A3234" s="3" t="s">
        <v>9952</v>
      </c>
      <c r="B3234" s="3" t="s">
        <v>18775</v>
      </c>
      <c r="C3234" s="4" t="s">
        <v>18776</v>
      </c>
      <c r="D3234" s="5">
        <f t="shared" si="55"/>
        <v>14</v>
      </c>
      <c r="E3234" s="3" t="s">
        <v>12371</v>
      </c>
      <c r="F3234" s="6">
        <v>9.9576899999999996E-2</v>
      </c>
      <c r="G3234" s="6">
        <v>-0.1665671</v>
      </c>
      <c r="H3234" s="6">
        <v>-0.18018645</v>
      </c>
      <c r="I3234" s="6">
        <v>-2.76922E-2</v>
      </c>
      <c r="J3234" s="6">
        <v>0.10344575</v>
      </c>
      <c r="K3234" s="7">
        <v>-2.7100950000000006E-2</v>
      </c>
      <c r="L3234" s="7">
        <v>-0.30284369999999999</v>
      </c>
      <c r="M3234" s="7">
        <v>-0.27544214</v>
      </c>
      <c r="N3234" s="7">
        <v>2.3906409999999999E-2</v>
      </c>
      <c r="O3234" s="7">
        <v>0.45146370000000002</v>
      </c>
      <c r="P3234" s="7">
        <v>-0.14410449999999997</v>
      </c>
      <c r="Q3234" s="7">
        <v>-0.20808581000000001</v>
      </c>
      <c r="R3234" s="7">
        <v>0.43063190000000001</v>
      </c>
      <c r="S3234" s="7">
        <v>-0.2630345</v>
      </c>
      <c r="T3234" s="7">
        <v>-0.1256091</v>
      </c>
      <c r="U3234" s="7">
        <v>0.43063190000000001</v>
      </c>
    </row>
    <row r="3235" spans="1:21">
      <c r="A3235" s="3" t="s">
        <v>9954</v>
      </c>
      <c r="B3235" s="3" t="s">
        <v>18777</v>
      </c>
      <c r="C3235" s="4" t="s">
        <v>18778</v>
      </c>
      <c r="D3235" s="5">
        <f t="shared" si="55"/>
        <v>14</v>
      </c>
      <c r="E3235" s="3" t="s">
        <v>12371</v>
      </c>
      <c r="F3235" s="6">
        <v>3.0048000000000019E-3</v>
      </c>
      <c r="G3235" s="6">
        <v>6.3416899999999998E-2</v>
      </c>
      <c r="H3235" s="6">
        <v>0.15964355</v>
      </c>
      <c r="I3235" s="6">
        <v>0.23442380000000002</v>
      </c>
      <c r="J3235" s="6">
        <v>-0.18890024999999999</v>
      </c>
      <c r="K3235" s="7">
        <v>1.492605E-2</v>
      </c>
      <c r="L3235" s="7">
        <v>4.3906799999999996E-2</v>
      </c>
      <c r="M3235" s="7">
        <v>0.19297486</v>
      </c>
      <c r="N3235" s="7">
        <v>-0.12580615000000001</v>
      </c>
      <c r="O3235" s="7">
        <v>-3.5129399999999998E-2</v>
      </c>
      <c r="P3235" s="7">
        <v>-0.17108649999999997</v>
      </c>
      <c r="Q3235" s="7">
        <v>0.26250099999999998</v>
      </c>
      <c r="R3235" s="7">
        <v>0.71701190000000004</v>
      </c>
      <c r="S3235" s="7">
        <v>0.67848549999999985</v>
      </c>
      <c r="T3235" s="7">
        <v>0.18587000000000001</v>
      </c>
      <c r="U3235" s="7">
        <v>0.71701190000000004</v>
      </c>
    </row>
    <row r="3236" spans="1:21">
      <c r="A3236" s="3" t="s">
        <v>9958</v>
      </c>
      <c r="B3236" s="3" t="s">
        <v>18779</v>
      </c>
      <c r="C3236" s="4" t="s">
        <v>18780</v>
      </c>
      <c r="D3236" s="5">
        <f t="shared" si="55"/>
        <v>14</v>
      </c>
      <c r="E3236" s="3" t="s">
        <v>12371</v>
      </c>
      <c r="F3236" s="6">
        <v>3.8867460000000006E-2</v>
      </c>
      <c r="G3236" s="6">
        <v>2.8080999999999995E-2</v>
      </c>
      <c r="H3236" s="6">
        <v>6.4582650000000005E-2</v>
      </c>
      <c r="I3236" s="6">
        <v>5.9999799999999992E-2</v>
      </c>
      <c r="J3236" s="6">
        <v>4.213625E-2</v>
      </c>
      <c r="K3236" s="7">
        <v>-4.0456349999999995E-2</v>
      </c>
      <c r="L3236" s="7">
        <v>-3.4417500000000004E-2</v>
      </c>
      <c r="M3236" s="7">
        <v>2.8970260000000001E-2</v>
      </c>
      <c r="N3236" s="7">
        <v>0.11314455</v>
      </c>
      <c r="O3236" s="7">
        <v>-7.7846299999999993E-2</v>
      </c>
      <c r="P3236" s="7">
        <v>8.1780300000000014E-2</v>
      </c>
      <c r="Q3236" s="7">
        <v>7.6943999999999985E-2</v>
      </c>
      <c r="R3236" s="7">
        <v>0.37786589999999998</v>
      </c>
      <c r="S3236" s="7">
        <v>7.5982500000000008E-2</v>
      </c>
      <c r="T3236" s="7">
        <v>5.9959000000000012E-2</v>
      </c>
      <c r="U3236" s="7">
        <v>0.37786589999999998</v>
      </c>
    </row>
    <row r="3237" spans="1:21">
      <c r="A3237" s="3" t="s">
        <v>9966</v>
      </c>
      <c r="B3237" s="3" t="s">
        <v>18781</v>
      </c>
      <c r="C3237" s="4" t="s">
        <v>18782</v>
      </c>
      <c r="D3237" s="5">
        <f t="shared" si="55"/>
        <v>14</v>
      </c>
      <c r="E3237" s="3" t="s">
        <v>12371</v>
      </c>
      <c r="F3237" s="6">
        <v>6.84694E-2</v>
      </c>
      <c r="G3237" s="6">
        <v>5.4344900000000002E-2</v>
      </c>
      <c r="H3237" s="6">
        <v>0.11164255000000001</v>
      </c>
      <c r="I3237" s="6">
        <v>-4.8635799999999993E-2</v>
      </c>
      <c r="J3237" s="6">
        <v>0.12952275000000002</v>
      </c>
      <c r="K3237" s="7">
        <v>1.7220050000000001E-2</v>
      </c>
      <c r="L3237" s="7">
        <v>6.7779099999999995E-2</v>
      </c>
      <c r="M3237" s="7">
        <v>6.3180159999999999E-2</v>
      </c>
      <c r="N3237" s="7">
        <v>0.11352075</v>
      </c>
      <c r="O3237" s="7">
        <v>7.4139800000000006E-2</v>
      </c>
      <c r="P3237" s="7">
        <v>9.4734500000000013E-2</v>
      </c>
      <c r="Q3237" s="7">
        <v>0.29001699999999997</v>
      </c>
      <c r="R3237" s="7">
        <v>0.54946490000000003</v>
      </c>
      <c r="S3237" s="7">
        <v>-2.2020499999999998E-2</v>
      </c>
      <c r="T3237" s="7">
        <v>-5.7656699999999991E-2</v>
      </c>
      <c r="U3237" s="7">
        <v>0.54946490000000003</v>
      </c>
    </row>
    <row r="3238" spans="1:21">
      <c r="A3238" s="3" t="s">
        <v>9968</v>
      </c>
      <c r="B3238" s="3" t="s">
        <v>18783</v>
      </c>
      <c r="C3238" s="4" t="s">
        <v>18784</v>
      </c>
      <c r="D3238" s="5">
        <f t="shared" si="55"/>
        <v>14</v>
      </c>
      <c r="E3238" s="3" t="s">
        <v>12371</v>
      </c>
      <c r="F3238" s="6">
        <v>9.2311799999999999E-2</v>
      </c>
      <c r="G3238" s="6">
        <v>0.13880290000000001</v>
      </c>
      <c r="H3238" s="6">
        <v>0.10974455000000001</v>
      </c>
      <c r="I3238" s="6">
        <v>0.13251180000000001</v>
      </c>
      <c r="J3238" s="6">
        <v>-2.5990300000000004E-3</v>
      </c>
      <c r="K3238" s="7">
        <v>1.7035649999999999E-2</v>
      </c>
      <c r="L3238" s="7">
        <v>6.5022200000000002E-2</v>
      </c>
      <c r="M3238" s="7">
        <v>5.6372259999999993E-2</v>
      </c>
      <c r="N3238" s="7">
        <v>-0.13303015000000001</v>
      </c>
      <c r="O3238" s="7">
        <v>2.7749990000000002E-2</v>
      </c>
      <c r="P3238" s="7">
        <v>-3.8894999999999902E-3</v>
      </c>
      <c r="Q3238" s="7">
        <v>-9.4282999999999992E-2</v>
      </c>
      <c r="R3238" s="7">
        <v>0.6677459</v>
      </c>
      <c r="S3238" s="7">
        <v>0.15483450000000004</v>
      </c>
      <c r="T3238" s="7">
        <v>-0.15772296</v>
      </c>
      <c r="U3238" s="7">
        <v>0.6677459</v>
      </c>
    </row>
    <row r="3239" spans="1:21">
      <c r="A3239" s="3" t="s">
        <v>9970</v>
      </c>
      <c r="B3239" s="3" t="s">
        <v>18785</v>
      </c>
      <c r="C3239" s="4" t="s">
        <v>18786</v>
      </c>
      <c r="D3239" s="5">
        <f t="shared" si="55"/>
        <v>14</v>
      </c>
      <c r="E3239" s="3" t="s">
        <v>13196</v>
      </c>
      <c r="F3239" s="6">
        <v>0.25550860000000003</v>
      </c>
      <c r="G3239" s="6">
        <v>9.3763000000000041E-3</v>
      </c>
      <c r="H3239" s="6">
        <v>0.44176454999999998</v>
      </c>
      <c r="I3239" s="6">
        <v>-3.0566199999999995E-2</v>
      </c>
      <c r="J3239" s="6">
        <v>-0.20215124999999998</v>
      </c>
      <c r="K3239" s="7">
        <v>1.9140750000000002E-2</v>
      </c>
      <c r="L3239" s="7">
        <v>4.25057E-2</v>
      </c>
      <c r="M3239" s="7">
        <v>-8.05114E-3</v>
      </c>
      <c r="N3239" s="7">
        <v>-3.4297750000000002E-2</v>
      </c>
      <c r="O3239" s="7">
        <v>-0.22103729999999999</v>
      </c>
      <c r="P3239" s="7">
        <v>0.2277458</v>
      </c>
      <c r="Q3239" s="7">
        <v>0.10882</v>
      </c>
      <c r="R3239" s="7">
        <v>0.81728190000000001</v>
      </c>
      <c r="S3239" s="7">
        <v>-9.5684999999999798E-3</v>
      </c>
      <c r="T3239" s="7">
        <v>0.47395600000000004</v>
      </c>
      <c r="U3239" s="7">
        <v>0.81728190000000001</v>
      </c>
    </row>
    <row r="3240" spans="1:21">
      <c r="A3240" s="3" t="s">
        <v>9972</v>
      </c>
      <c r="B3240" s="3" t="s">
        <v>18787</v>
      </c>
      <c r="C3240" s="4" t="s">
        <v>18788</v>
      </c>
      <c r="D3240" s="5">
        <f t="shared" si="55"/>
        <v>14</v>
      </c>
      <c r="E3240" s="3" t="s">
        <v>12371</v>
      </c>
      <c r="F3240" s="6">
        <v>1.3812000000000001E-2</v>
      </c>
      <c r="G3240" s="6">
        <v>6.4364900000000003E-2</v>
      </c>
      <c r="H3240" s="6">
        <v>0.35040054999999998</v>
      </c>
      <c r="I3240" s="6">
        <v>0.24566080000000001</v>
      </c>
      <c r="J3240" s="6">
        <v>0.17690575</v>
      </c>
      <c r="K3240" s="7">
        <v>-2.436149999999998E-3</v>
      </c>
      <c r="L3240" s="7">
        <v>0.1552153</v>
      </c>
      <c r="M3240" s="7">
        <v>-0.16157313999999998</v>
      </c>
      <c r="N3240" s="7">
        <v>0.22153285</v>
      </c>
      <c r="O3240" s="7">
        <v>-0.34458929999999999</v>
      </c>
      <c r="P3240" s="7">
        <v>-0.10775449999999998</v>
      </c>
      <c r="Q3240" s="7">
        <v>0.53578199999999998</v>
      </c>
      <c r="R3240" s="7">
        <v>1.1359828999999999</v>
      </c>
      <c r="S3240" s="7">
        <v>1.2740955</v>
      </c>
      <c r="T3240" s="7">
        <v>-1.5185000000000004E-2</v>
      </c>
      <c r="U3240" s="7">
        <v>1.1359828999999999</v>
      </c>
    </row>
    <row r="3241" spans="1:21">
      <c r="A3241" s="3" t="s">
        <v>9978</v>
      </c>
      <c r="B3241" s="3" t="s">
        <v>18789</v>
      </c>
      <c r="C3241" s="4" t="s">
        <v>18790</v>
      </c>
      <c r="D3241" s="5">
        <f t="shared" si="55"/>
        <v>14</v>
      </c>
      <c r="E3241" s="3" t="s">
        <v>12371</v>
      </c>
      <c r="F3241" s="6" t="s">
        <v>12371</v>
      </c>
      <c r="G3241" s="6" t="s">
        <v>12371</v>
      </c>
      <c r="H3241" s="6" t="s">
        <v>12371</v>
      </c>
      <c r="I3241" s="6" t="s">
        <v>12371</v>
      </c>
      <c r="J3241" s="6" t="s">
        <v>12371</v>
      </c>
      <c r="K3241" s="7" t="s">
        <v>12371</v>
      </c>
      <c r="L3241" s="7" t="s">
        <v>12371</v>
      </c>
      <c r="M3241" s="7" t="s">
        <v>12371</v>
      </c>
      <c r="N3241" s="7" t="s">
        <v>12371</v>
      </c>
      <c r="O3241" s="7" t="s">
        <v>12371</v>
      </c>
      <c r="P3241" s="7">
        <v>5.0457500000000016E-2</v>
      </c>
      <c r="Q3241" s="7">
        <v>-1.6472909999999998</v>
      </c>
      <c r="R3241" s="7">
        <v>0.2090139</v>
      </c>
      <c r="S3241" s="7">
        <v>-0.80071350000000008</v>
      </c>
      <c r="T3241" s="7">
        <v>-2.392468</v>
      </c>
      <c r="U3241" s="7">
        <v>0.2090139</v>
      </c>
    </row>
    <row r="3242" spans="1:21">
      <c r="A3242" s="3" t="s">
        <v>9980</v>
      </c>
      <c r="B3242" s="3" t="s">
        <v>18791</v>
      </c>
      <c r="C3242" s="4" t="s">
        <v>15449</v>
      </c>
      <c r="D3242" s="5">
        <f t="shared" si="55"/>
        <v>14</v>
      </c>
      <c r="E3242" s="3" t="s">
        <v>12371</v>
      </c>
      <c r="F3242" s="6" t="s">
        <v>12371</v>
      </c>
      <c r="G3242" s="6" t="s">
        <v>12371</v>
      </c>
      <c r="H3242" s="6" t="s">
        <v>12371</v>
      </c>
      <c r="I3242" s="6" t="s">
        <v>12371</v>
      </c>
      <c r="J3242" s="6" t="s">
        <v>12371</v>
      </c>
      <c r="K3242" s="7">
        <v>4.6769110000000003E-2</v>
      </c>
      <c r="L3242" s="7">
        <v>0.20848829999999999</v>
      </c>
      <c r="M3242" s="7">
        <v>-0.29502013999999999</v>
      </c>
      <c r="N3242" s="7">
        <v>0.16345784999999999</v>
      </c>
      <c r="O3242" s="7">
        <v>-0.27920630000000002</v>
      </c>
      <c r="P3242" s="7">
        <v>0.10514990000000002</v>
      </c>
      <c r="Q3242" s="7">
        <v>-4.2691000000000007E-2</v>
      </c>
      <c r="R3242" s="7">
        <v>0.44499889999999998</v>
      </c>
      <c r="S3242" s="7">
        <v>-0.24597649999999999</v>
      </c>
      <c r="T3242" s="7">
        <v>-2.2559999999999997E-2</v>
      </c>
      <c r="U3242" s="7">
        <v>0.44499889999999998</v>
      </c>
    </row>
    <row r="3243" spans="1:21">
      <c r="A3243" s="3" t="s">
        <v>9984</v>
      </c>
      <c r="B3243" s="3" t="s">
        <v>18792</v>
      </c>
      <c r="C3243" s="4" t="s">
        <v>18793</v>
      </c>
      <c r="D3243" s="5">
        <f t="shared" si="55"/>
        <v>14</v>
      </c>
      <c r="E3243" s="3" t="s">
        <v>12371</v>
      </c>
      <c r="F3243" s="6">
        <v>0.27991260000000001</v>
      </c>
      <c r="G3243" s="6">
        <v>0.11889089999999999</v>
      </c>
      <c r="H3243" s="6">
        <v>-7.3802849999999989E-2</v>
      </c>
      <c r="I3243" s="6">
        <v>0.18933080000000002</v>
      </c>
      <c r="J3243" s="6">
        <v>0.31730075000000002</v>
      </c>
      <c r="K3243" s="7">
        <v>7.3512949999999994E-2</v>
      </c>
      <c r="L3243" s="7">
        <v>-0.14053370000000001</v>
      </c>
      <c r="M3243" s="7">
        <v>0.25643285999999998</v>
      </c>
      <c r="N3243" s="7">
        <v>0.23560285</v>
      </c>
      <c r="O3243" s="7">
        <v>0.6315656999999999</v>
      </c>
      <c r="P3243" s="7">
        <v>0.14235680000000001</v>
      </c>
      <c r="Q3243" s="7">
        <v>0.281084</v>
      </c>
      <c r="R3243" s="7">
        <v>0.62515089999999995</v>
      </c>
      <c r="S3243" s="7">
        <v>0.45498149999999998</v>
      </c>
      <c r="T3243" s="7">
        <v>1.2399999999999994E-2</v>
      </c>
      <c r="U3243" s="7">
        <v>0.62515089999999995</v>
      </c>
    </row>
    <row r="3244" spans="1:21">
      <c r="A3244" s="3" t="s">
        <v>9986</v>
      </c>
      <c r="B3244" s="3" t="s">
        <v>18794</v>
      </c>
      <c r="C3244" s="4" t="s">
        <v>18795</v>
      </c>
      <c r="D3244" s="5">
        <f t="shared" si="55"/>
        <v>14</v>
      </c>
      <c r="E3244" s="3" t="s">
        <v>12371</v>
      </c>
      <c r="F3244" s="6">
        <v>3.2123638000000003E-2</v>
      </c>
      <c r="G3244" s="6">
        <v>0.4433009</v>
      </c>
      <c r="H3244" s="6">
        <v>0.83315155000000007</v>
      </c>
      <c r="I3244" s="6">
        <v>0.49991380000000002</v>
      </c>
      <c r="J3244" s="6">
        <v>0.94436774999999995</v>
      </c>
      <c r="K3244" s="7">
        <v>-9.8323650000000012E-2</v>
      </c>
      <c r="L3244" s="7">
        <v>0.61766730000000003</v>
      </c>
      <c r="M3244" s="7">
        <v>0.72484985999999996</v>
      </c>
      <c r="N3244" s="7">
        <v>0.96042685000000005</v>
      </c>
      <c r="O3244" s="7">
        <v>0.64098870000000008</v>
      </c>
      <c r="P3244" s="7">
        <v>-3.3496499999999985E-2</v>
      </c>
      <c r="Q3244" s="7">
        <v>0.37483199999999994</v>
      </c>
      <c r="R3244" s="7">
        <v>1.1735728999999999</v>
      </c>
      <c r="S3244" s="7">
        <v>0.86699550000000003</v>
      </c>
      <c r="T3244" s="7">
        <v>0.66114700000000004</v>
      </c>
      <c r="U3244" s="7">
        <v>1.1735728999999999</v>
      </c>
    </row>
    <row r="3245" spans="1:21">
      <c r="A3245" s="3" t="s">
        <v>9988</v>
      </c>
      <c r="B3245" s="3" t="s">
        <v>18796</v>
      </c>
      <c r="C3245" s="4" t="s">
        <v>12425</v>
      </c>
      <c r="D3245" s="5">
        <f t="shared" si="55"/>
        <v>14</v>
      </c>
      <c r="E3245" s="3" t="s">
        <v>12426</v>
      </c>
      <c r="F3245" s="6">
        <v>0.12855450000000002</v>
      </c>
      <c r="G3245" s="6">
        <v>-2.3629899999999999E-2</v>
      </c>
      <c r="H3245" s="6">
        <v>-0.21971045</v>
      </c>
      <c r="I3245" s="6">
        <v>7.1697800000000006E-2</v>
      </c>
      <c r="J3245" s="6">
        <v>-0.14569625</v>
      </c>
      <c r="K3245" s="7">
        <v>0.40307735</v>
      </c>
      <c r="L3245" s="7">
        <v>6.66519E-2</v>
      </c>
      <c r="M3245" s="7">
        <v>0.16922686000000001</v>
      </c>
      <c r="N3245" s="7">
        <v>-0.10155815</v>
      </c>
      <c r="O3245" s="7">
        <v>0.20533570000000001</v>
      </c>
      <c r="P3245" s="7">
        <v>-7.7044999999999753E-3</v>
      </c>
      <c r="Q3245" s="7">
        <v>-9.6199999999999897E-3</v>
      </c>
      <c r="R3245" s="7">
        <v>-0.33093309999999998</v>
      </c>
      <c r="S3245" s="7">
        <v>-0.43831359999999997</v>
      </c>
      <c r="T3245" s="7">
        <v>-6.4211999999999991E-2</v>
      </c>
      <c r="U3245" s="7">
        <v>-0.33093309999999998</v>
      </c>
    </row>
    <row r="3246" spans="1:21">
      <c r="A3246" s="3" t="s">
        <v>9992</v>
      </c>
      <c r="B3246" s="3" t="s">
        <v>18797</v>
      </c>
      <c r="C3246" s="4" t="s">
        <v>18798</v>
      </c>
      <c r="D3246" s="5">
        <f t="shared" si="55"/>
        <v>14</v>
      </c>
      <c r="E3246" s="3" t="s">
        <v>12583</v>
      </c>
      <c r="F3246" s="6">
        <v>3.4381080000000001E-2</v>
      </c>
      <c r="G3246" s="6">
        <v>5.1620899999999997E-2</v>
      </c>
      <c r="H3246" s="6">
        <v>0.28062254999999997</v>
      </c>
      <c r="I3246" s="6">
        <v>-7.1043899999999993E-2</v>
      </c>
      <c r="J3246" s="6">
        <v>-0.15577025</v>
      </c>
      <c r="K3246" s="7">
        <v>1.194185E-2</v>
      </c>
      <c r="L3246" s="7">
        <v>-1.1465700000000002E-2</v>
      </c>
      <c r="M3246" s="7">
        <v>-0.11993914000000001</v>
      </c>
      <c r="N3246" s="7">
        <v>0.19632084999999999</v>
      </c>
      <c r="O3246" s="7">
        <v>-0.60994829999999989</v>
      </c>
      <c r="P3246" s="7">
        <v>5.0333500000000017E-2</v>
      </c>
      <c r="Q3246" s="7">
        <v>0.34713399999999994</v>
      </c>
      <c r="R3246" s="7">
        <v>-0.17021810000000001</v>
      </c>
      <c r="S3246" s="7">
        <v>0.49800950000000005</v>
      </c>
      <c r="T3246" s="7">
        <v>-9.098999999999996E-3</v>
      </c>
      <c r="U3246" s="7">
        <v>-0.17021810000000001</v>
      </c>
    </row>
    <row r="3247" spans="1:21">
      <c r="A3247" s="3" t="s">
        <v>9996</v>
      </c>
      <c r="B3247" s="3" t="s">
        <v>18799</v>
      </c>
      <c r="C3247" s="4" t="s">
        <v>18800</v>
      </c>
      <c r="D3247" s="5">
        <f t="shared" si="55"/>
        <v>14</v>
      </c>
      <c r="E3247" s="3" t="s">
        <v>16260</v>
      </c>
      <c r="F3247" s="6">
        <v>-7.5237399999999996E-2</v>
      </c>
      <c r="G3247" s="6">
        <v>2.9696399999999998E-2</v>
      </c>
      <c r="H3247" s="6">
        <v>-0.28739845000000003</v>
      </c>
      <c r="I3247" s="6">
        <v>9.6460800000000013E-2</v>
      </c>
      <c r="J3247" s="6">
        <v>-0.17377825</v>
      </c>
      <c r="K3247" s="7">
        <v>-9.1222650000000016E-2</v>
      </c>
      <c r="L3247" s="7">
        <v>-0.11935470000000001</v>
      </c>
      <c r="M3247" s="7">
        <v>-0.16972414</v>
      </c>
      <c r="N3247" s="7">
        <v>-8.4753149999999999E-2</v>
      </c>
      <c r="O3247" s="7">
        <v>0.1614167</v>
      </c>
      <c r="P3247" s="7">
        <v>-0.11300250000000001</v>
      </c>
      <c r="Q3247" s="7">
        <v>2.4771999999999988E-2</v>
      </c>
      <c r="R3247" s="7">
        <v>0.24546490000000001</v>
      </c>
      <c r="S3247" s="7">
        <v>-0.31739390000000001</v>
      </c>
      <c r="T3247" s="7">
        <v>2.4132000000000015E-2</v>
      </c>
      <c r="U3247" s="7">
        <v>0.24546490000000001</v>
      </c>
    </row>
    <row r="3248" spans="1:21">
      <c r="A3248" s="3" t="s">
        <v>9998</v>
      </c>
      <c r="B3248" s="3" t="s">
        <v>18801</v>
      </c>
      <c r="C3248" s="4" t="s">
        <v>18802</v>
      </c>
      <c r="D3248" s="5">
        <f t="shared" si="55"/>
        <v>14</v>
      </c>
      <c r="E3248" s="3" t="s">
        <v>13528</v>
      </c>
      <c r="F3248" s="6">
        <v>-6.5167999999999962E-3</v>
      </c>
      <c r="G3248" s="6">
        <v>3.5172300000000004E-2</v>
      </c>
      <c r="H3248" s="6">
        <v>0.19815155000000001</v>
      </c>
      <c r="I3248" s="6">
        <v>0.15265980000000001</v>
      </c>
      <c r="J3248" s="6">
        <v>9.4896750000000002E-2</v>
      </c>
      <c r="K3248" s="7">
        <v>-1.1448550000000002E-2</v>
      </c>
      <c r="L3248" s="7">
        <v>3.9399900000000002E-2</v>
      </c>
      <c r="M3248" s="7">
        <v>9.1158359999999994E-2</v>
      </c>
      <c r="N3248" s="7">
        <v>-0.10676415</v>
      </c>
      <c r="O3248" s="7">
        <v>-3.7483000000000002E-2</v>
      </c>
      <c r="P3248" s="7">
        <v>1.7722500000000002E-2</v>
      </c>
      <c r="Q3248" s="7">
        <v>-0.14352710000000002</v>
      </c>
      <c r="R3248" s="7">
        <v>0.63495590000000002</v>
      </c>
      <c r="S3248" s="7">
        <v>1.4211499999999988E-2</v>
      </c>
      <c r="T3248" s="7">
        <v>0.16779600000000003</v>
      </c>
      <c r="U3248" s="7">
        <v>0.63495590000000002</v>
      </c>
    </row>
    <row r="3249" spans="1:21">
      <c r="A3249" s="3" t="s">
        <v>10000</v>
      </c>
      <c r="B3249" s="3" t="s">
        <v>18803</v>
      </c>
      <c r="C3249" s="4" t="s">
        <v>18804</v>
      </c>
      <c r="D3249" s="5">
        <f t="shared" si="55"/>
        <v>14</v>
      </c>
      <c r="E3249" s="3" t="s">
        <v>13310</v>
      </c>
      <c r="F3249" s="6">
        <v>-0.14590839999999999</v>
      </c>
      <c r="G3249" s="6">
        <v>-7.5267299999999995E-2</v>
      </c>
      <c r="H3249" s="6">
        <v>-0.62688544999999996</v>
      </c>
      <c r="I3249" s="6">
        <v>-0.1259777</v>
      </c>
      <c r="J3249" s="6">
        <v>-0.12497325000000001</v>
      </c>
      <c r="K3249" s="7">
        <v>5.7682150000000001E-2</v>
      </c>
      <c r="L3249" s="7">
        <v>6.44367E-2</v>
      </c>
      <c r="M3249" s="7">
        <v>0.15723886000000001</v>
      </c>
      <c r="N3249" s="7">
        <v>0.21426385000000001</v>
      </c>
      <c r="O3249" s="7">
        <v>0.2823427</v>
      </c>
      <c r="P3249" s="7">
        <v>-1.4946499999999974E-2</v>
      </c>
      <c r="Q3249" s="7">
        <v>7.7939000000000008E-2</v>
      </c>
      <c r="R3249" s="7">
        <v>0.26932990000000001</v>
      </c>
      <c r="S3249" s="7">
        <v>-5.9194499999999983E-2</v>
      </c>
      <c r="T3249" s="7">
        <v>-9.4290699999999991E-2</v>
      </c>
      <c r="U3249" s="7">
        <v>0.26932990000000001</v>
      </c>
    </row>
    <row r="3250" spans="1:21">
      <c r="A3250" s="3" t="s">
        <v>10004</v>
      </c>
      <c r="B3250" s="3" t="s">
        <v>18805</v>
      </c>
      <c r="C3250" s="4" t="s">
        <v>12814</v>
      </c>
      <c r="D3250" s="5">
        <f t="shared" si="55"/>
        <v>14</v>
      </c>
      <c r="E3250" s="3" t="s">
        <v>12815</v>
      </c>
      <c r="F3250" s="6">
        <v>2.5997000000000034E-3</v>
      </c>
      <c r="G3250" s="6">
        <v>7.09679E-2</v>
      </c>
      <c r="H3250" s="6">
        <v>9.8092550000000001E-2</v>
      </c>
      <c r="I3250" s="6">
        <v>0.2912478</v>
      </c>
      <c r="J3250" s="6">
        <v>-7.0560449999999997E-2</v>
      </c>
      <c r="K3250" s="7">
        <v>2.8090839999999999E-2</v>
      </c>
      <c r="L3250" s="7">
        <v>-2.8003700000000003E-2</v>
      </c>
      <c r="M3250" s="7">
        <v>6.0318559999999993E-2</v>
      </c>
      <c r="N3250" s="7">
        <v>3.8145349999999995E-2</v>
      </c>
      <c r="O3250" s="7">
        <v>0.2653607</v>
      </c>
      <c r="P3250" s="7">
        <v>-0.1365305</v>
      </c>
      <c r="Q3250" s="7">
        <v>-0.2315673</v>
      </c>
      <c r="R3250" s="7">
        <v>6.2573799999999999E-2</v>
      </c>
      <c r="S3250" s="7">
        <v>1.6292499999999988E-2</v>
      </c>
      <c r="T3250" s="7">
        <v>-5.7933799999999994E-2</v>
      </c>
      <c r="U3250" s="7">
        <v>6.2573799999999999E-2</v>
      </c>
    </row>
    <row r="3251" spans="1:21">
      <c r="A3251" s="3" t="s">
        <v>10008</v>
      </c>
      <c r="B3251" s="3" t="s">
        <v>18806</v>
      </c>
      <c r="C3251" s="4" t="s">
        <v>18807</v>
      </c>
      <c r="D3251" s="5">
        <f t="shared" si="55"/>
        <v>14</v>
      </c>
      <c r="E3251" s="3" t="s">
        <v>12371</v>
      </c>
      <c r="F3251" s="6">
        <v>-3.9228799999999994E-2</v>
      </c>
      <c r="G3251" s="6">
        <v>-0.10827139999999999</v>
      </c>
      <c r="H3251" s="6">
        <v>-0.12462144999999999</v>
      </c>
      <c r="I3251" s="6">
        <v>-9.0242099999999992E-2</v>
      </c>
      <c r="J3251" s="6">
        <v>-5.5926150000000001E-2</v>
      </c>
      <c r="K3251" s="7">
        <v>3.033054E-2</v>
      </c>
      <c r="L3251" s="7">
        <v>-6.5381300000000003E-2</v>
      </c>
      <c r="M3251" s="7">
        <v>9.153225999999999E-2</v>
      </c>
      <c r="N3251" s="7">
        <v>-0.14393914999999999</v>
      </c>
      <c r="O3251" s="7">
        <v>-2.7040000000000002E-2</v>
      </c>
      <c r="P3251" s="7">
        <v>-4.0534999999999877E-3</v>
      </c>
      <c r="Q3251" s="7">
        <v>0.11393099999999998</v>
      </c>
      <c r="R3251" s="7">
        <v>0.42969489999999999</v>
      </c>
      <c r="S3251" s="7">
        <v>-0.18036450000000001</v>
      </c>
      <c r="T3251" s="7">
        <v>-5.1801E-2</v>
      </c>
      <c r="U3251" s="7">
        <v>0.42969489999999999</v>
      </c>
    </row>
    <row r="3252" spans="1:21">
      <c r="A3252" s="3" t="s">
        <v>10010</v>
      </c>
      <c r="B3252" s="3" t="s">
        <v>18808</v>
      </c>
      <c r="C3252" s="4" t="s">
        <v>18809</v>
      </c>
      <c r="D3252" s="5">
        <f t="shared" si="55"/>
        <v>14</v>
      </c>
      <c r="E3252" s="3" t="s">
        <v>12371</v>
      </c>
      <c r="F3252" s="6">
        <v>1.6414700000000004E-2</v>
      </c>
      <c r="G3252" s="6">
        <v>0.23321689999999998</v>
      </c>
      <c r="H3252" s="6">
        <v>0.34607554999999995</v>
      </c>
      <c r="I3252" s="6">
        <v>0.1749068</v>
      </c>
      <c r="J3252" s="6">
        <v>0.23624175</v>
      </c>
      <c r="K3252" s="7">
        <v>-9.2224999999999946E-4</v>
      </c>
      <c r="L3252" s="7">
        <v>0.1825803</v>
      </c>
      <c r="M3252" s="7">
        <v>0.30831786</v>
      </c>
      <c r="N3252" s="7">
        <v>0.39874684999999999</v>
      </c>
      <c r="O3252" s="7">
        <v>0.6761436999999999</v>
      </c>
      <c r="P3252" s="7">
        <v>4.7276500000000013E-2</v>
      </c>
      <c r="Q3252" s="7">
        <v>-3.529199999999999E-2</v>
      </c>
      <c r="R3252" s="7">
        <v>0.69328190000000001</v>
      </c>
      <c r="S3252" s="7">
        <v>0.19183549999999999</v>
      </c>
      <c r="T3252" s="7">
        <v>6.5148000000000011E-2</v>
      </c>
      <c r="U3252" s="7">
        <v>0.69328190000000001</v>
      </c>
    </row>
    <row r="3253" spans="1:21">
      <c r="A3253" s="3" t="s">
        <v>10018</v>
      </c>
      <c r="B3253" s="3" t="s">
        <v>18810</v>
      </c>
      <c r="C3253" s="4" t="s">
        <v>18811</v>
      </c>
      <c r="D3253" s="5">
        <f t="shared" si="55"/>
        <v>14</v>
      </c>
      <c r="E3253" s="3" t="s">
        <v>13842</v>
      </c>
      <c r="F3253" s="6">
        <v>0.17570459999999999</v>
      </c>
      <c r="G3253" s="6">
        <v>5.6822899999999996E-2</v>
      </c>
      <c r="H3253" s="6">
        <v>0.10153555</v>
      </c>
      <c r="I3253" s="6">
        <v>8.74838E-2</v>
      </c>
      <c r="J3253" s="6">
        <v>3.6266849999999996E-2</v>
      </c>
      <c r="K3253" s="7">
        <v>0.13044715000000001</v>
      </c>
      <c r="L3253" s="7">
        <v>0.1106292</v>
      </c>
      <c r="M3253" s="7">
        <v>0.45297586000000001</v>
      </c>
      <c r="N3253" s="7">
        <v>-4.1224449999999996E-2</v>
      </c>
      <c r="O3253" s="7">
        <v>0.13068869999999999</v>
      </c>
      <c r="P3253" s="7">
        <v>-0.15733349999999996</v>
      </c>
      <c r="Q3253" s="7">
        <v>-9.9798999999999999E-2</v>
      </c>
      <c r="R3253" s="7">
        <v>0.61033689999999996</v>
      </c>
      <c r="S3253" s="7">
        <v>0.3671855</v>
      </c>
      <c r="T3253" s="7">
        <v>-0.1076191</v>
      </c>
      <c r="U3253" s="7">
        <v>0.61033689999999996</v>
      </c>
    </row>
    <row r="3254" spans="1:21">
      <c r="A3254" s="3" t="s">
        <v>10020</v>
      </c>
      <c r="B3254" s="3" t="s">
        <v>18812</v>
      </c>
      <c r="C3254" s="4" t="s">
        <v>18813</v>
      </c>
      <c r="D3254" s="5">
        <f t="shared" si="55"/>
        <v>14</v>
      </c>
      <c r="E3254" s="3" t="s">
        <v>12371</v>
      </c>
      <c r="F3254" s="6">
        <v>7.9145300000000002E-2</v>
      </c>
      <c r="G3254" s="6">
        <v>9.628790000000001E-2</v>
      </c>
      <c r="H3254" s="6">
        <v>0.27884755</v>
      </c>
      <c r="I3254" s="6">
        <v>0.36494179999999998</v>
      </c>
      <c r="J3254" s="6">
        <v>8.5298349999999995E-2</v>
      </c>
      <c r="K3254" s="7">
        <v>0.11323464999999999</v>
      </c>
      <c r="L3254" s="7">
        <v>0.22077630000000001</v>
      </c>
      <c r="M3254" s="7">
        <v>0.20592386000000001</v>
      </c>
      <c r="N3254" s="7">
        <v>-0.26485514999999998</v>
      </c>
      <c r="O3254" s="7">
        <v>0.46213369999999998</v>
      </c>
      <c r="P3254" s="7">
        <v>5.1516500000000021E-2</v>
      </c>
      <c r="Q3254" s="7">
        <v>-3.9901999999999993E-2</v>
      </c>
      <c r="R3254" s="7">
        <v>0.2362699</v>
      </c>
      <c r="S3254" s="7">
        <v>0.31091850000000004</v>
      </c>
      <c r="T3254" s="7">
        <v>2.9816000000000009E-2</v>
      </c>
      <c r="U3254" s="7">
        <v>0.2362699</v>
      </c>
    </row>
    <row r="3255" spans="1:21">
      <c r="A3255" s="3" t="s">
        <v>10022</v>
      </c>
      <c r="B3255" s="3" t="s">
        <v>18814</v>
      </c>
      <c r="C3255" s="4" t="s">
        <v>18815</v>
      </c>
      <c r="D3255" s="5">
        <f t="shared" si="55"/>
        <v>14</v>
      </c>
      <c r="E3255" s="3" t="s">
        <v>12371</v>
      </c>
      <c r="F3255" s="6" t="s">
        <v>12371</v>
      </c>
      <c r="G3255" s="6" t="s">
        <v>12371</v>
      </c>
      <c r="H3255" s="6" t="s">
        <v>12371</v>
      </c>
      <c r="I3255" s="6" t="s">
        <v>12371</v>
      </c>
      <c r="J3255" s="6" t="s">
        <v>12371</v>
      </c>
      <c r="K3255" s="7">
        <v>-4.3598649999999996E-2</v>
      </c>
      <c r="L3255" s="7">
        <v>0.14506230000000001</v>
      </c>
      <c r="M3255" s="7">
        <v>0.25839786000000003</v>
      </c>
      <c r="N3255" s="7">
        <v>-0.44277915000000001</v>
      </c>
      <c r="O3255" s="7">
        <v>-0.23043429999999998</v>
      </c>
      <c r="P3255" s="7">
        <v>4.002650000000002E-2</v>
      </c>
      <c r="Q3255" s="7">
        <v>3.0037000000000008E-2</v>
      </c>
      <c r="R3255" s="7">
        <v>0.37013889999999999</v>
      </c>
      <c r="S3255" s="7">
        <v>-0.47169640000000002</v>
      </c>
      <c r="T3255" s="7">
        <v>3.3312000000000008E-2</v>
      </c>
      <c r="U3255" s="7">
        <v>0.37013889999999999</v>
      </c>
    </row>
    <row r="3256" spans="1:21">
      <c r="A3256" s="3" t="s">
        <v>10026</v>
      </c>
      <c r="B3256" s="3" t="s">
        <v>18816</v>
      </c>
      <c r="C3256" s="4" t="s">
        <v>18817</v>
      </c>
      <c r="D3256" s="5">
        <f t="shared" si="55"/>
        <v>14</v>
      </c>
      <c r="E3256" s="3" t="s">
        <v>12561</v>
      </c>
      <c r="F3256" s="6">
        <v>-7.1878999999999971E-3</v>
      </c>
      <c r="G3256" s="6">
        <v>6.736905E-2</v>
      </c>
      <c r="H3256" s="6">
        <v>-8.294476499999999E-2</v>
      </c>
      <c r="I3256" s="6">
        <v>2.8118700000000003E-2</v>
      </c>
      <c r="J3256" s="6">
        <v>-1.33533E-2</v>
      </c>
      <c r="K3256" s="7">
        <v>1.17278E-2</v>
      </c>
      <c r="L3256" s="7">
        <v>0.18668279999999998</v>
      </c>
      <c r="M3256" s="7">
        <v>-4.075993E-2</v>
      </c>
      <c r="N3256" s="7">
        <v>0.1788372</v>
      </c>
      <c r="O3256" s="7">
        <v>0.1113765</v>
      </c>
      <c r="P3256" s="7">
        <v>9.5530000000000059E-3</v>
      </c>
      <c r="Q3256" s="7">
        <v>-0.25688860000000002</v>
      </c>
      <c r="R3256" s="7">
        <v>4.9209900000000001E-2</v>
      </c>
      <c r="S3256" s="7">
        <v>-0.40514609999999995</v>
      </c>
      <c r="T3256" s="7">
        <v>-5.1072699999999985E-2</v>
      </c>
      <c r="U3256" s="7">
        <v>4.9209900000000001E-2</v>
      </c>
    </row>
    <row r="3257" spans="1:21">
      <c r="A3257" s="3" t="s">
        <v>10028</v>
      </c>
      <c r="B3257" s="3" t="s">
        <v>18818</v>
      </c>
      <c r="C3257" s="4" t="s">
        <v>18819</v>
      </c>
      <c r="D3257" s="5">
        <f t="shared" si="55"/>
        <v>14</v>
      </c>
      <c r="E3257" s="3" t="s">
        <v>12637</v>
      </c>
      <c r="F3257" s="6">
        <v>1.71246E-2</v>
      </c>
      <c r="G3257" s="6">
        <v>-0.18618295000000001</v>
      </c>
      <c r="H3257" s="6">
        <v>-0.295848465</v>
      </c>
      <c r="I3257" s="6">
        <v>-0.3381574</v>
      </c>
      <c r="J3257" s="6">
        <v>-0.33409525000000001</v>
      </c>
      <c r="K3257" s="7">
        <v>-1.4160499999999999E-2</v>
      </c>
      <c r="L3257" s="7">
        <v>-0.10507320000000001</v>
      </c>
      <c r="M3257" s="7">
        <v>-0.37193683</v>
      </c>
      <c r="N3257" s="7">
        <v>-0.12963379999999999</v>
      </c>
      <c r="O3257" s="7">
        <v>-0.22708310000000001</v>
      </c>
      <c r="P3257" s="7">
        <v>-1.5793000000000001E-2</v>
      </c>
      <c r="Q3257" s="7">
        <v>-0.49822949999999999</v>
      </c>
      <c r="R3257" s="7">
        <v>-0.40987899999999999</v>
      </c>
      <c r="S3257" s="7">
        <v>-0.75329999999999997</v>
      </c>
      <c r="T3257" s="7">
        <v>-0.39033799999999996</v>
      </c>
      <c r="U3257" s="7">
        <v>-0.40987899999999999</v>
      </c>
    </row>
    <row r="3258" spans="1:21">
      <c r="A3258" s="3" t="s">
        <v>10032</v>
      </c>
      <c r="B3258" s="3" t="s">
        <v>18820</v>
      </c>
      <c r="C3258" s="4" t="s">
        <v>18821</v>
      </c>
      <c r="D3258" s="5">
        <f t="shared" si="55"/>
        <v>14</v>
      </c>
      <c r="E3258" s="3" t="s">
        <v>12371</v>
      </c>
      <c r="F3258" s="6">
        <v>0.25575560000000003</v>
      </c>
      <c r="G3258" s="6">
        <v>-0.20539109999999999</v>
      </c>
      <c r="H3258" s="6">
        <v>-2.5401750000000001E-2</v>
      </c>
      <c r="I3258" s="6">
        <v>0.15860280000000002</v>
      </c>
      <c r="J3258" s="6">
        <v>-0.12607725</v>
      </c>
      <c r="K3258" s="7" t="s">
        <v>12371</v>
      </c>
      <c r="L3258" s="7" t="s">
        <v>12371</v>
      </c>
      <c r="M3258" s="7" t="s">
        <v>12371</v>
      </c>
      <c r="N3258" s="7" t="s">
        <v>12371</v>
      </c>
      <c r="O3258" s="7" t="s">
        <v>12371</v>
      </c>
      <c r="P3258" s="7">
        <v>-4.8157499999999992E-2</v>
      </c>
      <c r="Q3258" s="7">
        <v>-0.25180199999999997</v>
      </c>
      <c r="R3258" s="7">
        <v>0.21419389999999999</v>
      </c>
      <c r="S3258" s="7">
        <v>2.4929499999999993E-2</v>
      </c>
      <c r="T3258" s="7">
        <v>1.1252000000000012E-2</v>
      </c>
      <c r="U3258" s="7">
        <v>0.21419389999999999</v>
      </c>
    </row>
    <row r="3259" spans="1:21">
      <c r="A3259" s="3" t="s">
        <v>10036</v>
      </c>
      <c r="B3259" s="3" t="s">
        <v>18822</v>
      </c>
      <c r="C3259" s="4" t="s">
        <v>18823</v>
      </c>
      <c r="D3259" s="5">
        <f t="shared" si="55"/>
        <v>14</v>
      </c>
      <c r="E3259" s="3" t="s">
        <v>12661</v>
      </c>
      <c r="F3259" s="6">
        <v>-5.4515099999999997E-2</v>
      </c>
      <c r="G3259" s="6">
        <v>4.9564899999999995E-2</v>
      </c>
      <c r="H3259" s="6">
        <v>6.2307649999999999E-2</v>
      </c>
      <c r="I3259" s="6">
        <v>-7.6885599999999998E-2</v>
      </c>
      <c r="J3259" s="6">
        <v>-0.24838225</v>
      </c>
      <c r="K3259" s="7">
        <v>6.1171150000000001E-2</v>
      </c>
      <c r="L3259" s="7">
        <v>0.1317403</v>
      </c>
      <c r="M3259" s="7">
        <v>-8.3699140000000005E-2</v>
      </c>
      <c r="N3259" s="7">
        <v>0.36602584999999999</v>
      </c>
      <c r="O3259" s="7">
        <v>-0.72731530000000011</v>
      </c>
      <c r="P3259" s="7">
        <v>2.6590500000000017E-2</v>
      </c>
      <c r="Q3259" s="7">
        <v>0.32711400000000002</v>
      </c>
      <c r="R3259" s="7">
        <v>3.9635400000000001E-2</v>
      </c>
      <c r="S3259" s="7">
        <v>0.25728350000000005</v>
      </c>
      <c r="T3259" s="7">
        <v>-0.1029996</v>
      </c>
      <c r="U3259" s="7">
        <v>3.9635400000000001E-2</v>
      </c>
    </row>
    <row r="3260" spans="1:21">
      <c r="A3260" s="3" t="s">
        <v>10038</v>
      </c>
      <c r="B3260" s="3" t="s">
        <v>18824</v>
      </c>
      <c r="C3260" s="4" t="s">
        <v>18825</v>
      </c>
      <c r="D3260" s="5">
        <f t="shared" si="55"/>
        <v>14</v>
      </c>
      <c r="E3260" s="3" t="s">
        <v>12371</v>
      </c>
      <c r="F3260" s="6">
        <v>-3.7978600000000001E-2</v>
      </c>
      <c r="G3260" s="6">
        <v>0.13565189999999999</v>
      </c>
      <c r="H3260" s="6">
        <v>0.17948055000000002</v>
      </c>
      <c r="I3260" s="6">
        <v>0.32099080000000002</v>
      </c>
      <c r="J3260" s="6">
        <v>2.4464050000000001E-2</v>
      </c>
      <c r="K3260" s="7">
        <v>-4.3293050000000007E-2</v>
      </c>
      <c r="L3260" s="7">
        <v>0.25046930000000001</v>
      </c>
      <c r="M3260" s="7">
        <v>0.10725886</v>
      </c>
      <c r="N3260" s="7">
        <v>0.19865785</v>
      </c>
      <c r="O3260" s="7">
        <v>-0.18381529999999999</v>
      </c>
      <c r="P3260" s="7">
        <v>-4.4533499999999976E-2</v>
      </c>
      <c r="Q3260" s="7">
        <v>8.2833000000000018E-2</v>
      </c>
      <c r="R3260" s="7">
        <v>0.75986089999999995</v>
      </c>
      <c r="S3260" s="7">
        <v>0.17493050000000004</v>
      </c>
      <c r="T3260" s="7">
        <v>-0.22246729999999998</v>
      </c>
      <c r="U3260" s="7">
        <v>0.75986089999999995</v>
      </c>
    </row>
    <row r="3261" spans="1:21">
      <c r="A3261" s="3" t="s">
        <v>10040</v>
      </c>
      <c r="B3261" s="3" t="s">
        <v>18826</v>
      </c>
      <c r="C3261" s="4" t="s">
        <v>18827</v>
      </c>
      <c r="D3261" s="5">
        <f t="shared" si="55"/>
        <v>14</v>
      </c>
      <c r="E3261" s="3" t="s">
        <v>12371</v>
      </c>
      <c r="F3261" s="6">
        <v>-8.3920399999999992E-2</v>
      </c>
      <c r="G3261" s="6">
        <v>-8.5280999999999996E-2</v>
      </c>
      <c r="H3261" s="6">
        <v>-0.10740005</v>
      </c>
      <c r="I3261" s="6">
        <v>3.8100000000000633E-4</v>
      </c>
      <c r="J3261" s="6">
        <v>1.1973949999999999E-2</v>
      </c>
      <c r="K3261" s="7">
        <v>7.441650000000001E-3</v>
      </c>
      <c r="L3261" s="7">
        <v>-0.1519287</v>
      </c>
      <c r="M3261" s="7">
        <v>1.0639899999999999E-3</v>
      </c>
      <c r="N3261" s="7">
        <v>-1.6122049999999999E-2</v>
      </c>
      <c r="O3261" s="7">
        <v>0.20117670000000001</v>
      </c>
      <c r="P3261" s="7">
        <v>1.7936500000000022E-2</v>
      </c>
      <c r="Q3261" s="7">
        <v>4.3212E-2</v>
      </c>
      <c r="R3261" s="7">
        <v>0.64557390000000003</v>
      </c>
      <c r="S3261" s="7">
        <v>-0.46284310000000001</v>
      </c>
      <c r="T3261" s="7">
        <v>-4.259999999999986E-3</v>
      </c>
      <c r="U3261" s="7">
        <v>0.64557390000000003</v>
      </c>
    </row>
    <row r="3262" spans="1:21">
      <c r="A3262" s="3" t="s">
        <v>10042</v>
      </c>
      <c r="B3262" s="3" t="s">
        <v>18828</v>
      </c>
      <c r="C3262" s="4" t="s">
        <v>18829</v>
      </c>
      <c r="D3262" s="5">
        <f t="shared" si="55"/>
        <v>14</v>
      </c>
      <c r="E3262" s="3" t="s">
        <v>12371</v>
      </c>
      <c r="F3262" s="6" t="s">
        <v>12371</v>
      </c>
      <c r="G3262" s="6" t="s">
        <v>12371</v>
      </c>
      <c r="H3262" s="6" t="s">
        <v>12371</v>
      </c>
      <c r="I3262" s="6" t="s">
        <v>12371</v>
      </c>
      <c r="J3262" s="6" t="s">
        <v>12371</v>
      </c>
      <c r="K3262" s="7" t="s">
        <v>12371</v>
      </c>
      <c r="L3262" s="7" t="s">
        <v>12371</v>
      </c>
      <c r="M3262" s="7" t="s">
        <v>12371</v>
      </c>
      <c r="N3262" s="7" t="s">
        <v>12371</v>
      </c>
      <c r="O3262" s="7" t="s">
        <v>12371</v>
      </c>
      <c r="P3262" s="7">
        <v>-0.24755349999999998</v>
      </c>
      <c r="Q3262" s="7">
        <v>-5.5308999999999997E-2</v>
      </c>
      <c r="R3262" s="7">
        <v>0.37794090000000002</v>
      </c>
      <c r="S3262" s="7">
        <v>-8.6509500000000017E-2</v>
      </c>
      <c r="T3262" s="7">
        <v>0.16058200000000003</v>
      </c>
      <c r="U3262" s="7">
        <v>0.37794090000000002</v>
      </c>
    </row>
    <row r="3263" spans="1:21">
      <c r="A3263" s="3" t="s">
        <v>10044</v>
      </c>
      <c r="B3263" s="3" t="s">
        <v>18830</v>
      </c>
      <c r="C3263" s="4" t="s">
        <v>18831</v>
      </c>
      <c r="D3263" s="5">
        <f t="shared" si="55"/>
        <v>14</v>
      </c>
      <c r="E3263" s="3" t="s">
        <v>12371</v>
      </c>
      <c r="F3263" s="6">
        <v>-2.8468199999999999E-2</v>
      </c>
      <c r="G3263" s="6">
        <v>2.0553699999999994E-2</v>
      </c>
      <c r="H3263" s="6">
        <v>6.7561500000000007E-3</v>
      </c>
      <c r="I3263" s="6">
        <v>-1.26818E-2</v>
      </c>
      <c r="J3263" s="6">
        <v>-2.107185E-2</v>
      </c>
      <c r="K3263" s="7">
        <v>-2.527455E-2</v>
      </c>
      <c r="L3263" s="7">
        <v>-0.10705770000000001</v>
      </c>
      <c r="M3263" s="7">
        <v>2.6485160000000001E-2</v>
      </c>
      <c r="N3263" s="7">
        <v>0.18036384999999999</v>
      </c>
      <c r="O3263" s="7">
        <v>-1.3968500000000002E-2</v>
      </c>
      <c r="P3263" s="7">
        <v>8.9342100000000021E-2</v>
      </c>
      <c r="Q3263" s="7">
        <v>7.3480999999999991E-2</v>
      </c>
      <c r="R3263" s="7">
        <v>0.2038209</v>
      </c>
      <c r="S3263" s="7">
        <v>0.2051635</v>
      </c>
      <c r="T3263" s="7">
        <v>8.7436000000000014E-2</v>
      </c>
      <c r="U3263" s="7">
        <v>0.2038209</v>
      </c>
    </row>
    <row r="3264" spans="1:21">
      <c r="A3264" s="3" t="s">
        <v>10046</v>
      </c>
      <c r="B3264" s="3" t="s">
        <v>10046</v>
      </c>
      <c r="C3264" s="4" t="s">
        <v>18832</v>
      </c>
      <c r="D3264" s="5">
        <f t="shared" si="55"/>
        <v>14</v>
      </c>
      <c r="E3264" s="3" t="s">
        <v>12371</v>
      </c>
      <c r="F3264" s="6">
        <v>0.15074760000000001</v>
      </c>
      <c r="G3264" s="6">
        <v>-7.7539200000000003E-2</v>
      </c>
      <c r="H3264" s="6">
        <v>-0.30224045000000005</v>
      </c>
      <c r="I3264" s="6">
        <v>-0.4045762</v>
      </c>
      <c r="J3264" s="6">
        <v>-0.35046125</v>
      </c>
      <c r="K3264" s="7" t="s">
        <v>12371</v>
      </c>
      <c r="L3264" s="7" t="s">
        <v>12371</v>
      </c>
      <c r="M3264" s="7" t="s">
        <v>12371</v>
      </c>
      <c r="N3264" s="7" t="s">
        <v>12371</v>
      </c>
      <c r="O3264" s="7" t="s">
        <v>12371</v>
      </c>
      <c r="P3264" s="7">
        <v>3.1265000000000043E-3</v>
      </c>
      <c r="Q3264" s="7">
        <v>-0.1631515</v>
      </c>
      <c r="R3264" s="7">
        <v>0.94901089999999999</v>
      </c>
      <c r="S3264" s="7">
        <v>0.15855049999999998</v>
      </c>
      <c r="T3264" s="7">
        <v>2.7800000000000019E-2</v>
      </c>
      <c r="U3264" s="7">
        <v>0.94901089999999999</v>
      </c>
    </row>
    <row r="3265" spans="1:21">
      <c r="A3265" s="3" t="s">
        <v>10048</v>
      </c>
      <c r="B3265" s="3" t="s">
        <v>18833</v>
      </c>
      <c r="C3265" s="4" t="s">
        <v>18834</v>
      </c>
      <c r="D3265" s="5">
        <f t="shared" si="55"/>
        <v>14</v>
      </c>
      <c r="E3265" s="3" t="s">
        <v>12488</v>
      </c>
      <c r="F3265" s="6">
        <v>-2.1230999999999958E-3</v>
      </c>
      <c r="G3265" s="6">
        <v>0.1836179</v>
      </c>
      <c r="H3265" s="6">
        <v>0.21534254999999999</v>
      </c>
      <c r="I3265" s="6">
        <v>0.1172598</v>
      </c>
      <c r="J3265" s="6">
        <v>-5.0073949999999999E-2</v>
      </c>
      <c r="K3265" s="7">
        <v>0.15265635</v>
      </c>
      <c r="L3265" s="7">
        <v>0.18401629999999999</v>
      </c>
      <c r="M3265" s="7">
        <v>6.2797359999999997E-2</v>
      </c>
      <c r="N3265" s="7">
        <v>-0.18052715</v>
      </c>
      <c r="O3265" s="7">
        <v>7.5636499999999995E-2</v>
      </c>
      <c r="P3265" s="7">
        <v>-0.15561349999999996</v>
      </c>
      <c r="Q3265" s="7">
        <v>-7.3487999999999998E-2</v>
      </c>
      <c r="R3265" s="7">
        <v>6.32635E-2</v>
      </c>
      <c r="S3265" s="7">
        <v>6.0395499999999991E-2</v>
      </c>
      <c r="T3265" s="7">
        <v>-0.24077460000000001</v>
      </c>
      <c r="U3265" s="7">
        <v>6.32635E-2</v>
      </c>
    </row>
    <row r="3266" spans="1:21">
      <c r="A3266" s="3" t="s">
        <v>10050</v>
      </c>
      <c r="B3266" s="3" t="s">
        <v>10050</v>
      </c>
      <c r="C3266" s="4" t="s">
        <v>18835</v>
      </c>
      <c r="D3266" s="5">
        <f t="shared" si="55"/>
        <v>14</v>
      </c>
      <c r="E3266" s="3" t="s">
        <v>12371</v>
      </c>
      <c r="F3266" s="6">
        <v>-4.7807500000000003E-2</v>
      </c>
      <c r="G3266" s="6">
        <v>2.0483799999999996E-2</v>
      </c>
      <c r="H3266" s="6">
        <v>7.7767500000000007E-3</v>
      </c>
      <c r="I3266" s="6">
        <v>4.4015800000000008E-2</v>
      </c>
      <c r="J3266" s="6">
        <v>3.7396949999999998E-2</v>
      </c>
      <c r="K3266" s="7">
        <v>-4.2295499999999986E-3</v>
      </c>
      <c r="L3266" s="7">
        <v>8.3336300000000002E-2</v>
      </c>
      <c r="M3266" s="7">
        <v>1.5526359999999999E-2</v>
      </c>
      <c r="N3266" s="7">
        <v>5.4841849999999998E-2</v>
      </c>
      <c r="O3266" s="7">
        <v>0.34449570000000002</v>
      </c>
      <c r="P3266" s="7">
        <v>-3.1234499999999998E-2</v>
      </c>
      <c r="Q3266" s="7">
        <v>2.9464999999999991E-2</v>
      </c>
      <c r="R3266" s="7">
        <v>0.58412989999999998</v>
      </c>
      <c r="S3266" s="7">
        <v>-0.36749668000000002</v>
      </c>
      <c r="T3266" s="7">
        <v>8.1398999999999999E-2</v>
      </c>
      <c r="U3266" s="7">
        <v>0.58412989999999998</v>
      </c>
    </row>
    <row r="3267" spans="1:21">
      <c r="A3267" s="3" t="s">
        <v>10054</v>
      </c>
      <c r="B3267" s="3" t="s">
        <v>18836</v>
      </c>
      <c r="C3267" s="4" t="s">
        <v>18837</v>
      </c>
      <c r="D3267" s="5">
        <f t="shared" si="55"/>
        <v>14</v>
      </c>
      <c r="E3267" s="3" t="s">
        <v>12371</v>
      </c>
      <c r="F3267" s="6">
        <v>0.10956920000000001</v>
      </c>
      <c r="G3267" s="6">
        <v>-4.5142710000000003E-2</v>
      </c>
      <c r="H3267" s="6">
        <v>0.14836655000000001</v>
      </c>
      <c r="I3267" s="6">
        <v>1.5331400000000009E-2</v>
      </c>
      <c r="J3267" s="6">
        <v>-4.7837450000000004E-2</v>
      </c>
      <c r="K3267" s="7">
        <v>9.566245000000001E-2</v>
      </c>
      <c r="L3267" s="7">
        <v>-0.12843870000000002</v>
      </c>
      <c r="M3267" s="7">
        <v>-0.20250714</v>
      </c>
      <c r="N3267" s="7">
        <v>0.11197095</v>
      </c>
      <c r="O3267" s="7">
        <v>-0.74860229999999994</v>
      </c>
      <c r="P3267" s="7">
        <v>-3.4774999999999945E-3</v>
      </c>
      <c r="Q3267" s="7">
        <v>0.433894</v>
      </c>
      <c r="R3267" s="7">
        <v>0.38592690000000002</v>
      </c>
      <c r="S3267" s="7">
        <v>4.9340500000000009E-2</v>
      </c>
      <c r="T3267" s="7">
        <v>-0.17953539999999998</v>
      </c>
      <c r="U3267" s="7">
        <v>0.38592690000000002</v>
      </c>
    </row>
    <row r="3268" spans="1:21">
      <c r="A3268" s="3" t="s">
        <v>10056</v>
      </c>
      <c r="B3268" s="3" t="s">
        <v>18838</v>
      </c>
      <c r="C3268" s="4" t="s">
        <v>18839</v>
      </c>
      <c r="D3268" s="5">
        <f t="shared" si="55"/>
        <v>14</v>
      </c>
      <c r="E3268" s="3" t="s">
        <v>12371</v>
      </c>
      <c r="F3268" s="6">
        <v>-9.4467399999999993E-2</v>
      </c>
      <c r="G3268" s="6">
        <v>-8.3967099999999989E-2</v>
      </c>
      <c r="H3268" s="6">
        <v>9.4603500000000011E-3</v>
      </c>
      <c r="I3268" s="6">
        <v>0.25560280000000002</v>
      </c>
      <c r="J3268" s="6">
        <v>-0.14599324999999999</v>
      </c>
      <c r="K3268" s="7">
        <v>0.25370535</v>
      </c>
      <c r="L3268" s="7">
        <v>-0.16648470000000001</v>
      </c>
      <c r="M3268" s="7">
        <v>0.31625586</v>
      </c>
      <c r="N3268" s="7">
        <v>-0.18153615000000001</v>
      </c>
      <c r="O3268" s="7">
        <v>0.54825769999999996</v>
      </c>
      <c r="P3268" s="7">
        <v>4.0708500000000009E-2</v>
      </c>
      <c r="Q3268" s="7">
        <v>-0.1921465</v>
      </c>
      <c r="R3268" s="7">
        <v>0.49146489999999998</v>
      </c>
      <c r="S3268" s="7">
        <v>-8.5729500000000014E-2</v>
      </c>
      <c r="T3268" s="7">
        <v>-0.25048500000000001</v>
      </c>
      <c r="U3268" s="7">
        <v>0.49146489999999998</v>
      </c>
    </row>
    <row r="3269" spans="1:21">
      <c r="A3269" s="3" t="s">
        <v>10058</v>
      </c>
      <c r="B3269" s="3" t="s">
        <v>18840</v>
      </c>
      <c r="C3269" s="4" t="s">
        <v>18841</v>
      </c>
      <c r="D3269" s="5">
        <f t="shared" si="55"/>
        <v>14</v>
      </c>
      <c r="E3269" s="3" t="s">
        <v>12446</v>
      </c>
      <c r="F3269" s="6">
        <v>-7.4146400000000001E-2</v>
      </c>
      <c r="G3269" s="6">
        <v>0.27302289999999996</v>
      </c>
      <c r="H3269" s="6">
        <v>-0.35981145000000003</v>
      </c>
      <c r="I3269" s="6">
        <v>0.1995478</v>
      </c>
      <c r="J3269" s="6">
        <v>0.16289075</v>
      </c>
      <c r="K3269" s="7">
        <v>3.2495309999999999E-2</v>
      </c>
      <c r="L3269" s="7">
        <v>-4.8948699999999998E-2</v>
      </c>
      <c r="M3269" s="7">
        <v>4.3544959999999994E-2</v>
      </c>
      <c r="N3269" s="7">
        <v>9.5343499999999987E-3</v>
      </c>
      <c r="O3269" s="7">
        <v>0.24876670000000001</v>
      </c>
      <c r="P3269" s="7">
        <v>3.0565500000000023E-2</v>
      </c>
      <c r="Q3269" s="7">
        <v>-0.20757918</v>
      </c>
      <c r="R3269" s="7">
        <v>0.27407690000000001</v>
      </c>
      <c r="S3269" s="7">
        <v>-8.4422500000000011E-2</v>
      </c>
      <c r="T3269" s="7">
        <v>-5.6046899999999997E-2</v>
      </c>
      <c r="U3269" s="7">
        <v>0.27407690000000001</v>
      </c>
    </row>
    <row r="3270" spans="1:21">
      <c r="A3270" s="3" t="s">
        <v>10062</v>
      </c>
      <c r="B3270" s="3" t="s">
        <v>10062</v>
      </c>
      <c r="C3270" s="4" t="s">
        <v>12671</v>
      </c>
      <c r="D3270" s="5">
        <f t="shared" si="55"/>
        <v>14</v>
      </c>
      <c r="E3270" s="3" t="s">
        <v>12371</v>
      </c>
      <c r="F3270" s="6">
        <v>-1.1653499999999997E-2</v>
      </c>
      <c r="G3270" s="6">
        <v>5.8146900000000001E-2</v>
      </c>
      <c r="H3270" s="6">
        <v>0.35340054999999998</v>
      </c>
      <c r="I3270" s="6">
        <v>-0.15734989999999999</v>
      </c>
      <c r="J3270" s="6">
        <v>0.25119374999999999</v>
      </c>
      <c r="K3270" s="7">
        <v>5.4505250000000005E-2</v>
      </c>
      <c r="L3270" s="7">
        <v>0.1750063</v>
      </c>
      <c r="M3270" s="7">
        <v>0.51576585999999991</v>
      </c>
      <c r="N3270" s="7">
        <v>8.9018849999999997E-2</v>
      </c>
      <c r="O3270" s="7">
        <v>0.3797527</v>
      </c>
      <c r="P3270" s="7">
        <v>0.40057949999999998</v>
      </c>
      <c r="Q3270" s="7">
        <v>9.1927999999999982E-2</v>
      </c>
      <c r="R3270" s="7">
        <v>1.2566828999999999</v>
      </c>
      <c r="S3270" s="7">
        <v>4.9425000000000163E-3</v>
      </c>
      <c r="T3270" s="7">
        <v>0.53194400000000008</v>
      </c>
      <c r="U3270" s="7">
        <v>1.2566828999999999</v>
      </c>
    </row>
    <row r="3271" spans="1:21">
      <c r="A3271" s="3" t="s">
        <v>10064</v>
      </c>
      <c r="B3271" s="3" t="s">
        <v>18842</v>
      </c>
      <c r="C3271" s="4" t="s">
        <v>18843</v>
      </c>
      <c r="D3271" s="5">
        <f t="shared" si="55"/>
        <v>14</v>
      </c>
      <c r="E3271" s="3" t="s">
        <v>12371</v>
      </c>
      <c r="F3271" s="6">
        <v>0.34007860000000001</v>
      </c>
      <c r="G3271" s="6">
        <v>0.12779889999999999</v>
      </c>
      <c r="H3271" s="6">
        <v>0.28897954999999997</v>
      </c>
      <c r="I3271" s="6">
        <v>5.4874800000000001E-2</v>
      </c>
      <c r="J3271" s="6">
        <v>0.28336475</v>
      </c>
      <c r="K3271" s="7" t="s">
        <v>12371</v>
      </c>
      <c r="L3271" s="7" t="s">
        <v>12371</v>
      </c>
      <c r="M3271" s="7" t="s">
        <v>12371</v>
      </c>
      <c r="N3271" s="7" t="s">
        <v>12371</v>
      </c>
      <c r="O3271" s="7" t="s">
        <v>12371</v>
      </c>
      <c r="P3271" s="7">
        <v>-3.8668499999999995E-2</v>
      </c>
      <c r="Q3271" s="7">
        <v>2.4150000000000005E-2</v>
      </c>
      <c r="R3271" s="7">
        <v>1.0471628999999998</v>
      </c>
      <c r="S3271" s="7">
        <v>0.14967550000000002</v>
      </c>
      <c r="T3271" s="7">
        <v>-0.30183099999999996</v>
      </c>
      <c r="U3271" s="7">
        <v>1.0471628999999998</v>
      </c>
    </row>
    <row r="3272" spans="1:21">
      <c r="A3272" s="3" t="s">
        <v>10068</v>
      </c>
      <c r="B3272" s="3" t="s">
        <v>18844</v>
      </c>
      <c r="C3272" s="4" t="s">
        <v>18845</v>
      </c>
      <c r="D3272" s="5">
        <f t="shared" ref="D3272:D3335" si="56">CODE(MID(A3272,2,1))-64</f>
        <v>14</v>
      </c>
      <c r="E3272" s="3" t="s">
        <v>12371</v>
      </c>
      <c r="F3272" s="6">
        <v>3.7454470000000004E-2</v>
      </c>
      <c r="G3272" s="6">
        <v>0.17791889999999999</v>
      </c>
      <c r="H3272" s="6">
        <v>-0.31178445000000005</v>
      </c>
      <c r="I3272" s="6">
        <v>-0.1340459</v>
      </c>
      <c r="J3272" s="6">
        <v>1.214315E-2</v>
      </c>
      <c r="K3272" s="7">
        <v>0.10647595000000001</v>
      </c>
      <c r="L3272" s="7">
        <v>-1.1927800000000002E-2</v>
      </c>
      <c r="M3272" s="7">
        <v>0.26194586000000003</v>
      </c>
      <c r="N3272" s="7">
        <v>-5.7149249999999999E-2</v>
      </c>
      <c r="O3272" s="7">
        <v>-3.4576799999999998E-2</v>
      </c>
      <c r="P3272" s="7">
        <v>-1.7282499999999978E-2</v>
      </c>
      <c r="Q3272" s="7">
        <v>0.12280199999999999</v>
      </c>
      <c r="R3272" s="7">
        <v>0.65891089999999997</v>
      </c>
      <c r="S3272" s="7">
        <v>-6.7016499999999979E-2</v>
      </c>
      <c r="T3272" s="7">
        <v>-1.796999999999993E-3</v>
      </c>
      <c r="U3272" s="7">
        <v>0.65891089999999997</v>
      </c>
    </row>
    <row r="3273" spans="1:21">
      <c r="A3273" s="3" t="s">
        <v>10076</v>
      </c>
      <c r="B3273" s="3" t="s">
        <v>18846</v>
      </c>
      <c r="C3273" s="4" t="s">
        <v>18847</v>
      </c>
      <c r="D3273" s="5">
        <f t="shared" si="56"/>
        <v>14</v>
      </c>
      <c r="E3273" s="3" t="s">
        <v>12371</v>
      </c>
      <c r="F3273" s="6" t="s">
        <v>12371</v>
      </c>
      <c r="G3273" s="6" t="s">
        <v>12371</v>
      </c>
      <c r="H3273" s="6" t="s">
        <v>12371</v>
      </c>
      <c r="I3273" s="6" t="s">
        <v>12371</v>
      </c>
      <c r="J3273" s="6" t="s">
        <v>12371</v>
      </c>
      <c r="K3273" s="7" t="s">
        <v>12371</v>
      </c>
      <c r="L3273" s="7" t="s">
        <v>12371</v>
      </c>
      <c r="M3273" s="7" t="s">
        <v>12371</v>
      </c>
      <c r="N3273" s="7" t="s">
        <v>12371</v>
      </c>
      <c r="O3273" s="7" t="s">
        <v>12371</v>
      </c>
      <c r="P3273" s="7">
        <v>-0.16854449999999999</v>
      </c>
      <c r="Q3273" s="7">
        <v>-0.43961099999999997</v>
      </c>
      <c r="R3273" s="7">
        <v>-0.37407610000000002</v>
      </c>
      <c r="S3273" s="7">
        <v>-0.69594850000000008</v>
      </c>
      <c r="T3273" s="7">
        <v>-0.149674953</v>
      </c>
      <c r="U3273" s="7">
        <v>-0.37407610000000002</v>
      </c>
    </row>
    <row r="3274" spans="1:21">
      <c r="A3274" s="3" t="s">
        <v>10080</v>
      </c>
      <c r="B3274" s="3" t="s">
        <v>18848</v>
      </c>
      <c r="C3274" s="4" t="s">
        <v>18849</v>
      </c>
      <c r="D3274" s="5">
        <f t="shared" si="56"/>
        <v>14</v>
      </c>
      <c r="E3274" s="3" t="s">
        <v>12371</v>
      </c>
      <c r="F3274" s="6">
        <v>-5.8153799999999992E-2</v>
      </c>
      <c r="G3274" s="6">
        <v>-5.4342000000000001E-3</v>
      </c>
      <c r="H3274" s="6">
        <v>-0.10981444999999999</v>
      </c>
      <c r="I3274" s="6">
        <v>0.39378879999999999</v>
      </c>
      <c r="J3274" s="6">
        <v>-0.10251405</v>
      </c>
      <c r="K3274" s="7">
        <v>0.15544135000000001</v>
      </c>
      <c r="L3274" s="7">
        <v>0.1940443</v>
      </c>
      <c r="M3274" s="7">
        <v>0.28184486000000003</v>
      </c>
      <c r="N3274" s="7">
        <v>8.8149999999998646E-5</v>
      </c>
      <c r="O3274" s="7">
        <v>-0.2090593</v>
      </c>
      <c r="P3274" s="7">
        <v>-6.9758499999999973E-2</v>
      </c>
      <c r="Q3274" s="7">
        <v>-0.325096</v>
      </c>
      <c r="R3274" s="7">
        <v>0.90675890000000003</v>
      </c>
      <c r="S3274" s="7">
        <v>-5.0136499999999973E-2</v>
      </c>
      <c r="T3274" s="7">
        <v>4.0875999999999996E-2</v>
      </c>
      <c r="U3274" s="7">
        <v>0.90675890000000003</v>
      </c>
    </row>
    <row r="3275" spans="1:21">
      <c r="A3275" s="3" t="s">
        <v>10082</v>
      </c>
      <c r="B3275" s="3" t="s">
        <v>18850</v>
      </c>
      <c r="C3275" s="4" t="s">
        <v>18851</v>
      </c>
      <c r="D3275" s="5">
        <f t="shared" si="56"/>
        <v>14</v>
      </c>
      <c r="E3275" s="3" t="s">
        <v>18852</v>
      </c>
      <c r="F3275" s="6">
        <v>3.0285190000000003E-2</v>
      </c>
      <c r="G3275" s="6">
        <v>6.9166000000000019E-3</v>
      </c>
      <c r="H3275" s="6">
        <v>-0.14370544999999998</v>
      </c>
      <c r="I3275" s="6">
        <v>0.1460978</v>
      </c>
      <c r="J3275" s="6">
        <v>-0.22221025</v>
      </c>
      <c r="K3275" s="7">
        <v>0.10160944999999999</v>
      </c>
      <c r="L3275" s="7">
        <v>5.26726E-2</v>
      </c>
      <c r="M3275" s="7">
        <v>-6.483694000000001E-2</v>
      </c>
      <c r="N3275" s="7">
        <v>-7.1080649999999995E-2</v>
      </c>
      <c r="O3275" s="7">
        <v>-8.0601300000000001E-2</v>
      </c>
      <c r="P3275" s="7">
        <v>0.2588046</v>
      </c>
      <c r="Q3275" s="7">
        <v>0.11558700000000002</v>
      </c>
      <c r="R3275" s="7">
        <v>0.45863589999999999</v>
      </c>
      <c r="S3275" s="7">
        <v>0.15504749999999995</v>
      </c>
      <c r="T3275" s="7">
        <v>0.27700100000000005</v>
      </c>
      <c r="U3275" s="7">
        <v>0.45863589999999999</v>
      </c>
    </row>
    <row r="3276" spans="1:21">
      <c r="A3276" s="3" t="s">
        <v>10088</v>
      </c>
      <c r="B3276" s="3" t="s">
        <v>18853</v>
      </c>
      <c r="C3276" s="4" t="s">
        <v>18854</v>
      </c>
      <c r="D3276" s="5">
        <f t="shared" si="56"/>
        <v>14</v>
      </c>
      <c r="E3276" s="3" t="s">
        <v>12371</v>
      </c>
      <c r="F3276" s="6">
        <v>4.5092600000000004E-2</v>
      </c>
      <c r="G3276" s="6">
        <v>-0.15517795000000001</v>
      </c>
      <c r="H3276" s="6">
        <v>0.34827753500000003</v>
      </c>
      <c r="I3276" s="6">
        <v>-0.73157740000000004</v>
      </c>
      <c r="J3276" s="6">
        <v>0.84586275</v>
      </c>
      <c r="K3276" s="7">
        <v>9.0988600000000003E-2</v>
      </c>
      <c r="L3276" s="7">
        <v>0.43260280000000001</v>
      </c>
      <c r="M3276" s="7">
        <v>0.67709116999999996</v>
      </c>
      <c r="N3276" s="7">
        <v>1.5258582000000001</v>
      </c>
      <c r="O3276" s="7">
        <v>-0.37870210000000004</v>
      </c>
      <c r="P3276" s="7">
        <v>-2.5930999999999982E-2</v>
      </c>
      <c r="Q3276" s="7">
        <v>0.27086849999999996</v>
      </c>
      <c r="R3276" s="7">
        <v>1.014124</v>
      </c>
      <c r="S3276" s="7">
        <v>1.1656500000000001</v>
      </c>
      <c r="T3276" s="7">
        <v>9.7054000000000001E-2</v>
      </c>
      <c r="U3276" s="7">
        <v>1.014124</v>
      </c>
    </row>
    <row r="3277" spans="1:21">
      <c r="A3277" s="3" t="s">
        <v>10100</v>
      </c>
      <c r="B3277" s="3" t="s">
        <v>18855</v>
      </c>
      <c r="C3277" s="4" t="s">
        <v>18856</v>
      </c>
      <c r="D3277" s="5">
        <f t="shared" si="56"/>
        <v>14</v>
      </c>
      <c r="E3277" s="3" t="s">
        <v>12371</v>
      </c>
      <c r="F3277" s="6">
        <v>-7.0913400000000001E-2</v>
      </c>
      <c r="G3277" s="6">
        <v>0.13892289999999999</v>
      </c>
      <c r="H3277" s="6">
        <v>1.02443555</v>
      </c>
      <c r="I3277" s="6">
        <v>-0.27299819999999997</v>
      </c>
      <c r="J3277" s="6">
        <v>0.18525775</v>
      </c>
      <c r="K3277" s="7">
        <v>3.98559E-2</v>
      </c>
      <c r="L3277" s="7">
        <v>0.36308829999999997</v>
      </c>
      <c r="M3277" s="7">
        <v>0.60810685999999992</v>
      </c>
      <c r="N3277" s="7">
        <v>3.3944149999999999E-2</v>
      </c>
      <c r="O3277" s="7">
        <v>-0.17931330000000001</v>
      </c>
      <c r="P3277" s="7">
        <v>-3.5882499999999984E-2</v>
      </c>
      <c r="Q3277" s="7">
        <v>0.21292399999999997</v>
      </c>
      <c r="R3277" s="7">
        <v>0.75364790000000004</v>
      </c>
      <c r="S3277" s="7">
        <v>1.3553355</v>
      </c>
      <c r="T3277" s="7">
        <v>-3.7453E-2</v>
      </c>
      <c r="U3277" s="7">
        <v>0.75364790000000004</v>
      </c>
    </row>
    <row r="3278" spans="1:21">
      <c r="A3278" s="3" t="s">
        <v>10106</v>
      </c>
      <c r="B3278" s="3" t="s">
        <v>18857</v>
      </c>
      <c r="C3278" s="4" t="s">
        <v>18858</v>
      </c>
      <c r="D3278" s="5">
        <f t="shared" si="56"/>
        <v>14</v>
      </c>
      <c r="E3278" s="3" t="s">
        <v>13538</v>
      </c>
      <c r="F3278" s="6">
        <v>-3.5491999999999954E-3</v>
      </c>
      <c r="G3278" s="6">
        <v>-0.10510990000000001</v>
      </c>
      <c r="H3278" s="6">
        <v>-0.16346045000000001</v>
      </c>
      <c r="I3278" s="6">
        <v>-8.9578999999999978E-3</v>
      </c>
      <c r="J3278" s="6">
        <v>0.20845475000000002</v>
      </c>
      <c r="K3278" s="7">
        <v>6.4924049999999997E-2</v>
      </c>
      <c r="L3278" s="7">
        <v>6.4834100000000006E-2</v>
      </c>
      <c r="M3278" s="7">
        <v>0.11518186</v>
      </c>
      <c r="N3278" s="7">
        <v>4.763125E-2</v>
      </c>
      <c r="O3278" s="7">
        <v>0.26087070000000001</v>
      </c>
      <c r="P3278" s="7">
        <v>-8.5232499999999989E-2</v>
      </c>
      <c r="Q3278" s="7">
        <v>-3.7480999999999987E-2</v>
      </c>
      <c r="R3278" s="7">
        <v>0.56409290000000001</v>
      </c>
      <c r="S3278" s="7">
        <v>-0.1564065</v>
      </c>
      <c r="T3278" s="7">
        <v>-3.3810999999999994E-2</v>
      </c>
      <c r="U3278" s="7">
        <v>0.56409290000000001</v>
      </c>
    </row>
    <row r="3279" spans="1:21">
      <c r="A3279" s="3" t="s">
        <v>10108</v>
      </c>
      <c r="B3279" s="3" t="s">
        <v>10108</v>
      </c>
      <c r="C3279" s="4" t="s">
        <v>18859</v>
      </c>
      <c r="D3279" s="5">
        <f t="shared" si="56"/>
        <v>14</v>
      </c>
      <c r="E3279" s="3" t="s">
        <v>12371</v>
      </c>
      <c r="F3279" s="6">
        <v>6.5703700000000004E-2</v>
      </c>
      <c r="G3279" s="6">
        <v>9.7024899999999997E-2</v>
      </c>
      <c r="H3279" s="6">
        <v>-0.23824445</v>
      </c>
      <c r="I3279" s="6">
        <v>-0.28102720000000003</v>
      </c>
      <c r="J3279" s="6">
        <v>0.10722675</v>
      </c>
      <c r="K3279" s="7" t="s">
        <v>12371</v>
      </c>
      <c r="L3279" s="7" t="s">
        <v>12371</v>
      </c>
      <c r="M3279" s="7" t="s">
        <v>12371</v>
      </c>
      <c r="N3279" s="7" t="s">
        <v>12371</v>
      </c>
      <c r="O3279" s="7" t="s">
        <v>12371</v>
      </c>
      <c r="P3279" s="7" t="s">
        <v>12371</v>
      </c>
      <c r="Q3279" s="7" t="s">
        <v>12371</v>
      </c>
      <c r="R3279" s="7" t="s">
        <v>12371</v>
      </c>
      <c r="S3279" s="7" t="s">
        <v>12371</v>
      </c>
      <c r="T3279" s="7" t="s">
        <v>12371</v>
      </c>
      <c r="U3279" s="7" t="s">
        <v>12371</v>
      </c>
    </row>
    <row r="3280" spans="1:21">
      <c r="A3280" s="3" t="s">
        <v>10112</v>
      </c>
      <c r="B3280" s="3" t="s">
        <v>18860</v>
      </c>
      <c r="C3280" s="4" t="s">
        <v>18861</v>
      </c>
      <c r="D3280" s="5">
        <f t="shared" si="56"/>
        <v>14</v>
      </c>
      <c r="E3280" s="3" t="s">
        <v>15676</v>
      </c>
      <c r="F3280" s="6">
        <v>2.4803280000000004E-2</v>
      </c>
      <c r="G3280" s="6">
        <v>-3.0567999999999984E-3</v>
      </c>
      <c r="H3280" s="6">
        <v>5.0193950000000001E-2</v>
      </c>
      <c r="I3280" s="6">
        <v>9.4330799999999992E-2</v>
      </c>
      <c r="J3280" s="6">
        <v>-5.5375650000000005E-2</v>
      </c>
      <c r="K3280" s="7">
        <v>4.2484999999999745E-4</v>
      </c>
      <c r="L3280" s="7">
        <v>8.0124299999999996E-2</v>
      </c>
      <c r="M3280" s="7">
        <v>-1.366904E-2</v>
      </c>
      <c r="N3280" s="7">
        <v>0.16277885</v>
      </c>
      <c r="O3280" s="7">
        <v>0.44332569999999999</v>
      </c>
      <c r="P3280" s="7">
        <v>5.6581500000000021E-2</v>
      </c>
      <c r="Q3280" s="7">
        <v>-0.20150669999999998</v>
      </c>
      <c r="R3280" s="7">
        <v>0.82553690000000002</v>
      </c>
      <c r="S3280" s="7">
        <v>0.34435350000000003</v>
      </c>
      <c r="T3280" s="7">
        <v>0.10773800000000003</v>
      </c>
      <c r="U3280" s="7">
        <v>0.82553690000000002</v>
      </c>
    </row>
    <row r="3281" spans="1:21">
      <c r="A3281" s="3" t="s">
        <v>10114</v>
      </c>
      <c r="B3281" s="3" t="s">
        <v>18862</v>
      </c>
      <c r="C3281" s="4" t="s">
        <v>18863</v>
      </c>
      <c r="D3281" s="5">
        <f t="shared" si="56"/>
        <v>14</v>
      </c>
      <c r="E3281" s="3" t="s">
        <v>12371</v>
      </c>
      <c r="F3281" s="6">
        <v>-4.8665600000000003E-2</v>
      </c>
      <c r="G3281" s="6">
        <v>9.7867900000000008E-2</v>
      </c>
      <c r="H3281" s="6">
        <v>0.10011855</v>
      </c>
      <c r="I3281" s="6">
        <v>1.1602700000000007E-2</v>
      </c>
      <c r="J3281" s="6">
        <v>-3.3114049999999999E-2</v>
      </c>
      <c r="K3281" s="7">
        <v>0.30094935</v>
      </c>
      <c r="L3281" s="7">
        <v>0.34936430000000002</v>
      </c>
      <c r="M3281" s="7">
        <v>0.75280185999999993</v>
      </c>
      <c r="N3281" s="7">
        <v>-0.19314514999999999</v>
      </c>
      <c r="O3281" s="7">
        <v>0.10529140000000001</v>
      </c>
      <c r="P3281" s="7">
        <v>-0.1701995</v>
      </c>
      <c r="Q3281" s="7">
        <v>2.5375000000000009E-2</v>
      </c>
      <c r="R3281" s="7">
        <v>0.59266490000000005</v>
      </c>
      <c r="S3281" s="7">
        <v>0.24592350000000002</v>
      </c>
      <c r="T3281" s="7">
        <v>-1.6774999999999984E-2</v>
      </c>
      <c r="U3281" s="7">
        <v>0.59266490000000005</v>
      </c>
    </row>
    <row r="3282" spans="1:21">
      <c r="A3282" s="3" t="s">
        <v>10116</v>
      </c>
      <c r="B3282" s="3" t="s">
        <v>18864</v>
      </c>
      <c r="C3282" s="4" t="s">
        <v>18865</v>
      </c>
      <c r="D3282" s="5">
        <f t="shared" si="56"/>
        <v>14</v>
      </c>
      <c r="E3282" s="3" t="s">
        <v>12371</v>
      </c>
      <c r="F3282" s="6">
        <v>-2.16376E-2</v>
      </c>
      <c r="G3282" s="6">
        <v>-0.23185610000000001</v>
      </c>
      <c r="H3282" s="6">
        <v>0.19745655000000001</v>
      </c>
      <c r="I3282" s="6">
        <v>4.2505799999999996E-2</v>
      </c>
      <c r="J3282" s="6">
        <v>0.18887375000000001</v>
      </c>
      <c r="K3282" s="7">
        <v>0.10047165</v>
      </c>
      <c r="L3282" s="7">
        <v>-1.7629200000000001E-2</v>
      </c>
      <c r="M3282" s="7">
        <v>0.44599085999999999</v>
      </c>
      <c r="N3282" s="7">
        <v>5.126965E-2</v>
      </c>
      <c r="O3282" s="7">
        <v>0.22985369999999999</v>
      </c>
      <c r="P3282" s="7">
        <v>-2.6932499999999998E-2</v>
      </c>
      <c r="Q3282" s="7">
        <v>0.14861900000000003</v>
      </c>
      <c r="R3282" s="7">
        <v>1.3593529</v>
      </c>
      <c r="S3282" s="7">
        <v>-3.72305E-2</v>
      </c>
      <c r="T3282" s="7">
        <v>0.183889</v>
      </c>
      <c r="U3282" s="7">
        <v>1.3593529</v>
      </c>
    </row>
    <row r="3283" spans="1:21">
      <c r="A3283" s="3" t="s">
        <v>10118</v>
      </c>
      <c r="B3283" s="3" t="s">
        <v>18866</v>
      </c>
      <c r="C3283" s="4" t="s">
        <v>18867</v>
      </c>
      <c r="D3283" s="5">
        <f t="shared" si="56"/>
        <v>14</v>
      </c>
      <c r="E3283" s="3" t="s">
        <v>12371</v>
      </c>
      <c r="F3283" s="6">
        <v>0.1142947</v>
      </c>
      <c r="G3283" s="6">
        <v>0.1444059</v>
      </c>
      <c r="H3283" s="6">
        <v>4.9203449999999996E-2</v>
      </c>
      <c r="I3283" s="6">
        <v>-3.5011599999999997E-2</v>
      </c>
      <c r="J3283" s="6">
        <v>0.18510575000000001</v>
      </c>
      <c r="K3283" s="7" t="s">
        <v>12371</v>
      </c>
      <c r="L3283" s="7" t="s">
        <v>12371</v>
      </c>
      <c r="M3283" s="7" t="s">
        <v>12371</v>
      </c>
      <c r="N3283" s="7" t="s">
        <v>12371</v>
      </c>
      <c r="O3283" s="7" t="s">
        <v>12371</v>
      </c>
      <c r="P3283" s="7">
        <v>7.0344200000000009E-2</v>
      </c>
      <c r="Q3283" s="7">
        <v>0.20514099999999999</v>
      </c>
      <c r="R3283" s="7">
        <v>0.1181709</v>
      </c>
      <c r="S3283" s="7">
        <v>-0.15067349999999999</v>
      </c>
      <c r="T3283" s="7">
        <v>-0.1835234</v>
      </c>
      <c r="U3283" s="7">
        <v>0.1181709</v>
      </c>
    </row>
    <row r="3284" spans="1:21">
      <c r="A3284" s="3" t="s">
        <v>10120</v>
      </c>
      <c r="B3284" s="3" t="s">
        <v>18868</v>
      </c>
      <c r="C3284" s="4" t="s">
        <v>18869</v>
      </c>
      <c r="D3284" s="5">
        <f t="shared" si="56"/>
        <v>14</v>
      </c>
      <c r="E3284" s="3" t="s">
        <v>12670</v>
      </c>
      <c r="F3284" s="6">
        <v>-7.8271399999999991E-2</v>
      </c>
      <c r="G3284" s="6">
        <v>-1.84741E-2</v>
      </c>
      <c r="H3284" s="6">
        <v>9.2231550000000009E-2</v>
      </c>
      <c r="I3284" s="6">
        <v>1.3051599999999997E-2</v>
      </c>
      <c r="J3284" s="6">
        <v>-8.3456249999999996E-2</v>
      </c>
      <c r="K3284" s="7">
        <v>9.2381450000000004E-2</v>
      </c>
      <c r="L3284" s="7">
        <v>-2.0265999999999999E-3</v>
      </c>
      <c r="M3284" s="7">
        <v>0.14302686000000001</v>
      </c>
      <c r="N3284" s="7">
        <v>0.12577885</v>
      </c>
      <c r="O3284" s="7">
        <v>0.26836270000000001</v>
      </c>
      <c r="P3284" s="7">
        <v>3.1258500000000022E-2</v>
      </c>
      <c r="Q3284" s="7">
        <v>-0.1639021</v>
      </c>
      <c r="R3284" s="7">
        <v>-0.16250909999999999</v>
      </c>
      <c r="S3284" s="7">
        <v>0.57234849999999993</v>
      </c>
      <c r="T3284" s="7">
        <v>-1.4044000000000001E-2</v>
      </c>
      <c r="U3284" s="7">
        <v>-0.16250909999999999</v>
      </c>
    </row>
    <row r="3285" spans="1:21">
      <c r="A3285" s="3" t="s">
        <v>10122</v>
      </c>
      <c r="B3285" s="3" t="s">
        <v>18870</v>
      </c>
      <c r="C3285" s="4" t="s">
        <v>18871</v>
      </c>
      <c r="D3285" s="5">
        <f t="shared" si="56"/>
        <v>14</v>
      </c>
      <c r="E3285" s="3" t="s">
        <v>12371</v>
      </c>
      <c r="F3285" s="6">
        <v>0.30028660000000001</v>
      </c>
      <c r="G3285" s="6">
        <v>9.3390899999999999E-2</v>
      </c>
      <c r="H3285" s="6">
        <v>0.10296255</v>
      </c>
      <c r="I3285" s="6">
        <v>0.23094779999999998</v>
      </c>
      <c r="J3285" s="6">
        <v>0.24506074999999999</v>
      </c>
      <c r="K3285" s="7">
        <v>3.8010622000000001E-2</v>
      </c>
      <c r="L3285" s="7">
        <v>0.20737629999999999</v>
      </c>
      <c r="M3285" s="7">
        <v>4.752046E-2</v>
      </c>
      <c r="N3285" s="7">
        <v>0.10064525000000001</v>
      </c>
      <c r="O3285" s="7">
        <v>0.2453167</v>
      </c>
      <c r="P3285" s="7">
        <v>5.4164500000000018E-2</v>
      </c>
      <c r="Q3285" s="7">
        <v>-5.4012000000000004E-2</v>
      </c>
      <c r="R3285" s="7">
        <v>1.2895629</v>
      </c>
      <c r="S3285" s="7">
        <v>-0.30089759999999999</v>
      </c>
      <c r="T3285" s="7">
        <v>4.4538999999999995E-2</v>
      </c>
      <c r="U3285" s="7">
        <v>1.2895629</v>
      </c>
    </row>
    <row r="3286" spans="1:21">
      <c r="A3286" s="3" t="s">
        <v>10124</v>
      </c>
      <c r="B3286" s="3" t="s">
        <v>18872</v>
      </c>
      <c r="C3286" s="4" t="s">
        <v>18873</v>
      </c>
      <c r="D3286" s="5">
        <f t="shared" si="56"/>
        <v>14</v>
      </c>
      <c r="E3286" s="3" t="s">
        <v>12371</v>
      </c>
      <c r="F3286" s="6">
        <v>-4.7399999999999526E-4</v>
      </c>
      <c r="G3286" s="6">
        <v>1.6438700000000001E-2</v>
      </c>
      <c r="H3286" s="6">
        <v>-4.8745050000000005E-2</v>
      </c>
      <c r="I3286" s="6">
        <v>0.13348380000000001</v>
      </c>
      <c r="J3286" s="6">
        <v>0.10181174999999999</v>
      </c>
      <c r="K3286" s="7">
        <v>-2.0703499999999986E-3</v>
      </c>
      <c r="L3286" s="7">
        <v>-7.6964600000000008E-2</v>
      </c>
      <c r="M3286" s="7">
        <v>6.5239859999999997E-2</v>
      </c>
      <c r="N3286" s="7">
        <v>8.2900500000000002E-3</v>
      </c>
      <c r="O3286" s="7">
        <v>8.4127000000000007E-2</v>
      </c>
      <c r="P3286" s="7">
        <v>0.1396811</v>
      </c>
      <c r="Q3286" s="7">
        <v>-1.3758999999999993E-2</v>
      </c>
      <c r="R3286" s="7">
        <v>0.80451689999999998</v>
      </c>
      <c r="S3286" s="7">
        <v>-0.34970299999999999</v>
      </c>
      <c r="T3286" s="7">
        <v>7.5020000000000087E-3</v>
      </c>
      <c r="U3286" s="7">
        <v>0.80451689999999998</v>
      </c>
    </row>
    <row r="3287" spans="1:21">
      <c r="A3287" s="3" t="s">
        <v>10126</v>
      </c>
      <c r="B3287" s="3" t="s">
        <v>18874</v>
      </c>
      <c r="C3287" s="4" t="s">
        <v>18875</v>
      </c>
      <c r="D3287" s="5">
        <f t="shared" si="56"/>
        <v>14</v>
      </c>
      <c r="E3287" s="3" t="s">
        <v>12371</v>
      </c>
      <c r="F3287" s="6">
        <v>-2.3941399999999995E-2</v>
      </c>
      <c r="G3287" s="6">
        <v>-5.5541149999999997E-2</v>
      </c>
      <c r="H3287" s="6">
        <v>-9.9319549999999993E-2</v>
      </c>
      <c r="I3287" s="6">
        <v>7.0327799999999996E-2</v>
      </c>
      <c r="J3287" s="6">
        <v>-0.12475525</v>
      </c>
      <c r="K3287" s="7">
        <v>6.5614950000000005E-2</v>
      </c>
      <c r="L3287" s="7">
        <v>-0.12297070000000002</v>
      </c>
      <c r="M3287" s="7">
        <v>0.12497385999999999</v>
      </c>
      <c r="N3287" s="7">
        <v>3.0146929999999999E-2</v>
      </c>
      <c r="O3287" s="7">
        <v>0.4965117</v>
      </c>
      <c r="P3287" s="7">
        <v>8.2220400000000013E-2</v>
      </c>
      <c r="Q3287" s="7">
        <v>-0.1922613</v>
      </c>
      <c r="R3287" s="7">
        <v>0.90552690000000002</v>
      </c>
      <c r="S3287" s="7">
        <v>-0.38242359999999997</v>
      </c>
      <c r="T3287" s="7">
        <v>0.13749999999999998</v>
      </c>
      <c r="U3287" s="7">
        <v>0.90552690000000002</v>
      </c>
    </row>
    <row r="3288" spans="1:21">
      <c r="A3288" s="3" t="s">
        <v>10130</v>
      </c>
      <c r="B3288" s="3" t="s">
        <v>18876</v>
      </c>
      <c r="C3288" s="4" t="s">
        <v>18877</v>
      </c>
      <c r="D3288" s="5">
        <f t="shared" si="56"/>
        <v>14</v>
      </c>
      <c r="E3288" s="3" t="s">
        <v>12371</v>
      </c>
      <c r="F3288" s="6">
        <v>-6.5910999999999997E-2</v>
      </c>
      <c r="G3288" s="6">
        <v>2.83664E-2</v>
      </c>
      <c r="H3288" s="6">
        <v>-0.11583244999999999</v>
      </c>
      <c r="I3288" s="6">
        <v>0.1923378</v>
      </c>
      <c r="J3288" s="6">
        <v>0.19011275000000002</v>
      </c>
      <c r="K3288" s="7">
        <v>-2.5411650000000001E-2</v>
      </c>
      <c r="L3288" s="7">
        <v>-8.8141000000000018E-3</v>
      </c>
      <c r="M3288" s="7">
        <v>-0.10539014000000001</v>
      </c>
      <c r="N3288" s="7">
        <v>2.5951209999999999E-2</v>
      </c>
      <c r="O3288" s="7">
        <v>-0.46202529999999997</v>
      </c>
      <c r="P3288" s="7">
        <v>-2.2048499999999999E-2</v>
      </c>
      <c r="Q3288" s="7">
        <v>0.16881500000000002</v>
      </c>
      <c r="R3288" s="7">
        <v>0.81028990000000001</v>
      </c>
      <c r="S3288" s="7">
        <v>0.10335949999999999</v>
      </c>
      <c r="T3288" s="7">
        <v>0.12284399999999998</v>
      </c>
      <c r="U3288" s="7">
        <v>0.81028990000000001</v>
      </c>
    </row>
    <row r="3289" spans="1:21">
      <c r="A3289" s="3" t="s">
        <v>10132</v>
      </c>
      <c r="B3289" s="3" t="s">
        <v>18878</v>
      </c>
      <c r="C3289" s="4" t="s">
        <v>18879</v>
      </c>
      <c r="D3289" s="5">
        <f t="shared" si="56"/>
        <v>14</v>
      </c>
      <c r="E3289" s="3" t="s">
        <v>12371</v>
      </c>
      <c r="F3289" s="6">
        <v>-3.4309999999999966E-3</v>
      </c>
      <c r="G3289" s="6">
        <v>-3.4752599999999995E-2</v>
      </c>
      <c r="H3289" s="6">
        <v>-0.18687044999999999</v>
      </c>
      <c r="I3289" s="6">
        <v>-0.1095498</v>
      </c>
      <c r="J3289" s="6">
        <v>-0.24068824999999999</v>
      </c>
      <c r="K3289" s="7">
        <v>-4.2193349999999998E-2</v>
      </c>
      <c r="L3289" s="7">
        <v>0.35635630000000001</v>
      </c>
      <c r="M3289" s="7">
        <v>0.28504585999999998</v>
      </c>
      <c r="N3289" s="7">
        <v>-0.11188115000000001</v>
      </c>
      <c r="O3289" s="7">
        <v>4.9052999999999999E-2</v>
      </c>
      <c r="P3289" s="7">
        <v>-1.5041499999999985E-2</v>
      </c>
      <c r="Q3289" s="7">
        <v>4.8915999999999987E-2</v>
      </c>
      <c r="R3289" s="7">
        <v>0.64852690000000002</v>
      </c>
      <c r="S3289" s="7">
        <v>0.25315950000000004</v>
      </c>
      <c r="T3289" s="7">
        <v>-0.46671499999999999</v>
      </c>
      <c r="U3289" s="7">
        <v>0.64852690000000002</v>
      </c>
    </row>
    <row r="3290" spans="1:21">
      <c r="A3290" s="3" t="s">
        <v>10134</v>
      </c>
      <c r="B3290" s="3" t="s">
        <v>18880</v>
      </c>
      <c r="C3290" s="4" t="s">
        <v>18881</v>
      </c>
      <c r="D3290" s="5">
        <f t="shared" si="56"/>
        <v>14</v>
      </c>
      <c r="E3290" s="3" t="s">
        <v>15327</v>
      </c>
      <c r="F3290" s="6">
        <v>-0.1229184</v>
      </c>
      <c r="G3290" s="6">
        <v>-3.4668400000000002E-2</v>
      </c>
      <c r="H3290" s="6">
        <v>-0.14111445</v>
      </c>
      <c r="I3290" s="6">
        <v>-0.1999812</v>
      </c>
      <c r="J3290" s="6">
        <v>-0.23430825</v>
      </c>
      <c r="K3290" s="7">
        <v>-0.19241065000000002</v>
      </c>
      <c r="L3290" s="7">
        <v>-0.29988670000000001</v>
      </c>
      <c r="M3290" s="7">
        <v>-0.48176113999999998</v>
      </c>
      <c r="N3290" s="7">
        <v>-0.23074515000000001</v>
      </c>
      <c r="O3290" s="7">
        <v>-0.64512729999999996</v>
      </c>
      <c r="P3290" s="7">
        <v>0.3427365</v>
      </c>
      <c r="Q3290" s="7">
        <v>2.0251999999999992E-2</v>
      </c>
      <c r="R3290" s="7">
        <v>0.73495089999999996</v>
      </c>
      <c r="S3290" s="7">
        <v>0.1049445</v>
      </c>
      <c r="T3290" s="7">
        <v>0.18226200000000001</v>
      </c>
      <c r="U3290" s="7">
        <v>0.73495089999999996</v>
      </c>
    </row>
    <row r="3291" spans="1:21">
      <c r="A3291" s="3" t="s">
        <v>10138</v>
      </c>
      <c r="B3291" s="3" t="s">
        <v>18882</v>
      </c>
      <c r="C3291" s="4" t="s">
        <v>18883</v>
      </c>
      <c r="D3291" s="5">
        <f t="shared" si="56"/>
        <v>14</v>
      </c>
      <c r="E3291" s="3" t="s">
        <v>12371</v>
      </c>
      <c r="F3291" s="6">
        <v>5.7179300000000002E-2</v>
      </c>
      <c r="G3291" s="6">
        <v>2.2162799999999996E-2</v>
      </c>
      <c r="H3291" s="6">
        <v>-0.22412245</v>
      </c>
      <c r="I3291" s="6">
        <v>0.1545028</v>
      </c>
      <c r="J3291" s="6">
        <v>9.4233499999999987E-3</v>
      </c>
      <c r="K3291" s="7">
        <v>-0.13905965000000001</v>
      </c>
      <c r="L3291" s="7">
        <v>-3.7534999999999999E-2</v>
      </c>
      <c r="M3291" s="7">
        <v>0.24265786</v>
      </c>
      <c r="N3291" s="7">
        <v>1.197175E-2</v>
      </c>
      <c r="O3291" s="7">
        <v>0.65635270000000001</v>
      </c>
      <c r="P3291" s="7">
        <v>-8.1034999999999857E-3</v>
      </c>
      <c r="Q3291" s="7">
        <v>-1.8192999999999987E-2</v>
      </c>
      <c r="R3291" s="7">
        <v>1.1105729</v>
      </c>
      <c r="S3291" s="7">
        <v>-0.42934020000000001</v>
      </c>
      <c r="T3291" s="7">
        <v>2.7920000000000167E-3</v>
      </c>
      <c r="U3291" s="7">
        <v>1.1105729</v>
      </c>
    </row>
    <row r="3292" spans="1:21">
      <c r="A3292" s="3" t="s">
        <v>10142</v>
      </c>
      <c r="B3292" s="3" t="s">
        <v>10142</v>
      </c>
      <c r="C3292" s="4" t="s">
        <v>18884</v>
      </c>
      <c r="D3292" s="5">
        <f t="shared" si="56"/>
        <v>14</v>
      </c>
      <c r="E3292" s="3" t="s">
        <v>12371</v>
      </c>
      <c r="F3292" s="6">
        <v>-1.38111E-2</v>
      </c>
      <c r="G3292" s="6">
        <v>-6.2212000000000003E-2</v>
      </c>
      <c r="H3292" s="6">
        <v>-0.19192945</v>
      </c>
      <c r="I3292" s="6">
        <v>3.20936E-2</v>
      </c>
      <c r="J3292" s="6">
        <v>-0.19154325</v>
      </c>
      <c r="K3292" s="7">
        <v>-4.6007500000000007E-3</v>
      </c>
      <c r="L3292" s="7">
        <v>-6.8979300000000007E-2</v>
      </c>
      <c r="M3292" s="7">
        <v>5.8034160000000001E-2</v>
      </c>
      <c r="N3292" s="7">
        <v>-8.9169150000000003E-2</v>
      </c>
      <c r="O3292" s="7">
        <v>-0.14665929999999999</v>
      </c>
      <c r="P3292" s="7">
        <v>5.1383500000000012E-2</v>
      </c>
      <c r="Q3292" s="7">
        <v>9.936399999999998E-2</v>
      </c>
      <c r="R3292" s="7">
        <v>0.98163389999999995</v>
      </c>
      <c r="S3292" s="7">
        <v>-0.2023355</v>
      </c>
      <c r="T3292" s="7">
        <v>1.5870000000000051E-3</v>
      </c>
      <c r="U3292" s="7">
        <v>0.98163389999999995</v>
      </c>
    </row>
    <row r="3293" spans="1:21">
      <c r="A3293" s="3" t="s">
        <v>10144</v>
      </c>
      <c r="B3293" s="3" t="s">
        <v>18885</v>
      </c>
      <c r="C3293" s="4" t="s">
        <v>16971</v>
      </c>
      <c r="D3293" s="5">
        <f t="shared" si="56"/>
        <v>14</v>
      </c>
      <c r="E3293" s="3" t="s">
        <v>12583</v>
      </c>
      <c r="F3293" s="6">
        <v>-0.11303139999999999</v>
      </c>
      <c r="G3293" s="6">
        <v>-6.3987000000000002E-3</v>
      </c>
      <c r="H3293" s="6">
        <v>-6.1830450000000002E-2</v>
      </c>
      <c r="I3293" s="6">
        <v>6.0424800000000001E-2</v>
      </c>
      <c r="J3293" s="6">
        <v>-0.28234025000000001</v>
      </c>
      <c r="K3293" s="7">
        <v>0.12493204999999999</v>
      </c>
      <c r="L3293" s="7">
        <v>9.4215099999999996E-2</v>
      </c>
      <c r="M3293" s="7">
        <v>-0.37129513999999997</v>
      </c>
      <c r="N3293" s="7">
        <v>0.49660785000000002</v>
      </c>
      <c r="O3293" s="7">
        <v>-0.88568129999999989</v>
      </c>
      <c r="P3293" s="7">
        <v>2.4526500000000007E-2</v>
      </c>
      <c r="Q3293" s="7">
        <v>0.30313800000000002</v>
      </c>
      <c r="R3293" s="7">
        <v>-6.8467500000000001E-2</v>
      </c>
      <c r="S3293" s="7">
        <v>0.22948450000000004</v>
      </c>
      <c r="T3293" s="7">
        <v>-0.15502275999999998</v>
      </c>
      <c r="U3293" s="7">
        <v>-6.8467500000000001E-2</v>
      </c>
    </row>
    <row r="3294" spans="1:21">
      <c r="A3294" s="3" t="s">
        <v>10146</v>
      </c>
      <c r="B3294" s="3" t="s">
        <v>18886</v>
      </c>
      <c r="C3294" s="4" t="s">
        <v>18887</v>
      </c>
      <c r="D3294" s="5">
        <f t="shared" si="56"/>
        <v>14</v>
      </c>
      <c r="E3294" s="3" t="s">
        <v>13124</v>
      </c>
      <c r="F3294" s="6">
        <v>-2.0397599999999995E-2</v>
      </c>
      <c r="G3294" s="6">
        <v>8.0318899999999999E-2</v>
      </c>
      <c r="H3294" s="6">
        <v>-0.20297245</v>
      </c>
      <c r="I3294" s="6">
        <v>0.1711288</v>
      </c>
      <c r="J3294" s="6">
        <v>-0.17523924999999999</v>
      </c>
      <c r="K3294" s="7">
        <v>-2.4355349999999998E-2</v>
      </c>
      <c r="L3294" s="7">
        <v>-7.2137000000000007E-2</v>
      </c>
      <c r="M3294" s="7">
        <v>-2.5190339999999999E-2</v>
      </c>
      <c r="N3294" s="7">
        <v>-9.4949149999999996E-2</v>
      </c>
      <c r="O3294" s="7">
        <v>-0.33064830000000001</v>
      </c>
      <c r="P3294" s="7">
        <v>2.3878500000000025E-2</v>
      </c>
      <c r="Q3294" s="7">
        <v>-0.11965769999999999</v>
      </c>
      <c r="R3294" s="7">
        <v>0.21443190000000001</v>
      </c>
      <c r="S3294" s="7">
        <v>-0.15913350000000001</v>
      </c>
      <c r="T3294" s="7">
        <v>0.11285000000000003</v>
      </c>
      <c r="U3294" s="7">
        <v>0.21443190000000001</v>
      </c>
    </row>
    <row r="3295" spans="1:21">
      <c r="A3295" s="3" t="s">
        <v>10148</v>
      </c>
      <c r="B3295" s="3" t="s">
        <v>18888</v>
      </c>
      <c r="C3295" s="4" t="s">
        <v>18889</v>
      </c>
      <c r="D3295" s="5">
        <f t="shared" si="56"/>
        <v>14</v>
      </c>
      <c r="E3295" s="3" t="s">
        <v>12371</v>
      </c>
      <c r="F3295" s="6">
        <v>0.1567026</v>
      </c>
      <c r="G3295" s="6">
        <v>-5.3586469999999997E-2</v>
      </c>
      <c r="H3295" s="6">
        <v>5.2749749999999998E-2</v>
      </c>
      <c r="I3295" s="6">
        <v>-0.1188012</v>
      </c>
      <c r="J3295" s="6">
        <v>0.15781975000000001</v>
      </c>
      <c r="K3295" s="7">
        <v>0.18073734999999999</v>
      </c>
      <c r="L3295" s="7">
        <v>-0.17993770000000001</v>
      </c>
      <c r="M3295" s="7">
        <v>3.3832200000000002E-3</v>
      </c>
      <c r="N3295" s="7">
        <v>-9.5215149999999998E-2</v>
      </c>
      <c r="O3295" s="7">
        <v>0.40870869999999998</v>
      </c>
      <c r="P3295" s="7">
        <v>9.3255000000000018E-2</v>
      </c>
      <c r="Q3295" s="7">
        <v>0.17232600000000001</v>
      </c>
      <c r="R3295" s="7">
        <v>1.1722528999999999</v>
      </c>
      <c r="S3295" s="7">
        <v>-0.22335450000000001</v>
      </c>
      <c r="T3295" s="7">
        <v>0.48568100000000003</v>
      </c>
      <c r="U3295" s="7">
        <v>1.1722528999999999</v>
      </c>
    </row>
    <row r="3296" spans="1:21">
      <c r="A3296" s="3" t="s">
        <v>10152</v>
      </c>
      <c r="B3296" s="3" t="s">
        <v>18890</v>
      </c>
      <c r="C3296" s="4" t="s">
        <v>18891</v>
      </c>
      <c r="D3296" s="5">
        <f t="shared" si="56"/>
        <v>14</v>
      </c>
      <c r="E3296" s="3" t="s">
        <v>12371</v>
      </c>
      <c r="F3296" s="6">
        <v>-6.0939399999999991E-2</v>
      </c>
      <c r="G3296" s="6">
        <v>1.32438E-2</v>
      </c>
      <c r="H3296" s="6">
        <v>-0.11192845</v>
      </c>
      <c r="I3296" s="6">
        <v>7.8550000000000009E-3</v>
      </c>
      <c r="J3296" s="6">
        <v>0.24709675000000003</v>
      </c>
      <c r="K3296" s="7">
        <v>8.8911500000000004E-3</v>
      </c>
      <c r="L3296" s="7">
        <v>0.19400129999999999</v>
      </c>
      <c r="M3296" s="7">
        <v>8.6179359999999997E-2</v>
      </c>
      <c r="N3296" s="7">
        <v>0.20356784999999999</v>
      </c>
      <c r="O3296" s="7">
        <v>0.58536370000000004</v>
      </c>
      <c r="P3296" s="7">
        <v>1.8987500000000018E-2</v>
      </c>
      <c r="Q3296" s="7">
        <v>-0.13520470000000001</v>
      </c>
      <c r="R3296" s="7">
        <v>0.85500989999999999</v>
      </c>
      <c r="S3296" s="7">
        <v>0.18451749999999995</v>
      </c>
      <c r="T3296" s="7">
        <v>0.30708500000000005</v>
      </c>
      <c r="U3296" s="7">
        <v>0.85500989999999999</v>
      </c>
    </row>
    <row r="3297" spans="1:21">
      <c r="A3297" s="3" t="s">
        <v>10154</v>
      </c>
      <c r="B3297" s="3" t="s">
        <v>18892</v>
      </c>
      <c r="C3297" s="4" t="s">
        <v>18893</v>
      </c>
      <c r="D3297" s="5">
        <f t="shared" si="56"/>
        <v>14</v>
      </c>
      <c r="E3297" s="3" t="s">
        <v>12371</v>
      </c>
      <c r="F3297" s="6">
        <v>-2.2397399999999998E-2</v>
      </c>
      <c r="G3297" s="6">
        <v>-6.3033400000000003E-2</v>
      </c>
      <c r="H3297" s="6">
        <v>3.670615E-2</v>
      </c>
      <c r="I3297" s="6">
        <v>0.45738180000000001</v>
      </c>
      <c r="J3297" s="6">
        <v>0.14841475000000001</v>
      </c>
      <c r="K3297" s="7">
        <v>0.27067435000000001</v>
      </c>
      <c r="L3297" s="7">
        <v>2.352541E-2</v>
      </c>
      <c r="M3297" s="7">
        <v>0.12150385999999999</v>
      </c>
      <c r="N3297" s="7">
        <v>-8.9074999999999918E-4</v>
      </c>
      <c r="O3297" s="7">
        <v>0.59105370000000002</v>
      </c>
      <c r="P3297" s="7">
        <v>-0.16613549999999999</v>
      </c>
      <c r="Q3297" s="7">
        <v>-0.36053299999999999</v>
      </c>
      <c r="R3297" s="7">
        <v>0.52543790000000001</v>
      </c>
      <c r="S3297" s="7">
        <v>-0.25591649999999999</v>
      </c>
      <c r="T3297" s="7">
        <v>-0.14238661</v>
      </c>
      <c r="U3297" s="7">
        <v>0.52543790000000001</v>
      </c>
    </row>
    <row r="3298" spans="1:21">
      <c r="A3298" s="3" t="s">
        <v>10156</v>
      </c>
      <c r="B3298" s="3" t="s">
        <v>18894</v>
      </c>
      <c r="C3298" s="4" t="s">
        <v>18895</v>
      </c>
      <c r="D3298" s="5">
        <f t="shared" si="56"/>
        <v>14</v>
      </c>
      <c r="E3298" s="3" t="s">
        <v>12371</v>
      </c>
      <c r="F3298" s="6">
        <v>8.4443000000000018E-3</v>
      </c>
      <c r="G3298" s="6">
        <v>-6.0598109999999997E-2</v>
      </c>
      <c r="H3298" s="6">
        <v>-0.38795645000000001</v>
      </c>
      <c r="I3298" s="6">
        <v>-1.6220999999999999E-2</v>
      </c>
      <c r="J3298" s="6">
        <v>-0.26510824999999999</v>
      </c>
      <c r="K3298" s="7">
        <v>0.39125535</v>
      </c>
      <c r="L3298" s="7">
        <v>-0.28615269999999998</v>
      </c>
      <c r="M3298" s="7">
        <v>9.1740160000000001E-2</v>
      </c>
      <c r="N3298" s="7">
        <v>-0.44315615000000003</v>
      </c>
      <c r="O3298" s="7">
        <v>-0.22718129999999997</v>
      </c>
      <c r="P3298" s="7">
        <v>-6.2757499999999994E-2</v>
      </c>
      <c r="Q3298" s="7">
        <v>0.20367500000000002</v>
      </c>
      <c r="R3298" s="7">
        <v>4.8594899999999996E-2</v>
      </c>
      <c r="S3298" s="7">
        <v>-0.33707520000000002</v>
      </c>
      <c r="T3298" s="7">
        <v>9.1128000000000015E-2</v>
      </c>
      <c r="U3298" s="7">
        <v>4.8594899999999996E-2</v>
      </c>
    </row>
    <row r="3299" spans="1:21">
      <c r="A3299" s="3" t="s">
        <v>10158</v>
      </c>
      <c r="B3299" s="3" t="s">
        <v>10158</v>
      </c>
      <c r="C3299" s="4" t="s">
        <v>18896</v>
      </c>
      <c r="D3299" s="5">
        <f t="shared" si="56"/>
        <v>14</v>
      </c>
      <c r="E3299" s="3" t="s">
        <v>12371</v>
      </c>
      <c r="F3299" s="6">
        <v>7.3388900000000007E-2</v>
      </c>
      <c r="G3299" s="6">
        <v>0.39088789999999995</v>
      </c>
      <c r="H3299" s="6">
        <v>0.26791454999999997</v>
      </c>
      <c r="I3299" s="6">
        <v>6.3992799999999989E-2</v>
      </c>
      <c r="J3299" s="6">
        <v>0.35212874999999999</v>
      </c>
      <c r="K3299" s="7">
        <v>2.674955E-2</v>
      </c>
      <c r="L3299" s="7">
        <v>0.35191430000000001</v>
      </c>
      <c r="M3299" s="7">
        <v>-0.13189814</v>
      </c>
      <c r="N3299" s="7">
        <v>0.19632084999999999</v>
      </c>
      <c r="O3299" s="7">
        <v>0.4635087</v>
      </c>
      <c r="P3299" s="7">
        <v>1.3450000000000961E-4</v>
      </c>
      <c r="Q3299" s="7">
        <v>0.49777199999999999</v>
      </c>
      <c r="R3299" s="7">
        <v>1.1990729</v>
      </c>
      <c r="S3299" s="7">
        <v>0.16941650000000003</v>
      </c>
      <c r="T3299" s="7">
        <v>9.2186000000000018E-2</v>
      </c>
      <c r="U3299" s="7">
        <v>1.1990729</v>
      </c>
    </row>
    <row r="3300" spans="1:21">
      <c r="A3300" s="3" t="s">
        <v>10160</v>
      </c>
      <c r="B3300" s="3" t="s">
        <v>18897</v>
      </c>
      <c r="C3300" s="4" t="s">
        <v>18898</v>
      </c>
      <c r="D3300" s="5">
        <f t="shared" si="56"/>
        <v>14</v>
      </c>
      <c r="E3300" s="3" t="s">
        <v>12371</v>
      </c>
      <c r="F3300" s="6">
        <v>8.7291400000000005E-2</v>
      </c>
      <c r="G3300" s="6">
        <v>-8.6376999999999982E-3</v>
      </c>
      <c r="H3300" s="6">
        <v>0.11780055</v>
      </c>
      <c r="I3300" s="6">
        <v>-0.29829119999999998</v>
      </c>
      <c r="J3300" s="6">
        <v>0.22066575000000002</v>
      </c>
      <c r="K3300" s="7">
        <v>-7.222365E-2</v>
      </c>
      <c r="L3300" s="7">
        <v>0.1463313</v>
      </c>
      <c r="M3300" s="7">
        <v>-5.8239739999999998E-2</v>
      </c>
      <c r="N3300" s="7">
        <v>0.31755584999999997</v>
      </c>
      <c r="O3300" s="7">
        <v>0.18897069999999999</v>
      </c>
      <c r="P3300" s="7">
        <v>0.10987260000000001</v>
      </c>
      <c r="Q3300" s="7">
        <v>-2.6861999999999997E-2</v>
      </c>
      <c r="R3300" s="7">
        <v>0.99590690000000004</v>
      </c>
      <c r="S3300" s="7">
        <v>7.4502500000000027E-2</v>
      </c>
      <c r="T3300" s="7">
        <v>3.1969999999999998E-2</v>
      </c>
      <c r="U3300" s="7">
        <v>0.99590690000000004</v>
      </c>
    </row>
    <row r="3301" spans="1:21">
      <c r="A3301" s="3" t="s">
        <v>10162</v>
      </c>
      <c r="B3301" s="3" t="s">
        <v>18899</v>
      </c>
      <c r="C3301" s="4" t="s">
        <v>18900</v>
      </c>
      <c r="D3301" s="5">
        <f t="shared" si="56"/>
        <v>14</v>
      </c>
      <c r="E3301" s="3" t="s">
        <v>12371</v>
      </c>
      <c r="F3301" s="6">
        <v>0.10572000000000001</v>
      </c>
      <c r="G3301" s="6">
        <v>-0.14561639999999998</v>
      </c>
      <c r="H3301" s="6">
        <v>0.29416955</v>
      </c>
      <c r="I3301" s="6">
        <v>-0.28769220000000001</v>
      </c>
      <c r="J3301" s="6">
        <v>3.2175949999999995E-2</v>
      </c>
      <c r="K3301" s="7">
        <v>-3.5784950000000003E-2</v>
      </c>
      <c r="L3301" s="7">
        <v>0.10883759999999999</v>
      </c>
      <c r="M3301" s="7">
        <v>-0.28303813999999999</v>
      </c>
      <c r="N3301" s="7">
        <v>-0.39665414999999998</v>
      </c>
      <c r="O3301" s="7">
        <v>0.85299569999999991</v>
      </c>
      <c r="P3301" s="7">
        <v>3.2714500000000007E-2</v>
      </c>
      <c r="Q3301" s="7">
        <v>0.23919900000000002</v>
      </c>
      <c r="R3301" s="7">
        <v>0.62070190000000003</v>
      </c>
      <c r="S3301" s="7">
        <v>0.31168049999999997</v>
      </c>
      <c r="T3301" s="7">
        <v>1.9284999999999997E-2</v>
      </c>
      <c r="U3301" s="7">
        <v>0.62070190000000003</v>
      </c>
    </row>
    <row r="3302" spans="1:21">
      <c r="A3302" s="3" t="s">
        <v>10166</v>
      </c>
      <c r="B3302" s="3" t="s">
        <v>18901</v>
      </c>
      <c r="C3302" s="4" t="s">
        <v>18902</v>
      </c>
      <c r="D3302" s="5">
        <f t="shared" si="56"/>
        <v>14</v>
      </c>
      <c r="E3302" s="3" t="s">
        <v>12371</v>
      </c>
      <c r="F3302" s="6">
        <v>0.17350759999999998</v>
      </c>
      <c r="G3302" s="6">
        <v>-1.2353599999999999E-2</v>
      </c>
      <c r="H3302" s="6">
        <v>-0.21777045</v>
      </c>
      <c r="I3302" s="6">
        <v>-1.5133899999999999E-2</v>
      </c>
      <c r="J3302" s="6">
        <v>-0.12388425</v>
      </c>
      <c r="K3302" s="7">
        <v>-6.7087649999999999E-2</v>
      </c>
      <c r="L3302" s="7">
        <v>-1.50863E-2</v>
      </c>
      <c r="M3302" s="7">
        <v>3.3924059999999999E-2</v>
      </c>
      <c r="N3302" s="7">
        <v>0.13733485000000001</v>
      </c>
      <c r="O3302" s="7">
        <v>-0.55367129999999998</v>
      </c>
      <c r="P3302" s="7">
        <v>-5.9123499999999996E-2</v>
      </c>
      <c r="Q3302" s="7">
        <v>-3.2646000000000008E-2</v>
      </c>
      <c r="R3302" s="7">
        <v>1.0263138999999999</v>
      </c>
      <c r="S3302" s="7">
        <v>0.47224450000000001</v>
      </c>
      <c r="T3302" s="7">
        <v>8.1928000000000001E-2</v>
      </c>
      <c r="U3302" s="7">
        <v>1.0263138999999999</v>
      </c>
    </row>
    <row r="3303" spans="1:21">
      <c r="A3303" s="3" t="s">
        <v>10168</v>
      </c>
      <c r="B3303" s="3" t="s">
        <v>18903</v>
      </c>
      <c r="C3303" s="4" t="s">
        <v>18904</v>
      </c>
      <c r="D3303" s="5">
        <f t="shared" si="56"/>
        <v>14</v>
      </c>
      <c r="E3303" s="3" t="s">
        <v>12371</v>
      </c>
      <c r="F3303" s="6">
        <v>4.6040800000000007E-2</v>
      </c>
      <c r="G3303" s="6">
        <v>2.1816299999999997E-2</v>
      </c>
      <c r="H3303" s="6">
        <v>0.12384955</v>
      </c>
      <c r="I3303" s="6">
        <v>0.32027480000000003</v>
      </c>
      <c r="J3303" s="6">
        <v>0.34694975</v>
      </c>
      <c r="K3303" s="7">
        <v>2.6138849999999998E-2</v>
      </c>
      <c r="L3303" s="7">
        <v>0.1648493</v>
      </c>
      <c r="M3303" s="7">
        <v>4.5259060000000004E-2</v>
      </c>
      <c r="N3303" s="7">
        <v>-2.6389450000000002E-2</v>
      </c>
      <c r="O3303" s="7">
        <v>-0.14773629999999999</v>
      </c>
      <c r="P3303" s="7">
        <v>-3.3638499999999988E-2</v>
      </c>
      <c r="Q3303" s="7">
        <v>0.27096900000000002</v>
      </c>
      <c r="R3303" s="7">
        <v>1.2003028999999998</v>
      </c>
      <c r="S3303" s="7">
        <v>0.26410850000000002</v>
      </c>
      <c r="T3303" s="7">
        <v>-4.7288999999999998E-2</v>
      </c>
      <c r="U3303" s="7">
        <v>1.2003028999999998</v>
      </c>
    </row>
    <row r="3304" spans="1:21">
      <c r="A3304" s="3" t="s">
        <v>10170</v>
      </c>
      <c r="B3304" s="3" t="s">
        <v>18905</v>
      </c>
      <c r="C3304" s="4" t="s">
        <v>18906</v>
      </c>
      <c r="D3304" s="5">
        <f t="shared" si="56"/>
        <v>14</v>
      </c>
      <c r="E3304" s="3" t="s">
        <v>12371</v>
      </c>
      <c r="F3304" s="6">
        <v>0.1058709</v>
      </c>
      <c r="G3304" s="6">
        <v>-8.8916999999999996E-2</v>
      </c>
      <c r="H3304" s="6">
        <v>-0.11914545</v>
      </c>
      <c r="I3304" s="6">
        <v>-0.18948419999999999</v>
      </c>
      <c r="J3304" s="6">
        <v>3.1095249999999998E-2</v>
      </c>
      <c r="K3304" s="7">
        <v>0.13335875</v>
      </c>
      <c r="L3304" s="7">
        <v>-1.6876699999999998E-2</v>
      </c>
      <c r="M3304" s="7">
        <v>0.21923286</v>
      </c>
      <c r="N3304" s="7">
        <v>0.27071984999999998</v>
      </c>
      <c r="O3304" s="7">
        <v>0.9556747000000001</v>
      </c>
      <c r="P3304" s="7">
        <v>-4.7276499999999971E-2</v>
      </c>
      <c r="Q3304" s="7">
        <v>-7.7956999999999999E-2</v>
      </c>
      <c r="R3304" s="7">
        <v>0.97589689999999996</v>
      </c>
      <c r="S3304" s="7">
        <v>-0.33543309999999998</v>
      </c>
      <c r="T3304" s="7">
        <v>0.21610799999999999</v>
      </c>
      <c r="U3304" s="7">
        <v>0.97589689999999996</v>
      </c>
    </row>
    <row r="3305" spans="1:21">
      <c r="A3305" s="3" t="s">
        <v>10172</v>
      </c>
      <c r="B3305" s="3" t="s">
        <v>10172</v>
      </c>
      <c r="C3305" s="4" t="s">
        <v>18907</v>
      </c>
      <c r="D3305" s="5">
        <f t="shared" si="56"/>
        <v>14</v>
      </c>
      <c r="E3305" s="3" t="s">
        <v>12371</v>
      </c>
      <c r="F3305" s="6">
        <v>8.8972600000000013E-2</v>
      </c>
      <c r="G3305" s="6">
        <v>-0.60218610000000006</v>
      </c>
      <c r="H3305" s="6">
        <v>-1.5389844500000001</v>
      </c>
      <c r="I3305" s="6">
        <v>-1.9632871999999999</v>
      </c>
      <c r="J3305" s="6">
        <v>-1.6414152499999999</v>
      </c>
      <c r="K3305" s="7">
        <v>-0.11346965000000001</v>
      </c>
      <c r="L3305" s="7">
        <v>-2.0202500000000002E-2</v>
      </c>
      <c r="M3305" s="7">
        <v>-0.54092914000000003</v>
      </c>
      <c r="N3305" s="7">
        <v>-1.41196615</v>
      </c>
      <c r="O3305" s="7">
        <v>-2.1911443000000004</v>
      </c>
      <c r="P3305" s="7">
        <v>4.465050000000001E-2</v>
      </c>
      <c r="Q3305" s="7">
        <v>-1.1678029999999999</v>
      </c>
      <c r="R3305" s="7">
        <v>-0.8355011</v>
      </c>
      <c r="S3305" s="7">
        <v>-0.50464149999999997</v>
      </c>
      <c r="T3305" s="7">
        <v>-2.2585480000000002</v>
      </c>
      <c r="U3305" s="7">
        <v>-0.8355011</v>
      </c>
    </row>
    <row r="3306" spans="1:21">
      <c r="A3306" s="3" t="s">
        <v>10174</v>
      </c>
      <c r="B3306" s="3" t="s">
        <v>18908</v>
      </c>
      <c r="C3306" s="4" t="s">
        <v>18909</v>
      </c>
      <c r="D3306" s="5">
        <f t="shared" si="56"/>
        <v>14</v>
      </c>
      <c r="E3306" s="3" t="s">
        <v>13043</v>
      </c>
      <c r="F3306" s="6">
        <v>-2.2315799999999997E-2</v>
      </c>
      <c r="G3306" s="6">
        <v>-2.33259E-2</v>
      </c>
      <c r="H3306" s="6">
        <v>0.23565155000000002</v>
      </c>
      <c r="I3306" s="6">
        <v>0.33345780000000003</v>
      </c>
      <c r="J3306" s="6">
        <v>-0.11830225</v>
      </c>
      <c r="K3306" s="7">
        <v>-0.11859264999999999</v>
      </c>
      <c r="L3306" s="7">
        <v>9.1863500000000001E-2</v>
      </c>
      <c r="M3306" s="7">
        <v>5.0763359999999993E-2</v>
      </c>
      <c r="N3306" s="7">
        <v>0.15252484999999999</v>
      </c>
      <c r="O3306" s="7">
        <v>0.1130422</v>
      </c>
      <c r="P3306" s="7">
        <v>0.10029950000000001</v>
      </c>
      <c r="Q3306" s="7">
        <v>-4.0789999999999993E-3</v>
      </c>
      <c r="R3306" s="7">
        <v>0.79551490000000002</v>
      </c>
      <c r="S3306" s="7">
        <v>0.4518085</v>
      </c>
      <c r="T3306" s="7">
        <v>0.21820399999999998</v>
      </c>
      <c r="U3306" s="7">
        <v>0.79551490000000002</v>
      </c>
    </row>
    <row r="3307" spans="1:21">
      <c r="A3307" s="3" t="s">
        <v>10176</v>
      </c>
      <c r="B3307" s="3" t="s">
        <v>18910</v>
      </c>
      <c r="C3307" s="4" t="s">
        <v>18911</v>
      </c>
      <c r="D3307" s="5">
        <f t="shared" si="56"/>
        <v>14</v>
      </c>
      <c r="E3307" s="3" t="s">
        <v>12371</v>
      </c>
      <c r="F3307" s="6">
        <v>-3.5599400000000003E-2</v>
      </c>
      <c r="G3307" s="6">
        <v>2.9258900000000004E-2</v>
      </c>
      <c r="H3307" s="6">
        <v>0.37802554999999999</v>
      </c>
      <c r="I3307" s="6">
        <v>-0.18252119999999999</v>
      </c>
      <c r="J3307" s="6">
        <v>-0.17632624999999999</v>
      </c>
      <c r="K3307" s="7" t="s">
        <v>12371</v>
      </c>
      <c r="L3307" s="7" t="s">
        <v>12371</v>
      </c>
      <c r="M3307" s="7" t="s">
        <v>12371</v>
      </c>
      <c r="N3307" s="7" t="s">
        <v>12371</v>
      </c>
      <c r="O3307" s="7" t="s">
        <v>12371</v>
      </c>
      <c r="P3307" s="7" t="s">
        <v>12371</v>
      </c>
      <c r="Q3307" s="7" t="s">
        <v>12371</v>
      </c>
      <c r="R3307" s="7" t="s">
        <v>12371</v>
      </c>
      <c r="S3307" s="7" t="s">
        <v>12371</v>
      </c>
      <c r="T3307" s="7" t="s">
        <v>12371</v>
      </c>
      <c r="U3307" s="7" t="s">
        <v>12371</v>
      </c>
    </row>
    <row r="3308" spans="1:21">
      <c r="A3308" s="3" t="s">
        <v>10178</v>
      </c>
      <c r="B3308" s="3" t="s">
        <v>18912</v>
      </c>
      <c r="C3308" s="4" t="s">
        <v>18913</v>
      </c>
      <c r="D3308" s="5">
        <f t="shared" si="56"/>
        <v>14</v>
      </c>
      <c r="E3308" s="3" t="s">
        <v>12661</v>
      </c>
      <c r="F3308" s="6">
        <v>1.8572000000000033E-3</v>
      </c>
      <c r="G3308" s="6">
        <v>-5.0207429999999997E-2</v>
      </c>
      <c r="H3308" s="6">
        <v>0.15765055</v>
      </c>
      <c r="I3308" s="6">
        <v>-0.2627102</v>
      </c>
      <c r="J3308" s="6">
        <v>-0.20663825</v>
      </c>
      <c r="K3308" s="7">
        <v>-6.7817650000000007E-2</v>
      </c>
      <c r="L3308" s="7">
        <v>4.4040099999999999E-2</v>
      </c>
      <c r="M3308" s="7">
        <v>-0.18776314</v>
      </c>
      <c r="N3308" s="7">
        <v>0.35786885000000002</v>
      </c>
      <c r="O3308" s="7">
        <v>-0.64581529999999998</v>
      </c>
      <c r="P3308" s="7">
        <v>3.7442500000000017E-2</v>
      </c>
      <c r="Q3308" s="7">
        <v>0.48413499999999998</v>
      </c>
      <c r="R3308" s="7">
        <v>0.35013090000000002</v>
      </c>
      <c r="S3308" s="7">
        <v>9.3859499999999985E-2</v>
      </c>
      <c r="T3308" s="7">
        <v>-0.20437829999999998</v>
      </c>
      <c r="U3308" s="7">
        <v>0.35013090000000002</v>
      </c>
    </row>
    <row r="3309" spans="1:21">
      <c r="A3309" s="3" t="s">
        <v>10180</v>
      </c>
      <c r="B3309" s="3" t="s">
        <v>18914</v>
      </c>
      <c r="C3309" s="4" t="s">
        <v>18915</v>
      </c>
      <c r="D3309" s="5">
        <f t="shared" si="56"/>
        <v>14</v>
      </c>
      <c r="E3309" s="3" t="s">
        <v>16590</v>
      </c>
      <c r="F3309" s="6">
        <v>-4.7265000000000001E-2</v>
      </c>
      <c r="G3309" s="6">
        <v>-0.1129882</v>
      </c>
      <c r="H3309" s="6">
        <v>-1.646162E-2</v>
      </c>
      <c r="I3309" s="6">
        <v>-0.1359282</v>
      </c>
      <c r="J3309" s="6">
        <v>-1.3327800000000001E-2</v>
      </c>
      <c r="K3309" s="7">
        <v>-2.1999749999999998E-2</v>
      </c>
      <c r="L3309" s="7">
        <v>-8.9367700000000008E-2</v>
      </c>
      <c r="M3309" s="7">
        <v>-7.2506940000000006E-2</v>
      </c>
      <c r="N3309" s="7">
        <v>5.9740499999999981E-3</v>
      </c>
      <c r="O3309" s="7">
        <v>-2.1260000000000001E-2</v>
      </c>
      <c r="P3309" s="7">
        <v>7.370270000000001E-2</v>
      </c>
      <c r="Q3309" s="7">
        <v>5.0355000000000011E-2</v>
      </c>
      <c r="R3309" s="7">
        <v>0.66994189999999998</v>
      </c>
      <c r="S3309" s="7">
        <v>-0.15603549999999999</v>
      </c>
      <c r="T3309" s="7">
        <v>4.5637000000000011E-2</v>
      </c>
      <c r="U3309" s="7">
        <v>0.66994189999999998</v>
      </c>
    </row>
    <row r="3310" spans="1:21">
      <c r="A3310" s="3" t="s">
        <v>10184</v>
      </c>
      <c r="B3310" s="3" t="s">
        <v>10184</v>
      </c>
      <c r="C3310" s="4" t="s">
        <v>12671</v>
      </c>
      <c r="D3310" s="5">
        <f t="shared" si="56"/>
        <v>14</v>
      </c>
      <c r="E3310" s="3" t="s">
        <v>12371</v>
      </c>
      <c r="F3310" s="6">
        <v>0.3168106</v>
      </c>
      <c r="G3310" s="6">
        <v>7.0320000000000035E-3</v>
      </c>
      <c r="H3310" s="6">
        <v>0.49066754999999995</v>
      </c>
      <c r="I3310" s="6">
        <v>-0.1218205</v>
      </c>
      <c r="J3310" s="6">
        <v>0.20306875000000002</v>
      </c>
      <c r="K3310" s="7">
        <v>-2.7753049999999994E-2</v>
      </c>
      <c r="L3310" s="7">
        <v>-3.5131300000000004E-2</v>
      </c>
      <c r="M3310" s="7">
        <v>3.9830760000000007E-2</v>
      </c>
      <c r="N3310" s="7">
        <v>0.23942685</v>
      </c>
      <c r="O3310" s="7">
        <v>-0.5705792999999999</v>
      </c>
      <c r="P3310" s="7">
        <v>0.17119603000000003</v>
      </c>
      <c r="Q3310" s="7">
        <v>0.65526299999999993</v>
      </c>
      <c r="R3310" s="7">
        <v>0.88131289999999995</v>
      </c>
      <c r="S3310" s="7">
        <v>0.60664950000000006</v>
      </c>
      <c r="T3310" s="7">
        <v>0.11596300000000001</v>
      </c>
      <c r="U3310" s="7">
        <v>0.88131289999999995</v>
      </c>
    </row>
    <row r="3311" spans="1:21">
      <c r="A3311" s="3" t="s">
        <v>10186</v>
      </c>
      <c r="B3311" s="3" t="s">
        <v>18916</v>
      </c>
      <c r="C3311" s="4" t="s">
        <v>18917</v>
      </c>
      <c r="D3311" s="5">
        <f t="shared" si="56"/>
        <v>14</v>
      </c>
      <c r="E3311" s="3" t="s">
        <v>12371</v>
      </c>
      <c r="F3311" s="6">
        <v>1.7281200000000004E-2</v>
      </c>
      <c r="G3311" s="6">
        <v>-7.4707099999999999E-2</v>
      </c>
      <c r="H3311" s="6">
        <v>-0.12194344999999999</v>
      </c>
      <c r="I3311" s="6">
        <v>-9.4694500000000001E-2</v>
      </c>
      <c r="J3311" s="6">
        <v>-0.30819225</v>
      </c>
      <c r="K3311" s="7">
        <v>-0.23010465000000002</v>
      </c>
      <c r="L3311" s="7">
        <v>1.7027359999999998E-2</v>
      </c>
      <c r="M3311" s="7">
        <v>-0.47127713999999998</v>
      </c>
      <c r="N3311" s="7">
        <v>0.20906385</v>
      </c>
      <c r="O3311" s="7">
        <v>-0.37423529999999999</v>
      </c>
      <c r="P3311" s="7">
        <v>0.10605400000000001</v>
      </c>
      <c r="Q3311" s="7">
        <v>3.8261000000000017E-2</v>
      </c>
      <c r="R3311" s="7">
        <v>0.83209290000000002</v>
      </c>
      <c r="S3311" s="7">
        <v>0.25778549999999995</v>
      </c>
      <c r="T3311" s="7">
        <v>-0.1324101</v>
      </c>
      <c r="U3311" s="7">
        <v>0.83209290000000002</v>
      </c>
    </row>
    <row r="3312" spans="1:21">
      <c r="A3312" s="3" t="s">
        <v>10190</v>
      </c>
      <c r="B3312" s="3" t="s">
        <v>18918</v>
      </c>
      <c r="C3312" s="4" t="s">
        <v>18919</v>
      </c>
      <c r="D3312" s="5">
        <f t="shared" si="56"/>
        <v>14</v>
      </c>
      <c r="E3312" s="3" t="s">
        <v>12371</v>
      </c>
      <c r="F3312" s="6">
        <v>3.1266000000000037E-3</v>
      </c>
      <c r="G3312" s="6">
        <v>1.6794100000000006E-2</v>
      </c>
      <c r="H3312" s="6">
        <v>0.14156755000000001</v>
      </c>
      <c r="I3312" s="6">
        <v>0.1628288</v>
      </c>
      <c r="J3312" s="6">
        <v>0.20195475000000002</v>
      </c>
      <c r="K3312" s="7">
        <v>-2.7524749999999994E-2</v>
      </c>
      <c r="L3312" s="7">
        <v>0.16178129999999999</v>
      </c>
      <c r="M3312" s="7">
        <v>-3.5694240000000002E-2</v>
      </c>
      <c r="N3312" s="7">
        <v>0.18540185000000001</v>
      </c>
      <c r="O3312" s="7">
        <v>0.36088369999999997</v>
      </c>
      <c r="P3312" s="7">
        <v>-1.4206499999999983E-2</v>
      </c>
      <c r="Q3312" s="7">
        <v>-0.2919312</v>
      </c>
      <c r="R3312" s="7">
        <v>1.0707328999999999</v>
      </c>
      <c r="S3312" s="7">
        <v>-0.30299979999999999</v>
      </c>
      <c r="T3312" s="7">
        <v>-0.42215599999999998</v>
      </c>
      <c r="U3312" s="7">
        <v>1.0707328999999999</v>
      </c>
    </row>
    <row r="3313" spans="1:21">
      <c r="A3313" s="3" t="s">
        <v>10196</v>
      </c>
      <c r="B3313" s="3" t="s">
        <v>18920</v>
      </c>
      <c r="C3313" s="4" t="s">
        <v>18921</v>
      </c>
      <c r="D3313" s="5">
        <f t="shared" si="56"/>
        <v>14</v>
      </c>
      <c r="E3313" s="3" t="s">
        <v>18922</v>
      </c>
      <c r="F3313" s="6">
        <v>-4.9592499999999998E-2</v>
      </c>
      <c r="G3313" s="6">
        <v>8.5667899999999991E-2</v>
      </c>
      <c r="H3313" s="6">
        <v>4.9688349999999999E-2</v>
      </c>
      <c r="I3313" s="6">
        <v>-6.8745229999999991E-2</v>
      </c>
      <c r="J3313" s="6">
        <v>2.0500499999999994E-3</v>
      </c>
      <c r="K3313" s="7">
        <v>5.7055850000000005E-2</v>
      </c>
      <c r="L3313" s="7">
        <v>-5.4835500000000009E-2</v>
      </c>
      <c r="M3313" s="7">
        <v>-0.10039214</v>
      </c>
      <c r="N3313" s="7">
        <v>-0.11395915000000001</v>
      </c>
      <c r="O3313" s="7">
        <v>-0.10079630000000001</v>
      </c>
      <c r="P3313" s="7">
        <v>-7.8106499999999995E-2</v>
      </c>
      <c r="Q3313" s="7">
        <v>0.23794099999999999</v>
      </c>
      <c r="R3313" s="7">
        <v>9.5050300000000004E-2</v>
      </c>
      <c r="S3313" s="7">
        <v>-0.20934349999999999</v>
      </c>
      <c r="T3313" s="7">
        <v>-0.28384399999999999</v>
      </c>
      <c r="U3313" s="7">
        <v>9.5050300000000004E-2</v>
      </c>
    </row>
    <row r="3314" spans="1:21">
      <c r="A3314" s="3" t="s">
        <v>10198</v>
      </c>
      <c r="B3314" s="3" t="s">
        <v>18923</v>
      </c>
      <c r="C3314" s="4" t="s">
        <v>18924</v>
      </c>
      <c r="D3314" s="5">
        <f t="shared" si="56"/>
        <v>14</v>
      </c>
      <c r="E3314" s="3" t="s">
        <v>12371</v>
      </c>
      <c r="F3314" s="6">
        <v>6.5708000000000016E-3</v>
      </c>
      <c r="G3314" s="6">
        <v>-1.4419000000000001E-2</v>
      </c>
      <c r="H3314" s="6">
        <v>0.18099555000000001</v>
      </c>
      <c r="I3314" s="6">
        <v>-5.1219000000000001E-2</v>
      </c>
      <c r="J3314" s="6">
        <v>-2.8984750000000004E-2</v>
      </c>
      <c r="K3314" s="7">
        <v>2.6028249999999999E-2</v>
      </c>
      <c r="L3314" s="7">
        <v>-0.20922070000000001</v>
      </c>
      <c r="M3314" s="7">
        <v>4.8229140000000002E-3</v>
      </c>
      <c r="N3314" s="7">
        <v>9.6067749999999993E-2</v>
      </c>
      <c r="O3314" s="7">
        <v>4.3583900000000002E-2</v>
      </c>
      <c r="P3314" s="7">
        <v>-2.6973499999999984E-2</v>
      </c>
      <c r="Q3314" s="7">
        <v>-3.8741999999999999E-2</v>
      </c>
      <c r="R3314" s="7">
        <v>1.0092679</v>
      </c>
      <c r="S3314" s="7">
        <v>0.33723549999999997</v>
      </c>
      <c r="T3314" s="7">
        <v>-0.1248899</v>
      </c>
      <c r="U3314" s="7">
        <v>1.0092679</v>
      </c>
    </row>
    <row r="3315" spans="1:21">
      <c r="A3315" s="3" t="s">
        <v>10202</v>
      </c>
      <c r="B3315" s="3" t="s">
        <v>18925</v>
      </c>
      <c r="C3315" s="4" t="s">
        <v>18926</v>
      </c>
      <c r="D3315" s="5">
        <f t="shared" si="56"/>
        <v>14</v>
      </c>
      <c r="E3315" s="3" t="s">
        <v>12371</v>
      </c>
      <c r="F3315" s="6">
        <v>-0.1224784</v>
      </c>
      <c r="G3315" s="6">
        <v>7.9225899999999988E-2</v>
      </c>
      <c r="H3315" s="6">
        <v>-4.3430250000000004E-2</v>
      </c>
      <c r="I3315" s="6">
        <v>0.29400379999999998</v>
      </c>
      <c r="J3315" s="6">
        <v>-0.14249624999999999</v>
      </c>
      <c r="K3315" s="7">
        <v>-6.8236500000000005E-3</v>
      </c>
      <c r="L3315" s="7">
        <v>-0.17861070000000001</v>
      </c>
      <c r="M3315" s="7">
        <v>-0.14632814</v>
      </c>
      <c r="N3315" s="7">
        <v>0.10771485</v>
      </c>
      <c r="O3315" s="7">
        <v>0.15425269999999999</v>
      </c>
      <c r="P3315" s="7">
        <v>5.5980500000000016E-2</v>
      </c>
      <c r="Q3315" s="7">
        <v>-3.2725000000000004E-2</v>
      </c>
      <c r="R3315" s="7">
        <v>0.79660189999999997</v>
      </c>
      <c r="S3315" s="7">
        <v>1.7919499999999977E-2</v>
      </c>
      <c r="T3315" s="7">
        <v>0.17394099999999998</v>
      </c>
      <c r="U3315" s="7">
        <v>0.79660189999999997</v>
      </c>
    </row>
    <row r="3316" spans="1:21">
      <c r="A3316" s="3" t="s">
        <v>10204</v>
      </c>
      <c r="B3316" s="3" t="s">
        <v>18927</v>
      </c>
      <c r="C3316" s="4" t="s">
        <v>18928</v>
      </c>
      <c r="D3316" s="5">
        <f t="shared" si="56"/>
        <v>14</v>
      </c>
      <c r="E3316" s="3" t="s">
        <v>12371</v>
      </c>
      <c r="F3316" s="6">
        <v>-0.11592139999999999</v>
      </c>
      <c r="G3316" s="6">
        <v>2.3741658999999999</v>
      </c>
      <c r="H3316" s="6">
        <v>-0.84046044999999991</v>
      </c>
      <c r="I3316" s="6">
        <v>1.4519928</v>
      </c>
      <c r="J3316" s="6">
        <v>1.9417947500000001</v>
      </c>
      <c r="K3316" s="7">
        <v>-2.0286249999999999E-2</v>
      </c>
      <c r="L3316" s="7">
        <v>2.1350362999999999</v>
      </c>
      <c r="M3316" s="7">
        <v>1.81240186</v>
      </c>
      <c r="N3316" s="7">
        <v>1.4921538499999998</v>
      </c>
      <c r="O3316" s="7">
        <v>1.0423857000000001</v>
      </c>
      <c r="P3316" s="7">
        <v>-4.6273499999999995E-2</v>
      </c>
      <c r="Q3316" s="7">
        <v>1.1569590000000001</v>
      </c>
      <c r="R3316" s="7">
        <v>2.0208729000000001</v>
      </c>
      <c r="S3316" s="7">
        <v>0.54639550000000003</v>
      </c>
      <c r="T3316" s="7">
        <v>0.73055500000000007</v>
      </c>
      <c r="U3316" s="7">
        <v>2.0208729000000001</v>
      </c>
    </row>
    <row r="3317" spans="1:21">
      <c r="A3317" s="3" t="s">
        <v>10206</v>
      </c>
      <c r="B3317" s="3" t="s">
        <v>18929</v>
      </c>
      <c r="C3317" s="4" t="s">
        <v>18930</v>
      </c>
      <c r="D3317" s="5">
        <f t="shared" si="56"/>
        <v>14</v>
      </c>
      <c r="E3317" s="3" t="s">
        <v>14752</v>
      </c>
      <c r="F3317" s="6">
        <v>-7.6087399999999999E-2</v>
      </c>
      <c r="G3317" s="6">
        <v>1.4084299999999994E-2</v>
      </c>
      <c r="H3317" s="6">
        <v>-0.22151745</v>
      </c>
      <c r="I3317" s="6">
        <v>0.1086068</v>
      </c>
      <c r="J3317" s="6">
        <v>-1.530426E-2</v>
      </c>
      <c r="K3317" s="7">
        <v>-4.2912500000000034E-3</v>
      </c>
      <c r="L3317" s="7">
        <v>4.9760200000000004E-2</v>
      </c>
      <c r="M3317" s="7">
        <v>-0.17095313999999998</v>
      </c>
      <c r="N3317" s="7">
        <v>0.21450184999999999</v>
      </c>
      <c r="O3317" s="7">
        <v>0.2385207</v>
      </c>
      <c r="P3317" s="7">
        <v>3.3568500000000001E-2</v>
      </c>
      <c r="Q3317" s="7">
        <v>-4.5027000000000011E-2</v>
      </c>
      <c r="R3317" s="7">
        <v>0.59614690000000004</v>
      </c>
      <c r="S3317" s="7">
        <v>-0.3563578</v>
      </c>
      <c r="T3317" s="7">
        <v>-0.1877519</v>
      </c>
      <c r="U3317" s="7">
        <v>0.59614690000000004</v>
      </c>
    </row>
    <row r="3318" spans="1:21">
      <c r="A3318" s="3" t="s">
        <v>10208</v>
      </c>
      <c r="B3318" s="3" t="s">
        <v>18931</v>
      </c>
      <c r="C3318" s="4" t="s">
        <v>18932</v>
      </c>
      <c r="D3318" s="5">
        <f t="shared" si="56"/>
        <v>14</v>
      </c>
      <c r="E3318" s="3" t="s">
        <v>13310</v>
      </c>
      <c r="F3318" s="6">
        <v>6.5722200000000008E-2</v>
      </c>
      <c r="G3318" s="6">
        <v>0.19007389999999999</v>
      </c>
      <c r="H3318" s="6">
        <v>0.17524255</v>
      </c>
      <c r="I3318" s="6">
        <v>6.3501799999999997E-2</v>
      </c>
      <c r="J3318" s="6">
        <v>9.7217749999999992E-2</v>
      </c>
      <c r="K3318" s="7">
        <v>7.5656150000000005E-2</v>
      </c>
      <c r="L3318" s="7">
        <v>-3.3106999999999998E-2</v>
      </c>
      <c r="M3318" s="7">
        <v>0.17119586000000001</v>
      </c>
      <c r="N3318" s="7">
        <v>-6.0004450000000001E-2</v>
      </c>
      <c r="O3318" s="7">
        <v>0.123001</v>
      </c>
      <c r="P3318" s="7">
        <v>7.7385000000000093E-3</v>
      </c>
      <c r="Q3318" s="7">
        <v>3.4751999999999977E-2</v>
      </c>
      <c r="R3318" s="7">
        <v>0.40828189999999998</v>
      </c>
      <c r="S3318" s="7">
        <v>-1.9443500000000002E-2</v>
      </c>
      <c r="T3318" s="7">
        <v>4.8784999999999995E-2</v>
      </c>
      <c r="U3318" s="7">
        <v>0.40828189999999998</v>
      </c>
    </row>
    <row r="3319" spans="1:21">
      <c r="A3319" s="3" t="s">
        <v>10210</v>
      </c>
      <c r="B3319" s="3" t="s">
        <v>18933</v>
      </c>
      <c r="C3319" s="4" t="s">
        <v>18934</v>
      </c>
      <c r="D3319" s="5">
        <f t="shared" si="56"/>
        <v>14</v>
      </c>
      <c r="E3319" s="3" t="s">
        <v>12371</v>
      </c>
      <c r="F3319" s="6">
        <v>8.604000000000004E-3</v>
      </c>
      <c r="G3319" s="6">
        <v>5.3751900000000005E-2</v>
      </c>
      <c r="H3319" s="6">
        <v>-0.27835045000000003</v>
      </c>
      <c r="I3319" s="6">
        <v>-9.3842999999999996E-2</v>
      </c>
      <c r="J3319" s="6">
        <v>-4.8172450000000006E-2</v>
      </c>
      <c r="K3319" s="7">
        <v>-4.9048050000000003E-2</v>
      </c>
      <c r="L3319" s="7">
        <v>-4.1545899999999997E-2</v>
      </c>
      <c r="M3319" s="7">
        <v>-0.21906613999999999</v>
      </c>
      <c r="N3319" s="7">
        <v>-3.2808049999999998E-2</v>
      </c>
      <c r="O3319" s="7">
        <v>-0.16556029999999999</v>
      </c>
      <c r="P3319" s="7">
        <v>-5.1859499999999975E-2</v>
      </c>
      <c r="Q3319" s="7">
        <v>9.7844999999999988E-2</v>
      </c>
      <c r="R3319" s="7">
        <v>0.5119089</v>
      </c>
      <c r="S3319" s="7">
        <v>-0.45337189999999999</v>
      </c>
      <c r="T3319" s="7">
        <v>4.3899999999999995E-2</v>
      </c>
      <c r="U3319" s="7">
        <v>0.5119089</v>
      </c>
    </row>
    <row r="3320" spans="1:21">
      <c r="A3320" s="3" t="s">
        <v>10212</v>
      </c>
      <c r="B3320" s="3" t="s">
        <v>18935</v>
      </c>
      <c r="C3320" s="4" t="s">
        <v>18936</v>
      </c>
      <c r="D3320" s="5">
        <f t="shared" si="56"/>
        <v>14</v>
      </c>
      <c r="E3320" s="3" t="s">
        <v>12371</v>
      </c>
      <c r="F3320" s="6">
        <v>5.2177200000000007E-2</v>
      </c>
      <c r="G3320" s="6">
        <v>-8.1107399999999996E-2</v>
      </c>
      <c r="H3320" s="6">
        <v>2.199715E-2</v>
      </c>
      <c r="I3320" s="6">
        <v>-0.1127662</v>
      </c>
      <c r="J3320" s="6">
        <v>0.10930374999999999</v>
      </c>
      <c r="K3320" s="7">
        <v>4.8519500000000007E-3</v>
      </c>
      <c r="L3320" s="7">
        <v>-0.1535897</v>
      </c>
      <c r="M3320" s="7">
        <v>3.8773760000000004E-2</v>
      </c>
      <c r="N3320" s="7">
        <v>-3.6762049999999998E-2</v>
      </c>
      <c r="O3320" s="7">
        <v>9.24127E-2</v>
      </c>
      <c r="P3320" s="7">
        <v>3.5606500000000013E-2</v>
      </c>
      <c r="Q3320" s="7">
        <v>-2.5013000000000007E-2</v>
      </c>
      <c r="R3320" s="7">
        <v>0.82783589999999996</v>
      </c>
      <c r="S3320" s="7">
        <v>-0.14514650000000001</v>
      </c>
      <c r="T3320" s="7">
        <v>-3.2739999999999991E-3</v>
      </c>
      <c r="U3320" s="7">
        <v>0.82783589999999996</v>
      </c>
    </row>
    <row r="3321" spans="1:21">
      <c r="A3321" s="3" t="s">
        <v>10214</v>
      </c>
      <c r="B3321" s="3" t="s">
        <v>18937</v>
      </c>
      <c r="C3321" s="4" t="s">
        <v>18938</v>
      </c>
      <c r="D3321" s="5">
        <f t="shared" si="56"/>
        <v>14</v>
      </c>
      <c r="E3321" s="3" t="s">
        <v>12371</v>
      </c>
      <c r="F3321" s="6">
        <v>5.8030200000000004E-2</v>
      </c>
      <c r="G3321" s="6">
        <v>0.10269890000000001</v>
      </c>
      <c r="H3321" s="6">
        <v>-0.39880545000000001</v>
      </c>
      <c r="I3321" s="6">
        <v>0.14684079999999999</v>
      </c>
      <c r="J3321" s="6">
        <v>-0.73504225000000001</v>
      </c>
      <c r="K3321" s="7">
        <v>-2.8241549999999997E-2</v>
      </c>
      <c r="L3321" s="7">
        <v>-3.2821100000000006E-2</v>
      </c>
      <c r="M3321" s="7">
        <v>-0.25785614000000001</v>
      </c>
      <c r="N3321" s="7">
        <v>-0.15139915000000001</v>
      </c>
      <c r="O3321" s="7">
        <v>-0.23402630000000002</v>
      </c>
      <c r="P3321" s="7">
        <v>0.23873140000000001</v>
      </c>
      <c r="Q3321" s="7">
        <v>0.28067500000000001</v>
      </c>
      <c r="R3321" s="7">
        <v>0.95042689999999996</v>
      </c>
      <c r="S3321" s="7">
        <v>-0.25485550000000001</v>
      </c>
      <c r="T3321" s="7">
        <v>-0.14283193999999999</v>
      </c>
      <c r="U3321" s="7">
        <v>0.95042689999999996</v>
      </c>
    </row>
    <row r="3322" spans="1:21">
      <c r="A3322" s="3" t="s">
        <v>10218</v>
      </c>
      <c r="B3322" s="3" t="s">
        <v>18939</v>
      </c>
      <c r="C3322" s="4" t="s">
        <v>18940</v>
      </c>
      <c r="D3322" s="5">
        <f t="shared" si="56"/>
        <v>14</v>
      </c>
      <c r="E3322" s="3" t="s">
        <v>12371</v>
      </c>
      <c r="F3322" s="6">
        <v>2.8501390000000001E-2</v>
      </c>
      <c r="G3322" s="6">
        <v>1.2343759000000001</v>
      </c>
      <c r="H3322" s="6">
        <v>-1.1510844499999999</v>
      </c>
      <c r="I3322" s="6">
        <v>-0.69099019999999989</v>
      </c>
      <c r="J3322" s="6">
        <v>0.50847674999999992</v>
      </c>
      <c r="K3322" s="7">
        <v>-0.21292565000000002</v>
      </c>
      <c r="L3322" s="7">
        <v>0.97307330000000003</v>
      </c>
      <c r="M3322" s="7">
        <v>3.7843059999999998E-2</v>
      </c>
      <c r="N3322" s="7">
        <v>0.10405064999999999</v>
      </c>
      <c r="O3322" s="7">
        <v>-0.73441329999999994</v>
      </c>
      <c r="P3322" s="7">
        <v>2.5714500000000001E-2</v>
      </c>
      <c r="Q3322" s="7">
        <v>-1.619661</v>
      </c>
      <c r="R3322" s="7">
        <v>-1.1854171</v>
      </c>
      <c r="S3322" s="7">
        <v>-0.65814250000000007</v>
      </c>
      <c r="T3322" s="7">
        <v>-1.820268</v>
      </c>
      <c r="U3322" s="7">
        <v>-1.1854171</v>
      </c>
    </row>
    <row r="3323" spans="1:21">
      <c r="A3323" s="3" t="s">
        <v>10224</v>
      </c>
      <c r="B3323" s="3" t="s">
        <v>18941</v>
      </c>
      <c r="C3323" s="4" t="s">
        <v>18942</v>
      </c>
      <c r="D3323" s="5">
        <f t="shared" si="56"/>
        <v>14</v>
      </c>
      <c r="E3323" s="3" t="s">
        <v>12371</v>
      </c>
      <c r="F3323" s="6" t="s">
        <v>12371</v>
      </c>
      <c r="G3323" s="6" t="s">
        <v>12371</v>
      </c>
      <c r="H3323" s="6" t="s">
        <v>12371</v>
      </c>
      <c r="I3323" s="6" t="s">
        <v>12371</v>
      </c>
      <c r="J3323" s="6" t="s">
        <v>12371</v>
      </c>
      <c r="K3323" s="7" t="s">
        <v>12371</v>
      </c>
      <c r="L3323" s="7" t="s">
        <v>12371</v>
      </c>
      <c r="M3323" s="7" t="s">
        <v>12371</v>
      </c>
      <c r="N3323" s="7" t="s">
        <v>12371</v>
      </c>
      <c r="O3323" s="7" t="s">
        <v>12371</v>
      </c>
      <c r="P3323" s="7">
        <v>-0.19803149999999997</v>
      </c>
      <c r="Q3323" s="7">
        <v>-0.73463299999999998</v>
      </c>
      <c r="R3323" s="7">
        <v>0.45311190000000001</v>
      </c>
      <c r="S3323" s="7">
        <v>-1.4585545</v>
      </c>
      <c r="T3323" s="7">
        <v>-0.50672700000000004</v>
      </c>
      <c r="U3323" s="7">
        <v>0.45311190000000001</v>
      </c>
    </row>
    <row r="3324" spans="1:21">
      <c r="A3324" s="3" t="s">
        <v>10234</v>
      </c>
      <c r="B3324" s="3" t="s">
        <v>10234</v>
      </c>
      <c r="C3324" s="4" t="s">
        <v>18943</v>
      </c>
      <c r="D3324" s="5">
        <f t="shared" si="56"/>
        <v>14</v>
      </c>
      <c r="E3324" s="3" t="s">
        <v>12371</v>
      </c>
      <c r="F3324" s="6">
        <v>5.1693100000000006E-2</v>
      </c>
      <c r="G3324" s="6">
        <v>0.39184989999999997</v>
      </c>
      <c r="H3324" s="6">
        <v>-2.3017950000000002E-2</v>
      </c>
      <c r="I3324" s="6">
        <v>-1.3450671999999999</v>
      </c>
      <c r="J3324" s="6">
        <v>0.85950274999999998</v>
      </c>
      <c r="K3324" s="7">
        <v>-0.17796565</v>
      </c>
      <c r="L3324" s="7">
        <v>0.27380329999999997</v>
      </c>
      <c r="M3324" s="7">
        <v>0.68349485999999993</v>
      </c>
      <c r="N3324" s="7">
        <v>1.13237385</v>
      </c>
      <c r="O3324" s="7">
        <v>2.4275457</v>
      </c>
      <c r="P3324" s="7">
        <v>-2.7105499999999977E-2</v>
      </c>
      <c r="Q3324" s="7">
        <v>-1.180415</v>
      </c>
      <c r="R3324" s="7">
        <v>0.76449889999999998</v>
      </c>
      <c r="S3324" s="7">
        <v>1.4730254999999999</v>
      </c>
      <c r="T3324" s="7">
        <v>0.27330399999999999</v>
      </c>
      <c r="U3324" s="7">
        <v>0.76449889999999998</v>
      </c>
    </row>
    <row r="3325" spans="1:21">
      <c r="A3325" s="3" t="s">
        <v>10236</v>
      </c>
      <c r="B3325" s="3" t="s">
        <v>10236</v>
      </c>
      <c r="C3325" s="4" t="s">
        <v>18944</v>
      </c>
      <c r="D3325" s="5">
        <f t="shared" si="56"/>
        <v>14</v>
      </c>
      <c r="E3325" s="3" t="s">
        <v>12371</v>
      </c>
      <c r="F3325" s="6">
        <v>0.16270080000000001</v>
      </c>
      <c r="G3325" s="6">
        <v>0.40984304999999999</v>
      </c>
      <c r="H3325" s="6">
        <v>-0.38515846500000001</v>
      </c>
      <c r="I3325" s="6">
        <v>-1.9325703999999999</v>
      </c>
      <c r="J3325" s="6">
        <v>0.64793475</v>
      </c>
      <c r="K3325" s="7">
        <v>-8.1643650000000012E-2</v>
      </c>
      <c r="L3325" s="7">
        <v>0.53151230000000005</v>
      </c>
      <c r="M3325" s="7">
        <v>0.71809086</v>
      </c>
      <c r="N3325" s="7">
        <v>1.3548938499999998</v>
      </c>
      <c r="O3325" s="7">
        <v>2.4725457</v>
      </c>
      <c r="P3325" s="7">
        <v>3.6908500000000011E-2</v>
      </c>
      <c r="Q3325" s="7">
        <v>-1.090482</v>
      </c>
      <c r="R3325" s="7">
        <v>0.99730189999999996</v>
      </c>
      <c r="S3325" s="7">
        <v>1.4765055</v>
      </c>
      <c r="T3325" s="7">
        <v>0.47299000000000002</v>
      </c>
      <c r="U3325" s="7">
        <v>0.99730189999999996</v>
      </c>
    </row>
    <row r="3326" spans="1:21">
      <c r="A3326" s="3" t="s">
        <v>10238</v>
      </c>
      <c r="B3326" s="3" t="s">
        <v>18945</v>
      </c>
      <c r="C3326" s="4" t="s">
        <v>18946</v>
      </c>
      <c r="D3326" s="5">
        <f t="shared" si="56"/>
        <v>14</v>
      </c>
      <c r="E3326" s="3" t="s">
        <v>12371</v>
      </c>
      <c r="F3326" s="6" t="s">
        <v>12371</v>
      </c>
      <c r="G3326" s="6" t="s">
        <v>12371</v>
      </c>
      <c r="H3326" s="6" t="s">
        <v>12371</v>
      </c>
      <c r="I3326" s="6" t="s">
        <v>12371</v>
      </c>
      <c r="J3326" s="6" t="s">
        <v>12371</v>
      </c>
      <c r="K3326" s="7">
        <v>0.29127334999999999</v>
      </c>
      <c r="L3326" s="7">
        <v>-0.34521170000000001</v>
      </c>
      <c r="M3326" s="7">
        <v>0.37265086000000003</v>
      </c>
      <c r="N3326" s="7">
        <v>-0.13107915000000001</v>
      </c>
      <c r="O3326" s="7">
        <v>4.0700199999999999E-2</v>
      </c>
      <c r="P3326" s="7" t="s">
        <v>12371</v>
      </c>
      <c r="Q3326" s="7" t="s">
        <v>12371</v>
      </c>
      <c r="R3326" s="7" t="s">
        <v>12371</v>
      </c>
      <c r="S3326" s="7" t="s">
        <v>12371</v>
      </c>
      <c r="T3326" s="7" t="s">
        <v>12371</v>
      </c>
      <c r="U3326" s="7" t="s">
        <v>12371</v>
      </c>
    </row>
    <row r="3327" spans="1:21">
      <c r="A3327" s="3" t="s">
        <v>10242</v>
      </c>
      <c r="B3327" s="3" t="s">
        <v>18947</v>
      </c>
      <c r="C3327" s="4" t="s">
        <v>18948</v>
      </c>
      <c r="D3327" s="5">
        <f t="shared" si="56"/>
        <v>14</v>
      </c>
      <c r="E3327" s="3" t="s">
        <v>12371</v>
      </c>
      <c r="F3327" s="6" t="s">
        <v>12371</v>
      </c>
      <c r="G3327" s="6" t="s">
        <v>12371</v>
      </c>
      <c r="H3327" s="6" t="s">
        <v>12371</v>
      </c>
      <c r="I3327" s="6" t="s">
        <v>12371</v>
      </c>
      <c r="J3327" s="6" t="s">
        <v>12371</v>
      </c>
      <c r="K3327" s="7">
        <v>-7.6514999999999916E-4</v>
      </c>
      <c r="L3327" s="7">
        <v>0.56123630000000002</v>
      </c>
      <c r="M3327" s="7">
        <v>0.26853386000000001</v>
      </c>
      <c r="N3327" s="7">
        <v>0.79283285000000003</v>
      </c>
      <c r="O3327" s="7">
        <v>1.3997857</v>
      </c>
      <c r="P3327" s="7">
        <v>0.14837620000000001</v>
      </c>
      <c r="Q3327" s="7">
        <v>0.222805</v>
      </c>
      <c r="R3327" s="7">
        <v>-0.1271621</v>
      </c>
      <c r="S3327" s="7">
        <v>0.30575950000000002</v>
      </c>
      <c r="T3327" s="7">
        <v>-0.21389920000000001</v>
      </c>
      <c r="U3327" s="7">
        <v>-0.1271621</v>
      </c>
    </row>
    <row r="3328" spans="1:21">
      <c r="A3328" s="3" t="s">
        <v>10248</v>
      </c>
      <c r="B3328" s="3" t="s">
        <v>10248</v>
      </c>
      <c r="C3328" s="4" t="s">
        <v>18949</v>
      </c>
      <c r="D3328" s="5">
        <f t="shared" si="56"/>
        <v>14</v>
      </c>
      <c r="E3328" s="3" t="s">
        <v>12371</v>
      </c>
      <c r="F3328" s="6" t="s">
        <v>12371</v>
      </c>
      <c r="G3328" s="6" t="s">
        <v>12371</v>
      </c>
      <c r="H3328" s="6" t="s">
        <v>12371</v>
      </c>
      <c r="I3328" s="6" t="s">
        <v>12371</v>
      </c>
      <c r="J3328" s="6" t="s">
        <v>12371</v>
      </c>
      <c r="K3328" s="7" t="s">
        <v>12371</v>
      </c>
      <c r="L3328" s="7" t="s">
        <v>12371</v>
      </c>
      <c r="M3328" s="7" t="s">
        <v>12371</v>
      </c>
      <c r="N3328" s="7" t="s">
        <v>12371</v>
      </c>
      <c r="O3328" s="7" t="s">
        <v>12371</v>
      </c>
      <c r="P3328" s="7">
        <v>0.14113620000000002</v>
      </c>
      <c r="Q3328" s="7">
        <v>-0.47168750000000004</v>
      </c>
      <c r="R3328" s="7">
        <v>1.0522130000000001</v>
      </c>
      <c r="S3328" s="7">
        <v>2.4650500000000002</v>
      </c>
      <c r="T3328" s="7">
        <v>0.27250200000000002</v>
      </c>
      <c r="U3328" s="7">
        <v>1.0522130000000001</v>
      </c>
    </row>
    <row r="3329" spans="1:21">
      <c r="A3329" s="3" t="s">
        <v>10258</v>
      </c>
      <c r="B3329" s="3" t="s">
        <v>18950</v>
      </c>
      <c r="C3329" s="4" t="s">
        <v>18951</v>
      </c>
      <c r="D3329" s="5">
        <f t="shared" si="56"/>
        <v>15</v>
      </c>
      <c r="E3329" s="3" t="s">
        <v>12371</v>
      </c>
      <c r="F3329" s="6">
        <v>0.14106960000000002</v>
      </c>
      <c r="G3329" s="6">
        <v>5.3459900000000005E-2</v>
      </c>
      <c r="H3329" s="6">
        <v>-7.0035349999999996E-2</v>
      </c>
      <c r="I3329" s="6">
        <v>0.21602080000000001</v>
      </c>
      <c r="J3329" s="6">
        <v>0.34787774999999999</v>
      </c>
      <c r="K3329" s="7">
        <v>-0.19142465</v>
      </c>
      <c r="L3329" s="7">
        <v>7.8864900000000002E-2</v>
      </c>
      <c r="M3329" s="7">
        <v>0.27910286000000001</v>
      </c>
      <c r="N3329" s="7">
        <v>0.63676485000000005</v>
      </c>
      <c r="O3329" s="7">
        <v>0.3975127</v>
      </c>
      <c r="P3329" s="7">
        <v>-4.0008499999999975E-2</v>
      </c>
      <c r="Q3329" s="7">
        <v>-0.23041400000000001</v>
      </c>
      <c r="R3329" s="7">
        <v>-0.34402909999999998</v>
      </c>
      <c r="S3329" s="7">
        <v>1.0990054999999999</v>
      </c>
      <c r="T3329" s="7">
        <v>0.11097700000000002</v>
      </c>
      <c r="U3329" s="7">
        <v>1.0990054999999999</v>
      </c>
    </row>
    <row r="3330" spans="1:21">
      <c r="A3330" s="3" t="s">
        <v>10262</v>
      </c>
      <c r="B3330" s="3" t="s">
        <v>18952</v>
      </c>
      <c r="C3330" s="4" t="s">
        <v>18953</v>
      </c>
      <c r="D3330" s="5">
        <f t="shared" si="56"/>
        <v>15</v>
      </c>
      <c r="E3330" s="3" t="s">
        <v>18852</v>
      </c>
      <c r="F3330" s="6">
        <v>3.0602900000000002E-2</v>
      </c>
      <c r="G3330" s="6">
        <v>0.1140369</v>
      </c>
      <c r="H3330" s="6">
        <v>-7.4574999999999989E-4</v>
      </c>
      <c r="I3330" s="6">
        <v>7.3157999999999973E-3</v>
      </c>
      <c r="J3330" s="6">
        <v>-9.4676850000000007E-2</v>
      </c>
      <c r="K3330" s="7">
        <v>7.5321500000000013E-3</v>
      </c>
      <c r="L3330" s="7">
        <v>-4.8267900000000002E-2</v>
      </c>
      <c r="M3330" s="7">
        <v>-4.4078140000000002E-2</v>
      </c>
      <c r="N3330" s="7">
        <v>-0.25563314999999998</v>
      </c>
      <c r="O3330" s="7">
        <v>-0.31106830000000002</v>
      </c>
      <c r="P3330" s="7">
        <v>-1.8417499999999976E-2</v>
      </c>
      <c r="Q3330" s="7">
        <v>0.22634400000000002</v>
      </c>
      <c r="R3330" s="7">
        <v>-0.21179509999999999</v>
      </c>
      <c r="S3330" s="7">
        <v>0.76054549999999987</v>
      </c>
      <c r="T3330" s="7">
        <v>4.460900000000001E-2</v>
      </c>
      <c r="U3330" s="7">
        <v>0.76054549999999987</v>
      </c>
    </row>
    <row r="3331" spans="1:21">
      <c r="A3331" s="3" t="s">
        <v>10264</v>
      </c>
      <c r="B3331" s="3" t="s">
        <v>18954</v>
      </c>
      <c r="C3331" s="4" t="s">
        <v>18955</v>
      </c>
      <c r="D3331" s="5">
        <f t="shared" si="56"/>
        <v>15</v>
      </c>
      <c r="E3331" s="3" t="s">
        <v>13519</v>
      </c>
      <c r="F3331" s="6">
        <v>-4.9570900000000001E-2</v>
      </c>
      <c r="G3331" s="6">
        <v>6.90109E-2</v>
      </c>
      <c r="H3331" s="6">
        <v>3.4771349999999999E-2</v>
      </c>
      <c r="I3331" s="6">
        <v>2.3358400000000001E-2</v>
      </c>
      <c r="J3331" s="6">
        <v>-4.6463250000000005E-2</v>
      </c>
      <c r="K3331" s="7">
        <v>-3.1207149999999996E-2</v>
      </c>
      <c r="L3331" s="7">
        <v>0.1974563</v>
      </c>
      <c r="M3331" s="7">
        <v>-0.19117113999999999</v>
      </c>
      <c r="N3331" s="7">
        <v>-0.16330315000000001</v>
      </c>
      <c r="O3331" s="7">
        <v>2.5100765000000001E-2</v>
      </c>
      <c r="P3331" s="7">
        <v>7.8865000000000185E-3</v>
      </c>
      <c r="Q3331" s="7">
        <v>-5.7714999999999989E-2</v>
      </c>
      <c r="R3331" s="7">
        <v>4.4898800000000003E-2</v>
      </c>
      <c r="S3331" s="7">
        <v>0.32424150000000002</v>
      </c>
      <c r="T3331" s="7">
        <v>7.7821000000000001E-2</v>
      </c>
      <c r="U3331" s="7">
        <v>0.32424150000000002</v>
      </c>
    </row>
    <row r="3332" spans="1:21">
      <c r="A3332" s="3" t="s">
        <v>10266</v>
      </c>
      <c r="B3332" s="3" t="s">
        <v>18956</v>
      </c>
      <c r="C3332" s="4" t="s">
        <v>18957</v>
      </c>
      <c r="D3332" s="5">
        <f t="shared" si="56"/>
        <v>15</v>
      </c>
      <c r="E3332" s="3" t="s">
        <v>12371</v>
      </c>
      <c r="F3332" s="6">
        <v>-7.6253999999999975E-3</v>
      </c>
      <c r="G3332" s="6">
        <v>6.7556900000000003E-2</v>
      </c>
      <c r="H3332" s="6">
        <v>-7.9847049999999989E-2</v>
      </c>
      <c r="I3332" s="6">
        <v>-2.54664E-2</v>
      </c>
      <c r="J3332" s="6">
        <v>-5.260285E-2</v>
      </c>
      <c r="K3332" s="7">
        <v>-6.168995E-2</v>
      </c>
      <c r="L3332" s="7">
        <v>-6.5757999999999997E-3</v>
      </c>
      <c r="M3332" s="7">
        <v>2.945356E-2</v>
      </c>
      <c r="N3332" s="7">
        <v>3.2297550000000001E-2</v>
      </c>
      <c r="O3332" s="7">
        <v>0.1203415</v>
      </c>
      <c r="P3332" s="7">
        <v>8.9885000000000104E-3</v>
      </c>
      <c r="Q3332" s="7">
        <v>0.11468799999999998</v>
      </c>
      <c r="R3332" s="7">
        <v>-0.13478109999999999</v>
      </c>
      <c r="S3332" s="7">
        <v>0.77462549999999997</v>
      </c>
      <c r="T3332" s="7">
        <v>0.19566400000000003</v>
      </c>
      <c r="U3332" s="7">
        <v>0.77462549999999997</v>
      </c>
    </row>
    <row r="3333" spans="1:21">
      <c r="A3333" s="3" t="s">
        <v>10268</v>
      </c>
      <c r="B3333" s="3" t="s">
        <v>18958</v>
      </c>
      <c r="C3333" s="4" t="s">
        <v>18959</v>
      </c>
      <c r="D3333" s="5">
        <f t="shared" si="56"/>
        <v>15</v>
      </c>
      <c r="E3333" s="3" t="s">
        <v>12371</v>
      </c>
      <c r="F3333" s="6" t="s">
        <v>12371</v>
      </c>
      <c r="G3333" s="6" t="s">
        <v>12371</v>
      </c>
      <c r="H3333" s="6" t="s">
        <v>12371</v>
      </c>
      <c r="I3333" s="6" t="s">
        <v>12371</v>
      </c>
      <c r="J3333" s="6" t="s">
        <v>12371</v>
      </c>
      <c r="K3333" s="7">
        <v>-3.315415E-2</v>
      </c>
      <c r="L3333" s="7">
        <v>9.7683599999999995E-2</v>
      </c>
      <c r="M3333" s="7">
        <v>0.32073186000000004</v>
      </c>
      <c r="N3333" s="7">
        <v>0.21266584999999999</v>
      </c>
      <c r="O3333" s="7">
        <v>0.49460569999999998</v>
      </c>
      <c r="P3333" s="7" t="s">
        <v>12371</v>
      </c>
      <c r="Q3333" s="7" t="s">
        <v>12371</v>
      </c>
      <c r="R3333" s="7" t="s">
        <v>12371</v>
      </c>
      <c r="S3333" s="7" t="s">
        <v>12371</v>
      </c>
      <c r="T3333" s="7" t="s">
        <v>12371</v>
      </c>
      <c r="U3333" s="7" t="s">
        <v>12371</v>
      </c>
    </row>
    <row r="3334" spans="1:21">
      <c r="A3334" s="3" t="s">
        <v>10270</v>
      </c>
      <c r="B3334" s="3" t="s">
        <v>18960</v>
      </c>
      <c r="C3334" s="4" t="s">
        <v>18961</v>
      </c>
      <c r="D3334" s="5">
        <f t="shared" si="56"/>
        <v>15</v>
      </c>
      <c r="E3334" s="3" t="s">
        <v>12371</v>
      </c>
      <c r="F3334" s="6">
        <v>-3.7040500000000004E-2</v>
      </c>
      <c r="G3334" s="6">
        <v>2.6173799999999997E-2</v>
      </c>
      <c r="H3334" s="6">
        <v>0.26220054999999998</v>
      </c>
      <c r="I3334" s="6">
        <v>0.3520028</v>
      </c>
      <c r="J3334" s="6">
        <v>1.904045E-2</v>
      </c>
      <c r="K3334" s="7">
        <v>-1.1641350000000002E-2</v>
      </c>
      <c r="L3334" s="7">
        <v>6.9461300000000004E-2</v>
      </c>
      <c r="M3334" s="7">
        <v>0.32051086000000001</v>
      </c>
      <c r="N3334" s="7">
        <v>0.41761484999999998</v>
      </c>
      <c r="O3334" s="7">
        <v>0.47242869999999998</v>
      </c>
      <c r="P3334" s="7">
        <v>3.8307500000000022E-2</v>
      </c>
      <c r="Q3334" s="7">
        <v>0.41674899999999993</v>
      </c>
      <c r="R3334" s="7">
        <v>-8.8626099999999999E-2</v>
      </c>
      <c r="S3334" s="7">
        <v>1.5527555</v>
      </c>
      <c r="T3334" s="7">
        <v>0.15425999999999998</v>
      </c>
      <c r="U3334" s="7">
        <v>1.5527555</v>
      </c>
    </row>
    <row r="3335" spans="1:21">
      <c r="A3335" s="3" t="s">
        <v>10274</v>
      </c>
      <c r="B3335" s="3" t="s">
        <v>18962</v>
      </c>
      <c r="C3335" s="4" t="s">
        <v>18963</v>
      </c>
      <c r="D3335" s="5">
        <f t="shared" si="56"/>
        <v>15</v>
      </c>
      <c r="E3335" s="3" t="s">
        <v>12371</v>
      </c>
      <c r="F3335" s="6">
        <v>0.13928360000000001</v>
      </c>
      <c r="G3335" s="6">
        <v>-5.6589999999999974E-3</v>
      </c>
      <c r="H3335" s="6">
        <v>0.29346854999999999</v>
      </c>
      <c r="I3335" s="6">
        <v>-7.5356350000000002E-2</v>
      </c>
      <c r="J3335" s="6">
        <v>0.21583375000000002</v>
      </c>
      <c r="K3335" s="7">
        <v>8.4258949999999999E-2</v>
      </c>
      <c r="L3335" s="7">
        <v>3.3054E-2</v>
      </c>
      <c r="M3335" s="7">
        <v>0.10569486</v>
      </c>
      <c r="N3335" s="7">
        <v>0.18942485000000001</v>
      </c>
      <c r="O3335" s="7">
        <v>0.30047069999999998</v>
      </c>
      <c r="P3335" s="7">
        <v>3.472550000000002E-2</v>
      </c>
      <c r="Q3335" s="7">
        <v>0.38187300000000002</v>
      </c>
      <c r="R3335" s="7">
        <v>-0.13341710000000001</v>
      </c>
      <c r="S3335" s="7">
        <v>0.89266549999999989</v>
      </c>
      <c r="T3335" s="7">
        <v>0.24956799999999998</v>
      </c>
      <c r="U3335" s="7">
        <v>0.89266549999999989</v>
      </c>
    </row>
    <row r="3336" spans="1:21">
      <c r="A3336" s="3" t="s">
        <v>10288</v>
      </c>
      <c r="B3336" s="3" t="s">
        <v>18964</v>
      </c>
      <c r="C3336" s="4" t="s">
        <v>18965</v>
      </c>
      <c r="D3336" s="5">
        <f t="shared" ref="D3336:D3399" si="57">CODE(MID(A3336,2,1))-64</f>
        <v>15</v>
      </c>
      <c r="E3336" s="3" t="s">
        <v>12371</v>
      </c>
      <c r="F3336" s="6">
        <v>4.1418200000000002E-2</v>
      </c>
      <c r="G3336" s="6">
        <v>0.19908790000000001</v>
      </c>
      <c r="H3336" s="6">
        <v>-2.3828149999999999E-2</v>
      </c>
      <c r="I3336" s="6">
        <v>0.1911678</v>
      </c>
      <c r="J3336" s="6">
        <v>0.35318875</v>
      </c>
      <c r="K3336" s="7">
        <v>0.18817034999999999</v>
      </c>
      <c r="L3336" s="7">
        <v>0.49630229999999997</v>
      </c>
      <c r="M3336" s="7">
        <v>0.82054285999999999</v>
      </c>
      <c r="N3336" s="7">
        <v>0.23115985</v>
      </c>
      <c r="O3336" s="7">
        <v>0.71375370000000005</v>
      </c>
      <c r="P3336" s="7">
        <v>6.3173500000000021E-2</v>
      </c>
      <c r="Q3336" s="7">
        <v>-0.1504209</v>
      </c>
      <c r="R3336" s="7">
        <v>0.97537090000000004</v>
      </c>
      <c r="S3336" s="7">
        <v>1.7131855</v>
      </c>
      <c r="T3336" s="7">
        <v>-0.18457570000000001</v>
      </c>
      <c r="U3336" s="7">
        <v>1.7131855</v>
      </c>
    </row>
    <row r="3337" spans="1:21">
      <c r="A3337" s="3" t="s">
        <v>10292</v>
      </c>
      <c r="B3337" s="3" t="s">
        <v>18966</v>
      </c>
      <c r="C3337" s="4" t="s">
        <v>18967</v>
      </c>
      <c r="D3337" s="5">
        <f t="shared" si="57"/>
        <v>15</v>
      </c>
      <c r="E3337" s="3" t="s">
        <v>12371</v>
      </c>
      <c r="F3337" s="6">
        <v>-8.4755399999999995E-2</v>
      </c>
      <c r="G3337" s="6">
        <v>8.1437900000000008E-2</v>
      </c>
      <c r="H3337" s="6">
        <v>3.4230049999999998E-2</v>
      </c>
      <c r="I3337" s="6">
        <v>0.36436079999999998</v>
      </c>
      <c r="J3337" s="6">
        <v>4.6040850000000001E-2</v>
      </c>
      <c r="K3337" s="7">
        <v>0.16144734999999999</v>
      </c>
      <c r="L3337" s="7">
        <v>-4.0723400000000007E-2</v>
      </c>
      <c r="M3337" s="7">
        <v>0.21055986000000002</v>
      </c>
      <c r="N3337" s="7">
        <v>-0.20380914999999999</v>
      </c>
      <c r="O3337" s="7">
        <v>-0.23870130000000001</v>
      </c>
      <c r="P3337" s="7">
        <v>-7.0763499999999979E-2</v>
      </c>
      <c r="Q3337" s="7">
        <v>-9.3891000000000002E-2</v>
      </c>
      <c r="R3337" s="7">
        <v>0.2360409</v>
      </c>
      <c r="S3337" s="7">
        <v>0.66638549999999985</v>
      </c>
      <c r="T3337" s="7">
        <v>-0.12994410000000001</v>
      </c>
      <c r="U3337" s="7">
        <v>0.66638549999999985</v>
      </c>
    </row>
    <row r="3338" spans="1:21">
      <c r="A3338" s="3" t="s">
        <v>10294</v>
      </c>
      <c r="B3338" s="3" t="s">
        <v>10294</v>
      </c>
      <c r="C3338" s="4" t="s">
        <v>18968</v>
      </c>
      <c r="D3338" s="5">
        <f t="shared" si="57"/>
        <v>15</v>
      </c>
      <c r="E3338" s="3" t="s">
        <v>12371</v>
      </c>
      <c r="F3338" s="6">
        <v>-4.2356699999999997E-2</v>
      </c>
      <c r="G3338" s="6">
        <v>5.4482900000000001E-2</v>
      </c>
      <c r="H3338" s="6">
        <v>-7.65973E-3</v>
      </c>
      <c r="I3338" s="6">
        <v>-0.1047438</v>
      </c>
      <c r="J3338" s="6">
        <v>-8.5055050000000007E-2</v>
      </c>
      <c r="K3338" s="7">
        <v>-2.4986650000000006E-2</v>
      </c>
      <c r="L3338" s="7">
        <v>8.0067799999999998E-3</v>
      </c>
      <c r="M3338" s="7">
        <v>-0.12958513999999999</v>
      </c>
      <c r="N3338" s="7">
        <v>2.5620210000000001E-2</v>
      </c>
      <c r="O3338" s="7">
        <v>-0.11706530000000001</v>
      </c>
      <c r="P3338" s="7">
        <v>5.6729500000000016E-2</v>
      </c>
      <c r="Q3338" s="7">
        <v>-0.2392987</v>
      </c>
      <c r="R3338" s="7">
        <v>0.17200789999999999</v>
      </c>
      <c r="S3338" s="7">
        <v>1.2907355</v>
      </c>
      <c r="T3338" s="7">
        <v>3.3914E-2</v>
      </c>
      <c r="U3338" s="7">
        <v>1.2907355</v>
      </c>
    </row>
    <row r="3339" spans="1:21">
      <c r="A3339" s="3" t="s">
        <v>10296</v>
      </c>
      <c r="B3339" s="3" t="s">
        <v>18969</v>
      </c>
      <c r="C3339" s="4" t="s">
        <v>18970</v>
      </c>
      <c r="D3339" s="5">
        <f t="shared" si="57"/>
        <v>15</v>
      </c>
      <c r="E3339" s="3" t="s">
        <v>12371</v>
      </c>
      <c r="F3339" s="6">
        <v>2.6519880000000003E-2</v>
      </c>
      <c r="G3339" s="6">
        <v>9.4646900000000006E-2</v>
      </c>
      <c r="H3339" s="6">
        <v>-0.34350545000000005</v>
      </c>
      <c r="I3339" s="6">
        <v>-4.3664499999999995E-2</v>
      </c>
      <c r="J3339" s="6">
        <v>-2.1427300000000007E-3</v>
      </c>
      <c r="K3339" s="7" t="s">
        <v>12371</v>
      </c>
      <c r="L3339" s="7" t="s">
        <v>12371</v>
      </c>
      <c r="M3339" s="7" t="s">
        <v>12371</v>
      </c>
      <c r="N3339" s="7" t="s">
        <v>12371</v>
      </c>
      <c r="O3339" s="7" t="s">
        <v>12371</v>
      </c>
      <c r="P3339" s="7">
        <v>0.50298750000000003</v>
      </c>
      <c r="Q3339" s="7">
        <v>-0.34651999999999999</v>
      </c>
      <c r="R3339" s="7">
        <v>0.29594690000000001</v>
      </c>
      <c r="S3339" s="7">
        <v>0.47381449999999997</v>
      </c>
      <c r="T3339" s="7">
        <v>0.55868499999999999</v>
      </c>
      <c r="U3339" s="7">
        <v>0.47381449999999997</v>
      </c>
    </row>
    <row r="3340" spans="1:21">
      <c r="A3340" s="3" t="s">
        <v>10298</v>
      </c>
      <c r="B3340" s="3" t="s">
        <v>18971</v>
      </c>
      <c r="C3340" s="4" t="s">
        <v>18972</v>
      </c>
      <c r="D3340" s="5">
        <f t="shared" si="57"/>
        <v>15</v>
      </c>
      <c r="E3340" s="3" t="s">
        <v>13240</v>
      </c>
      <c r="F3340" s="6">
        <v>-7.33824E-2</v>
      </c>
      <c r="G3340" s="6">
        <v>1.6021999999999995E-2</v>
      </c>
      <c r="H3340" s="6">
        <v>-8.8607949999999991E-2</v>
      </c>
      <c r="I3340" s="6">
        <v>8.4314799999999995E-2</v>
      </c>
      <c r="J3340" s="6">
        <v>-7.4761850000000005E-2</v>
      </c>
      <c r="K3340" s="7">
        <v>5.6585949999999996E-2</v>
      </c>
      <c r="L3340" s="7">
        <v>-5.1295000000000021E-3</v>
      </c>
      <c r="M3340" s="7">
        <v>8.7834659999999995E-2</v>
      </c>
      <c r="N3340" s="7">
        <v>-0.17334415</v>
      </c>
      <c r="O3340" s="7">
        <v>4.0345300000000001E-2</v>
      </c>
      <c r="P3340" s="7">
        <v>3.7737500000000007E-2</v>
      </c>
      <c r="Q3340" s="7">
        <v>0.245675</v>
      </c>
      <c r="R3340" s="7">
        <v>3.9377799999999998E-2</v>
      </c>
      <c r="S3340" s="7">
        <v>0.26439549999999995</v>
      </c>
      <c r="T3340" s="7">
        <v>0.15076000000000003</v>
      </c>
      <c r="U3340" s="7">
        <v>0.26439549999999995</v>
      </c>
    </row>
    <row r="3341" spans="1:21">
      <c r="A3341" s="3" t="s">
        <v>10300</v>
      </c>
      <c r="B3341" s="3" t="s">
        <v>10300</v>
      </c>
      <c r="C3341" s="4" t="s">
        <v>18973</v>
      </c>
      <c r="D3341" s="5">
        <f t="shared" si="57"/>
        <v>15</v>
      </c>
      <c r="E3341" s="3" t="s">
        <v>12371</v>
      </c>
      <c r="F3341" s="6">
        <v>-3.7689600000000004E-2</v>
      </c>
      <c r="G3341" s="6">
        <v>-0.27638209999999996</v>
      </c>
      <c r="H3341" s="6">
        <v>-0.21780544999999998</v>
      </c>
      <c r="I3341" s="6">
        <v>-0.1977652</v>
      </c>
      <c r="J3341" s="6">
        <v>7.2900000000000742E-6</v>
      </c>
      <c r="K3341" s="7">
        <v>-1.9170499999999965E-3</v>
      </c>
      <c r="L3341" s="7">
        <v>-0.14245869999999999</v>
      </c>
      <c r="M3341" s="7">
        <v>8.5159299999999997E-3</v>
      </c>
      <c r="N3341" s="7">
        <v>-0.15915414999999999</v>
      </c>
      <c r="O3341" s="7">
        <v>-8.0228300000000002E-2</v>
      </c>
      <c r="P3341" s="7">
        <v>-1.3234499999999982E-2</v>
      </c>
      <c r="Q3341" s="7">
        <v>-2.1836999999999995E-2</v>
      </c>
      <c r="R3341" s="7">
        <v>0.15871289999999999</v>
      </c>
      <c r="S3341" s="7">
        <v>0.67138549999999997</v>
      </c>
      <c r="T3341" s="7">
        <v>-5.0708799999999998E-2</v>
      </c>
      <c r="U3341" s="7">
        <v>0.67138549999999997</v>
      </c>
    </row>
    <row r="3342" spans="1:21">
      <c r="A3342" s="3" t="s">
        <v>10302</v>
      </c>
      <c r="B3342" s="3" t="s">
        <v>18974</v>
      </c>
      <c r="C3342" s="4" t="s">
        <v>18975</v>
      </c>
      <c r="D3342" s="5">
        <f t="shared" si="57"/>
        <v>15</v>
      </c>
      <c r="E3342" s="3" t="s">
        <v>12371</v>
      </c>
      <c r="F3342" s="6">
        <v>-1.6091799999999996E-2</v>
      </c>
      <c r="G3342" s="6">
        <v>0.62008089999999993</v>
      </c>
      <c r="H3342" s="6">
        <v>0.61964154999999999</v>
      </c>
      <c r="I3342" s="6">
        <v>-0.1609245</v>
      </c>
      <c r="J3342" s="6">
        <v>0.41787174999999999</v>
      </c>
      <c r="K3342" s="7">
        <v>-7.2311650000000005E-2</v>
      </c>
      <c r="L3342" s="7">
        <v>0.37076530000000002</v>
      </c>
      <c r="M3342" s="7">
        <v>-0.16521513999999998</v>
      </c>
      <c r="N3342" s="7">
        <v>0.11170484999999999</v>
      </c>
      <c r="O3342" s="7">
        <v>-0.13788529999999999</v>
      </c>
      <c r="P3342" s="7">
        <v>-4.5797499999999991E-2</v>
      </c>
      <c r="Q3342" s="7">
        <v>0.54407699999999992</v>
      </c>
      <c r="R3342" s="7">
        <v>5.8805700000000002E-2</v>
      </c>
      <c r="S3342" s="7">
        <v>0.6828654999999999</v>
      </c>
      <c r="T3342" s="7">
        <v>-0.32872099999999999</v>
      </c>
      <c r="U3342" s="7">
        <v>0.6828654999999999</v>
      </c>
    </row>
    <row r="3343" spans="1:21">
      <c r="A3343" s="3" t="s">
        <v>10306</v>
      </c>
      <c r="B3343" s="3" t="s">
        <v>18976</v>
      </c>
      <c r="C3343" s="4" t="s">
        <v>18977</v>
      </c>
      <c r="D3343" s="5">
        <f t="shared" si="57"/>
        <v>15</v>
      </c>
      <c r="E3343" s="3" t="s">
        <v>12371</v>
      </c>
      <c r="F3343" s="6" t="s">
        <v>12371</v>
      </c>
      <c r="G3343" s="6" t="s">
        <v>12371</v>
      </c>
      <c r="H3343" s="6" t="s">
        <v>12371</v>
      </c>
      <c r="I3343" s="6" t="s">
        <v>12371</v>
      </c>
      <c r="J3343" s="6" t="s">
        <v>12371</v>
      </c>
      <c r="K3343" s="7">
        <v>-0.19348065</v>
      </c>
      <c r="L3343" s="7">
        <v>0.1709193</v>
      </c>
      <c r="M3343" s="7">
        <v>8.3618159999999997E-2</v>
      </c>
      <c r="N3343" s="7">
        <v>-0.16271715</v>
      </c>
      <c r="O3343" s="7">
        <v>-0.3843763</v>
      </c>
      <c r="P3343" s="7">
        <v>0.22256170000000003</v>
      </c>
      <c r="Q3343" s="7">
        <v>0.14059600000000003</v>
      </c>
      <c r="R3343" s="7">
        <v>0.7220839</v>
      </c>
      <c r="S3343" s="7">
        <v>1.0413954999999999</v>
      </c>
      <c r="T3343" s="7">
        <v>0.45816600000000007</v>
      </c>
      <c r="U3343" s="7">
        <v>1.0413954999999999</v>
      </c>
    </row>
    <row r="3344" spans="1:21">
      <c r="A3344" s="3" t="s">
        <v>10308</v>
      </c>
      <c r="B3344" s="3" t="s">
        <v>18978</v>
      </c>
      <c r="C3344" s="4" t="s">
        <v>18979</v>
      </c>
      <c r="D3344" s="5">
        <f t="shared" si="57"/>
        <v>15</v>
      </c>
      <c r="E3344" s="3" t="s">
        <v>12371</v>
      </c>
      <c r="F3344" s="6" t="s">
        <v>12371</v>
      </c>
      <c r="G3344" s="6" t="s">
        <v>12371</v>
      </c>
      <c r="H3344" s="6" t="s">
        <v>12371</v>
      </c>
      <c r="I3344" s="6" t="s">
        <v>12371</v>
      </c>
      <c r="J3344" s="6" t="s">
        <v>12371</v>
      </c>
      <c r="K3344" s="7">
        <v>7.5838849999999999E-2</v>
      </c>
      <c r="L3344" s="7">
        <v>0.1955093</v>
      </c>
      <c r="M3344" s="7">
        <v>-0.13445913999999998</v>
      </c>
      <c r="N3344" s="7">
        <v>-0.18216214999999999</v>
      </c>
      <c r="O3344" s="7">
        <v>0.23084270000000001</v>
      </c>
      <c r="P3344" s="7" t="s">
        <v>12371</v>
      </c>
      <c r="Q3344" s="7" t="s">
        <v>12371</v>
      </c>
      <c r="R3344" s="7" t="s">
        <v>12371</v>
      </c>
      <c r="S3344" s="7" t="s">
        <v>12371</v>
      </c>
      <c r="T3344" s="7" t="s">
        <v>12371</v>
      </c>
      <c r="U3344" s="7" t="s">
        <v>12371</v>
      </c>
    </row>
    <row r="3345" spans="1:21">
      <c r="A3345" s="3" t="s">
        <v>10310</v>
      </c>
      <c r="B3345" s="3" t="s">
        <v>18980</v>
      </c>
      <c r="C3345" s="4" t="s">
        <v>18981</v>
      </c>
      <c r="D3345" s="5">
        <f t="shared" si="57"/>
        <v>15</v>
      </c>
      <c r="E3345" s="3" t="s">
        <v>12371</v>
      </c>
      <c r="F3345" s="6">
        <v>-5.8889999999999984E-3</v>
      </c>
      <c r="G3345" s="6">
        <v>1.9281099999999995E-2</v>
      </c>
      <c r="H3345" s="6">
        <v>0.26479254999999996</v>
      </c>
      <c r="I3345" s="6">
        <v>-0.15014929999999999</v>
      </c>
      <c r="J3345" s="6">
        <v>2.4424749999999995E-2</v>
      </c>
      <c r="K3345" s="7">
        <v>-9.4124650000000004E-2</v>
      </c>
      <c r="L3345" s="7">
        <v>-2.2364199999999997E-2</v>
      </c>
      <c r="M3345" s="7">
        <v>-5.0685839999999996E-2</v>
      </c>
      <c r="N3345" s="7">
        <v>7.549815E-2</v>
      </c>
      <c r="O3345" s="7">
        <v>-0.3711313</v>
      </c>
      <c r="P3345" s="7">
        <v>-3.5534999999999872E-3</v>
      </c>
      <c r="Q3345" s="7">
        <v>0.29272999999999993</v>
      </c>
      <c r="R3345" s="7">
        <v>7.2134000000000004E-2</v>
      </c>
      <c r="S3345" s="7">
        <v>1.2585454999999999</v>
      </c>
      <c r="T3345" s="7">
        <v>2.6608999999999994E-2</v>
      </c>
      <c r="U3345" s="7">
        <v>1.2585454999999999</v>
      </c>
    </row>
    <row r="3346" spans="1:21">
      <c r="A3346" s="3" t="s">
        <v>10316</v>
      </c>
      <c r="B3346" s="3" t="s">
        <v>18982</v>
      </c>
      <c r="C3346" s="4" t="s">
        <v>18983</v>
      </c>
      <c r="D3346" s="5">
        <f t="shared" si="57"/>
        <v>15</v>
      </c>
      <c r="E3346" s="3" t="s">
        <v>12371</v>
      </c>
      <c r="F3346" s="6">
        <v>-2.8488899999999998E-2</v>
      </c>
      <c r="G3346" s="6">
        <v>-0.13985</v>
      </c>
      <c r="H3346" s="6">
        <v>0.13204455000000001</v>
      </c>
      <c r="I3346" s="6">
        <v>-0.15092459999999999</v>
      </c>
      <c r="J3346" s="6">
        <v>4.5787649999999999E-2</v>
      </c>
      <c r="K3346" s="7">
        <v>-7.8084650000000005E-2</v>
      </c>
      <c r="L3346" s="7">
        <v>8.8207399999999991E-2</v>
      </c>
      <c r="M3346" s="7">
        <v>-0.16052013999999998</v>
      </c>
      <c r="N3346" s="7">
        <v>0.35436085000000001</v>
      </c>
      <c r="O3346" s="7">
        <v>-0.1792783</v>
      </c>
      <c r="P3346" s="7">
        <v>0.10195640000000002</v>
      </c>
      <c r="Q3346" s="7">
        <v>0.28055399999999997</v>
      </c>
      <c r="R3346" s="7">
        <v>-0.23366510000000001</v>
      </c>
      <c r="S3346" s="7">
        <v>1.2607655</v>
      </c>
      <c r="T3346" s="7">
        <v>-0.13167779999999998</v>
      </c>
      <c r="U3346" s="7">
        <v>1.2607655</v>
      </c>
    </row>
    <row r="3347" spans="1:21">
      <c r="A3347" s="3" t="s">
        <v>10318</v>
      </c>
      <c r="B3347" s="3" t="s">
        <v>18984</v>
      </c>
      <c r="C3347" s="4" t="s">
        <v>18985</v>
      </c>
      <c r="D3347" s="5">
        <f t="shared" si="57"/>
        <v>15</v>
      </c>
      <c r="E3347" s="3" t="s">
        <v>12371</v>
      </c>
      <c r="F3347" s="6">
        <v>-6.0414799999999991E-2</v>
      </c>
      <c r="G3347" s="6">
        <v>0.23606289999999999</v>
      </c>
      <c r="H3347" s="6">
        <v>-0.26870445000000004</v>
      </c>
      <c r="I3347" s="6">
        <v>0.22269480000000003</v>
      </c>
      <c r="J3347" s="6">
        <v>0.10149374999999999</v>
      </c>
      <c r="K3347" s="7">
        <v>9.3508500000000008E-3</v>
      </c>
      <c r="L3347" s="7">
        <v>0.29067229999999999</v>
      </c>
      <c r="M3347" s="7">
        <v>1.346438E-2</v>
      </c>
      <c r="N3347" s="7">
        <v>0.15010485000000001</v>
      </c>
      <c r="O3347" s="7">
        <v>0.23081370000000001</v>
      </c>
      <c r="P3347" s="7">
        <v>0.15084760000000003</v>
      </c>
      <c r="Q3347" s="7">
        <v>-0.19590969999999999</v>
      </c>
      <c r="R3347" s="7">
        <v>1.3336499999999999E-2</v>
      </c>
      <c r="S3347" s="7">
        <v>0.43408350000000001</v>
      </c>
      <c r="T3347" s="7">
        <v>0.11638299999999999</v>
      </c>
      <c r="U3347" s="7">
        <v>0.43408350000000001</v>
      </c>
    </row>
    <row r="3348" spans="1:21">
      <c r="A3348" s="3" t="s">
        <v>10320</v>
      </c>
      <c r="B3348" s="3" t="s">
        <v>18986</v>
      </c>
      <c r="C3348" s="4" t="s">
        <v>18987</v>
      </c>
      <c r="D3348" s="5">
        <f t="shared" si="57"/>
        <v>15</v>
      </c>
      <c r="E3348" s="3" t="s">
        <v>12371</v>
      </c>
      <c r="F3348" s="6">
        <v>7.9605200000000001E-2</v>
      </c>
      <c r="G3348" s="6">
        <v>-9.5631599999999997E-2</v>
      </c>
      <c r="H3348" s="6">
        <v>0.22230654999999999</v>
      </c>
      <c r="I3348" s="6">
        <v>0.2871938</v>
      </c>
      <c r="J3348" s="6">
        <v>5.8185249999999994E-2</v>
      </c>
      <c r="K3348" s="7">
        <v>0.11623254999999999</v>
      </c>
      <c r="L3348" s="7">
        <v>0.12105829999999999</v>
      </c>
      <c r="M3348" s="7">
        <v>-1.829004E-2</v>
      </c>
      <c r="N3348" s="7">
        <v>3.996549999999998E-3</v>
      </c>
      <c r="O3348" s="7">
        <v>0.14340069999999999</v>
      </c>
      <c r="P3348" s="7">
        <v>-0.10382249999999998</v>
      </c>
      <c r="Q3348" s="7">
        <v>-0.33035799999999998</v>
      </c>
      <c r="R3348" s="7">
        <v>0.36838389999999999</v>
      </c>
      <c r="S3348" s="7">
        <v>1.5141354999999999</v>
      </c>
      <c r="T3348" s="7">
        <v>0.14887200000000003</v>
      </c>
      <c r="U3348" s="7">
        <v>1.5141354999999999</v>
      </c>
    </row>
    <row r="3349" spans="1:21">
      <c r="A3349" s="3" t="s">
        <v>10322</v>
      </c>
      <c r="B3349" s="3" t="s">
        <v>18988</v>
      </c>
      <c r="C3349" s="4" t="s">
        <v>18989</v>
      </c>
      <c r="D3349" s="5">
        <f t="shared" si="57"/>
        <v>15</v>
      </c>
      <c r="E3349" s="3" t="s">
        <v>12371</v>
      </c>
      <c r="F3349" s="6" t="s">
        <v>12371</v>
      </c>
      <c r="G3349" s="6" t="s">
        <v>12371</v>
      </c>
      <c r="H3349" s="6" t="s">
        <v>12371</v>
      </c>
      <c r="I3349" s="6" t="s">
        <v>12371</v>
      </c>
      <c r="J3349" s="6" t="s">
        <v>12371</v>
      </c>
      <c r="K3349" s="7" t="s">
        <v>12371</v>
      </c>
      <c r="L3349" s="7" t="s">
        <v>12371</v>
      </c>
      <c r="M3349" s="7" t="s">
        <v>12371</v>
      </c>
      <c r="N3349" s="7" t="s">
        <v>12371</v>
      </c>
      <c r="O3349" s="7" t="s">
        <v>12371</v>
      </c>
      <c r="P3349" s="7">
        <v>5.5954500000000018E-2</v>
      </c>
      <c r="Q3349" s="7">
        <v>0.55748299999999995</v>
      </c>
      <c r="R3349" s="7">
        <v>-1.0618199999999998E-2</v>
      </c>
      <c r="S3349" s="7">
        <v>1.4685854999999999</v>
      </c>
      <c r="T3349" s="7">
        <v>-0.30669299999999999</v>
      </c>
      <c r="U3349" s="7">
        <v>1.4685854999999999</v>
      </c>
    </row>
    <row r="3350" spans="1:21">
      <c r="A3350" s="3" t="s">
        <v>10324</v>
      </c>
      <c r="B3350" s="3" t="s">
        <v>18990</v>
      </c>
      <c r="C3350" s="4" t="s">
        <v>18991</v>
      </c>
      <c r="D3350" s="5">
        <f t="shared" si="57"/>
        <v>15</v>
      </c>
      <c r="E3350" s="3" t="s">
        <v>13464</v>
      </c>
      <c r="F3350" s="6">
        <v>0.22562159999999998</v>
      </c>
      <c r="G3350" s="6">
        <v>0.22817489999999999</v>
      </c>
      <c r="H3350" s="6">
        <v>7.5212350000000011E-2</v>
      </c>
      <c r="I3350" s="6">
        <v>0.15031079999999999</v>
      </c>
      <c r="J3350" s="6">
        <v>4.4316749999999995E-2</v>
      </c>
      <c r="K3350" s="7">
        <v>-4.1881549999999997E-2</v>
      </c>
      <c r="L3350" s="7">
        <v>-3.0805500000000003E-2</v>
      </c>
      <c r="M3350" s="7">
        <v>3.54214E-3</v>
      </c>
      <c r="N3350" s="7">
        <v>-3.375935E-2</v>
      </c>
      <c r="O3350" s="7">
        <v>-0.22077630000000001</v>
      </c>
      <c r="P3350" s="7">
        <v>0.16791247200000001</v>
      </c>
      <c r="Q3350" s="7">
        <v>4.3075999999999975E-2</v>
      </c>
      <c r="R3350" s="7">
        <v>7.6632699999999998E-2</v>
      </c>
      <c r="S3350" s="7">
        <v>0.37790549999999995</v>
      </c>
      <c r="T3350" s="7">
        <v>0.17641700000000002</v>
      </c>
      <c r="U3350" s="7">
        <v>0.37790549999999995</v>
      </c>
    </row>
    <row r="3351" spans="1:21">
      <c r="A3351" s="3" t="s">
        <v>10328</v>
      </c>
      <c r="B3351" s="3" t="s">
        <v>10328</v>
      </c>
      <c r="C3351" s="4" t="s">
        <v>18992</v>
      </c>
      <c r="D3351" s="5">
        <f t="shared" si="57"/>
        <v>15</v>
      </c>
      <c r="E3351" s="3" t="s">
        <v>12371</v>
      </c>
      <c r="F3351" s="6">
        <v>3.2436828000000001E-2</v>
      </c>
      <c r="G3351" s="6">
        <v>0.34369289999999997</v>
      </c>
      <c r="H3351" s="6">
        <v>0.23313455</v>
      </c>
      <c r="I3351" s="6">
        <v>0.28397280000000003</v>
      </c>
      <c r="J3351" s="6">
        <v>-0.17635224999999999</v>
      </c>
      <c r="K3351" s="7" t="s">
        <v>12371</v>
      </c>
      <c r="L3351" s="7" t="s">
        <v>12371</v>
      </c>
      <c r="M3351" s="7" t="s">
        <v>12371</v>
      </c>
      <c r="N3351" s="7" t="s">
        <v>12371</v>
      </c>
      <c r="O3351" s="7" t="s">
        <v>12371</v>
      </c>
      <c r="P3351" s="7">
        <v>3.6953500000000028E-2</v>
      </c>
      <c r="Q3351" s="7">
        <v>9.0813000000000005E-2</v>
      </c>
      <c r="R3351" s="7">
        <v>0.1826969</v>
      </c>
      <c r="S3351" s="7">
        <v>0.59379549999999992</v>
      </c>
      <c r="T3351" s="7">
        <v>0.13432600000000003</v>
      </c>
      <c r="U3351" s="7">
        <v>0.59379549999999992</v>
      </c>
    </row>
    <row r="3352" spans="1:21">
      <c r="A3352" s="3" t="s">
        <v>10332</v>
      </c>
      <c r="B3352" s="3" t="s">
        <v>18993</v>
      </c>
      <c r="C3352" s="4" t="s">
        <v>18994</v>
      </c>
      <c r="D3352" s="5">
        <f t="shared" si="57"/>
        <v>15</v>
      </c>
      <c r="E3352" s="3" t="s">
        <v>12588</v>
      </c>
      <c r="F3352" s="6">
        <v>6.0070300000000007E-2</v>
      </c>
      <c r="G3352" s="6">
        <v>-2.09155E-2</v>
      </c>
      <c r="H3352" s="6">
        <v>0.38772255</v>
      </c>
      <c r="I3352" s="6">
        <v>0.10059380000000001</v>
      </c>
      <c r="J3352" s="6">
        <v>9.5512749999999993E-2</v>
      </c>
      <c r="K3352" s="7">
        <v>-2.445485E-2</v>
      </c>
      <c r="L3352" s="7">
        <v>0.16324529999999998</v>
      </c>
      <c r="M3352" s="7">
        <v>6.0809269999999999E-3</v>
      </c>
      <c r="N3352" s="7">
        <v>2.7842499999999985E-3</v>
      </c>
      <c r="O3352" s="7">
        <v>-7.8015299999999996E-2</v>
      </c>
      <c r="P3352" s="7">
        <v>-5.9766499999999972E-2</v>
      </c>
      <c r="Q3352" s="7">
        <v>6.1859999999999998E-2</v>
      </c>
      <c r="R3352" s="7">
        <v>-0.1549131</v>
      </c>
      <c r="S3352" s="7">
        <v>0.47831149999999995</v>
      </c>
      <c r="T3352" s="7">
        <v>-1.0748999999999981E-2</v>
      </c>
      <c r="U3352" s="7">
        <v>0.47831149999999995</v>
      </c>
    </row>
    <row r="3353" spans="1:21">
      <c r="A3353" s="3" t="s">
        <v>10334</v>
      </c>
      <c r="B3353" s="3" t="s">
        <v>18995</v>
      </c>
      <c r="C3353" s="4" t="s">
        <v>18996</v>
      </c>
      <c r="D3353" s="5">
        <f t="shared" si="57"/>
        <v>15</v>
      </c>
      <c r="E3353" s="3" t="s">
        <v>12561</v>
      </c>
      <c r="F3353" s="6">
        <v>-2.7279999999999999E-2</v>
      </c>
      <c r="G3353" s="6">
        <v>-0.20046610000000001</v>
      </c>
      <c r="H3353" s="6">
        <v>-0.28970445</v>
      </c>
      <c r="I3353" s="6">
        <v>-0.18489919999999999</v>
      </c>
      <c r="J3353" s="6">
        <v>-0.18061424999999998</v>
      </c>
      <c r="K3353" s="7">
        <v>-0.12123265</v>
      </c>
      <c r="L3353" s="7">
        <v>-2.9907600000000003E-2</v>
      </c>
      <c r="M3353" s="7">
        <v>-0.29222113999999999</v>
      </c>
      <c r="N3353" s="7">
        <v>0.20151585</v>
      </c>
      <c r="O3353" s="7">
        <v>-0.1261293</v>
      </c>
      <c r="P3353" s="7">
        <v>1.0050000000000336E-4</v>
      </c>
      <c r="Q3353" s="7">
        <v>-0.29501240000000001</v>
      </c>
      <c r="R3353" s="7">
        <v>-0.21996309999999999</v>
      </c>
      <c r="S3353" s="7">
        <v>-0.1270415</v>
      </c>
      <c r="T3353" s="7">
        <v>-0.1238768</v>
      </c>
      <c r="U3353" s="7">
        <v>-0.1270415</v>
      </c>
    </row>
    <row r="3354" spans="1:21">
      <c r="A3354" s="3" t="s">
        <v>10336</v>
      </c>
      <c r="B3354" s="3" t="s">
        <v>18997</v>
      </c>
      <c r="C3354" s="4" t="s">
        <v>18998</v>
      </c>
      <c r="D3354" s="5">
        <f t="shared" si="57"/>
        <v>15</v>
      </c>
      <c r="E3354" s="3" t="s">
        <v>12637</v>
      </c>
      <c r="F3354" s="6">
        <v>-5.0053899999999998E-2</v>
      </c>
      <c r="G3354" s="6">
        <v>-6.8497100000000005E-2</v>
      </c>
      <c r="H3354" s="6">
        <v>-0.28294745000000004</v>
      </c>
      <c r="I3354" s="6">
        <v>-0.1451538</v>
      </c>
      <c r="J3354" s="6">
        <v>-0.14557324999999999</v>
      </c>
      <c r="K3354" s="7">
        <v>-5.9114649999999998E-2</v>
      </c>
      <c r="L3354" s="7">
        <v>-5.1892300000000002E-2</v>
      </c>
      <c r="M3354" s="7">
        <v>-0.14390113999999998</v>
      </c>
      <c r="N3354" s="7">
        <v>-2.664615E-2</v>
      </c>
      <c r="O3354" s="7">
        <v>-7.4341299999999999E-2</v>
      </c>
      <c r="P3354" s="7">
        <v>-0.11939050000000001</v>
      </c>
      <c r="Q3354" s="7">
        <v>-0.42218500000000003</v>
      </c>
      <c r="R3354" s="7">
        <v>-0.36768810000000002</v>
      </c>
      <c r="S3354" s="7">
        <v>-0.64072850000000003</v>
      </c>
      <c r="T3354" s="7">
        <v>-0.42465399999999998</v>
      </c>
      <c r="U3354" s="7">
        <v>-0.64072850000000003</v>
      </c>
    </row>
    <row r="3355" spans="1:21">
      <c r="A3355" s="3" t="s">
        <v>10338</v>
      </c>
      <c r="B3355" s="3" t="s">
        <v>18999</v>
      </c>
      <c r="C3355" s="4" t="s">
        <v>19000</v>
      </c>
      <c r="D3355" s="5">
        <f t="shared" si="57"/>
        <v>15</v>
      </c>
      <c r="E3355" s="3" t="s">
        <v>12371</v>
      </c>
      <c r="F3355" s="6">
        <v>-6.8977399999999994E-2</v>
      </c>
      <c r="G3355" s="6">
        <v>-0.10953840000000001</v>
      </c>
      <c r="H3355" s="6">
        <v>-2.0635149999999998E-2</v>
      </c>
      <c r="I3355" s="6">
        <v>1.1807800000000007E-2</v>
      </c>
      <c r="J3355" s="6">
        <v>-5.451305E-2</v>
      </c>
      <c r="K3355" s="7">
        <v>2.189555E-2</v>
      </c>
      <c r="L3355" s="7">
        <v>-3.9199600000000001E-2</v>
      </c>
      <c r="M3355" s="7">
        <v>2.453286E-2</v>
      </c>
      <c r="N3355" s="7">
        <v>0.13636684999999998</v>
      </c>
      <c r="O3355" s="7">
        <v>0.20133770000000001</v>
      </c>
      <c r="P3355" s="7">
        <v>-5.8694499999999983E-2</v>
      </c>
      <c r="Q3355" s="7">
        <v>3.7610000000000143E-3</v>
      </c>
      <c r="R3355" s="7">
        <v>-0.1626351</v>
      </c>
      <c r="S3355" s="7">
        <v>0.60802749999999994</v>
      </c>
      <c r="T3355" s="7">
        <v>-5.4771699999999993E-2</v>
      </c>
      <c r="U3355" s="7">
        <v>0.60802749999999994</v>
      </c>
    </row>
    <row r="3356" spans="1:21">
      <c r="A3356" s="3" t="s">
        <v>10340</v>
      </c>
      <c r="B3356" s="3" t="s">
        <v>19001</v>
      </c>
      <c r="C3356" s="4" t="s">
        <v>19002</v>
      </c>
      <c r="D3356" s="5">
        <f t="shared" si="57"/>
        <v>15</v>
      </c>
      <c r="E3356" s="3" t="s">
        <v>12371</v>
      </c>
      <c r="F3356" s="6" t="s">
        <v>12371</v>
      </c>
      <c r="G3356" s="6" t="s">
        <v>12371</v>
      </c>
      <c r="H3356" s="6" t="s">
        <v>12371</v>
      </c>
      <c r="I3356" s="6" t="s">
        <v>12371</v>
      </c>
      <c r="J3356" s="6" t="s">
        <v>12371</v>
      </c>
      <c r="K3356" s="7" t="s">
        <v>12371</v>
      </c>
      <c r="L3356" s="7" t="s">
        <v>12371</v>
      </c>
      <c r="M3356" s="7" t="s">
        <v>12371</v>
      </c>
      <c r="N3356" s="7" t="s">
        <v>12371</v>
      </c>
      <c r="O3356" s="7" t="s">
        <v>12371</v>
      </c>
      <c r="P3356" s="7">
        <v>-0.14147549999999998</v>
      </c>
      <c r="Q3356" s="7">
        <v>0.21898199999999998</v>
      </c>
      <c r="R3356" s="7">
        <v>-5.2241599999999999E-2</v>
      </c>
      <c r="S3356" s="7">
        <v>1.0522955000000001</v>
      </c>
      <c r="T3356" s="7">
        <v>0.48693000000000008</v>
      </c>
      <c r="U3356" s="7">
        <v>1.0522955000000001</v>
      </c>
    </row>
    <row r="3357" spans="1:21">
      <c r="A3357" s="3" t="s">
        <v>10346</v>
      </c>
      <c r="B3357" s="3" t="s">
        <v>19003</v>
      </c>
      <c r="C3357" s="4" t="s">
        <v>19004</v>
      </c>
      <c r="D3357" s="5">
        <f t="shared" si="57"/>
        <v>15</v>
      </c>
      <c r="E3357" s="3" t="s">
        <v>12371</v>
      </c>
      <c r="F3357" s="6">
        <v>9.1564000000000006E-2</v>
      </c>
      <c r="G3357" s="6">
        <v>0.10323090000000001</v>
      </c>
      <c r="H3357" s="6">
        <v>-0.19479644999999998</v>
      </c>
      <c r="I3357" s="6">
        <v>0.23278880000000002</v>
      </c>
      <c r="J3357" s="6">
        <v>0.55030974999999993</v>
      </c>
      <c r="K3357" s="7">
        <v>5.4647849999999998E-2</v>
      </c>
      <c r="L3357" s="7">
        <v>0.23460929999999999</v>
      </c>
      <c r="M3357" s="7">
        <v>3.1523659999999995E-2</v>
      </c>
      <c r="N3357" s="7">
        <v>0.24292285</v>
      </c>
      <c r="O3357" s="7">
        <v>0.64693069999999997</v>
      </c>
      <c r="P3357" s="7">
        <v>-9.943550000000001E-2</v>
      </c>
      <c r="Q3357" s="7">
        <v>-0.1324803</v>
      </c>
      <c r="R3357" s="7">
        <v>-0.10869409999999999</v>
      </c>
      <c r="S3357" s="7">
        <v>0.46984149999999997</v>
      </c>
      <c r="T3357" s="7">
        <v>-0.28417499999999996</v>
      </c>
      <c r="U3357" s="7">
        <v>0.46984149999999997</v>
      </c>
    </row>
    <row r="3358" spans="1:21">
      <c r="A3358" s="3" t="s">
        <v>10354</v>
      </c>
      <c r="B3358" s="3" t="s">
        <v>19005</v>
      </c>
      <c r="C3358" s="4" t="s">
        <v>19006</v>
      </c>
      <c r="D3358" s="5">
        <f t="shared" si="57"/>
        <v>15</v>
      </c>
      <c r="E3358" s="3" t="s">
        <v>12371</v>
      </c>
      <c r="F3358" s="6">
        <v>2.11538E-2</v>
      </c>
      <c r="G3358" s="6">
        <v>-4.918442E-2</v>
      </c>
      <c r="H3358" s="6">
        <v>0.27011654999999996</v>
      </c>
      <c r="I3358" s="6">
        <v>4.3774000000000035E-3</v>
      </c>
      <c r="J3358" s="6">
        <v>8.5042149999999997E-2</v>
      </c>
      <c r="K3358" s="7">
        <v>-1.3194499999999998E-3</v>
      </c>
      <c r="L3358" s="7">
        <v>-3.7318999999999998E-3</v>
      </c>
      <c r="M3358" s="7">
        <v>0.10396226</v>
      </c>
      <c r="N3358" s="7">
        <v>-0.13519415000000001</v>
      </c>
      <c r="O3358" s="7">
        <v>-0.20573130000000001</v>
      </c>
      <c r="P3358" s="7">
        <v>5.2895000000000025E-3</v>
      </c>
      <c r="Q3358" s="7">
        <v>-0.114658</v>
      </c>
      <c r="R3358" s="7">
        <v>7.3706300000000002E-2</v>
      </c>
      <c r="S3358" s="7">
        <v>0.88685550000000002</v>
      </c>
      <c r="T3358" s="7">
        <v>-0.37622899999999998</v>
      </c>
      <c r="U3358" s="7">
        <v>0.88685550000000002</v>
      </c>
    </row>
    <row r="3359" spans="1:21">
      <c r="A3359" s="3" t="s">
        <v>10358</v>
      </c>
      <c r="B3359" s="3" t="s">
        <v>19007</v>
      </c>
      <c r="C3359" s="4" t="s">
        <v>19008</v>
      </c>
      <c r="D3359" s="5">
        <f t="shared" si="57"/>
        <v>15</v>
      </c>
      <c r="E3359" s="3" t="s">
        <v>12670</v>
      </c>
      <c r="F3359" s="6">
        <v>-0.11510939999999999</v>
      </c>
      <c r="G3359" s="6">
        <v>-3.4723999999999998E-2</v>
      </c>
      <c r="H3359" s="6">
        <v>0.22176955000000001</v>
      </c>
      <c r="I3359" s="6">
        <v>-0.18284020000000001</v>
      </c>
      <c r="J3359" s="6">
        <v>0</v>
      </c>
      <c r="K3359" s="7">
        <v>-1.0507049999999997E-2</v>
      </c>
      <c r="L3359" s="7">
        <v>-7.2196800000000005E-2</v>
      </c>
      <c r="M3359" s="7">
        <v>-3.7299840000000001E-2</v>
      </c>
      <c r="N3359" s="7">
        <v>-3.6721450000000003E-2</v>
      </c>
      <c r="O3359" s="7">
        <v>-0.17870829999999999</v>
      </c>
      <c r="P3359" s="7">
        <v>-9.9208499999999977E-2</v>
      </c>
      <c r="Q3359" s="7">
        <v>0.20443900000000001</v>
      </c>
      <c r="R3359" s="7">
        <v>-0.17138609999999999</v>
      </c>
      <c r="S3359" s="7">
        <v>0.39742550000000004</v>
      </c>
      <c r="T3359" s="7">
        <v>-2.5239999999999985E-3</v>
      </c>
      <c r="U3359" s="7">
        <v>0.39742550000000004</v>
      </c>
    </row>
    <row r="3360" spans="1:21">
      <c r="A3360" s="3" t="s">
        <v>10360</v>
      </c>
      <c r="B3360" s="3" t="s">
        <v>19009</v>
      </c>
      <c r="C3360" s="4" t="s">
        <v>19010</v>
      </c>
      <c r="D3360" s="5">
        <f t="shared" si="57"/>
        <v>15</v>
      </c>
      <c r="E3360" s="3" t="s">
        <v>12371</v>
      </c>
      <c r="F3360" s="6">
        <v>-8.8747400000000004E-2</v>
      </c>
      <c r="G3360" s="6">
        <v>0.1955199</v>
      </c>
      <c r="H3360" s="6">
        <v>-9.6490849999999989E-2</v>
      </c>
      <c r="I3360" s="6">
        <v>0.1540388</v>
      </c>
      <c r="J3360" s="6">
        <v>9.7937750000000004E-2</v>
      </c>
      <c r="K3360" s="7">
        <v>-8.9613650000000017E-2</v>
      </c>
      <c r="L3360" s="7">
        <v>0.24827630000000001</v>
      </c>
      <c r="M3360" s="7">
        <v>0.17513286</v>
      </c>
      <c r="N3360" s="7">
        <v>-0.14503215</v>
      </c>
      <c r="O3360" s="7">
        <v>-0.24093629999999999</v>
      </c>
      <c r="P3360" s="7">
        <v>-0.1054715</v>
      </c>
      <c r="Q3360" s="7">
        <v>2.0006999999999997E-2</v>
      </c>
      <c r="R3360" s="7">
        <v>-0.2605711</v>
      </c>
      <c r="S3360" s="7">
        <v>0.43165550000000003</v>
      </c>
      <c r="T3360" s="7">
        <v>-0.40977699999999995</v>
      </c>
      <c r="U3360" s="7">
        <v>0.43165550000000003</v>
      </c>
    </row>
    <row r="3361" spans="1:21">
      <c r="A3361" s="3" t="s">
        <v>10364</v>
      </c>
      <c r="B3361" s="3" t="s">
        <v>19011</v>
      </c>
      <c r="C3361" s="4" t="s">
        <v>19012</v>
      </c>
      <c r="D3361" s="5">
        <f t="shared" si="57"/>
        <v>15</v>
      </c>
      <c r="E3361" s="3" t="s">
        <v>12371</v>
      </c>
      <c r="F3361" s="6">
        <v>3.1315830000000003E-2</v>
      </c>
      <c r="G3361" s="6">
        <v>-7.2930200000000001E-2</v>
      </c>
      <c r="H3361" s="6">
        <v>-5.8004449999999999E-2</v>
      </c>
      <c r="I3361" s="6">
        <v>0.39283580000000001</v>
      </c>
      <c r="J3361" s="6">
        <v>8.5591849999999997E-2</v>
      </c>
      <c r="K3361" s="7" t="s">
        <v>12371</v>
      </c>
      <c r="L3361" s="7" t="s">
        <v>12371</v>
      </c>
      <c r="M3361" s="7" t="s">
        <v>12371</v>
      </c>
      <c r="N3361" s="7" t="s">
        <v>12371</v>
      </c>
      <c r="O3361" s="7" t="s">
        <v>12371</v>
      </c>
      <c r="P3361" s="7">
        <v>0.14412030000000001</v>
      </c>
      <c r="Q3361" s="7">
        <v>0.87145899999999987</v>
      </c>
      <c r="R3361" s="7">
        <v>-0.37018109999999999</v>
      </c>
      <c r="S3361" s="7">
        <v>1.8858555000000001</v>
      </c>
      <c r="T3361" s="7">
        <v>0.20333599999999999</v>
      </c>
      <c r="U3361" s="7">
        <v>1.8858555000000001</v>
      </c>
    </row>
    <row r="3362" spans="1:21">
      <c r="A3362" s="3" t="s">
        <v>10366</v>
      </c>
      <c r="B3362" s="3" t="s">
        <v>19013</v>
      </c>
      <c r="C3362" s="4" t="s">
        <v>19014</v>
      </c>
      <c r="D3362" s="5">
        <f t="shared" si="57"/>
        <v>15</v>
      </c>
      <c r="E3362" s="3" t="s">
        <v>12371</v>
      </c>
      <c r="F3362" s="6">
        <v>0.1983666</v>
      </c>
      <c r="G3362" s="6">
        <v>0.30942590000000003</v>
      </c>
      <c r="H3362" s="6">
        <v>7.4899250000000001E-2</v>
      </c>
      <c r="I3362" s="6">
        <v>0.51429079999999994</v>
      </c>
      <c r="J3362" s="6">
        <v>0.20281475000000002</v>
      </c>
      <c r="K3362" s="7">
        <v>-4.0245500000000017E-3</v>
      </c>
      <c r="L3362" s="7">
        <v>-9.29117E-2</v>
      </c>
      <c r="M3362" s="7">
        <v>0.13296286000000002</v>
      </c>
      <c r="N3362" s="7">
        <v>0.15260784999999999</v>
      </c>
      <c r="O3362" s="7">
        <v>0.27779470000000001</v>
      </c>
      <c r="P3362" s="7">
        <v>4.2064500000000005E-2</v>
      </c>
      <c r="Q3362" s="7">
        <v>-0.19935359999999999</v>
      </c>
      <c r="R3362" s="7">
        <v>0.1232153</v>
      </c>
      <c r="S3362" s="7">
        <v>0.91247549999999999</v>
      </c>
      <c r="T3362" s="7">
        <v>-6.7356599999999989E-2</v>
      </c>
      <c r="U3362" s="7">
        <v>0.91247549999999999</v>
      </c>
    </row>
    <row r="3363" spans="1:21">
      <c r="A3363" s="3" t="s">
        <v>10368</v>
      </c>
      <c r="B3363" s="3" t="s">
        <v>19015</v>
      </c>
      <c r="C3363" s="4" t="s">
        <v>19016</v>
      </c>
      <c r="D3363" s="5">
        <f t="shared" si="57"/>
        <v>15</v>
      </c>
      <c r="E3363" s="3" t="s">
        <v>12371</v>
      </c>
      <c r="F3363" s="6">
        <v>-5.9481400000000004E-2</v>
      </c>
      <c r="G3363" s="6">
        <v>0.44117390000000001</v>
      </c>
      <c r="H3363" s="6">
        <v>-0.53175145000000001</v>
      </c>
      <c r="I3363" s="6">
        <v>-0.43294820000000001</v>
      </c>
      <c r="J3363" s="6">
        <v>9.1390949999999999E-2</v>
      </c>
      <c r="K3363" s="7">
        <v>-2.7147750000000005E-2</v>
      </c>
      <c r="L3363" s="7">
        <v>0.32326630000000001</v>
      </c>
      <c r="M3363" s="7">
        <v>0.82537785999999991</v>
      </c>
      <c r="N3363" s="7">
        <v>0.20041985000000001</v>
      </c>
      <c r="O3363" s="7">
        <v>0.62144669999999991</v>
      </c>
      <c r="P3363" s="7">
        <v>-4.2094999999999771E-3</v>
      </c>
      <c r="Q3363" s="7">
        <v>-0.72661799999999999</v>
      </c>
      <c r="R3363" s="7">
        <v>-0.32944610000000002</v>
      </c>
      <c r="S3363" s="7">
        <v>0.2331395</v>
      </c>
      <c r="T3363" s="7">
        <v>-0.12509680000000001</v>
      </c>
      <c r="U3363" s="7">
        <v>0.2331395</v>
      </c>
    </row>
    <row r="3364" spans="1:21">
      <c r="A3364" s="3" t="s">
        <v>10370</v>
      </c>
      <c r="B3364" s="3" t="s">
        <v>19017</v>
      </c>
      <c r="C3364" s="4" t="s">
        <v>13348</v>
      </c>
      <c r="D3364" s="5">
        <f t="shared" si="57"/>
        <v>15</v>
      </c>
      <c r="E3364" s="3" t="s">
        <v>12371</v>
      </c>
      <c r="F3364" s="6">
        <v>2.8553000000000016E-3</v>
      </c>
      <c r="G3364" s="6">
        <v>0.1079919</v>
      </c>
      <c r="H3364" s="6">
        <v>1.2581499999999995E-3</v>
      </c>
      <c r="I3364" s="6">
        <v>0.10323080000000001</v>
      </c>
      <c r="J3364" s="6">
        <v>9.9056500000000002E-3</v>
      </c>
      <c r="K3364" s="7">
        <v>-2.9337049999999996E-2</v>
      </c>
      <c r="L3364" s="7">
        <v>-1.2323500000000001E-2</v>
      </c>
      <c r="M3364" s="7">
        <v>-8.7411340000000004E-2</v>
      </c>
      <c r="N3364" s="7">
        <v>0.57984785000000005</v>
      </c>
      <c r="O3364" s="7">
        <v>-0.2880143</v>
      </c>
      <c r="P3364" s="7">
        <v>-3.6849499999999979E-2</v>
      </c>
      <c r="Q3364" s="7">
        <v>8.4086000000000022E-2</v>
      </c>
      <c r="R3364" s="7">
        <v>-0.24341610000000002</v>
      </c>
      <c r="S3364" s="7">
        <v>0.15341549999999998</v>
      </c>
      <c r="T3364" s="7">
        <v>-0.89241499999999996</v>
      </c>
      <c r="U3364" s="7">
        <v>0.15341549999999998</v>
      </c>
    </row>
    <row r="3365" spans="1:21">
      <c r="A3365" s="3" t="s">
        <v>10372</v>
      </c>
      <c r="B3365" s="3" t="s">
        <v>10372</v>
      </c>
      <c r="C3365" s="4" t="s">
        <v>19018</v>
      </c>
      <c r="D3365" s="5">
        <f t="shared" si="57"/>
        <v>15</v>
      </c>
      <c r="E3365" s="3" t="s">
        <v>12371</v>
      </c>
      <c r="F3365" s="6">
        <v>-1.24989E-2</v>
      </c>
      <c r="G3365" s="6">
        <v>0.12496689999999999</v>
      </c>
      <c r="H3365" s="6">
        <v>6.9797500000000016E-3</v>
      </c>
      <c r="I3365" s="6">
        <v>0.12469279999999999</v>
      </c>
      <c r="J3365" s="6">
        <v>0.23315675000000002</v>
      </c>
      <c r="K3365" s="7">
        <v>-5.9281649999999998E-2</v>
      </c>
      <c r="L3365" s="7">
        <v>0.14248130000000001</v>
      </c>
      <c r="M3365" s="7">
        <v>0.24469386000000001</v>
      </c>
      <c r="N3365" s="7">
        <v>0.13320585000000001</v>
      </c>
      <c r="O3365" s="7">
        <v>-0.25659029999999999</v>
      </c>
      <c r="P3365" s="7">
        <v>-2.5066499999999992E-2</v>
      </c>
      <c r="Q3365" s="7">
        <v>7.8621000000000024E-2</v>
      </c>
      <c r="R3365" s="7">
        <v>-8.8538099999999995E-2</v>
      </c>
      <c r="S3365" s="7">
        <v>0.8412655</v>
      </c>
      <c r="T3365" s="7">
        <v>-8.3122999999999989E-2</v>
      </c>
      <c r="U3365" s="7">
        <v>0.8412655</v>
      </c>
    </row>
    <row r="3366" spans="1:21">
      <c r="A3366" s="3" t="s">
        <v>10374</v>
      </c>
      <c r="B3366" s="3" t="s">
        <v>19019</v>
      </c>
      <c r="C3366" s="4" t="s">
        <v>19020</v>
      </c>
      <c r="D3366" s="5">
        <f t="shared" si="57"/>
        <v>15</v>
      </c>
      <c r="E3366" s="3" t="s">
        <v>12371</v>
      </c>
      <c r="F3366" s="6">
        <v>-3.4906800000000002E-2</v>
      </c>
      <c r="G3366" s="6">
        <v>-0.7221031</v>
      </c>
      <c r="H3366" s="6">
        <v>-0.56270344999999999</v>
      </c>
      <c r="I3366" s="6">
        <v>-1.1221972</v>
      </c>
      <c r="J3366" s="6">
        <v>-0.82809025000000003</v>
      </c>
      <c r="K3366" s="7">
        <v>-9.6533649999999999E-2</v>
      </c>
      <c r="L3366" s="7">
        <v>-1.2211537000000001</v>
      </c>
      <c r="M3366" s="7">
        <v>-0.78356513999999999</v>
      </c>
      <c r="N3366" s="7">
        <v>-0.90011914999999998</v>
      </c>
      <c r="O3366" s="7">
        <v>-0.18570129999999999</v>
      </c>
      <c r="P3366" s="7">
        <v>-5.4724999999999913E-3</v>
      </c>
      <c r="Q3366" s="7">
        <v>-2.3364210000000001</v>
      </c>
      <c r="R3366" s="7">
        <v>0.23040189999999999</v>
      </c>
      <c r="S3366" s="7">
        <v>-1.9906945</v>
      </c>
      <c r="T3366" s="7">
        <v>-0.412165</v>
      </c>
      <c r="U3366" s="7">
        <v>-1.9906945</v>
      </c>
    </row>
    <row r="3367" spans="1:21">
      <c r="A3367" s="3" t="s">
        <v>10376</v>
      </c>
      <c r="B3367" s="3" t="s">
        <v>19021</v>
      </c>
      <c r="C3367" s="4" t="s">
        <v>19022</v>
      </c>
      <c r="D3367" s="5">
        <f t="shared" si="57"/>
        <v>15</v>
      </c>
      <c r="E3367" s="3" t="s">
        <v>12371</v>
      </c>
      <c r="F3367" s="6">
        <v>-5.8817999999999995E-3</v>
      </c>
      <c r="G3367" s="6">
        <v>-0.17632409999999998</v>
      </c>
      <c r="H3367" s="6">
        <v>-0.35572145000000005</v>
      </c>
      <c r="I3367" s="6">
        <v>-0.3776542</v>
      </c>
      <c r="J3367" s="6">
        <v>-0.41386224999999999</v>
      </c>
      <c r="K3367" s="7">
        <v>5.7959250000000004E-2</v>
      </c>
      <c r="L3367" s="7">
        <v>-0.1820947</v>
      </c>
      <c r="M3367" s="7">
        <v>-0.33987713999999997</v>
      </c>
      <c r="N3367" s="7">
        <v>-0.47039015000000001</v>
      </c>
      <c r="O3367" s="7">
        <v>0.53698069999999998</v>
      </c>
      <c r="P3367" s="7">
        <v>-4.9771499999999996E-2</v>
      </c>
      <c r="Q3367" s="7">
        <v>-0.13754080000000002</v>
      </c>
      <c r="R3367" s="7">
        <v>6.3427700000000004E-2</v>
      </c>
      <c r="S3367" s="7">
        <v>-0.13358249999999999</v>
      </c>
      <c r="T3367" s="7">
        <v>-0.39730299999999996</v>
      </c>
      <c r="U3367" s="7">
        <v>-0.13358249999999999</v>
      </c>
    </row>
    <row r="3368" spans="1:21">
      <c r="A3368" s="3" t="s">
        <v>10378</v>
      </c>
      <c r="B3368" s="3" t="s">
        <v>19023</v>
      </c>
      <c r="C3368" s="4" t="s">
        <v>19024</v>
      </c>
      <c r="D3368" s="5">
        <f t="shared" si="57"/>
        <v>15</v>
      </c>
      <c r="E3368" s="3" t="s">
        <v>12371</v>
      </c>
      <c r="F3368" s="6">
        <v>2.9183260000000003E-2</v>
      </c>
      <c r="G3368" s="6">
        <v>1.056E-2</v>
      </c>
      <c r="H3368" s="6">
        <v>0.82636755000000006</v>
      </c>
      <c r="I3368" s="6">
        <v>-0.62249620000000006</v>
      </c>
      <c r="J3368" s="6">
        <v>0.46741474999999999</v>
      </c>
      <c r="K3368" s="7">
        <v>0.16245335</v>
      </c>
      <c r="L3368" s="7">
        <v>0.20351929999999999</v>
      </c>
      <c r="M3368" s="7">
        <v>0.53016185999999998</v>
      </c>
      <c r="N3368" s="7">
        <v>-7.4655650000000004E-2</v>
      </c>
      <c r="O3368" s="7">
        <v>0.25082969999999999</v>
      </c>
      <c r="P3368" s="7">
        <v>2.884150000000002E-2</v>
      </c>
      <c r="Q3368" s="7">
        <v>9.137300000000001E-2</v>
      </c>
      <c r="R3368" s="7">
        <v>-9.7241999999999988E-3</v>
      </c>
      <c r="S3368" s="7">
        <v>1.7581554999999998</v>
      </c>
      <c r="T3368" s="7">
        <v>6.215900000000002E-2</v>
      </c>
      <c r="U3368" s="7">
        <v>1.7581554999999998</v>
      </c>
    </row>
    <row r="3369" spans="1:21">
      <c r="A3369" s="3" t="s">
        <v>10380</v>
      </c>
      <c r="B3369" s="3" t="s">
        <v>19025</v>
      </c>
      <c r="C3369" s="4" t="s">
        <v>15687</v>
      </c>
      <c r="D3369" s="5">
        <f t="shared" si="57"/>
        <v>15</v>
      </c>
      <c r="E3369" s="3" t="s">
        <v>12371</v>
      </c>
      <c r="F3369" s="6">
        <v>-4.6187099999999995E-2</v>
      </c>
      <c r="G3369" s="6">
        <v>-7.8396000000000021E-3</v>
      </c>
      <c r="H3369" s="6">
        <v>7.2010550000000006E-2</v>
      </c>
      <c r="I3369" s="6">
        <v>0.17089580000000001</v>
      </c>
      <c r="J3369" s="6">
        <v>-8.9540139999999997E-3</v>
      </c>
      <c r="K3369" s="7">
        <v>-2.9267049999999996E-2</v>
      </c>
      <c r="L3369" s="7">
        <v>-2.1896300000000004E-2</v>
      </c>
      <c r="M3369" s="7">
        <v>4.216876E-2</v>
      </c>
      <c r="N3369" s="7">
        <v>0.12758785</v>
      </c>
      <c r="O3369" s="7">
        <v>9.2322700000000008E-2</v>
      </c>
      <c r="P3369" s="7">
        <v>1.6568500000000014E-2</v>
      </c>
      <c r="Q3369" s="7">
        <v>0.11547900000000003</v>
      </c>
      <c r="R3369" s="7">
        <v>9.6123700000000006E-2</v>
      </c>
      <c r="S3369" s="7">
        <v>0.82798550000000004</v>
      </c>
      <c r="T3369" s="7">
        <v>6.0588000000000003E-2</v>
      </c>
      <c r="U3369" s="7">
        <v>0.82798550000000004</v>
      </c>
    </row>
    <row r="3370" spans="1:21">
      <c r="A3370" s="3" t="s">
        <v>10382</v>
      </c>
      <c r="B3370" s="3" t="s">
        <v>19026</v>
      </c>
      <c r="C3370" s="4" t="s">
        <v>19027</v>
      </c>
      <c r="D3370" s="5">
        <f t="shared" si="57"/>
        <v>15</v>
      </c>
      <c r="E3370" s="3" t="s">
        <v>12580</v>
      </c>
      <c r="F3370" s="6">
        <v>7.7040000000000441E-4</v>
      </c>
      <c r="G3370" s="6">
        <v>-8.3295900000000006E-2</v>
      </c>
      <c r="H3370" s="6">
        <v>0.16206555</v>
      </c>
      <c r="I3370" s="6">
        <v>0.1716548</v>
      </c>
      <c r="J3370" s="6">
        <v>-0.19870525</v>
      </c>
      <c r="K3370" s="7">
        <v>0.12962715</v>
      </c>
      <c r="L3370" s="7">
        <v>0.2232393</v>
      </c>
      <c r="M3370" s="7">
        <v>-2.3911740000000001E-2</v>
      </c>
      <c r="N3370" s="7">
        <v>0.16723284999999999</v>
      </c>
      <c r="O3370" s="7">
        <v>9.0537900000000004E-2</v>
      </c>
      <c r="P3370" s="7">
        <v>8.9167300000000019E-2</v>
      </c>
      <c r="Q3370" s="7">
        <v>-2.6834999999999998E-2</v>
      </c>
      <c r="R3370" s="7">
        <v>0.11955210000000001</v>
      </c>
      <c r="S3370" s="7">
        <v>1.0755055</v>
      </c>
      <c r="T3370" s="7">
        <v>-5.5839899999999998E-2</v>
      </c>
      <c r="U3370" s="7">
        <v>1.0755055</v>
      </c>
    </row>
    <row r="3371" spans="1:21">
      <c r="A3371" s="3" t="s">
        <v>10384</v>
      </c>
      <c r="B3371" s="3" t="s">
        <v>19028</v>
      </c>
      <c r="C3371" s="4" t="s">
        <v>19029</v>
      </c>
      <c r="D3371" s="5">
        <f t="shared" si="57"/>
        <v>15</v>
      </c>
      <c r="E3371" s="3" t="s">
        <v>12371</v>
      </c>
      <c r="F3371" s="6">
        <v>0.2544766</v>
      </c>
      <c r="G3371" s="6">
        <v>7.470000000000393E-5</v>
      </c>
      <c r="H3371" s="6">
        <v>0.54770554999999999</v>
      </c>
      <c r="I3371" s="6">
        <v>0.23940280000000003</v>
      </c>
      <c r="J3371" s="6">
        <v>8.5501949999999993E-2</v>
      </c>
      <c r="K3371" s="7">
        <v>-0.14261265000000001</v>
      </c>
      <c r="L3371" s="7">
        <v>0.16640530000000001</v>
      </c>
      <c r="M3371" s="7">
        <v>0.56426785999999995</v>
      </c>
      <c r="N3371" s="7">
        <v>-0.30852014999999999</v>
      </c>
      <c r="O3371" s="7">
        <v>0.53119770000000011</v>
      </c>
      <c r="P3371" s="7" t="s">
        <v>12371</v>
      </c>
      <c r="Q3371" s="7" t="s">
        <v>12371</v>
      </c>
      <c r="R3371" s="7" t="s">
        <v>12371</v>
      </c>
      <c r="S3371" s="7" t="s">
        <v>12371</v>
      </c>
      <c r="T3371" s="7" t="s">
        <v>12371</v>
      </c>
      <c r="U3371" s="7" t="s">
        <v>12371</v>
      </c>
    </row>
    <row r="3372" spans="1:21">
      <c r="A3372" s="3" t="s">
        <v>10386</v>
      </c>
      <c r="B3372" s="3" t="s">
        <v>19030</v>
      </c>
      <c r="C3372" s="4" t="s">
        <v>19031</v>
      </c>
      <c r="D3372" s="5">
        <f t="shared" si="57"/>
        <v>15</v>
      </c>
      <c r="E3372" s="3" t="s">
        <v>12371</v>
      </c>
      <c r="F3372" s="6">
        <v>8.3618999999999999E-2</v>
      </c>
      <c r="G3372" s="6">
        <v>-0.19623009999999999</v>
      </c>
      <c r="H3372" s="6">
        <v>-0.32872045</v>
      </c>
      <c r="I3372" s="6">
        <v>6.1415799999999993E-2</v>
      </c>
      <c r="J3372" s="6">
        <v>-0.27169525</v>
      </c>
      <c r="K3372" s="7">
        <v>1.7711749999999998E-2</v>
      </c>
      <c r="L3372" s="7">
        <v>-0.14519270000000001</v>
      </c>
      <c r="M3372" s="7">
        <v>-6.7061540000000003E-2</v>
      </c>
      <c r="N3372" s="7">
        <v>-0.20073715</v>
      </c>
      <c r="O3372" s="7">
        <v>-0.1134983</v>
      </c>
      <c r="P3372" s="7">
        <v>-3.6184999999999967E-3</v>
      </c>
      <c r="Q3372" s="7">
        <v>-0.70672900000000005</v>
      </c>
      <c r="R3372" s="7">
        <v>5.7968999999999972E-3</v>
      </c>
      <c r="S3372" s="7">
        <v>-0.2763755</v>
      </c>
      <c r="T3372" s="7">
        <v>-1.0099480000000001</v>
      </c>
      <c r="U3372" s="7">
        <v>-0.2763755</v>
      </c>
    </row>
    <row r="3373" spans="1:21">
      <c r="A3373" s="3" t="s">
        <v>10388</v>
      </c>
      <c r="B3373" s="3" t="s">
        <v>19032</v>
      </c>
      <c r="C3373" s="4" t="s">
        <v>19033</v>
      </c>
      <c r="D3373" s="5">
        <f t="shared" si="57"/>
        <v>15</v>
      </c>
      <c r="E3373" s="3" t="s">
        <v>12371</v>
      </c>
      <c r="F3373" s="6">
        <v>0.13692460000000001</v>
      </c>
      <c r="G3373" s="6">
        <v>3.1430799999999995E-2</v>
      </c>
      <c r="H3373" s="6">
        <v>0.46677254999999995</v>
      </c>
      <c r="I3373" s="6">
        <v>0.13542979999999999</v>
      </c>
      <c r="J3373" s="6">
        <v>0.24184075000000002</v>
      </c>
      <c r="K3373" s="7" t="s">
        <v>12371</v>
      </c>
      <c r="L3373" s="7" t="s">
        <v>12371</v>
      </c>
      <c r="M3373" s="7" t="s">
        <v>12371</v>
      </c>
      <c r="N3373" s="7" t="s">
        <v>12371</v>
      </c>
      <c r="O3373" s="7" t="s">
        <v>12371</v>
      </c>
      <c r="P3373" s="7">
        <v>0.17025234</v>
      </c>
      <c r="Q3373" s="7">
        <v>0.28333599999999992</v>
      </c>
      <c r="R3373" s="7">
        <v>0.13268389999999999</v>
      </c>
      <c r="S3373" s="7">
        <v>1.5347154999999999</v>
      </c>
      <c r="T3373" s="7">
        <v>0.225104</v>
      </c>
      <c r="U3373" s="7">
        <v>1.5347154999999999</v>
      </c>
    </row>
    <row r="3374" spans="1:21">
      <c r="A3374" s="3" t="s">
        <v>10390</v>
      </c>
      <c r="B3374" s="3" t="s">
        <v>19034</v>
      </c>
      <c r="C3374" s="4" t="s">
        <v>19035</v>
      </c>
      <c r="D3374" s="5">
        <f t="shared" si="57"/>
        <v>15</v>
      </c>
      <c r="E3374" s="3" t="s">
        <v>12371</v>
      </c>
      <c r="F3374" s="6">
        <v>7.1377700000000002E-2</v>
      </c>
      <c r="G3374" s="6">
        <v>-0.25833010000000001</v>
      </c>
      <c r="H3374" s="6">
        <v>4.6517049999999997E-2</v>
      </c>
      <c r="I3374" s="6">
        <v>0.10431879999999999</v>
      </c>
      <c r="J3374" s="6">
        <v>-0.20544124999999999</v>
      </c>
      <c r="K3374" s="7">
        <v>7.9616500000000007E-3</v>
      </c>
      <c r="L3374" s="7">
        <v>0.11714229999999999</v>
      </c>
      <c r="M3374" s="7">
        <v>-3.374599999999995E-4</v>
      </c>
      <c r="N3374" s="7">
        <v>-0.23151015000000003</v>
      </c>
      <c r="O3374" s="7">
        <v>5.2293400000000004E-2</v>
      </c>
      <c r="P3374" s="7">
        <v>-7.4131499999999989E-2</v>
      </c>
      <c r="Q3374" s="7">
        <v>-0.27020460000000002</v>
      </c>
      <c r="R3374" s="7">
        <v>-0.26952809999999999</v>
      </c>
      <c r="S3374" s="7">
        <v>0.80282549999999997</v>
      </c>
      <c r="T3374" s="7">
        <v>0.16034099999999998</v>
      </c>
      <c r="U3374" s="7">
        <v>0.80282549999999997</v>
      </c>
    </row>
    <row r="3375" spans="1:21">
      <c r="A3375" s="3" t="s">
        <v>10392</v>
      </c>
      <c r="B3375" s="3" t="s">
        <v>19036</v>
      </c>
      <c r="C3375" s="4" t="s">
        <v>19037</v>
      </c>
      <c r="D3375" s="5">
        <f t="shared" si="57"/>
        <v>15</v>
      </c>
      <c r="E3375" s="3" t="s">
        <v>12685</v>
      </c>
      <c r="F3375" s="6">
        <v>0.11885370000000001</v>
      </c>
      <c r="G3375" s="6">
        <v>1.9572599999999996E-2</v>
      </c>
      <c r="H3375" s="6">
        <v>0.61117655000000004</v>
      </c>
      <c r="I3375" s="6">
        <v>-0.18851020000000002</v>
      </c>
      <c r="J3375" s="6">
        <v>4.289225E-2</v>
      </c>
      <c r="K3375" s="7">
        <v>-0.22632564999999999</v>
      </c>
      <c r="L3375" s="7">
        <v>-0.1143247</v>
      </c>
      <c r="M3375" s="7">
        <v>-0.24075114</v>
      </c>
      <c r="N3375" s="7">
        <v>0.17348184999999999</v>
      </c>
      <c r="O3375" s="7">
        <v>-9.3605000000000008E-3</v>
      </c>
      <c r="P3375" s="7">
        <v>-0.1175215</v>
      </c>
      <c r="Q3375" s="7">
        <v>-3.0835000000000001E-2</v>
      </c>
      <c r="R3375" s="7">
        <v>-0.29558509999999999</v>
      </c>
      <c r="S3375" s="7">
        <v>0.17642549999999996</v>
      </c>
      <c r="T3375" s="7">
        <v>-5.4514899999999991E-2</v>
      </c>
      <c r="U3375" s="7">
        <v>0.17642549999999996</v>
      </c>
    </row>
    <row r="3376" spans="1:21">
      <c r="A3376" s="3" t="s">
        <v>10394</v>
      </c>
      <c r="B3376" s="3" t="s">
        <v>19038</v>
      </c>
      <c r="C3376" s="4" t="s">
        <v>19039</v>
      </c>
      <c r="D3376" s="5">
        <f t="shared" si="57"/>
        <v>15</v>
      </c>
      <c r="E3376" s="3" t="s">
        <v>19040</v>
      </c>
      <c r="F3376" s="6">
        <v>-1.0361999999999941E-3</v>
      </c>
      <c r="G3376" s="6">
        <v>6.8206900000000001E-2</v>
      </c>
      <c r="H3376" s="6">
        <v>-0.33114245000000003</v>
      </c>
      <c r="I3376" s="6">
        <v>0.27550580000000002</v>
      </c>
      <c r="J3376" s="6">
        <v>-0.37676824999999997</v>
      </c>
      <c r="K3376" s="7" t="s">
        <v>12371</v>
      </c>
      <c r="L3376" s="7" t="s">
        <v>12371</v>
      </c>
      <c r="M3376" s="7" t="s">
        <v>12371</v>
      </c>
      <c r="N3376" s="7" t="s">
        <v>12371</v>
      </c>
      <c r="O3376" s="7" t="s">
        <v>12371</v>
      </c>
      <c r="P3376" s="7">
        <v>-3.1213499999999977E-2</v>
      </c>
      <c r="Q3376" s="7">
        <v>8.6659000000000014E-2</v>
      </c>
      <c r="R3376" s="7">
        <v>-0.15978409999999998</v>
      </c>
      <c r="S3376" s="7">
        <v>0.61181250000000009</v>
      </c>
      <c r="T3376" s="7">
        <v>0.13783100000000001</v>
      </c>
      <c r="U3376" s="7">
        <v>0.61181250000000009</v>
      </c>
    </row>
    <row r="3377" spans="1:21">
      <c r="A3377" s="3" t="s">
        <v>10396</v>
      </c>
      <c r="B3377" s="3" t="s">
        <v>19041</v>
      </c>
      <c r="C3377" s="4" t="s">
        <v>18139</v>
      </c>
      <c r="D3377" s="5">
        <f t="shared" si="57"/>
        <v>15</v>
      </c>
      <c r="E3377" s="3" t="s">
        <v>16213</v>
      </c>
      <c r="F3377" s="6" t="s">
        <v>12371</v>
      </c>
      <c r="G3377" s="6" t="s">
        <v>12371</v>
      </c>
      <c r="H3377" s="6" t="s">
        <v>12371</v>
      </c>
      <c r="I3377" s="6" t="s">
        <v>12371</v>
      </c>
      <c r="J3377" s="6" t="s">
        <v>12371</v>
      </c>
      <c r="K3377" s="7">
        <v>-6.7012650000000007E-2</v>
      </c>
      <c r="L3377" s="7">
        <v>-5.2730400000000011E-2</v>
      </c>
      <c r="M3377" s="7">
        <v>8.0551800000000003E-3</v>
      </c>
      <c r="N3377" s="7">
        <v>-9.2698500000000031E-3</v>
      </c>
      <c r="O3377" s="7">
        <v>-0.43576530000000002</v>
      </c>
      <c r="P3377" s="7">
        <v>0.16557029000000001</v>
      </c>
      <c r="Q3377" s="7">
        <v>-0.10782</v>
      </c>
      <c r="R3377" s="7">
        <v>0.20133190000000001</v>
      </c>
      <c r="S3377" s="7">
        <v>0.99604549999999992</v>
      </c>
      <c r="T3377" s="7">
        <v>5.9136999999999995E-2</v>
      </c>
      <c r="U3377" s="7">
        <v>0.99604549999999992</v>
      </c>
    </row>
    <row r="3378" spans="1:21">
      <c r="A3378" s="3" t="s">
        <v>10398</v>
      </c>
      <c r="B3378" s="3" t="s">
        <v>19042</v>
      </c>
      <c r="C3378" s="4" t="s">
        <v>19043</v>
      </c>
      <c r="D3378" s="5">
        <f t="shared" si="57"/>
        <v>15</v>
      </c>
      <c r="E3378" s="3" t="s">
        <v>12371</v>
      </c>
      <c r="F3378" s="6">
        <v>7.2110300000000002E-2</v>
      </c>
      <c r="G3378" s="6">
        <v>-0.15450910000000001</v>
      </c>
      <c r="H3378" s="6">
        <v>4.755355E-2</v>
      </c>
      <c r="I3378" s="6">
        <v>9.2392799999999997E-2</v>
      </c>
      <c r="J3378" s="6">
        <v>3.934145E-2</v>
      </c>
      <c r="K3378" s="7">
        <v>0.10476145000000001</v>
      </c>
      <c r="L3378" s="7">
        <v>-2.6598E-2</v>
      </c>
      <c r="M3378" s="7">
        <v>-9.1387940000000001E-2</v>
      </c>
      <c r="N3378" s="7">
        <v>-0.23153414999999999</v>
      </c>
      <c r="O3378" s="7">
        <v>3.74858E-2</v>
      </c>
      <c r="P3378" s="7">
        <v>-0.11128850000000001</v>
      </c>
      <c r="Q3378" s="7">
        <v>-0.42647699999999999</v>
      </c>
      <c r="R3378" s="7">
        <v>0.1053111</v>
      </c>
      <c r="S3378" s="7">
        <v>0.77386549999999987</v>
      </c>
      <c r="T3378" s="7">
        <v>-0.40085099999999996</v>
      </c>
      <c r="U3378" s="7">
        <v>0.77386549999999987</v>
      </c>
    </row>
    <row r="3379" spans="1:21">
      <c r="A3379" s="3" t="s">
        <v>10400</v>
      </c>
      <c r="B3379" s="3" t="s">
        <v>19044</v>
      </c>
      <c r="C3379" s="4" t="s">
        <v>19045</v>
      </c>
      <c r="D3379" s="5">
        <f t="shared" si="57"/>
        <v>15</v>
      </c>
      <c r="E3379" s="3" t="s">
        <v>12371</v>
      </c>
      <c r="F3379" s="6">
        <v>-5.6182999999999997E-2</v>
      </c>
      <c r="G3379" s="6">
        <v>6.5181900000000001E-2</v>
      </c>
      <c r="H3379" s="6">
        <v>0.13891855</v>
      </c>
      <c r="I3379" s="6">
        <v>-8.8323299999999993E-2</v>
      </c>
      <c r="J3379" s="6">
        <v>-0.23622725</v>
      </c>
      <c r="K3379" s="7">
        <v>-3.3620050000000005E-2</v>
      </c>
      <c r="L3379" s="7">
        <v>-6.8307199999999998E-2</v>
      </c>
      <c r="M3379" s="7">
        <v>-0.26363313999999999</v>
      </c>
      <c r="N3379" s="7">
        <v>0.42777985000000002</v>
      </c>
      <c r="O3379" s="7">
        <v>-1.0074642999999999</v>
      </c>
      <c r="P3379" s="7">
        <v>0.20647560000000001</v>
      </c>
      <c r="Q3379" s="7">
        <v>0.57882099999999992</v>
      </c>
      <c r="R3379" s="7">
        <v>-0.1270471</v>
      </c>
      <c r="S3379" s="7">
        <v>1.1032955</v>
      </c>
      <c r="T3379" s="7">
        <v>-0.27282699999999999</v>
      </c>
      <c r="U3379" s="7">
        <v>1.1032955</v>
      </c>
    </row>
    <row r="3380" spans="1:21">
      <c r="A3380" s="3" t="s">
        <v>10408</v>
      </c>
      <c r="B3380" s="3" t="s">
        <v>19046</v>
      </c>
      <c r="C3380" s="4" t="s">
        <v>19047</v>
      </c>
      <c r="D3380" s="5">
        <f t="shared" si="57"/>
        <v>15</v>
      </c>
      <c r="E3380" s="3" t="s">
        <v>19048</v>
      </c>
      <c r="F3380" s="6">
        <v>-3.6051899999999998E-2</v>
      </c>
      <c r="G3380" s="6">
        <v>2.9273599999999997E-2</v>
      </c>
      <c r="H3380" s="6">
        <v>7.1737750000000003E-2</v>
      </c>
      <c r="I3380" s="6">
        <v>0.25958180000000003</v>
      </c>
      <c r="J3380" s="6">
        <v>-6.0236700000000001E-3</v>
      </c>
      <c r="K3380" s="7">
        <v>-4.4461049999999995E-2</v>
      </c>
      <c r="L3380" s="7">
        <v>-1.9742300000000001E-2</v>
      </c>
      <c r="M3380" s="7">
        <v>0.22700986000000001</v>
      </c>
      <c r="N3380" s="7">
        <v>-7.4707250000000003E-2</v>
      </c>
      <c r="O3380" s="7">
        <v>-2.1949199999999995E-2</v>
      </c>
      <c r="P3380" s="7">
        <v>2.5353500000000001E-2</v>
      </c>
      <c r="Q3380" s="7">
        <v>0.19836000000000001</v>
      </c>
      <c r="R3380" s="7">
        <v>0.13112289999999999</v>
      </c>
      <c r="S3380" s="7">
        <v>0.9938054999999999</v>
      </c>
      <c r="T3380" s="7">
        <v>0.13783500000000001</v>
      </c>
      <c r="U3380" s="7">
        <v>0.9938054999999999</v>
      </c>
    </row>
    <row r="3381" spans="1:21">
      <c r="A3381" s="3" t="s">
        <v>10410</v>
      </c>
      <c r="B3381" s="3" t="s">
        <v>19049</v>
      </c>
      <c r="C3381" s="4" t="s">
        <v>19050</v>
      </c>
      <c r="D3381" s="5">
        <f t="shared" si="57"/>
        <v>15</v>
      </c>
      <c r="E3381" s="3" t="s">
        <v>12371</v>
      </c>
      <c r="F3381" s="6">
        <v>2.5288050000000003E-2</v>
      </c>
      <c r="G3381" s="6">
        <v>-6.7856399999999997E-2</v>
      </c>
      <c r="H3381" s="6">
        <v>-0.12087444999999999</v>
      </c>
      <c r="I3381" s="6">
        <v>3.5355800000000007E-2</v>
      </c>
      <c r="J3381" s="6">
        <v>4.3414049999999996E-2</v>
      </c>
      <c r="K3381" s="7">
        <v>-4.3933649999999998E-2</v>
      </c>
      <c r="L3381" s="7">
        <v>1.4222999999999996E-3</v>
      </c>
      <c r="M3381" s="7">
        <v>4.9532160000000006E-2</v>
      </c>
      <c r="N3381" s="7">
        <v>7.5987499999999996E-3</v>
      </c>
      <c r="O3381" s="7">
        <v>-0.14542430000000001</v>
      </c>
      <c r="P3381" s="7">
        <v>8.4350800000000017E-2</v>
      </c>
      <c r="Q3381" s="7">
        <v>6.3459999999999905E-3</v>
      </c>
      <c r="R3381" s="7">
        <v>3.5208139999999999E-2</v>
      </c>
      <c r="S3381" s="7">
        <v>-0.12203950000000002</v>
      </c>
      <c r="T3381" s="7">
        <v>0.15118200000000001</v>
      </c>
      <c r="U3381" s="7">
        <v>-0.12203950000000002</v>
      </c>
    </row>
    <row r="3382" spans="1:21">
      <c r="A3382" s="3" t="s">
        <v>10412</v>
      </c>
      <c r="B3382" s="3" t="s">
        <v>19051</v>
      </c>
      <c r="C3382" s="4" t="s">
        <v>19052</v>
      </c>
      <c r="D3382" s="5">
        <f t="shared" si="57"/>
        <v>15</v>
      </c>
      <c r="E3382" s="3" t="s">
        <v>12680</v>
      </c>
      <c r="F3382" s="6">
        <v>-0.20070840000000001</v>
      </c>
      <c r="G3382" s="6">
        <v>-5.5955520000000002E-2</v>
      </c>
      <c r="H3382" s="6">
        <v>0.12829255000000001</v>
      </c>
      <c r="I3382" s="6">
        <v>-0.49539420000000001</v>
      </c>
      <c r="J3382" s="6">
        <v>-0.28431924999999997</v>
      </c>
      <c r="K3382" s="7">
        <v>0.41809734999999998</v>
      </c>
      <c r="L3382" s="7">
        <v>-0.31360969999999999</v>
      </c>
      <c r="M3382" s="7">
        <v>2.8275459999999999E-2</v>
      </c>
      <c r="N3382" s="7">
        <v>0.66244784999999995</v>
      </c>
      <c r="O3382" s="7">
        <v>-1.0043943</v>
      </c>
      <c r="P3382" s="7">
        <v>6.5814500000000012E-2</v>
      </c>
      <c r="Q3382" s="7">
        <v>0.32476799999999995</v>
      </c>
      <c r="R3382" s="7">
        <v>-0.58583110000000005</v>
      </c>
      <c r="S3382" s="7">
        <v>0.58806449999999999</v>
      </c>
      <c r="T3382" s="7">
        <v>4.8358000000000012E-2</v>
      </c>
      <c r="U3382" s="7">
        <v>0.58806449999999999</v>
      </c>
    </row>
    <row r="3383" spans="1:21">
      <c r="A3383" s="3" t="s">
        <v>10414</v>
      </c>
      <c r="B3383" s="3" t="s">
        <v>19053</v>
      </c>
      <c r="C3383" s="4" t="s">
        <v>19054</v>
      </c>
      <c r="D3383" s="5">
        <f t="shared" si="57"/>
        <v>15</v>
      </c>
      <c r="E3383" s="3" t="s">
        <v>14668</v>
      </c>
      <c r="F3383" s="6" t="s">
        <v>12371</v>
      </c>
      <c r="G3383" s="6" t="s">
        <v>12371</v>
      </c>
      <c r="H3383" s="6" t="s">
        <v>12371</v>
      </c>
      <c r="I3383" s="6" t="s">
        <v>12371</v>
      </c>
      <c r="J3383" s="6" t="s">
        <v>12371</v>
      </c>
      <c r="K3383" s="7" t="s">
        <v>12371</v>
      </c>
      <c r="L3383" s="7" t="s">
        <v>12371</v>
      </c>
      <c r="M3383" s="7" t="s">
        <v>12371</v>
      </c>
      <c r="N3383" s="7" t="s">
        <v>12371</v>
      </c>
      <c r="O3383" s="7" t="s">
        <v>12371</v>
      </c>
      <c r="P3383" s="7">
        <v>-3.5963499999999982E-2</v>
      </c>
      <c r="Q3383" s="7">
        <v>8.0590000000000023E-2</v>
      </c>
      <c r="R3383" s="7">
        <v>-0.2576041</v>
      </c>
      <c r="S3383" s="7">
        <v>0.61581449999999993</v>
      </c>
      <c r="T3383" s="7">
        <v>-8.865859999999999E-2</v>
      </c>
      <c r="U3383" s="7">
        <v>0.61581449999999993</v>
      </c>
    </row>
    <row r="3384" spans="1:21">
      <c r="A3384" s="3" t="s">
        <v>10418</v>
      </c>
      <c r="B3384" s="3" t="s">
        <v>19055</v>
      </c>
      <c r="C3384" s="4" t="s">
        <v>19056</v>
      </c>
      <c r="D3384" s="5">
        <f t="shared" si="57"/>
        <v>15</v>
      </c>
      <c r="E3384" s="3" t="s">
        <v>12371</v>
      </c>
      <c r="F3384" s="6">
        <v>-5.8474999999999999E-2</v>
      </c>
      <c r="G3384" s="6">
        <v>-0.16223609999999999</v>
      </c>
      <c r="H3384" s="6">
        <v>-6.3799300000000007E-3</v>
      </c>
      <c r="I3384" s="6">
        <v>-0.12243</v>
      </c>
      <c r="J3384" s="6">
        <v>0.11308975</v>
      </c>
      <c r="K3384" s="7">
        <v>-2.0225000000000104E-4</v>
      </c>
      <c r="L3384" s="7">
        <v>4.0694399999999999E-2</v>
      </c>
      <c r="M3384" s="7">
        <v>-0.13369613999999999</v>
      </c>
      <c r="N3384" s="7">
        <v>6.4403049999999989E-2</v>
      </c>
      <c r="O3384" s="7">
        <v>7.1336200000000002E-2</v>
      </c>
      <c r="P3384" s="7">
        <v>-4.2042499999999983E-2</v>
      </c>
      <c r="Q3384" s="7">
        <v>9.6303E-2</v>
      </c>
      <c r="R3384" s="7">
        <v>-5.2211099999999996E-2</v>
      </c>
      <c r="S3384" s="7">
        <v>0.37858649999999999</v>
      </c>
      <c r="T3384" s="7">
        <v>-0.106652</v>
      </c>
      <c r="U3384" s="7">
        <v>0.37858649999999999</v>
      </c>
    </row>
    <row r="3385" spans="1:21">
      <c r="A3385" s="3" t="s">
        <v>10420</v>
      </c>
      <c r="B3385" s="3" t="s">
        <v>19057</v>
      </c>
      <c r="C3385" s="4" t="s">
        <v>19058</v>
      </c>
      <c r="D3385" s="5">
        <f t="shared" si="57"/>
        <v>15</v>
      </c>
      <c r="E3385" s="3" t="s">
        <v>12371</v>
      </c>
      <c r="F3385" s="6">
        <v>-5.0703499999999999E-2</v>
      </c>
      <c r="G3385" s="6">
        <v>-1.0389299999999997E-2</v>
      </c>
      <c r="H3385" s="6">
        <v>-0.30592845000000002</v>
      </c>
      <c r="I3385" s="6">
        <v>0.43154880000000001</v>
      </c>
      <c r="J3385" s="6">
        <v>-0.18254024999999999</v>
      </c>
      <c r="K3385" s="7">
        <v>0.13205335000000001</v>
      </c>
      <c r="L3385" s="7">
        <v>-0.11791570000000001</v>
      </c>
      <c r="M3385" s="7">
        <v>4.5373159999999996E-2</v>
      </c>
      <c r="N3385" s="7">
        <v>-0.11859015000000001</v>
      </c>
      <c r="O3385" s="7">
        <v>-0.13444329999999999</v>
      </c>
      <c r="P3385" s="7">
        <v>-6.3740499999999978E-2</v>
      </c>
      <c r="Q3385" s="7">
        <v>-0.21472701999999999</v>
      </c>
      <c r="R3385" s="7">
        <v>-0.46796209999999999</v>
      </c>
      <c r="S3385" s="7">
        <v>0.18518850000000003</v>
      </c>
      <c r="T3385" s="7">
        <v>-0.44081800000000004</v>
      </c>
      <c r="U3385" s="7">
        <v>0.18518850000000003</v>
      </c>
    </row>
    <row r="3386" spans="1:21">
      <c r="A3386" s="3" t="s">
        <v>10422</v>
      </c>
      <c r="B3386" s="3" t="s">
        <v>19059</v>
      </c>
      <c r="C3386" s="4" t="s">
        <v>19060</v>
      </c>
      <c r="D3386" s="5">
        <f t="shared" si="57"/>
        <v>15</v>
      </c>
      <c r="E3386" s="3" t="s">
        <v>12371</v>
      </c>
      <c r="F3386" s="6">
        <v>7.0814700000000008E-2</v>
      </c>
      <c r="G3386" s="6">
        <v>-0.14684340000000001</v>
      </c>
      <c r="H3386" s="6">
        <v>1.12923555</v>
      </c>
      <c r="I3386" s="6">
        <v>0.23390280000000002</v>
      </c>
      <c r="J3386" s="6">
        <v>0.15829175000000001</v>
      </c>
      <c r="K3386" s="7" t="s">
        <v>12371</v>
      </c>
      <c r="L3386" s="7" t="s">
        <v>12371</v>
      </c>
      <c r="M3386" s="7" t="s">
        <v>12371</v>
      </c>
      <c r="N3386" s="7" t="s">
        <v>12371</v>
      </c>
      <c r="O3386" s="7" t="s">
        <v>12371</v>
      </c>
      <c r="P3386" s="7">
        <v>-5.5182499999999995E-2</v>
      </c>
      <c r="Q3386" s="7">
        <v>0.12760400000000002</v>
      </c>
      <c r="R3386" s="7">
        <v>0.81695689999999999</v>
      </c>
      <c r="S3386" s="7">
        <v>2.1557155000000003</v>
      </c>
      <c r="T3386" s="7">
        <v>-0.15366401999999998</v>
      </c>
      <c r="U3386" s="7">
        <v>2.1557155000000003</v>
      </c>
    </row>
    <row r="3387" spans="1:21">
      <c r="A3387" s="3" t="s">
        <v>10424</v>
      </c>
      <c r="B3387" s="3" t="s">
        <v>10424</v>
      </c>
      <c r="C3387" s="4" t="s">
        <v>19061</v>
      </c>
      <c r="D3387" s="5">
        <f t="shared" si="57"/>
        <v>15</v>
      </c>
      <c r="E3387" s="3" t="s">
        <v>12371</v>
      </c>
      <c r="F3387" s="6" t="s">
        <v>12371</v>
      </c>
      <c r="G3387" s="6" t="s">
        <v>12371</v>
      </c>
      <c r="H3387" s="6" t="s">
        <v>12371</v>
      </c>
      <c r="I3387" s="6" t="s">
        <v>12371</v>
      </c>
      <c r="J3387" s="6" t="s">
        <v>12371</v>
      </c>
      <c r="K3387" s="7" t="s">
        <v>12371</v>
      </c>
      <c r="L3387" s="7" t="s">
        <v>12371</v>
      </c>
      <c r="M3387" s="7" t="s">
        <v>12371</v>
      </c>
      <c r="N3387" s="7" t="s">
        <v>12371</v>
      </c>
      <c r="O3387" s="7" t="s">
        <v>12371</v>
      </c>
      <c r="P3387" s="7">
        <v>0.11424570000000001</v>
      </c>
      <c r="Q3387" s="7">
        <v>0.57244299999999992</v>
      </c>
      <c r="R3387" s="7">
        <v>0.15409590000000001</v>
      </c>
      <c r="S3387" s="7">
        <v>1.6991455</v>
      </c>
      <c r="T3387" s="7">
        <v>5.6476999999999999E-2</v>
      </c>
      <c r="U3387" s="7">
        <v>1.6991455</v>
      </c>
    </row>
    <row r="3388" spans="1:21">
      <c r="A3388" s="3" t="s">
        <v>10426</v>
      </c>
      <c r="B3388" s="3" t="s">
        <v>19062</v>
      </c>
      <c r="C3388" s="4" t="s">
        <v>19063</v>
      </c>
      <c r="D3388" s="5">
        <f t="shared" si="57"/>
        <v>15</v>
      </c>
      <c r="E3388" s="3" t="s">
        <v>12371</v>
      </c>
      <c r="F3388" s="6">
        <v>-5.0650000000000001E-2</v>
      </c>
      <c r="G3388" s="6">
        <v>-8.2826900000000009E-2</v>
      </c>
      <c r="H3388" s="6">
        <v>0.31569754999999999</v>
      </c>
      <c r="I3388" s="6">
        <v>-3.5887599999999999E-2</v>
      </c>
      <c r="J3388" s="6">
        <v>0.18149275000000001</v>
      </c>
      <c r="K3388" s="7" t="s">
        <v>12371</v>
      </c>
      <c r="L3388" s="7" t="s">
        <v>12371</v>
      </c>
      <c r="M3388" s="7" t="s">
        <v>12371</v>
      </c>
      <c r="N3388" s="7" t="s">
        <v>12371</v>
      </c>
      <c r="O3388" s="7" t="s">
        <v>12371</v>
      </c>
      <c r="P3388" s="7">
        <v>0.2624282</v>
      </c>
      <c r="Q3388" s="7">
        <v>-0.26673429999999998</v>
      </c>
      <c r="R3388" s="7">
        <v>-0.34248810000000002</v>
      </c>
      <c r="S3388" s="7">
        <v>-0.73878050000000006</v>
      </c>
      <c r="T3388" s="7">
        <v>-0.19244030000000001</v>
      </c>
      <c r="U3388" s="7">
        <v>-0.73878050000000006</v>
      </c>
    </row>
    <row r="3389" spans="1:21">
      <c r="A3389" s="3" t="s">
        <v>10430</v>
      </c>
      <c r="B3389" s="3" t="s">
        <v>19064</v>
      </c>
      <c r="C3389" s="4" t="s">
        <v>19065</v>
      </c>
      <c r="D3389" s="5">
        <f t="shared" si="57"/>
        <v>15</v>
      </c>
      <c r="E3389" s="3" t="s">
        <v>12371</v>
      </c>
      <c r="F3389" s="6">
        <v>1.6788200000000003E-2</v>
      </c>
      <c r="G3389" s="6">
        <v>-0.34815309999999999</v>
      </c>
      <c r="H3389" s="6">
        <v>-0.47485745000000001</v>
      </c>
      <c r="I3389" s="6">
        <v>-0.57633219999999996</v>
      </c>
      <c r="J3389" s="6">
        <v>-0.14444325</v>
      </c>
      <c r="K3389" s="7">
        <v>-7.4909649999999994E-2</v>
      </c>
      <c r="L3389" s="7">
        <v>-7.5961600000000004E-2</v>
      </c>
      <c r="M3389" s="7">
        <v>-0.58259314000000006</v>
      </c>
      <c r="N3389" s="7">
        <v>-0.29983514999999999</v>
      </c>
      <c r="O3389" s="7">
        <v>0.29381869999999999</v>
      </c>
      <c r="P3389" s="7">
        <v>-4.1248499999999994E-2</v>
      </c>
      <c r="Q3389" s="7">
        <v>-0.481267</v>
      </c>
      <c r="R3389" s="7">
        <v>-0.2203881</v>
      </c>
      <c r="S3389" s="7">
        <v>-0.38868009999999997</v>
      </c>
      <c r="T3389" s="7">
        <v>-0.64541899999999996</v>
      </c>
      <c r="U3389" s="7">
        <v>-0.38868009999999997</v>
      </c>
    </row>
    <row r="3390" spans="1:21">
      <c r="A3390" s="3" t="s">
        <v>10434</v>
      </c>
      <c r="B3390" s="3" t="s">
        <v>10434</v>
      </c>
      <c r="C3390" s="4" t="s">
        <v>19066</v>
      </c>
      <c r="D3390" s="5">
        <f t="shared" si="57"/>
        <v>15</v>
      </c>
      <c r="E3390" s="3" t="s">
        <v>12371</v>
      </c>
      <c r="F3390" s="6" t="s">
        <v>12371</v>
      </c>
      <c r="G3390" s="6" t="s">
        <v>12371</v>
      </c>
      <c r="H3390" s="6" t="s">
        <v>12371</v>
      </c>
      <c r="I3390" s="6" t="s">
        <v>12371</v>
      </c>
      <c r="J3390" s="6" t="s">
        <v>12371</v>
      </c>
      <c r="K3390" s="7">
        <v>-7.012365000000001E-2</v>
      </c>
      <c r="L3390" s="7">
        <v>0.28149730000000001</v>
      </c>
      <c r="M3390" s="7">
        <v>0.43400285999999999</v>
      </c>
      <c r="N3390" s="7">
        <v>0.43562184999999998</v>
      </c>
      <c r="O3390" s="7">
        <v>1.7961049999999999E-2</v>
      </c>
      <c r="P3390" s="7">
        <v>-9.5734999999999848E-3</v>
      </c>
      <c r="Q3390" s="7">
        <v>0.246418</v>
      </c>
      <c r="R3390" s="7">
        <v>0.11287760000000001</v>
      </c>
      <c r="S3390" s="7">
        <v>1.4644755</v>
      </c>
      <c r="T3390" s="7">
        <v>6.0351000000000016E-2</v>
      </c>
      <c r="U3390" s="7">
        <v>1.4644755</v>
      </c>
    </row>
    <row r="3391" spans="1:21">
      <c r="A3391" s="3" t="s">
        <v>10436</v>
      </c>
      <c r="B3391" s="3" t="s">
        <v>19067</v>
      </c>
      <c r="C3391" s="4" t="s">
        <v>19068</v>
      </c>
      <c r="D3391" s="5">
        <f t="shared" si="57"/>
        <v>15</v>
      </c>
      <c r="E3391" s="3" t="s">
        <v>12371</v>
      </c>
      <c r="F3391" s="6">
        <v>-5.7541599999999998E-2</v>
      </c>
      <c r="G3391" s="6">
        <v>-4.3631690000000001E-2</v>
      </c>
      <c r="H3391" s="6">
        <v>-8.2420449999999992E-2</v>
      </c>
      <c r="I3391" s="6">
        <v>0.25049480000000002</v>
      </c>
      <c r="J3391" s="6">
        <v>8.4387149999999994E-2</v>
      </c>
      <c r="K3391" s="7">
        <v>-1.2401049999999997E-2</v>
      </c>
      <c r="L3391" s="7">
        <v>-1.9562899999999998E-2</v>
      </c>
      <c r="M3391" s="7">
        <v>0.20757586</v>
      </c>
      <c r="N3391" s="7">
        <v>0.24791985</v>
      </c>
      <c r="O3391" s="7">
        <v>-8.5966299999999995E-2</v>
      </c>
      <c r="P3391" s="7">
        <v>-4.5214999999999839E-3</v>
      </c>
      <c r="Q3391" s="7">
        <v>-3.8091999999999987E-2</v>
      </c>
      <c r="R3391" s="7">
        <v>0.1243624</v>
      </c>
      <c r="S3391" s="7">
        <v>0.80842550000000002</v>
      </c>
      <c r="T3391" s="7">
        <v>-7.7289899999999995E-2</v>
      </c>
      <c r="U3391" s="7">
        <v>0.80842550000000002</v>
      </c>
    </row>
    <row r="3392" spans="1:21">
      <c r="A3392" s="3" t="s">
        <v>10438</v>
      </c>
      <c r="B3392" s="3" t="s">
        <v>19069</v>
      </c>
      <c r="C3392" s="4" t="s">
        <v>19070</v>
      </c>
      <c r="D3392" s="5">
        <f t="shared" si="57"/>
        <v>15</v>
      </c>
      <c r="E3392" s="3" t="s">
        <v>12371</v>
      </c>
      <c r="F3392" s="6">
        <v>-8.7900400000000004E-2</v>
      </c>
      <c r="G3392" s="6">
        <v>-0.27362310000000001</v>
      </c>
      <c r="H3392" s="6">
        <v>0.48257054999999999</v>
      </c>
      <c r="I3392" s="6">
        <v>8.4691800000000012E-2</v>
      </c>
      <c r="J3392" s="6">
        <v>5.6107850000000001E-2</v>
      </c>
      <c r="K3392" s="7">
        <v>2.393795E-2</v>
      </c>
      <c r="L3392" s="7">
        <v>-3.4548800000000005E-2</v>
      </c>
      <c r="M3392" s="7">
        <v>0.18195886</v>
      </c>
      <c r="N3392" s="7">
        <v>-9.9177150000000006E-2</v>
      </c>
      <c r="O3392" s="7">
        <v>-0.18628929999999999</v>
      </c>
      <c r="P3392" s="7">
        <v>-4.9814499999999984E-2</v>
      </c>
      <c r="Q3392" s="7">
        <v>0.15127599999999999</v>
      </c>
      <c r="R3392" s="7">
        <v>0.1890059</v>
      </c>
      <c r="S3392" s="7">
        <v>1.0123854999999999</v>
      </c>
      <c r="T3392" s="7">
        <v>0.15872</v>
      </c>
      <c r="U3392" s="7">
        <v>1.0123854999999999</v>
      </c>
    </row>
    <row r="3393" spans="1:21">
      <c r="A3393" s="3" t="s">
        <v>10440</v>
      </c>
      <c r="B3393" s="3" t="s">
        <v>19071</v>
      </c>
      <c r="C3393" s="4" t="s">
        <v>19072</v>
      </c>
      <c r="D3393" s="5">
        <f t="shared" si="57"/>
        <v>15</v>
      </c>
      <c r="E3393" s="3" t="s">
        <v>19073</v>
      </c>
      <c r="F3393" s="6">
        <v>6.2549500000000008E-2</v>
      </c>
      <c r="G3393" s="6">
        <v>-4.5150000000000051E-4</v>
      </c>
      <c r="H3393" s="6">
        <v>3.2477500000000006E-3</v>
      </c>
      <c r="I3393" s="6">
        <v>1.8290200000000006E-2</v>
      </c>
      <c r="J3393" s="6">
        <v>8.8577549999999991E-2</v>
      </c>
      <c r="K3393" s="7">
        <v>9.2872500000000004E-3</v>
      </c>
      <c r="L3393" s="7">
        <v>5.5268399999999995E-2</v>
      </c>
      <c r="M3393" s="7">
        <v>0.16853686000000001</v>
      </c>
      <c r="N3393" s="7">
        <v>7.4089849999999999E-2</v>
      </c>
      <c r="O3393" s="7">
        <v>0.2427327</v>
      </c>
      <c r="P3393" s="7">
        <v>-3.1276499999999985E-2</v>
      </c>
      <c r="Q3393" s="7">
        <v>-0.15637590000000001</v>
      </c>
      <c r="R3393" s="7">
        <v>-5.3721900000000003E-2</v>
      </c>
      <c r="S3393" s="7">
        <v>0.48557049999999996</v>
      </c>
      <c r="T3393" s="7">
        <v>-0.15504973999999999</v>
      </c>
      <c r="U3393" s="7">
        <v>0.48557049999999996</v>
      </c>
    </row>
    <row r="3394" spans="1:21">
      <c r="A3394" s="3" t="s">
        <v>10446</v>
      </c>
      <c r="B3394" s="3" t="s">
        <v>19074</v>
      </c>
      <c r="C3394" s="4" t="s">
        <v>19075</v>
      </c>
      <c r="D3394" s="5">
        <f t="shared" si="57"/>
        <v>15</v>
      </c>
      <c r="E3394" s="3" t="s">
        <v>12371</v>
      </c>
      <c r="F3394" s="6">
        <v>-1.2568499999999996E-2</v>
      </c>
      <c r="G3394" s="6">
        <v>0.36243990000000004</v>
      </c>
      <c r="H3394" s="6">
        <v>0.36475854999999996</v>
      </c>
      <c r="I3394" s="6">
        <v>0.20228279999999998</v>
      </c>
      <c r="J3394" s="6">
        <v>0.63600574999999993</v>
      </c>
      <c r="K3394" s="7">
        <v>-0.10514365000000001</v>
      </c>
      <c r="L3394" s="7">
        <v>0.4266663</v>
      </c>
      <c r="M3394" s="7">
        <v>-2.2487239999999999E-2</v>
      </c>
      <c r="N3394" s="7">
        <v>5.1467650000000004E-2</v>
      </c>
      <c r="O3394" s="7">
        <v>8.1765500000000005E-2</v>
      </c>
      <c r="P3394" s="7">
        <v>2.8345500000000023E-2</v>
      </c>
      <c r="Q3394" s="7">
        <v>0.64818900000000002</v>
      </c>
      <c r="R3394" s="7">
        <v>8.2119999999999999E-2</v>
      </c>
      <c r="S3394" s="7">
        <v>1.5183154999999999</v>
      </c>
      <c r="T3394" s="7">
        <v>3.5619000000000012E-2</v>
      </c>
      <c r="U3394" s="7">
        <v>1.5183154999999999</v>
      </c>
    </row>
    <row r="3395" spans="1:21">
      <c r="A3395" s="3" t="s">
        <v>10448</v>
      </c>
      <c r="B3395" s="3" t="s">
        <v>19076</v>
      </c>
      <c r="C3395" s="4" t="s">
        <v>12814</v>
      </c>
      <c r="D3395" s="5">
        <f t="shared" si="57"/>
        <v>15</v>
      </c>
      <c r="E3395" s="3" t="s">
        <v>12815</v>
      </c>
      <c r="F3395" s="6">
        <v>9.7673499999999996E-2</v>
      </c>
      <c r="G3395" s="6">
        <v>3.6716100000000002E-2</v>
      </c>
      <c r="H3395" s="6">
        <v>0.24589754999999999</v>
      </c>
      <c r="I3395" s="6">
        <v>0.14661679999999999</v>
      </c>
      <c r="J3395" s="6">
        <v>0.12911675</v>
      </c>
      <c r="K3395" s="7">
        <v>-7.5201650000000009E-2</v>
      </c>
      <c r="L3395" s="7">
        <v>-1.5921100000000001E-2</v>
      </c>
      <c r="M3395" s="7">
        <v>-1.6721139999999999E-2</v>
      </c>
      <c r="N3395" s="7">
        <v>-5.314025E-2</v>
      </c>
      <c r="O3395" s="7">
        <v>0.28732269999999999</v>
      </c>
      <c r="P3395" s="7">
        <v>-2.7385499999999979E-2</v>
      </c>
      <c r="Q3395" s="7">
        <v>-0.15019260000000001</v>
      </c>
      <c r="R3395" s="7">
        <v>-0.17429909999999998</v>
      </c>
      <c r="S3395" s="7">
        <v>0.3653865</v>
      </c>
      <c r="T3395" s="7">
        <v>-0.15004821999999998</v>
      </c>
      <c r="U3395" s="7">
        <v>0.3653865</v>
      </c>
    </row>
    <row r="3396" spans="1:21">
      <c r="A3396" s="3" t="s">
        <v>10452</v>
      </c>
      <c r="B3396" s="3" t="s">
        <v>19077</v>
      </c>
      <c r="C3396" s="4" t="s">
        <v>19078</v>
      </c>
      <c r="D3396" s="5">
        <f t="shared" si="57"/>
        <v>15</v>
      </c>
      <c r="E3396" s="3" t="s">
        <v>13950</v>
      </c>
      <c r="F3396" s="6">
        <v>0.109642</v>
      </c>
      <c r="G3396" s="6">
        <v>-2.0217499999999999E-2</v>
      </c>
      <c r="H3396" s="6">
        <v>9.206555000000001E-2</v>
      </c>
      <c r="I3396" s="6">
        <v>-0.29816219999999999</v>
      </c>
      <c r="J3396" s="6">
        <v>6.0611650000000003E-2</v>
      </c>
      <c r="K3396" s="7">
        <v>-0.11697365000000001</v>
      </c>
      <c r="L3396" s="7">
        <v>0.1426973</v>
      </c>
      <c r="M3396" s="7">
        <v>0.19290786000000001</v>
      </c>
      <c r="N3396" s="7">
        <v>0.25334685000000001</v>
      </c>
      <c r="O3396" s="7">
        <v>-0.1451683</v>
      </c>
      <c r="P3396" s="7">
        <v>-4.1468499999999991E-2</v>
      </c>
      <c r="Q3396" s="7">
        <v>3.4995000000000026E-2</v>
      </c>
      <c r="R3396" s="7">
        <v>-2.1446200000000002E-2</v>
      </c>
      <c r="S3396" s="7">
        <v>0.6903554999999999</v>
      </c>
      <c r="T3396" s="7">
        <v>-0.21617809999999998</v>
      </c>
      <c r="U3396" s="7">
        <v>0.6903554999999999</v>
      </c>
    </row>
    <row r="3397" spans="1:21">
      <c r="A3397" s="3" t="s">
        <v>10454</v>
      </c>
      <c r="B3397" s="3" t="s">
        <v>19079</v>
      </c>
      <c r="C3397" s="4" t="s">
        <v>19080</v>
      </c>
      <c r="D3397" s="5">
        <f t="shared" si="57"/>
        <v>15</v>
      </c>
      <c r="E3397" s="3" t="s">
        <v>12371</v>
      </c>
      <c r="F3397" s="6">
        <v>-1.9929099999999998E-2</v>
      </c>
      <c r="G3397" s="6">
        <v>-0.1199509</v>
      </c>
      <c r="H3397" s="6">
        <v>-0.23328145</v>
      </c>
      <c r="I3397" s="6">
        <v>-5.2033499999999996E-2</v>
      </c>
      <c r="J3397" s="6">
        <v>-0.14793324999999999</v>
      </c>
      <c r="K3397" s="7">
        <v>3.419001E-2</v>
      </c>
      <c r="L3397" s="7">
        <v>-7.3563100000000006E-2</v>
      </c>
      <c r="M3397" s="7">
        <v>-0.22063713999999998</v>
      </c>
      <c r="N3397" s="7">
        <v>-0.20315715000000001</v>
      </c>
      <c r="O3397" s="7">
        <v>8.5383299999999995E-2</v>
      </c>
      <c r="P3397" s="7">
        <v>-6.5245499999999984E-2</v>
      </c>
      <c r="Q3397" s="7">
        <v>-0.1452552</v>
      </c>
      <c r="R3397" s="7">
        <v>-6.5721100000000005E-2</v>
      </c>
      <c r="S3397" s="7">
        <v>0.31602250000000004</v>
      </c>
      <c r="T3397" s="7">
        <v>-6.8652499999999991E-2</v>
      </c>
      <c r="U3397" s="7">
        <v>0.31602250000000004</v>
      </c>
    </row>
    <row r="3398" spans="1:21">
      <c r="A3398" s="3" t="s">
        <v>10456</v>
      </c>
      <c r="B3398" s="3" t="s">
        <v>10456</v>
      </c>
      <c r="C3398" s="4" t="s">
        <v>12787</v>
      </c>
      <c r="D3398" s="5">
        <f t="shared" si="57"/>
        <v>15</v>
      </c>
      <c r="E3398" s="3" t="s">
        <v>12371</v>
      </c>
      <c r="F3398" s="6">
        <v>1.4390800000000002E-2</v>
      </c>
      <c r="G3398" s="6">
        <v>6.8047899999999995E-2</v>
      </c>
      <c r="H3398" s="6">
        <v>-0.10693324999999999</v>
      </c>
      <c r="I3398" s="6">
        <v>0.1045748</v>
      </c>
      <c r="J3398" s="6">
        <v>0.11401775</v>
      </c>
      <c r="K3398" s="7">
        <v>-2.6188650000000001E-2</v>
      </c>
      <c r="L3398" s="7">
        <v>1.3185209999999999E-2</v>
      </c>
      <c r="M3398" s="7">
        <v>0.14053886000000002</v>
      </c>
      <c r="N3398" s="7">
        <v>-8.3614149999999998E-2</v>
      </c>
      <c r="O3398" s="7">
        <v>0.2546737</v>
      </c>
      <c r="P3398" s="7">
        <v>-1.8665499999999974E-2</v>
      </c>
      <c r="Q3398" s="7">
        <v>-8.7576999999999988E-2</v>
      </c>
      <c r="R3398" s="7">
        <v>0.19605690000000001</v>
      </c>
      <c r="S3398" s="7">
        <v>0.85203549999999995</v>
      </c>
      <c r="T3398" s="7">
        <v>-0.30689699999999998</v>
      </c>
      <c r="U3398" s="7">
        <v>0.85203549999999995</v>
      </c>
    </row>
    <row r="3399" spans="1:21">
      <c r="A3399" s="3" t="s">
        <v>10460</v>
      </c>
      <c r="B3399" s="3" t="s">
        <v>19081</v>
      </c>
      <c r="C3399" s="4" t="s">
        <v>19082</v>
      </c>
      <c r="D3399" s="5">
        <f t="shared" si="57"/>
        <v>15</v>
      </c>
      <c r="E3399" s="3" t="s">
        <v>12371</v>
      </c>
      <c r="F3399" s="6" t="s">
        <v>12371</v>
      </c>
      <c r="G3399" s="6" t="s">
        <v>12371</v>
      </c>
      <c r="H3399" s="6" t="s">
        <v>12371</v>
      </c>
      <c r="I3399" s="6" t="s">
        <v>12371</v>
      </c>
      <c r="J3399" s="6" t="s">
        <v>12371</v>
      </c>
      <c r="K3399" s="7">
        <v>-4.3162849999999996E-2</v>
      </c>
      <c r="L3399" s="7">
        <v>-0.12742970000000001</v>
      </c>
      <c r="M3399" s="7">
        <v>-5.0280399999999992E-3</v>
      </c>
      <c r="N3399" s="7">
        <v>-7.528965E-2</v>
      </c>
      <c r="O3399" s="7">
        <v>0.1644147</v>
      </c>
      <c r="P3399" s="7">
        <v>-6.8617499999999998E-2</v>
      </c>
      <c r="Q3399" s="7">
        <v>9.4545999999999991E-2</v>
      </c>
      <c r="R3399" s="7">
        <v>-0.1872501</v>
      </c>
      <c r="S3399" s="7">
        <v>0.84617549999999997</v>
      </c>
      <c r="T3399" s="7">
        <v>-3.6192999999999989E-2</v>
      </c>
      <c r="U3399" s="7">
        <v>0.84617549999999997</v>
      </c>
    </row>
    <row r="3400" spans="1:21">
      <c r="A3400" s="3" t="s">
        <v>10464</v>
      </c>
      <c r="B3400" s="3" t="s">
        <v>19083</v>
      </c>
      <c r="C3400" s="4" t="s">
        <v>19084</v>
      </c>
      <c r="D3400" s="5">
        <f t="shared" ref="D3400:D3463" si="58">CODE(MID(A3400,2,1))-64</f>
        <v>15</v>
      </c>
      <c r="E3400" s="3" t="s">
        <v>12371</v>
      </c>
      <c r="F3400" s="6">
        <v>2.1400800000000005E-2</v>
      </c>
      <c r="G3400" s="6">
        <v>7.0373900000000003E-2</v>
      </c>
      <c r="H3400" s="6">
        <v>1.9312049999999997E-2</v>
      </c>
      <c r="I3400" s="6">
        <v>0.4306528</v>
      </c>
      <c r="J3400" s="6">
        <v>0.26804775000000003</v>
      </c>
      <c r="K3400" s="7">
        <v>0.13426315</v>
      </c>
      <c r="L3400" s="7">
        <v>-0.15080170000000001</v>
      </c>
      <c r="M3400" s="7">
        <v>-5.8164240000000006E-2</v>
      </c>
      <c r="N3400" s="7">
        <v>4.6314999999999898E-4</v>
      </c>
      <c r="O3400" s="7">
        <v>4.0273799999999998E-2</v>
      </c>
      <c r="P3400" s="7">
        <v>-5.5136499999999977E-2</v>
      </c>
      <c r="Q3400" s="7">
        <v>0.13017999999999999</v>
      </c>
      <c r="R3400" s="7">
        <v>-0.1944601</v>
      </c>
      <c r="S3400" s="7">
        <v>1.0723155</v>
      </c>
      <c r="T3400" s="7">
        <v>-8.1524799999999994E-2</v>
      </c>
      <c r="U3400" s="7">
        <v>1.0723155</v>
      </c>
    </row>
    <row r="3401" spans="1:21">
      <c r="A3401" s="3" t="s">
        <v>10466</v>
      </c>
      <c r="B3401" s="3" t="s">
        <v>19085</v>
      </c>
      <c r="C3401" s="4" t="s">
        <v>19086</v>
      </c>
      <c r="D3401" s="5">
        <f t="shared" si="58"/>
        <v>15</v>
      </c>
      <c r="E3401" s="3" t="s">
        <v>12371</v>
      </c>
      <c r="F3401" s="6">
        <v>9.4697300000000012E-2</v>
      </c>
      <c r="G3401" s="6">
        <v>-5.2117470000000006E-2</v>
      </c>
      <c r="H3401" s="6">
        <v>4.2331435000000001E-2</v>
      </c>
      <c r="I3401" s="6">
        <v>7.7934599999999993E-2</v>
      </c>
      <c r="J3401" s="6">
        <v>-0.10113595</v>
      </c>
      <c r="K3401" s="7">
        <v>-0.1774753</v>
      </c>
      <c r="L3401" s="7">
        <v>0.23017579999999999</v>
      </c>
      <c r="M3401" s="7">
        <v>-0.56534683000000008</v>
      </c>
      <c r="N3401" s="7">
        <v>0.1027776</v>
      </c>
      <c r="O3401" s="7">
        <v>-9.90481E-2</v>
      </c>
      <c r="P3401" s="7">
        <v>-2.673049999999999E-2</v>
      </c>
      <c r="Q3401" s="7">
        <v>-4.7103000000000006E-2</v>
      </c>
      <c r="R3401" s="7">
        <v>0.18534990000000001</v>
      </c>
      <c r="S3401" s="7">
        <v>0.86010549999999997</v>
      </c>
      <c r="T3401" s="7">
        <v>-0.36786799999999997</v>
      </c>
      <c r="U3401" s="7">
        <v>0.86010549999999997</v>
      </c>
    </row>
    <row r="3402" spans="1:21">
      <c r="A3402" s="3" t="s">
        <v>10476</v>
      </c>
      <c r="B3402" s="3" t="s">
        <v>19087</v>
      </c>
      <c r="C3402" s="4" t="s">
        <v>19088</v>
      </c>
      <c r="D3402" s="5">
        <f t="shared" si="58"/>
        <v>15</v>
      </c>
      <c r="E3402" s="3" t="s">
        <v>13821</v>
      </c>
      <c r="F3402" s="6">
        <v>0.116107</v>
      </c>
      <c r="G3402" s="6">
        <v>-8.5384199999999993E-2</v>
      </c>
      <c r="H3402" s="6">
        <v>-0.28670445</v>
      </c>
      <c r="I3402" s="6">
        <v>0.37820579999999998</v>
      </c>
      <c r="J3402" s="6">
        <v>-0.11567525000000001</v>
      </c>
      <c r="K3402" s="7" t="s">
        <v>12371</v>
      </c>
      <c r="L3402" s="7" t="s">
        <v>12371</v>
      </c>
      <c r="M3402" s="7" t="s">
        <v>12371</v>
      </c>
      <c r="N3402" s="7" t="s">
        <v>12371</v>
      </c>
      <c r="O3402" s="7" t="s">
        <v>12371</v>
      </c>
      <c r="P3402" s="7" t="s">
        <v>12371</v>
      </c>
      <c r="Q3402" s="7" t="s">
        <v>12371</v>
      </c>
      <c r="R3402" s="7" t="s">
        <v>12371</v>
      </c>
      <c r="S3402" s="7" t="s">
        <v>12371</v>
      </c>
      <c r="T3402" s="7" t="s">
        <v>12371</v>
      </c>
      <c r="U3402" s="7" t="s">
        <v>12371</v>
      </c>
    </row>
    <row r="3403" spans="1:21">
      <c r="A3403" s="3" t="s">
        <v>10478</v>
      </c>
      <c r="B3403" s="3" t="s">
        <v>19089</v>
      </c>
      <c r="C3403" s="4" t="s">
        <v>19090</v>
      </c>
      <c r="D3403" s="5">
        <f t="shared" si="58"/>
        <v>15</v>
      </c>
      <c r="E3403" s="3" t="s">
        <v>12371</v>
      </c>
      <c r="F3403" s="6">
        <v>-5.2148999999999945E-3</v>
      </c>
      <c r="G3403" s="6">
        <v>-0.21400710000000001</v>
      </c>
      <c r="H3403" s="6">
        <v>-0.13752044999999999</v>
      </c>
      <c r="I3403" s="6">
        <v>0.2199798</v>
      </c>
      <c r="J3403" s="6">
        <v>-5.5624949999999999E-2</v>
      </c>
      <c r="K3403" s="7">
        <v>5.8553500000000022E-3</v>
      </c>
      <c r="L3403" s="7">
        <v>5.7882699999999995E-2</v>
      </c>
      <c r="M3403" s="7">
        <v>-0.24898014000000002</v>
      </c>
      <c r="N3403" s="7">
        <v>-0.24368115000000001</v>
      </c>
      <c r="O3403" s="7">
        <v>9.8749799999999999E-2</v>
      </c>
      <c r="P3403" s="7">
        <v>7.7250000000000929E-4</v>
      </c>
      <c r="Q3403" s="7">
        <v>-0.33112900000000001</v>
      </c>
      <c r="R3403" s="7">
        <v>-0.24393609999999999</v>
      </c>
      <c r="S3403" s="7">
        <v>0.40282950000000001</v>
      </c>
      <c r="T3403" s="7">
        <v>-0.38164699999999996</v>
      </c>
      <c r="U3403" s="7">
        <v>0.40282950000000001</v>
      </c>
    </row>
    <row r="3404" spans="1:21">
      <c r="A3404" s="3" t="s">
        <v>10482</v>
      </c>
      <c r="B3404" s="3" t="s">
        <v>19091</v>
      </c>
      <c r="C3404" s="4" t="s">
        <v>19092</v>
      </c>
      <c r="D3404" s="5">
        <f t="shared" si="58"/>
        <v>15</v>
      </c>
      <c r="E3404" s="3" t="s">
        <v>12371</v>
      </c>
      <c r="F3404" s="6">
        <v>-3.0410499999999993E-2</v>
      </c>
      <c r="G3404" s="6">
        <v>-3.9398099999999998E-2</v>
      </c>
      <c r="H3404" s="6">
        <v>-9.7550249999999991E-2</v>
      </c>
      <c r="I3404" s="6">
        <v>-6.8923760000000001E-2</v>
      </c>
      <c r="J3404" s="6">
        <v>-0.13519424999999999</v>
      </c>
      <c r="K3404" s="7">
        <v>0.11220225</v>
      </c>
      <c r="L3404" s="7">
        <v>-0.1002367</v>
      </c>
      <c r="M3404" s="7">
        <v>0.25758486000000003</v>
      </c>
      <c r="N3404" s="7">
        <v>-0.17326215</v>
      </c>
      <c r="O3404" s="7">
        <v>0.1386367</v>
      </c>
      <c r="P3404" s="7">
        <v>4.3417500000000012E-2</v>
      </c>
      <c r="Q3404" s="7">
        <v>-0.2355913</v>
      </c>
      <c r="R3404" s="7">
        <v>-0.15116109999999999</v>
      </c>
      <c r="S3404" s="7">
        <v>1.0123154999999999</v>
      </c>
      <c r="T3404" s="7">
        <v>-6.6226299999999988E-2</v>
      </c>
      <c r="U3404" s="7">
        <v>1.0123154999999999</v>
      </c>
    </row>
    <row r="3405" spans="1:21">
      <c r="A3405" s="3" t="s">
        <v>10484</v>
      </c>
      <c r="B3405" s="3" t="s">
        <v>19093</v>
      </c>
      <c r="C3405" s="4" t="s">
        <v>19094</v>
      </c>
      <c r="D3405" s="5">
        <f t="shared" si="58"/>
        <v>15</v>
      </c>
      <c r="E3405" s="3" t="s">
        <v>12371</v>
      </c>
      <c r="F3405" s="6" t="s">
        <v>12371</v>
      </c>
      <c r="G3405" s="6" t="s">
        <v>12371</v>
      </c>
      <c r="H3405" s="6" t="s">
        <v>12371</v>
      </c>
      <c r="I3405" s="6" t="s">
        <v>12371</v>
      </c>
      <c r="J3405" s="6" t="s">
        <v>12371</v>
      </c>
      <c r="K3405" s="7" t="s">
        <v>12371</v>
      </c>
      <c r="L3405" s="7" t="s">
        <v>12371</v>
      </c>
      <c r="M3405" s="7" t="s">
        <v>12371</v>
      </c>
      <c r="N3405" s="7" t="s">
        <v>12371</v>
      </c>
      <c r="O3405" s="7" t="s">
        <v>12371</v>
      </c>
      <c r="P3405" s="7">
        <v>-9.4076500000000007E-2</v>
      </c>
      <c r="Q3405" s="7">
        <v>0.24912700000000002</v>
      </c>
      <c r="R3405" s="7">
        <v>0.28116289999999999</v>
      </c>
      <c r="S3405" s="7">
        <v>1.4212454999999999</v>
      </c>
      <c r="T3405" s="7">
        <v>6.2540000000000096E-3</v>
      </c>
      <c r="U3405" s="7">
        <v>1.4212454999999999</v>
      </c>
    </row>
    <row r="3406" spans="1:21">
      <c r="A3406" s="3" t="s">
        <v>10486</v>
      </c>
      <c r="B3406" s="3" t="s">
        <v>19095</v>
      </c>
      <c r="C3406" s="4" t="s">
        <v>19096</v>
      </c>
      <c r="D3406" s="5">
        <f t="shared" si="58"/>
        <v>15</v>
      </c>
      <c r="E3406" s="3" t="s">
        <v>12371</v>
      </c>
      <c r="F3406" s="6">
        <v>5.21345E-2</v>
      </c>
      <c r="G3406" s="6">
        <v>0.18240290000000001</v>
      </c>
      <c r="H3406" s="6">
        <v>0.39387854999999999</v>
      </c>
      <c r="I3406" s="6">
        <v>0.5241887999999999</v>
      </c>
      <c r="J3406" s="6">
        <v>0.27943475000000001</v>
      </c>
      <c r="K3406" s="7" t="s">
        <v>12371</v>
      </c>
      <c r="L3406" s="7" t="s">
        <v>12371</v>
      </c>
      <c r="M3406" s="7" t="s">
        <v>12371</v>
      </c>
      <c r="N3406" s="7" t="s">
        <v>12371</v>
      </c>
      <c r="O3406" s="7" t="s">
        <v>12371</v>
      </c>
      <c r="P3406" s="7">
        <v>0.11905460000000001</v>
      </c>
      <c r="Q3406" s="7">
        <v>-0.56233500000000003</v>
      </c>
      <c r="R3406" s="7">
        <v>0.4995349</v>
      </c>
      <c r="S3406" s="7">
        <v>2.7787455000000003</v>
      </c>
      <c r="T3406" s="7">
        <v>-0.1096958</v>
      </c>
      <c r="U3406" s="7">
        <v>2.7787455000000003</v>
      </c>
    </row>
    <row r="3407" spans="1:21">
      <c r="A3407" s="3" t="s">
        <v>10490</v>
      </c>
      <c r="B3407" s="3" t="s">
        <v>19097</v>
      </c>
      <c r="C3407" s="4" t="s">
        <v>19098</v>
      </c>
      <c r="D3407" s="5">
        <f t="shared" si="58"/>
        <v>15</v>
      </c>
      <c r="E3407" s="3" t="s">
        <v>16349</v>
      </c>
      <c r="F3407" s="6">
        <v>0.17924260000000003</v>
      </c>
      <c r="G3407" s="6">
        <v>0.13756389999999999</v>
      </c>
      <c r="H3407" s="6">
        <v>5.8637499999999992E-3</v>
      </c>
      <c r="I3407" s="6">
        <v>0.16046679999999999</v>
      </c>
      <c r="J3407" s="6">
        <v>0.20258575000000001</v>
      </c>
      <c r="K3407" s="7">
        <v>-0.17950865000000002</v>
      </c>
      <c r="L3407" s="7">
        <v>-0.1050967</v>
      </c>
      <c r="M3407" s="7">
        <v>-3.5683939999999997E-2</v>
      </c>
      <c r="N3407" s="7">
        <v>-0.16625714999999999</v>
      </c>
      <c r="O3407" s="7">
        <v>0.16656270000000001</v>
      </c>
      <c r="P3407" s="7">
        <v>0.20233280000000001</v>
      </c>
      <c r="Q3407" s="7">
        <v>-6.0958000000000012E-2</v>
      </c>
      <c r="R3407" s="7">
        <v>0.25562989999999997</v>
      </c>
      <c r="S3407" s="7">
        <v>0.44948450000000001</v>
      </c>
      <c r="T3407" s="7">
        <v>4.4175999999999993E-2</v>
      </c>
      <c r="U3407" s="7">
        <v>0.44948450000000001</v>
      </c>
    </row>
    <row r="3408" spans="1:21">
      <c r="A3408" s="3" t="s">
        <v>10500</v>
      </c>
      <c r="B3408" s="3" t="s">
        <v>19099</v>
      </c>
      <c r="C3408" s="4" t="s">
        <v>19100</v>
      </c>
      <c r="D3408" s="5">
        <f t="shared" si="58"/>
        <v>15</v>
      </c>
      <c r="E3408" s="3" t="s">
        <v>12561</v>
      </c>
      <c r="F3408" s="6">
        <v>-7.1878999999999971E-3</v>
      </c>
      <c r="G3408" s="6">
        <v>6.736905E-2</v>
      </c>
      <c r="H3408" s="6">
        <v>-8.294476499999999E-2</v>
      </c>
      <c r="I3408" s="6">
        <v>2.8118700000000003E-2</v>
      </c>
      <c r="J3408" s="6">
        <v>-1.33533E-2</v>
      </c>
      <c r="K3408" s="7">
        <v>1.17278E-2</v>
      </c>
      <c r="L3408" s="7">
        <v>0.18668279999999998</v>
      </c>
      <c r="M3408" s="7">
        <v>-4.075993E-2</v>
      </c>
      <c r="N3408" s="7">
        <v>0.1788372</v>
      </c>
      <c r="O3408" s="7">
        <v>0.1113765</v>
      </c>
      <c r="P3408" s="7">
        <v>9.5530000000000059E-3</v>
      </c>
      <c r="Q3408" s="7">
        <v>-0.25688860000000002</v>
      </c>
      <c r="R3408" s="7">
        <v>4.9209900000000001E-2</v>
      </c>
      <c r="S3408" s="7">
        <v>-0.40514609999999995</v>
      </c>
      <c r="T3408" s="7">
        <v>-5.1072699999999985E-2</v>
      </c>
      <c r="U3408" s="7">
        <v>-0.40514609999999995</v>
      </c>
    </row>
    <row r="3409" spans="1:21">
      <c r="A3409" s="3" t="s">
        <v>10502</v>
      </c>
      <c r="B3409" s="3" t="s">
        <v>19101</v>
      </c>
      <c r="C3409" s="4" t="s">
        <v>19102</v>
      </c>
      <c r="D3409" s="5">
        <f t="shared" si="58"/>
        <v>15</v>
      </c>
      <c r="E3409" s="3" t="s">
        <v>12637</v>
      </c>
      <c r="F3409" s="6">
        <v>1.71246E-2</v>
      </c>
      <c r="G3409" s="6">
        <v>-0.18618295000000001</v>
      </c>
      <c r="H3409" s="6">
        <v>-0.295848465</v>
      </c>
      <c r="I3409" s="6">
        <v>-0.3381574</v>
      </c>
      <c r="J3409" s="6">
        <v>-0.33409525000000001</v>
      </c>
      <c r="K3409" s="7">
        <v>-1.4160499999999999E-2</v>
      </c>
      <c r="L3409" s="7">
        <v>-0.10507320000000001</v>
      </c>
      <c r="M3409" s="7">
        <v>-0.37193683</v>
      </c>
      <c r="N3409" s="7">
        <v>-0.12963379999999999</v>
      </c>
      <c r="O3409" s="7">
        <v>-0.22708310000000001</v>
      </c>
      <c r="P3409" s="7">
        <v>-1.5793000000000001E-2</v>
      </c>
      <c r="Q3409" s="7">
        <v>-0.49822949999999999</v>
      </c>
      <c r="R3409" s="7">
        <v>-0.40987899999999999</v>
      </c>
      <c r="S3409" s="7">
        <v>-0.75329999999999997</v>
      </c>
      <c r="T3409" s="7">
        <v>-0.39033799999999996</v>
      </c>
      <c r="U3409" s="7">
        <v>-0.75329999999999997</v>
      </c>
    </row>
    <row r="3410" spans="1:21">
      <c r="A3410" s="3" t="s">
        <v>10506</v>
      </c>
      <c r="B3410" s="3" t="s">
        <v>19103</v>
      </c>
      <c r="C3410" s="4" t="s">
        <v>19104</v>
      </c>
      <c r="D3410" s="5">
        <f t="shared" si="58"/>
        <v>15</v>
      </c>
      <c r="E3410" s="3" t="s">
        <v>13988</v>
      </c>
      <c r="F3410" s="6">
        <v>1.1920400000000001E-2</v>
      </c>
      <c r="G3410" s="6">
        <v>-0.12761329999999999</v>
      </c>
      <c r="H3410" s="6">
        <v>4.9361500000000003E-3</v>
      </c>
      <c r="I3410" s="6">
        <v>-2.79236E-2</v>
      </c>
      <c r="J3410" s="6">
        <v>1.480005E-2</v>
      </c>
      <c r="K3410" s="7">
        <v>3.5589870000000003E-2</v>
      </c>
      <c r="L3410" s="7">
        <v>-0.15768170000000001</v>
      </c>
      <c r="M3410" s="7">
        <v>-9.3285439999999997E-2</v>
      </c>
      <c r="N3410" s="7">
        <v>-8.743215E-2</v>
      </c>
      <c r="O3410" s="7">
        <v>2.8715250000000001E-2</v>
      </c>
      <c r="P3410" s="7">
        <v>-1.9764999999999922E-3</v>
      </c>
      <c r="Q3410" s="7">
        <v>-2.248E-2</v>
      </c>
      <c r="R3410" s="7">
        <v>4.7118699999999999E-2</v>
      </c>
      <c r="S3410" s="7">
        <v>8.8664999999999994E-3</v>
      </c>
      <c r="T3410" s="7">
        <v>1.1265999999999998E-2</v>
      </c>
      <c r="U3410" s="7">
        <v>8.8664999999999994E-3</v>
      </c>
    </row>
    <row r="3411" spans="1:21">
      <c r="A3411" s="3" t="s">
        <v>10508</v>
      </c>
      <c r="B3411" s="3" t="s">
        <v>19105</v>
      </c>
      <c r="C3411" s="4" t="s">
        <v>19106</v>
      </c>
      <c r="D3411" s="5">
        <f t="shared" si="58"/>
        <v>15</v>
      </c>
      <c r="E3411" s="3" t="s">
        <v>18922</v>
      </c>
      <c r="F3411" s="6">
        <v>-4.4147999999999993E-2</v>
      </c>
      <c r="G3411" s="6">
        <v>0.20454789999999998</v>
      </c>
      <c r="H3411" s="6">
        <v>0.15676955000000001</v>
      </c>
      <c r="I3411" s="6">
        <v>0.7181708</v>
      </c>
      <c r="J3411" s="6">
        <v>0.39361574999999999</v>
      </c>
      <c r="K3411" s="7">
        <v>-0.17545864999999999</v>
      </c>
      <c r="L3411" s="7">
        <v>0.44161129999999998</v>
      </c>
      <c r="M3411" s="7">
        <v>0.56677285999999993</v>
      </c>
      <c r="N3411" s="7">
        <v>-0.33703414999999998</v>
      </c>
      <c r="O3411" s="7">
        <v>5.6406000000000026E-3</v>
      </c>
      <c r="P3411" s="7">
        <v>-0.10806749999999998</v>
      </c>
      <c r="Q3411" s="7">
        <v>0.28898400000000002</v>
      </c>
      <c r="R3411" s="7">
        <v>0.30174889999999999</v>
      </c>
      <c r="S3411" s="7">
        <v>1.1829155</v>
      </c>
      <c r="T3411" s="7">
        <v>0.36859600000000003</v>
      </c>
      <c r="U3411" s="7">
        <v>1.1829155</v>
      </c>
    </row>
    <row r="3412" spans="1:21">
      <c r="A3412" s="3" t="s">
        <v>10510</v>
      </c>
      <c r="B3412" s="3" t="s">
        <v>19107</v>
      </c>
      <c r="C3412" s="4" t="s">
        <v>19108</v>
      </c>
      <c r="D3412" s="5">
        <f t="shared" si="58"/>
        <v>15</v>
      </c>
      <c r="E3412" s="3" t="s">
        <v>12371</v>
      </c>
      <c r="F3412" s="6">
        <v>-0.11819639999999999</v>
      </c>
      <c r="G3412" s="6">
        <v>-0.15315709999999999</v>
      </c>
      <c r="H3412" s="6">
        <v>-6.035865E-2</v>
      </c>
      <c r="I3412" s="6">
        <v>-0.1140726</v>
      </c>
      <c r="J3412" s="6">
        <v>-0.14982124999999999</v>
      </c>
      <c r="K3412" s="7">
        <v>1.0845649999999998E-2</v>
      </c>
      <c r="L3412" s="7">
        <v>0.26871329999999999</v>
      </c>
      <c r="M3412" s="7">
        <v>0.29186386000000003</v>
      </c>
      <c r="N3412" s="7">
        <v>-4.5833550000000001E-2</v>
      </c>
      <c r="O3412" s="7">
        <v>0.3270537</v>
      </c>
      <c r="P3412" s="7">
        <v>7.0126600000000011E-2</v>
      </c>
      <c r="Q3412" s="7">
        <v>0.29980399999999996</v>
      </c>
      <c r="R3412" s="7">
        <v>0.10210900000000001</v>
      </c>
      <c r="S3412" s="7">
        <v>0.93120549999999991</v>
      </c>
      <c r="T3412" s="7">
        <v>0.510772</v>
      </c>
      <c r="U3412" s="7">
        <v>0.93120549999999991</v>
      </c>
    </row>
    <row r="3413" spans="1:21">
      <c r="A3413" s="3" t="s">
        <v>10512</v>
      </c>
      <c r="B3413" s="3" t="s">
        <v>19109</v>
      </c>
      <c r="C3413" s="4" t="s">
        <v>19110</v>
      </c>
      <c r="D3413" s="5">
        <f t="shared" si="58"/>
        <v>15</v>
      </c>
      <c r="E3413" s="3" t="s">
        <v>12371</v>
      </c>
      <c r="F3413" s="6" t="s">
        <v>12371</v>
      </c>
      <c r="G3413" s="6" t="s">
        <v>12371</v>
      </c>
      <c r="H3413" s="6" t="s">
        <v>12371</v>
      </c>
      <c r="I3413" s="6" t="s">
        <v>12371</v>
      </c>
      <c r="J3413" s="6" t="s">
        <v>12371</v>
      </c>
      <c r="K3413" s="7" t="s">
        <v>12371</v>
      </c>
      <c r="L3413" s="7" t="s">
        <v>12371</v>
      </c>
      <c r="M3413" s="7" t="s">
        <v>12371</v>
      </c>
      <c r="N3413" s="7" t="s">
        <v>12371</v>
      </c>
      <c r="O3413" s="7" t="s">
        <v>12371</v>
      </c>
      <c r="P3413" s="7">
        <v>7.816880000000001E-2</v>
      </c>
      <c r="Q3413" s="7">
        <v>0.22520300000000001</v>
      </c>
      <c r="R3413" s="7">
        <v>0.2292959</v>
      </c>
      <c r="S3413" s="7">
        <v>2.6539755</v>
      </c>
      <c r="T3413" s="7">
        <v>-0.29325400000000001</v>
      </c>
      <c r="U3413" s="7">
        <v>2.6539755</v>
      </c>
    </row>
    <row r="3414" spans="1:21">
      <c r="A3414" s="3" t="s">
        <v>10514</v>
      </c>
      <c r="B3414" s="3" t="s">
        <v>19111</v>
      </c>
      <c r="C3414" s="4" t="s">
        <v>19112</v>
      </c>
      <c r="D3414" s="5">
        <f t="shared" si="58"/>
        <v>15</v>
      </c>
      <c r="E3414" s="3" t="s">
        <v>12561</v>
      </c>
      <c r="F3414" s="6">
        <v>-3.577999999999984E-4</v>
      </c>
      <c r="G3414" s="6">
        <v>-0.14824209999999999</v>
      </c>
      <c r="H3414" s="6">
        <v>-0.16257744999999998</v>
      </c>
      <c r="I3414" s="6">
        <v>-0.1097419</v>
      </c>
      <c r="J3414" s="6">
        <v>-0.35263624999999998</v>
      </c>
      <c r="K3414" s="7">
        <v>1.9197349999999998E-2</v>
      </c>
      <c r="L3414" s="7">
        <v>6.3334399999999999E-2</v>
      </c>
      <c r="M3414" s="7">
        <v>-7.4835640000000009E-2</v>
      </c>
      <c r="N3414" s="7">
        <v>3.7388749999999998E-2</v>
      </c>
      <c r="O3414" s="7">
        <v>-0.33008530000000003</v>
      </c>
      <c r="P3414" s="7">
        <v>-1.1819499999999983E-2</v>
      </c>
      <c r="Q3414" s="7">
        <v>-7.022500000000001E-2</v>
      </c>
      <c r="R3414" s="7">
        <v>-0.1446491</v>
      </c>
      <c r="S3414" s="7">
        <v>-0.59360349999999995</v>
      </c>
      <c r="T3414" s="7">
        <v>-0.13402149999999999</v>
      </c>
      <c r="U3414" s="7">
        <v>-0.59360349999999995</v>
      </c>
    </row>
    <row r="3415" spans="1:21">
      <c r="A3415" s="3" t="s">
        <v>10520</v>
      </c>
      <c r="B3415" s="3" t="s">
        <v>19113</v>
      </c>
      <c r="C3415" s="4" t="s">
        <v>19114</v>
      </c>
      <c r="D3415" s="5">
        <f t="shared" si="58"/>
        <v>15</v>
      </c>
      <c r="E3415" s="3" t="s">
        <v>12371</v>
      </c>
      <c r="F3415" s="6">
        <v>0.29448459999999999</v>
      </c>
      <c r="G3415" s="6">
        <v>6.7057900000000004E-2</v>
      </c>
      <c r="H3415" s="6">
        <v>-7.5611000000000003E-3</v>
      </c>
      <c r="I3415" s="6">
        <v>2.4310200000000004E-2</v>
      </c>
      <c r="J3415" s="6">
        <v>4.4281499999999988E-3</v>
      </c>
      <c r="K3415" s="7">
        <v>0.11979835</v>
      </c>
      <c r="L3415" s="7">
        <v>-7.93074E-2</v>
      </c>
      <c r="M3415" s="7">
        <v>-5.6597640000000005E-2</v>
      </c>
      <c r="N3415" s="7">
        <v>-0.12723214999999999</v>
      </c>
      <c r="O3415" s="7">
        <v>-0.1999513</v>
      </c>
      <c r="P3415" s="7">
        <v>1.6002500000000003E-2</v>
      </c>
      <c r="Q3415" s="7">
        <v>-5.9657999999999989E-2</v>
      </c>
      <c r="R3415" s="7">
        <v>-0.2178001</v>
      </c>
      <c r="S3415" s="7">
        <v>0.38873649999999998</v>
      </c>
      <c r="T3415" s="7">
        <v>-0.13941649</v>
      </c>
      <c r="U3415" s="7">
        <v>0.38873649999999998</v>
      </c>
    </row>
    <row r="3416" spans="1:21">
      <c r="A3416" s="3" t="s">
        <v>10528</v>
      </c>
      <c r="B3416" s="3" t="s">
        <v>19115</v>
      </c>
      <c r="C3416" s="4" t="s">
        <v>12981</v>
      </c>
      <c r="D3416" s="5">
        <f t="shared" si="58"/>
        <v>15</v>
      </c>
      <c r="E3416" s="3" t="s">
        <v>12670</v>
      </c>
      <c r="F3416" s="6">
        <v>-0.15142339999999999</v>
      </c>
      <c r="G3416" s="6">
        <v>3.8325700000000004E-2</v>
      </c>
      <c r="H3416" s="6">
        <v>-0.19242345</v>
      </c>
      <c r="I3416" s="6">
        <v>0.2312168</v>
      </c>
      <c r="J3416" s="6">
        <v>4.8939249999999997E-2</v>
      </c>
      <c r="K3416" s="7">
        <v>-2.8390350000000002E-2</v>
      </c>
      <c r="L3416" s="7">
        <v>6.6200099999999991E-3</v>
      </c>
      <c r="M3416" s="7">
        <v>-1.97226E-3</v>
      </c>
      <c r="N3416" s="7">
        <v>8.7516650000000001E-2</v>
      </c>
      <c r="O3416" s="7">
        <v>-4.8112699999999994E-2</v>
      </c>
      <c r="P3416" s="7">
        <v>-6.4942499999999986E-2</v>
      </c>
      <c r="Q3416" s="7">
        <v>6.3345999999999986E-2</v>
      </c>
      <c r="R3416" s="7">
        <v>6.5010100000000001E-2</v>
      </c>
      <c r="S3416" s="7">
        <v>0.35961249999999995</v>
      </c>
      <c r="T3416" s="7">
        <v>5.2447999999999995E-2</v>
      </c>
      <c r="U3416" s="7">
        <v>0.35961249999999995</v>
      </c>
    </row>
    <row r="3417" spans="1:21">
      <c r="A3417" s="3" t="s">
        <v>10532</v>
      </c>
      <c r="B3417" s="3" t="s">
        <v>19116</v>
      </c>
      <c r="C3417" s="4" t="s">
        <v>19117</v>
      </c>
      <c r="D3417" s="5">
        <f t="shared" si="58"/>
        <v>15</v>
      </c>
      <c r="E3417" s="3" t="s">
        <v>12371</v>
      </c>
      <c r="F3417" s="6">
        <v>-5.7555200000000001E-2</v>
      </c>
      <c r="G3417" s="6">
        <v>-0.1090955</v>
      </c>
      <c r="H3417" s="6">
        <v>-0.16383044999999999</v>
      </c>
      <c r="I3417" s="6">
        <v>0.1343818</v>
      </c>
      <c r="J3417" s="6">
        <v>3.9174499999999994E-3</v>
      </c>
      <c r="K3417" s="7">
        <v>-7.6916650000000003E-2</v>
      </c>
      <c r="L3417" s="7">
        <v>-0.36537770000000003</v>
      </c>
      <c r="M3417" s="7">
        <v>-7.3556940000000001E-2</v>
      </c>
      <c r="N3417" s="7">
        <v>-1.5286499999999995E-3</v>
      </c>
      <c r="O3417" s="7">
        <v>-6.0355999999999993E-2</v>
      </c>
      <c r="P3417" s="7">
        <v>-0.12080049999999998</v>
      </c>
      <c r="Q3417" s="7">
        <v>0.21780999999999998</v>
      </c>
      <c r="R3417" s="7">
        <v>-0.39564709999999997</v>
      </c>
      <c r="S3417" s="7">
        <v>0.6505455</v>
      </c>
      <c r="T3417" s="7">
        <v>5.8026999999999995E-2</v>
      </c>
      <c r="U3417" s="7">
        <v>0.6505455</v>
      </c>
    </row>
    <row r="3418" spans="1:21">
      <c r="A3418" s="3" t="s">
        <v>10534</v>
      </c>
      <c r="B3418" s="3" t="s">
        <v>19118</v>
      </c>
      <c r="C3418" s="4" t="s">
        <v>19119</v>
      </c>
      <c r="D3418" s="5">
        <f t="shared" si="58"/>
        <v>15</v>
      </c>
      <c r="E3418" s="3" t="s">
        <v>12371</v>
      </c>
      <c r="F3418" s="6">
        <v>-0.13659739999999998</v>
      </c>
      <c r="G3418" s="6">
        <v>4.2647900000000002E-2</v>
      </c>
      <c r="H3418" s="6">
        <v>0.15923155</v>
      </c>
      <c r="I3418" s="6">
        <v>7.0634799999999998E-2</v>
      </c>
      <c r="J3418" s="6">
        <v>-4.4744350000000002E-2</v>
      </c>
      <c r="K3418" s="7">
        <v>5.2121649999999999E-2</v>
      </c>
      <c r="L3418" s="7">
        <v>-1.38367E-2</v>
      </c>
      <c r="M3418" s="7">
        <v>0.20192586000000001</v>
      </c>
      <c r="N3418" s="7">
        <v>0.30112285</v>
      </c>
      <c r="O3418" s="7">
        <v>0.31405670000000002</v>
      </c>
      <c r="P3418" s="7">
        <v>0.22343630000000003</v>
      </c>
      <c r="Q3418" s="7">
        <v>-0.114152</v>
      </c>
      <c r="R3418" s="7">
        <v>4.9756800000000004E-2</v>
      </c>
      <c r="S3418" s="7">
        <v>1.0727655</v>
      </c>
      <c r="T3418" s="7">
        <v>3.9370000000000016E-2</v>
      </c>
      <c r="U3418" s="7">
        <v>1.0727655</v>
      </c>
    </row>
    <row r="3419" spans="1:21">
      <c r="A3419" s="3" t="s">
        <v>10536</v>
      </c>
      <c r="B3419" s="3" t="s">
        <v>19120</v>
      </c>
      <c r="C3419" s="4" t="s">
        <v>19121</v>
      </c>
      <c r="D3419" s="5">
        <f t="shared" si="58"/>
        <v>15</v>
      </c>
      <c r="E3419" s="3" t="s">
        <v>15485</v>
      </c>
      <c r="F3419" s="6">
        <v>3.5540520000000006E-2</v>
      </c>
      <c r="G3419" s="6">
        <v>-0.1282951</v>
      </c>
      <c r="H3419" s="6">
        <v>-1.152595E-2</v>
      </c>
      <c r="I3419" s="6">
        <v>-6.6465999999999956E-3</v>
      </c>
      <c r="J3419" s="6">
        <v>-8.458765E-2</v>
      </c>
      <c r="K3419" s="7">
        <v>-5.5995750000000004E-2</v>
      </c>
      <c r="L3419" s="7">
        <v>-0.11242570000000002</v>
      </c>
      <c r="M3419" s="7">
        <v>-0.30570713999999999</v>
      </c>
      <c r="N3419" s="7">
        <v>5.9236449999999996E-2</v>
      </c>
      <c r="O3419" s="7">
        <v>-2.43757E-2</v>
      </c>
      <c r="P3419" s="7">
        <v>5.2053500000000016E-2</v>
      </c>
      <c r="Q3419" s="7">
        <v>-0.2300016</v>
      </c>
      <c r="R3419" s="7">
        <v>-8.0070099999999991E-2</v>
      </c>
      <c r="S3419" s="7">
        <v>0.1444125</v>
      </c>
      <c r="T3419" s="7">
        <v>-0.2092021</v>
      </c>
      <c r="U3419" s="7">
        <v>0.1444125</v>
      </c>
    </row>
    <row r="3420" spans="1:21">
      <c r="A3420" s="3" t="s">
        <v>10538</v>
      </c>
      <c r="B3420" s="3" t="s">
        <v>19122</v>
      </c>
      <c r="C3420" s="4" t="s">
        <v>19123</v>
      </c>
      <c r="D3420" s="5">
        <f t="shared" si="58"/>
        <v>15</v>
      </c>
      <c r="E3420" s="3" t="s">
        <v>12371</v>
      </c>
      <c r="F3420" s="6">
        <v>-2.0220099999999998E-2</v>
      </c>
      <c r="G3420" s="6">
        <v>-0.45303009999999999</v>
      </c>
      <c r="H3420" s="6">
        <v>-1.1918444500000001</v>
      </c>
      <c r="I3420" s="6">
        <v>-0.52310619999999997</v>
      </c>
      <c r="J3420" s="6">
        <v>-1.03880525</v>
      </c>
      <c r="K3420" s="7">
        <v>0.10805785000000001</v>
      </c>
      <c r="L3420" s="7">
        <v>-1.1837837</v>
      </c>
      <c r="M3420" s="7">
        <v>-1.1727081399999999</v>
      </c>
      <c r="N3420" s="7">
        <v>-1.3004161500000002</v>
      </c>
      <c r="O3420" s="7">
        <v>-3.6612699999999998E-2</v>
      </c>
      <c r="P3420" s="7">
        <v>-4.1278499999999996E-2</v>
      </c>
      <c r="Q3420" s="7">
        <v>-2.2099310000000001</v>
      </c>
      <c r="R3420" s="7">
        <v>-0.50525109999999995</v>
      </c>
      <c r="S3420" s="7">
        <v>-0.83181050000000001</v>
      </c>
      <c r="T3420" s="7">
        <v>-9.6375999999999989E-2</v>
      </c>
      <c r="U3420" s="7">
        <v>-0.83181050000000001</v>
      </c>
    </row>
    <row r="3421" spans="1:21">
      <c r="A3421" s="3" t="s">
        <v>10540</v>
      </c>
      <c r="B3421" s="3" t="s">
        <v>19124</v>
      </c>
      <c r="C3421" s="4" t="s">
        <v>19125</v>
      </c>
      <c r="D3421" s="5">
        <f t="shared" si="58"/>
        <v>15</v>
      </c>
      <c r="E3421" s="3" t="s">
        <v>12371</v>
      </c>
      <c r="F3421" s="6">
        <v>7.6903899999999997E-2</v>
      </c>
      <c r="G3421" s="6">
        <v>-6.6169199999999997E-2</v>
      </c>
      <c r="H3421" s="6">
        <v>6.9976850000000007E-2</v>
      </c>
      <c r="I3421" s="6">
        <v>-7.1341559999999998E-2</v>
      </c>
      <c r="J3421" s="6">
        <v>8.1494250000000004E-2</v>
      </c>
      <c r="K3421" s="7">
        <v>-0.11096765</v>
      </c>
      <c r="L3421" s="7">
        <v>-0.13521469999999999</v>
      </c>
      <c r="M3421" s="7">
        <v>3.260006E-2</v>
      </c>
      <c r="N3421" s="7">
        <v>-7.1405049999999998E-2</v>
      </c>
      <c r="O3421" s="7">
        <v>-1.0940199999999997E-2</v>
      </c>
      <c r="P3421" s="7">
        <v>-0.10448249999999998</v>
      </c>
      <c r="Q3421" s="7">
        <v>9.8425000000000012E-2</v>
      </c>
      <c r="R3421" s="7">
        <v>-0.13803309999999999</v>
      </c>
      <c r="S3421" s="7">
        <v>0.54862750000000005</v>
      </c>
      <c r="T3421" s="7">
        <v>-0.1350228</v>
      </c>
      <c r="U3421" s="7">
        <v>0.54862750000000005</v>
      </c>
    </row>
    <row r="3422" spans="1:21">
      <c r="A3422" s="3" t="s">
        <v>10542</v>
      </c>
      <c r="B3422" s="3" t="s">
        <v>19126</v>
      </c>
      <c r="C3422" s="4" t="s">
        <v>19127</v>
      </c>
      <c r="D3422" s="5">
        <f t="shared" si="58"/>
        <v>15</v>
      </c>
      <c r="E3422" s="3" t="s">
        <v>13240</v>
      </c>
      <c r="F3422" s="6">
        <v>-1.1544999999999958E-3</v>
      </c>
      <c r="G3422" s="6">
        <v>-3.5337300000000002E-2</v>
      </c>
      <c r="H3422" s="6">
        <v>-0.16085245000000001</v>
      </c>
      <c r="I3422" s="6">
        <v>0.2761498</v>
      </c>
      <c r="J3422" s="6">
        <v>0.11637475</v>
      </c>
      <c r="K3422" s="7">
        <v>0.11080904999999999</v>
      </c>
      <c r="L3422" s="7">
        <v>-0.11470170000000002</v>
      </c>
      <c r="M3422" s="7">
        <v>-2.8072740000000002E-2</v>
      </c>
      <c r="N3422" s="7">
        <v>-2.4196950000000002E-2</v>
      </c>
      <c r="O3422" s="7">
        <v>0.25840170000000001</v>
      </c>
      <c r="P3422" s="7">
        <v>8.0214400000000019E-2</v>
      </c>
      <c r="Q3422" s="7">
        <v>1.8275000000000013E-2</v>
      </c>
      <c r="R3422" s="7">
        <v>-6.3524899999999995E-2</v>
      </c>
      <c r="S3422" s="7">
        <v>6.9092500000000001E-2</v>
      </c>
      <c r="T3422" s="7">
        <v>5.5874000000000007E-2</v>
      </c>
      <c r="U3422" s="7">
        <v>6.9092500000000001E-2</v>
      </c>
    </row>
    <row r="3423" spans="1:21">
      <c r="A3423" s="3" t="s">
        <v>10544</v>
      </c>
      <c r="B3423" s="3" t="s">
        <v>19128</v>
      </c>
      <c r="C3423" s="4" t="s">
        <v>19129</v>
      </c>
      <c r="D3423" s="5">
        <f t="shared" si="58"/>
        <v>15</v>
      </c>
      <c r="E3423" s="3" t="s">
        <v>12371</v>
      </c>
      <c r="F3423" s="6">
        <v>8.3715600000000001E-2</v>
      </c>
      <c r="G3423" s="6">
        <v>-7.2600999999999985E-3</v>
      </c>
      <c r="H3423" s="6">
        <v>0.23561555000000001</v>
      </c>
      <c r="I3423" s="6">
        <v>0.11454780000000001</v>
      </c>
      <c r="J3423" s="6">
        <v>-5.3622050000000004E-2</v>
      </c>
      <c r="K3423" s="7">
        <v>-0.13660265000000002</v>
      </c>
      <c r="L3423" s="7">
        <v>-0.1061787</v>
      </c>
      <c r="M3423" s="7">
        <v>-1.4271139999999998E-2</v>
      </c>
      <c r="N3423" s="7">
        <v>-0.12677815000000001</v>
      </c>
      <c r="O3423" s="7">
        <v>-0.64711530000000006</v>
      </c>
      <c r="P3423" s="7">
        <v>-5.9261499999999995E-2</v>
      </c>
      <c r="Q3423" s="7">
        <v>-9.0321999999999986E-2</v>
      </c>
      <c r="R3423" s="7">
        <v>-1.5452700000000003E-2</v>
      </c>
      <c r="S3423" s="7">
        <v>0.91221549999999985</v>
      </c>
      <c r="T3423" s="7">
        <v>7.2084000000000009E-2</v>
      </c>
      <c r="U3423" s="7">
        <v>0.91221549999999985</v>
      </c>
    </row>
    <row r="3424" spans="1:21">
      <c r="A3424" s="3" t="s">
        <v>10546</v>
      </c>
      <c r="B3424" s="3" t="s">
        <v>19130</v>
      </c>
      <c r="C3424" s="4" t="s">
        <v>19131</v>
      </c>
      <c r="D3424" s="5">
        <f t="shared" si="58"/>
        <v>15</v>
      </c>
      <c r="E3424" s="3" t="s">
        <v>16590</v>
      </c>
      <c r="F3424" s="6">
        <v>7.4491100000000005E-2</v>
      </c>
      <c r="G3424" s="6">
        <v>-3.7793E-2</v>
      </c>
      <c r="H3424" s="6">
        <v>-6.8510249999999995E-2</v>
      </c>
      <c r="I3424" s="6">
        <v>-0.10807839999999999</v>
      </c>
      <c r="J3424" s="6">
        <v>0.12231175000000001</v>
      </c>
      <c r="K3424" s="7">
        <v>8.9760350000000003E-2</v>
      </c>
      <c r="L3424" s="7">
        <v>-3.7020999999999998E-3</v>
      </c>
      <c r="M3424" s="7">
        <v>0.23724686</v>
      </c>
      <c r="N3424" s="7">
        <v>-5.9028500000000012E-3</v>
      </c>
      <c r="O3424" s="7">
        <v>3.5530930000000002E-2</v>
      </c>
      <c r="P3424" s="7">
        <v>-8.1924999999999915E-3</v>
      </c>
      <c r="Q3424" s="7">
        <v>-7.1970000000000006E-2</v>
      </c>
      <c r="R3424" s="7">
        <v>-1.8723100000000003E-2</v>
      </c>
      <c r="S3424" s="7">
        <v>-6.6202499999999997E-2</v>
      </c>
      <c r="T3424" s="7">
        <v>-4.7167999999999988E-2</v>
      </c>
      <c r="U3424" s="7">
        <v>-6.6202499999999997E-2</v>
      </c>
    </row>
    <row r="3425" spans="1:21">
      <c r="A3425" s="3" t="s">
        <v>10548</v>
      </c>
      <c r="B3425" s="3" t="s">
        <v>19132</v>
      </c>
      <c r="C3425" s="4" t="s">
        <v>19133</v>
      </c>
      <c r="D3425" s="5">
        <f t="shared" si="58"/>
        <v>15</v>
      </c>
      <c r="E3425" s="3" t="s">
        <v>13107</v>
      </c>
      <c r="F3425" s="6">
        <v>5.0160200000000002E-2</v>
      </c>
      <c r="G3425" s="6">
        <v>0.11502689999999999</v>
      </c>
      <c r="H3425" s="6">
        <v>0.18941954999999999</v>
      </c>
      <c r="I3425" s="6">
        <v>0.33424480000000001</v>
      </c>
      <c r="J3425" s="6">
        <v>4.8461549999999999E-2</v>
      </c>
      <c r="K3425" s="7">
        <v>-5.9696049999999994E-2</v>
      </c>
      <c r="L3425" s="7">
        <v>6.48479E-2</v>
      </c>
      <c r="M3425" s="7">
        <v>8.7484159999999991E-2</v>
      </c>
      <c r="N3425" s="7">
        <v>-8.1966150000000002E-2</v>
      </c>
      <c r="O3425" s="7">
        <v>0.12970670000000001</v>
      </c>
      <c r="P3425" s="7">
        <v>9.5381800000000017E-2</v>
      </c>
      <c r="Q3425" s="7">
        <v>1.5283999999999992E-2</v>
      </c>
      <c r="R3425" s="7">
        <v>0.27571489999999998</v>
      </c>
      <c r="S3425" s="7">
        <v>0.23654650000000005</v>
      </c>
      <c r="T3425" s="7">
        <v>0.19590700000000003</v>
      </c>
      <c r="U3425" s="7">
        <v>0.23654650000000005</v>
      </c>
    </row>
    <row r="3426" spans="1:21">
      <c r="A3426" s="3" t="s">
        <v>10550</v>
      </c>
      <c r="B3426" s="3" t="s">
        <v>19134</v>
      </c>
      <c r="C3426" s="4" t="s">
        <v>13660</v>
      </c>
      <c r="D3426" s="5">
        <f t="shared" si="58"/>
        <v>15</v>
      </c>
      <c r="E3426" s="3" t="s">
        <v>13661</v>
      </c>
      <c r="F3426" s="6" t="s">
        <v>12371</v>
      </c>
      <c r="G3426" s="6" t="s">
        <v>12371</v>
      </c>
      <c r="H3426" s="6" t="s">
        <v>12371</v>
      </c>
      <c r="I3426" s="6" t="s">
        <v>12371</v>
      </c>
      <c r="J3426" s="6" t="s">
        <v>12371</v>
      </c>
      <c r="K3426" s="7" t="s">
        <v>12371</v>
      </c>
      <c r="L3426" s="7" t="s">
        <v>12371</v>
      </c>
      <c r="M3426" s="7" t="s">
        <v>12371</v>
      </c>
      <c r="N3426" s="7" t="s">
        <v>12371</v>
      </c>
      <c r="O3426" s="7" t="s">
        <v>12371</v>
      </c>
      <c r="P3426" s="7">
        <v>0.12928400000000001</v>
      </c>
      <c r="Q3426" s="7">
        <v>-1.5878000000000003E-2</v>
      </c>
      <c r="R3426" s="7">
        <v>0.53733090000000006</v>
      </c>
      <c r="S3426" s="7">
        <v>0.35172850000000005</v>
      </c>
      <c r="T3426" s="7">
        <v>1.5647999999999995E-2</v>
      </c>
      <c r="U3426" s="7">
        <v>0.35172850000000005</v>
      </c>
    </row>
    <row r="3427" spans="1:21">
      <c r="A3427" s="3" t="s">
        <v>10554</v>
      </c>
      <c r="B3427" s="3" t="s">
        <v>19135</v>
      </c>
      <c r="C3427" s="4" t="s">
        <v>19136</v>
      </c>
      <c r="D3427" s="5">
        <f t="shared" si="58"/>
        <v>15</v>
      </c>
      <c r="E3427" s="3" t="s">
        <v>12800</v>
      </c>
      <c r="F3427" s="6">
        <v>3.6760630000000002E-2</v>
      </c>
      <c r="G3427" s="6">
        <v>-1.165399999999997E-3</v>
      </c>
      <c r="H3427" s="6">
        <v>0.12817054999999999</v>
      </c>
      <c r="I3427" s="6">
        <v>6.9681800000000016E-2</v>
      </c>
      <c r="J3427" s="6">
        <v>-0.18786124999999998</v>
      </c>
      <c r="K3427" s="7">
        <v>-0.16613865</v>
      </c>
      <c r="L3427" s="7">
        <v>9.7544599999999995E-2</v>
      </c>
      <c r="M3427" s="7">
        <v>3.0134460000000002E-2</v>
      </c>
      <c r="N3427" s="7">
        <v>-0.20244414999999999</v>
      </c>
      <c r="O3427" s="7">
        <v>-0.26010630000000001</v>
      </c>
      <c r="P3427" s="7">
        <v>0.1476539</v>
      </c>
      <c r="Q3427" s="7">
        <v>9.4296999999999992E-2</v>
      </c>
      <c r="R3427" s="7">
        <v>0.14869889999999999</v>
      </c>
      <c r="S3427" s="7">
        <v>0.73049549999999996</v>
      </c>
      <c r="T3427" s="7">
        <v>0.43642500000000006</v>
      </c>
      <c r="U3427" s="7">
        <v>0.73049549999999996</v>
      </c>
    </row>
    <row r="3428" spans="1:21">
      <c r="A3428" s="3" t="s">
        <v>10556</v>
      </c>
      <c r="B3428" s="3" t="s">
        <v>19137</v>
      </c>
      <c r="C3428" s="4" t="s">
        <v>19138</v>
      </c>
      <c r="D3428" s="5">
        <f t="shared" si="58"/>
        <v>15</v>
      </c>
      <c r="E3428" s="3" t="s">
        <v>18589</v>
      </c>
      <c r="F3428" s="6">
        <v>-2.8766E-2</v>
      </c>
      <c r="G3428" s="6">
        <v>0.14552390000000001</v>
      </c>
      <c r="H3428" s="6">
        <v>-9.1486349999999994E-2</v>
      </c>
      <c r="I3428" s="6">
        <v>0.27838980000000002</v>
      </c>
      <c r="J3428" s="6">
        <v>-0.17677124999999999</v>
      </c>
      <c r="K3428" s="7">
        <v>0.11637885000000001</v>
      </c>
      <c r="L3428" s="7">
        <v>4.05504E-2</v>
      </c>
      <c r="M3428" s="7">
        <v>-1.7122640000000001E-2</v>
      </c>
      <c r="N3428" s="7">
        <v>-0.11239815</v>
      </c>
      <c r="O3428" s="7">
        <v>-3.6014199999999996E-2</v>
      </c>
      <c r="P3428" s="7">
        <v>3.8602500000000012E-2</v>
      </c>
      <c r="Q3428" s="7">
        <v>-0.19033439999999999</v>
      </c>
      <c r="R3428" s="7">
        <v>-5.83148E-2</v>
      </c>
      <c r="S3428" s="7">
        <v>0.63642549999999987</v>
      </c>
      <c r="T3428" s="7">
        <v>4.8471000000000014E-2</v>
      </c>
      <c r="U3428" s="7">
        <v>0.63642549999999987</v>
      </c>
    </row>
    <row r="3429" spans="1:21">
      <c r="A3429" s="3" t="s">
        <v>10560</v>
      </c>
      <c r="B3429" s="3" t="s">
        <v>19139</v>
      </c>
      <c r="C3429" s="4" t="s">
        <v>19140</v>
      </c>
      <c r="D3429" s="5">
        <f t="shared" si="58"/>
        <v>15</v>
      </c>
      <c r="E3429" s="3" t="s">
        <v>12371</v>
      </c>
      <c r="F3429" s="6">
        <v>-1.15998E-2</v>
      </c>
      <c r="G3429" s="6">
        <v>0.32256589999999996</v>
      </c>
      <c r="H3429" s="6">
        <v>0.27397854999999999</v>
      </c>
      <c r="I3429" s="6">
        <v>-2.52661E-2</v>
      </c>
      <c r="J3429" s="6">
        <v>0.65590474999999993</v>
      </c>
      <c r="K3429" s="7">
        <v>0.39916334999999997</v>
      </c>
      <c r="L3429" s="7">
        <v>1.5329762999999998</v>
      </c>
      <c r="M3429" s="7">
        <v>0.57678785999999993</v>
      </c>
      <c r="N3429" s="7">
        <v>0.10769925</v>
      </c>
      <c r="O3429" s="7">
        <v>0.41131770000000001</v>
      </c>
      <c r="P3429" s="7">
        <v>-3.6737499999999979E-2</v>
      </c>
      <c r="Q3429" s="7">
        <v>2.1678190000000002</v>
      </c>
      <c r="R3429" s="7">
        <v>-0.34221109999999999</v>
      </c>
      <c r="S3429" s="7">
        <v>-0.32669870000000001</v>
      </c>
      <c r="T3429" s="7">
        <v>-0.15206097999999998</v>
      </c>
      <c r="U3429" s="7">
        <v>-0.32669870000000001</v>
      </c>
    </row>
    <row r="3430" spans="1:21">
      <c r="A3430" s="3" t="s">
        <v>10566</v>
      </c>
      <c r="B3430" s="3" t="s">
        <v>19141</v>
      </c>
      <c r="C3430" s="4" t="s">
        <v>19142</v>
      </c>
      <c r="D3430" s="5">
        <f t="shared" si="58"/>
        <v>15</v>
      </c>
      <c r="E3430" s="3" t="s">
        <v>12371</v>
      </c>
      <c r="F3430" s="6">
        <v>6.5914000000000042E-3</v>
      </c>
      <c r="G3430" s="6">
        <v>-0.24854009999999999</v>
      </c>
      <c r="H3430" s="6">
        <v>1.357095E-2</v>
      </c>
      <c r="I3430" s="6">
        <v>-0.44685219999999998</v>
      </c>
      <c r="J3430" s="6">
        <v>-7.2198930000000007E-3</v>
      </c>
      <c r="K3430" s="7">
        <v>-8.3206649999999993E-2</v>
      </c>
      <c r="L3430" s="7">
        <v>-0.23316770000000001</v>
      </c>
      <c r="M3430" s="7">
        <v>4.8042860000000007E-2</v>
      </c>
      <c r="N3430" s="7">
        <v>0.67734885</v>
      </c>
      <c r="O3430" s="7">
        <v>-0.48024130000000004</v>
      </c>
      <c r="P3430" s="7">
        <v>-3.2372499999999998E-2</v>
      </c>
      <c r="Q3430" s="7">
        <v>-0.328768</v>
      </c>
      <c r="R3430" s="7">
        <v>-0.48797009999999996</v>
      </c>
      <c r="S3430" s="7">
        <v>-0.2656095</v>
      </c>
      <c r="T3430" s="7">
        <v>-0.57462299999999999</v>
      </c>
      <c r="U3430" s="7">
        <v>-0.2656095</v>
      </c>
    </row>
    <row r="3431" spans="1:21">
      <c r="A3431" s="3" t="s">
        <v>10568</v>
      </c>
      <c r="B3431" s="3" t="s">
        <v>19143</v>
      </c>
      <c r="C3431" s="4" t="s">
        <v>19144</v>
      </c>
      <c r="D3431" s="5">
        <f t="shared" si="58"/>
        <v>15</v>
      </c>
      <c r="E3431" s="3" t="s">
        <v>12371</v>
      </c>
      <c r="F3431" s="6" t="s">
        <v>12371</v>
      </c>
      <c r="G3431" s="6" t="s">
        <v>12371</v>
      </c>
      <c r="H3431" s="6" t="s">
        <v>12371</v>
      </c>
      <c r="I3431" s="6" t="s">
        <v>12371</v>
      </c>
      <c r="J3431" s="6" t="s">
        <v>12371</v>
      </c>
      <c r="K3431" s="7">
        <v>0.46899069999999998</v>
      </c>
      <c r="L3431" s="7">
        <v>0.42726779999999998</v>
      </c>
      <c r="M3431" s="7">
        <v>1.03428217</v>
      </c>
      <c r="N3431" s="7">
        <v>-0.28545480000000001</v>
      </c>
      <c r="O3431" s="7">
        <v>-1.0588051000000001</v>
      </c>
      <c r="P3431" s="7">
        <v>-8.1235999999999975E-2</v>
      </c>
      <c r="Q3431" s="7">
        <v>-0.25477519999999998</v>
      </c>
      <c r="R3431" s="7">
        <v>-7.8078999999999996E-2</v>
      </c>
      <c r="S3431" s="7">
        <v>1.1329500000000001</v>
      </c>
      <c r="T3431" s="7">
        <v>0.226572</v>
      </c>
      <c r="U3431" s="7">
        <v>1.1329500000000001</v>
      </c>
    </row>
    <row r="3432" spans="1:21">
      <c r="A3432" s="3" t="s">
        <v>10570</v>
      </c>
      <c r="B3432" s="3" t="s">
        <v>10570</v>
      </c>
      <c r="C3432" s="4" t="s">
        <v>19145</v>
      </c>
      <c r="D3432" s="5">
        <f t="shared" si="58"/>
        <v>15</v>
      </c>
      <c r="E3432" s="3" t="s">
        <v>12371</v>
      </c>
      <c r="F3432" s="6" t="s">
        <v>12371</v>
      </c>
      <c r="G3432" s="6" t="s">
        <v>12371</v>
      </c>
      <c r="H3432" s="6" t="s">
        <v>12371</v>
      </c>
      <c r="I3432" s="6" t="s">
        <v>12371</v>
      </c>
      <c r="J3432" s="6" t="s">
        <v>12371</v>
      </c>
      <c r="K3432" s="7">
        <v>0.3579117</v>
      </c>
      <c r="L3432" s="7">
        <v>0.74630980000000002</v>
      </c>
      <c r="M3432" s="7">
        <v>0.32224117000000002</v>
      </c>
      <c r="N3432" s="7">
        <v>0.52242919999999993</v>
      </c>
      <c r="O3432" s="7">
        <v>1.2271249</v>
      </c>
      <c r="P3432" s="7">
        <v>0.22926600000000003</v>
      </c>
      <c r="Q3432" s="7">
        <v>0.33271650000000008</v>
      </c>
      <c r="R3432" s="7">
        <v>0.36928099999999997</v>
      </c>
      <c r="S3432" s="7">
        <v>0.46998200000000007</v>
      </c>
      <c r="T3432" s="7">
        <v>4.2777000000000009E-2</v>
      </c>
      <c r="U3432" s="7">
        <v>0.46998200000000007</v>
      </c>
    </row>
    <row r="3433" spans="1:21">
      <c r="A3433" s="3" t="s">
        <v>10572</v>
      </c>
      <c r="B3433" s="3" t="s">
        <v>19146</v>
      </c>
      <c r="C3433" s="4" t="s">
        <v>19147</v>
      </c>
      <c r="D3433" s="5">
        <f t="shared" si="58"/>
        <v>15</v>
      </c>
      <c r="E3433" s="3" t="s">
        <v>12371</v>
      </c>
      <c r="F3433" s="6">
        <v>-3.1860199999999991E-2</v>
      </c>
      <c r="G3433" s="6">
        <v>-3.3882900000000001E-2</v>
      </c>
      <c r="H3433" s="6">
        <v>0</v>
      </c>
      <c r="I3433" s="6">
        <v>-0.66873519999999997</v>
      </c>
      <c r="J3433" s="6">
        <v>-0.39835124999999999</v>
      </c>
      <c r="K3433" s="7">
        <v>1.1748450000000001E-2</v>
      </c>
      <c r="L3433" s="7">
        <v>-2.6750100000000002E-2</v>
      </c>
      <c r="M3433" s="7">
        <v>-0.15781914</v>
      </c>
      <c r="N3433" s="7">
        <v>3.6577850000000002E-2</v>
      </c>
      <c r="O3433" s="7">
        <v>-7.4368299999999998E-2</v>
      </c>
      <c r="P3433" s="7">
        <v>9.8655900000000019E-2</v>
      </c>
      <c r="Q3433" s="7">
        <v>-0.84051900000000002</v>
      </c>
      <c r="R3433" s="7">
        <v>1.4620529</v>
      </c>
      <c r="S3433" s="7">
        <v>3.5092500000000026E-2</v>
      </c>
      <c r="T3433" s="7">
        <v>-0.57786000000000004</v>
      </c>
      <c r="U3433" s="7">
        <v>3.5092500000000026E-2</v>
      </c>
    </row>
    <row r="3434" spans="1:21">
      <c r="A3434" s="3" t="s">
        <v>10592</v>
      </c>
      <c r="B3434" s="3" t="s">
        <v>19148</v>
      </c>
      <c r="C3434" s="4" t="s">
        <v>19149</v>
      </c>
      <c r="D3434" s="5">
        <f t="shared" si="58"/>
        <v>15</v>
      </c>
      <c r="E3434" s="3" t="s">
        <v>15846</v>
      </c>
      <c r="F3434" s="6">
        <v>6.9313700000000006E-2</v>
      </c>
      <c r="G3434" s="6">
        <v>-9.5798700000000001E-2</v>
      </c>
      <c r="H3434" s="6">
        <v>-1.2779519999999999E-2</v>
      </c>
      <c r="I3434" s="6">
        <v>4.8622800000000008E-2</v>
      </c>
      <c r="J3434" s="6">
        <v>1.143165E-2</v>
      </c>
      <c r="K3434" s="7">
        <v>9.5268049999999993E-2</v>
      </c>
      <c r="L3434" s="7">
        <v>-2.5272400000000004E-2</v>
      </c>
      <c r="M3434" s="7">
        <v>3.9408059999999995E-2</v>
      </c>
      <c r="N3434" s="7">
        <v>-1.7328549999999998E-2</v>
      </c>
      <c r="O3434" s="7">
        <v>0.1077607</v>
      </c>
      <c r="P3434" s="7">
        <v>9.1925200000000012E-2</v>
      </c>
      <c r="Q3434" s="7">
        <v>0.12956199999999998</v>
      </c>
      <c r="R3434" s="7">
        <v>0.19898589999999999</v>
      </c>
      <c r="S3434" s="7">
        <v>0.55308850000000009</v>
      </c>
      <c r="T3434" s="7">
        <v>0.32423800000000003</v>
      </c>
      <c r="U3434" s="7">
        <v>0.55308850000000009</v>
      </c>
    </row>
    <row r="3435" spans="1:21">
      <c r="A3435" s="3" t="s">
        <v>10598</v>
      </c>
      <c r="B3435" s="3" t="s">
        <v>19150</v>
      </c>
      <c r="C3435" s="4" t="s">
        <v>19151</v>
      </c>
      <c r="D3435" s="5">
        <f t="shared" si="58"/>
        <v>15</v>
      </c>
      <c r="E3435" s="3" t="s">
        <v>12371</v>
      </c>
      <c r="F3435" s="6">
        <v>2.489852E-2</v>
      </c>
      <c r="G3435" s="6">
        <v>-3.9408899999999997E-2</v>
      </c>
      <c r="H3435" s="6">
        <v>-0.11477844999999999</v>
      </c>
      <c r="I3435" s="6">
        <v>0.15089379999999999</v>
      </c>
      <c r="J3435" s="6">
        <v>0.14214975000000002</v>
      </c>
      <c r="K3435" s="7">
        <v>7.823274999999999E-2</v>
      </c>
      <c r="L3435" s="7">
        <v>-1.7001699999999998E-2</v>
      </c>
      <c r="M3435" s="7">
        <v>3.631086E-2</v>
      </c>
      <c r="N3435" s="7">
        <v>4.0921499999999993E-3</v>
      </c>
      <c r="O3435" s="7">
        <v>1.7711919999999999E-2</v>
      </c>
      <c r="P3435" s="7">
        <v>6.2326500000000021E-2</v>
      </c>
      <c r="Q3435" s="7">
        <v>-9.7446999999999992E-2</v>
      </c>
      <c r="R3435" s="7">
        <v>5.1034700000000002E-2</v>
      </c>
      <c r="S3435" s="7">
        <v>0.69465549999999987</v>
      </c>
      <c r="T3435" s="7">
        <v>9.8300000000000054E-3</v>
      </c>
      <c r="U3435" s="7">
        <v>0.69465549999999987</v>
      </c>
    </row>
    <row r="3436" spans="1:21">
      <c r="A3436" s="3" t="s">
        <v>10602</v>
      </c>
      <c r="B3436" s="3" t="s">
        <v>10602</v>
      </c>
      <c r="C3436" s="4" t="s">
        <v>19152</v>
      </c>
      <c r="D3436" s="5">
        <f t="shared" si="58"/>
        <v>15</v>
      </c>
      <c r="E3436" s="3" t="s">
        <v>12371</v>
      </c>
      <c r="F3436" s="6">
        <v>0.111248</v>
      </c>
      <c r="G3436" s="6">
        <v>-5.3117459999999998E-2</v>
      </c>
      <c r="H3436" s="6">
        <v>-0.20045744999999998</v>
      </c>
      <c r="I3436" s="6">
        <v>-0.26241519999999996</v>
      </c>
      <c r="J3436" s="6">
        <v>-0.22175624999999999</v>
      </c>
      <c r="K3436" s="7">
        <v>0.25047334999999998</v>
      </c>
      <c r="L3436" s="7">
        <v>-6.1312500000000006E-2</v>
      </c>
      <c r="M3436" s="7">
        <v>9.935585999999999E-2</v>
      </c>
      <c r="N3436" s="7">
        <v>-0.27750615000000001</v>
      </c>
      <c r="O3436" s="7">
        <v>0.1380807</v>
      </c>
      <c r="P3436" s="7">
        <v>0.31570550000000003</v>
      </c>
      <c r="Q3436" s="7">
        <v>0.28179900000000002</v>
      </c>
      <c r="R3436" s="7">
        <v>-0.32250109999999999</v>
      </c>
      <c r="S3436" s="7">
        <v>0.95669549999999992</v>
      </c>
      <c r="T3436" s="7">
        <v>0.22904500000000003</v>
      </c>
      <c r="U3436" s="7">
        <v>0.95669549999999992</v>
      </c>
    </row>
    <row r="3437" spans="1:21">
      <c r="A3437" s="3" t="s">
        <v>10604</v>
      </c>
      <c r="B3437" s="3" t="s">
        <v>19153</v>
      </c>
      <c r="C3437" s="4" t="s">
        <v>19154</v>
      </c>
      <c r="D3437" s="5">
        <f t="shared" si="58"/>
        <v>15</v>
      </c>
      <c r="E3437" s="3" t="s">
        <v>12371</v>
      </c>
      <c r="F3437" s="6">
        <v>-6.2043699999999993E-2</v>
      </c>
      <c r="G3437" s="6">
        <v>-0.24826209999999999</v>
      </c>
      <c r="H3437" s="6">
        <v>0.22628655</v>
      </c>
      <c r="I3437" s="6">
        <v>-0.13105499999999998</v>
      </c>
      <c r="J3437" s="6">
        <v>7.6468949999999994E-2</v>
      </c>
      <c r="K3437" s="7">
        <v>-5.5383850000000005E-2</v>
      </c>
      <c r="L3437" s="7">
        <v>-3.2007900000000006E-2</v>
      </c>
      <c r="M3437" s="7">
        <v>0.10689385999999999</v>
      </c>
      <c r="N3437" s="7">
        <v>6.5326049999999997E-2</v>
      </c>
      <c r="O3437" s="7">
        <v>3.3721020000000004E-2</v>
      </c>
      <c r="P3437" s="7">
        <v>-3.638849999999999E-2</v>
      </c>
      <c r="Q3437" s="7">
        <v>-0.13696259999999999</v>
      </c>
      <c r="R3437" s="7">
        <v>7.9618399999999992E-2</v>
      </c>
      <c r="S3437" s="7">
        <v>0.77427549999999989</v>
      </c>
      <c r="T3437" s="7">
        <v>5.7139999999999969E-3</v>
      </c>
      <c r="U3437" s="7">
        <v>0.77427549999999989</v>
      </c>
    </row>
    <row r="3438" spans="1:21">
      <c r="A3438" s="3" t="s">
        <v>10606</v>
      </c>
      <c r="B3438" s="3" t="s">
        <v>19155</v>
      </c>
      <c r="C3438" s="4" t="s">
        <v>19156</v>
      </c>
      <c r="D3438" s="5">
        <f t="shared" si="58"/>
        <v>15</v>
      </c>
      <c r="E3438" s="3" t="s">
        <v>12371</v>
      </c>
      <c r="F3438" s="6">
        <v>-6.8932399999999991E-2</v>
      </c>
      <c r="G3438" s="6">
        <v>0.15321989999999999</v>
      </c>
      <c r="H3438" s="6">
        <v>-0.25487045000000003</v>
      </c>
      <c r="I3438" s="6">
        <v>0.4927898</v>
      </c>
      <c r="J3438" s="6">
        <v>-2.95838E-3</v>
      </c>
      <c r="K3438" s="7">
        <v>8.6939450000000001E-2</v>
      </c>
      <c r="L3438" s="7">
        <v>0.1074985</v>
      </c>
      <c r="M3438" s="7">
        <v>2.2313260000000001E-2</v>
      </c>
      <c r="N3438" s="7">
        <v>-0.10315815</v>
      </c>
      <c r="O3438" s="7">
        <v>1.2024500000000002E-2</v>
      </c>
      <c r="P3438" s="7">
        <v>-0.1870175</v>
      </c>
      <c r="Q3438" s="7">
        <v>0.28690300000000002</v>
      </c>
      <c r="R3438" s="7">
        <v>-0.1864441</v>
      </c>
      <c r="S3438" s="7">
        <v>1.0621254999999998</v>
      </c>
      <c r="T3438" s="7">
        <v>0.16467699999999999</v>
      </c>
      <c r="U3438" s="7">
        <v>1.0621254999999998</v>
      </c>
    </row>
    <row r="3439" spans="1:21">
      <c r="A3439" s="3" t="s">
        <v>10622</v>
      </c>
      <c r="B3439" s="3" t="s">
        <v>19157</v>
      </c>
      <c r="C3439" s="4" t="s">
        <v>19158</v>
      </c>
      <c r="D3439" s="5">
        <f t="shared" si="58"/>
        <v>15</v>
      </c>
      <c r="E3439" s="3" t="s">
        <v>19159</v>
      </c>
      <c r="F3439" s="6">
        <v>6.5891400000000003E-2</v>
      </c>
      <c r="G3439" s="6">
        <v>9.4899900000000009E-2</v>
      </c>
      <c r="H3439" s="6">
        <v>4.1241649999999998E-2</v>
      </c>
      <c r="I3439" s="6">
        <v>0.45392380000000004</v>
      </c>
      <c r="J3439" s="6">
        <v>-3.4509249999999998E-2</v>
      </c>
      <c r="K3439" s="7">
        <v>-2.8000649999999995E-2</v>
      </c>
      <c r="L3439" s="7">
        <v>7.8561199999999998E-2</v>
      </c>
      <c r="M3439" s="7">
        <v>0.22553886000000001</v>
      </c>
      <c r="N3439" s="7">
        <v>-0.22017115000000001</v>
      </c>
      <c r="O3439" s="7">
        <v>-0.1420053</v>
      </c>
      <c r="P3439" s="7">
        <v>0.13337560000000001</v>
      </c>
      <c r="Q3439" s="7">
        <v>2.0802000000000015E-2</v>
      </c>
      <c r="R3439" s="7">
        <v>-8.9280000000000019E-3</v>
      </c>
      <c r="S3439" s="7">
        <v>1.4296854999999999</v>
      </c>
      <c r="T3439" s="7">
        <v>-0.10072319999999998</v>
      </c>
      <c r="U3439" s="7">
        <v>1.4296854999999999</v>
      </c>
    </row>
    <row r="3440" spans="1:21">
      <c r="A3440" s="3" t="s">
        <v>10626</v>
      </c>
      <c r="B3440" s="3" t="s">
        <v>19160</v>
      </c>
      <c r="C3440" s="4" t="s">
        <v>13344</v>
      </c>
      <c r="D3440" s="5">
        <f t="shared" si="58"/>
        <v>15</v>
      </c>
      <c r="E3440" s="3" t="s">
        <v>12371</v>
      </c>
      <c r="F3440" s="6">
        <v>-2.4924200000000001E-2</v>
      </c>
      <c r="G3440" s="6">
        <v>2.5427599999999995E-2</v>
      </c>
      <c r="H3440" s="6">
        <v>-7.1400600000000002E-3</v>
      </c>
      <c r="I3440" s="6">
        <v>0.10722180000000001</v>
      </c>
      <c r="J3440" s="6">
        <v>9.3052750000000004E-2</v>
      </c>
      <c r="K3440" s="7">
        <v>0.14087735000000001</v>
      </c>
      <c r="L3440" s="7">
        <v>0.1849973</v>
      </c>
      <c r="M3440" s="7">
        <v>0.47349886000000002</v>
      </c>
      <c r="N3440" s="7">
        <v>0.15066684999999999</v>
      </c>
      <c r="O3440" s="7">
        <v>0.28193069999999998</v>
      </c>
      <c r="P3440" s="7">
        <v>-0.12911649999999997</v>
      </c>
      <c r="Q3440" s="7">
        <v>4.3037999999999993E-2</v>
      </c>
      <c r="R3440" s="7">
        <v>-6.79559E-2</v>
      </c>
      <c r="S3440" s="7">
        <v>1.2725854999999999</v>
      </c>
      <c r="T3440" s="7">
        <v>0.15179099999999998</v>
      </c>
      <c r="U3440" s="7">
        <v>1.2725854999999999</v>
      </c>
    </row>
    <row r="3441" spans="1:21">
      <c r="A3441" s="3" t="s">
        <v>10628</v>
      </c>
      <c r="B3441" s="3" t="s">
        <v>19161</v>
      </c>
      <c r="C3441" s="4" t="s">
        <v>19162</v>
      </c>
      <c r="D3441" s="5">
        <f t="shared" si="58"/>
        <v>15</v>
      </c>
      <c r="E3441" s="3" t="s">
        <v>12371</v>
      </c>
      <c r="F3441" s="6">
        <v>1.4885999999999996E-3</v>
      </c>
      <c r="G3441" s="6">
        <v>0.12032590000000001</v>
      </c>
      <c r="H3441" s="6">
        <v>-7.5915549999999998E-2</v>
      </c>
      <c r="I3441" s="6">
        <v>-0.35930020000000001</v>
      </c>
      <c r="J3441" s="6">
        <v>4.2130849999999997E-2</v>
      </c>
      <c r="K3441" s="7">
        <v>8.8442750000000001E-2</v>
      </c>
      <c r="L3441" s="7">
        <v>-4.7345600000000002E-2</v>
      </c>
      <c r="M3441" s="7">
        <v>-0.84446114000000005</v>
      </c>
      <c r="N3441" s="7">
        <v>9.0395349999999999E-2</v>
      </c>
      <c r="O3441" s="7">
        <v>-0.60126229999999992</v>
      </c>
      <c r="P3441" s="7">
        <v>-6.9742499999999985E-2</v>
      </c>
      <c r="Q3441" s="7">
        <v>0.476993</v>
      </c>
      <c r="R3441" s="7">
        <v>-0.89952209999999999</v>
      </c>
      <c r="S3441" s="7">
        <v>-1.2850425000000001</v>
      </c>
      <c r="T3441" s="7">
        <v>-0.27299299999999999</v>
      </c>
      <c r="U3441" s="7">
        <v>-1.2850425000000001</v>
      </c>
    </row>
    <row r="3442" spans="1:21">
      <c r="A3442" s="3" t="s">
        <v>10630</v>
      </c>
      <c r="B3442" s="3" t="s">
        <v>19163</v>
      </c>
      <c r="C3442" s="4" t="s">
        <v>19164</v>
      </c>
      <c r="D3442" s="5">
        <f t="shared" si="58"/>
        <v>15</v>
      </c>
      <c r="E3442" s="3" t="s">
        <v>12371</v>
      </c>
      <c r="F3442" s="6" t="s">
        <v>12371</v>
      </c>
      <c r="G3442" s="6" t="s">
        <v>12371</v>
      </c>
      <c r="H3442" s="6" t="s">
        <v>12371</v>
      </c>
      <c r="I3442" s="6" t="s">
        <v>12371</v>
      </c>
      <c r="J3442" s="6" t="s">
        <v>12371</v>
      </c>
      <c r="K3442" s="7">
        <v>-8.0484499999999987E-3</v>
      </c>
      <c r="L3442" s="7">
        <v>0.1617413</v>
      </c>
      <c r="M3442" s="7">
        <v>0.21468586000000001</v>
      </c>
      <c r="N3442" s="7">
        <v>7.245784999999999E-2</v>
      </c>
      <c r="O3442" s="7">
        <v>0.43743270000000001</v>
      </c>
      <c r="P3442" s="7">
        <v>3.3705000000000263E-3</v>
      </c>
      <c r="Q3442" s="7">
        <v>0.25205599999999995</v>
      </c>
      <c r="R3442" s="7">
        <v>0.13969889999999999</v>
      </c>
      <c r="S3442" s="7">
        <v>1.2883955</v>
      </c>
      <c r="T3442" s="7">
        <v>-1.235E-2</v>
      </c>
      <c r="U3442" s="7">
        <v>1.2883955</v>
      </c>
    </row>
    <row r="3443" spans="1:21">
      <c r="A3443" s="3" t="s">
        <v>10634</v>
      </c>
      <c r="B3443" s="3" t="s">
        <v>19165</v>
      </c>
      <c r="C3443" s="4" t="s">
        <v>19166</v>
      </c>
      <c r="D3443" s="5">
        <f t="shared" si="58"/>
        <v>15</v>
      </c>
      <c r="E3443" s="3" t="s">
        <v>12371</v>
      </c>
      <c r="F3443" s="6">
        <v>-9.7962999999999939E-3</v>
      </c>
      <c r="G3443" s="6">
        <v>-0.17551709999999998</v>
      </c>
      <c r="H3443" s="6">
        <v>7.3769050000000003E-2</v>
      </c>
      <c r="I3443" s="6">
        <v>-8.4996099999999991E-2</v>
      </c>
      <c r="J3443" s="6">
        <v>3.6616650000000001E-2</v>
      </c>
      <c r="K3443" s="7">
        <v>-1.4722649999999997E-2</v>
      </c>
      <c r="L3443" s="7">
        <v>-7.4200000000000002E-2</v>
      </c>
      <c r="M3443" s="7">
        <v>-6.2384640000000005E-2</v>
      </c>
      <c r="N3443" s="7">
        <v>0.29473985000000003</v>
      </c>
      <c r="O3443" s="7">
        <v>-0.42023129999999997</v>
      </c>
      <c r="P3443" s="7">
        <v>-6.4670499999999992E-2</v>
      </c>
      <c r="Q3443" s="7">
        <v>-0.14896529999999999</v>
      </c>
      <c r="R3443" s="7">
        <v>-0.19181709999999999</v>
      </c>
      <c r="S3443" s="7">
        <v>0.88762549999999996</v>
      </c>
      <c r="T3443" s="7">
        <v>-0.27932699999999999</v>
      </c>
      <c r="U3443" s="7">
        <v>0.88762549999999996</v>
      </c>
    </row>
    <row r="3444" spans="1:21">
      <c r="A3444" s="3" t="s">
        <v>19167</v>
      </c>
      <c r="B3444" s="3" t="s">
        <v>19167</v>
      </c>
      <c r="C3444" s="4" t="s">
        <v>19168</v>
      </c>
      <c r="D3444" s="5">
        <f t="shared" si="58"/>
        <v>15</v>
      </c>
      <c r="E3444" s="3" t="s">
        <v>12371</v>
      </c>
      <c r="F3444" s="6">
        <v>0.15605659999999999</v>
      </c>
      <c r="G3444" s="6">
        <v>-0.35211510000000001</v>
      </c>
      <c r="H3444" s="6">
        <v>0.55172454999999998</v>
      </c>
      <c r="I3444" s="6">
        <v>-0.89236920000000008</v>
      </c>
      <c r="J3444" s="6">
        <v>-0.36163024999999999</v>
      </c>
      <c r="K3444" s="7">
        <v>7.3657649999999991E-2</v>
      </c>
      <c r="L3444" s="7">
        <v>-0.15549870000000002</v>
      </c>
      <c r="M3444" s="7">
        <v>3.2967259999999998E-2</v>
      </c>
      <c r="N3444" s="7">
        <v>-0.54932915000000004</v>
      </c>
      <c r="O3444" s="7">
        <v>-0.99143429999999988</v>
      </c>
      <c r="P3444" s="7">
        <v>-8.3501500000000006E-2</v>
      </c>
      <c r="Q3444" s="7">
        <v>8.4115000000000023E-2</v>
      </c>
      <c r="R3444" s="7">
        <v>-0.45616709999999999</v>
      </c>
      <c r="S3444" s="7">
        <v>0.61091450000000003</v>
      </c>
      <c r="T3444" s="7">
        <v>-0.2275317</v>
      </c>
      <c r="U3444" s="7">
        <v>0.61091450000000003</v>
      </c>
    </row>
    <row r="3445" spans="1:21">
      <c r="A3445" s="3" t="s">
        <v>10636</v>
      </c>
      <c r="B3445" s="3" t="s">
        <v>10636</v>
      </c>
      <c r="C3445" s="4" t="s">
        <v>19169</v>
      </c>
      <c r="D3445" s="5">
        <f t="shared" si="58"/>
        <v>15</v>
      </c>
      <c r="E3445" s="3" t="s">
        <v>12371</v>
      </c>
      <c r="F3445" s="6">
        <v>-4.4439800000000002E-2</v>
      </c>
      <c r="G3445" s="6">
        <v>0.94951589999999997</v>
      </c>
      <c r="H3445" s="6">
        <v>1.0370355500000001</v>
      </c>
      <c r="I3445" s="6">
        <v>0.25559779999999999</v>
      </c>
      <c r="J3445" s="6">
        <v>1.26305475</v>
      </c>
      <c r="K3445" s="7">
        <v>-3.0806149999999997E-2</v>
      </c>
      <c r="L3445" s="7">
        <v>1.0450062999999998</v>
      </c>
      <c r="M3445" s="7">
        <v>0.42747886000000002</v>
      </c>
      <c r="N3445" s="7">
        <v>1.0621838499999998</v>
      </c>
      <c r="O3445" s="7">
        <v>0.92362469999999997</v>
      </c>
      <c r="P3445" s="7">
        <v>4.3250000000000233E-4</v>
      </c>
      <c r="Q3445" s="7">
        <v>0.64460200000000001</v>
      </c>
      <c r="R3445" s="7">
        <v>0.20844090000000001</v>
      </c>
      <c r="S3445" s="7">
        <v>1.9064154999999998</v>
      </c>
      <c r="T3445" s="7">
        <v>0.29942500000000005</v>
      </c>
      <c r="U3445" s="7">
        <v>1.9064154999999998</v>
      </c>
    </row>
    <row r="3446" spans="1:21">
      <c r="A3446" s="3" t="s">
        <v>10638</v>
      </c>
      <c r="B3446" s="3" t="s">
        <v>10638</v>
      </c>
      <c r="C3446" s="4" t="s">
        <v>19170</v>
      </c>
      <c r="D3446" s="5">
        <f t="shared" si="58"/>
        <v>15</v>
      </c>
      <c r="E3446" s="3" t="s">
        <v>12371</v>
      </c>
      <c r="F3446" s="6">
        <v>-1.5461599999999999E-2</v>
      </c>
      <c r="G3446" s="6">
        <v>-0.1178935</v>
      </c>
      <c r="H3446" s="6">
        <v>0.17980655000000001</v>
      </c>
      <c r="I3446" s="6">
        <v>-0.34799419999999998</v>
      </c>
      <c r="J3446" s="6">
        <v>-3.0446300000000004E-3</v>
      </c>
      <c r="K3446" s="7">
        <v>-6.7347650000000009E-2</v>
      </c>
      <c r="L3446" s="7">
        <v>0.26404729999999998</v>
      </c>
      <c r="M3446" s="7">
        <v>0.50321285999999998</v>
      </c>
      <c r="N3446" s="7">
        <v>0.10960164999999999</v>
      </c>
      <c r="O3446" s="7">
        <v>3.9245100000000005E-2</v>
      </c>
      <c r="P3446" s="7">
        <v>-7.8188499999999994E-2</v>
      </c>
      <c r="Q3446" s="7">
        <v>8.6192000000000019E-2</v>
      </c>
      <c r="R3446" s="7">
        <v>0.1301379</v>
      </c>
      <c r="S3446" s="7">
        <v>1.3657554999999999</v>
      </c>
      <c r="T3446" s="7">
        <v>1.3174000000000019E-2</v>
      </c>
      <c r="U3446" s="7">
        <v>1.3657554999999999</v>
      </c>
    </row>
    <row r="3447" spans="1:21">
      <c r="A3447" s="3" t="s">
        <v>10644</v>
      </c>
      <c r="B3447" s="3" t="s">
        <v>19171</v>
      </c>
      <c r="C3447" s="4" t="s">
        <v>19172</v>
      </c>
      <c r="D3447" s="5">
        <f t="shared" si="58"/>
        <v>15</v>
      </c>
      <c r="E3447" s="3" t="s">
        <v>19173</v>
      </c>
      <c r="F3447" s="6">
        <v>5.7037400000000002E-2</v>
      </c>
      <c r="G3447" s="6">
        <v>0.2063209</v>
      </c>
      <c r="H3447" s="6">
        <v>-0.31386945000000005</v>
      </c>
      <c r="I3447" s="6">
        <v>0.2332938</v>
      </c>
      <c r="J3447" s="6">
        <v>-9.3759549999999997E-2</v>
      </c>
      <c r="K3447" s="7">
        <v>0.15851034999999999</v>
      </c>
      <c r="L3447" s="7">
        <v>0</v>
      </c>
      <c r="M3447" s="7">
        <v>-0.39079113999999998</v>
      </c>
      <c r="N3447" s="7">
        <v>-9.0949150000000006E-2</v>
      </c>
      <c r="O3447" s="7">
        <v>6.3103300000000001E-2</v>
      </c>
      <c r="P3447" s="7">
        <v>0.22164640000000002</v>
      </c>
      <c r="Q3447" s="7">
        <v>0.10217899999999999</v>
      </c>
      <c r="R3447" s="7">
        <v>-0.39910709999999999</v>
      </c>
      <c r="S3447" s="7">
        <v>0.45054549999999999</v>
      </c>
      <c r="T3447" s="7">
        <v>0.26943300000000003</v>
      </c>
      <c r="U3447" s="7">
        <v>0.45054549999999999</v>
      </c>
    </row>
    <row r="3448" spans="1:21">
      <c r="A3448" s="3" t="s">
        <v>10646</v>
      </c>
      <c r="B3448" s="3" t="s">
        <v>19174</v>
      </c>
      <c r="C3448" s="4" t="s">
        <v>19175</v>
      </c>
      <c r="D3448" s="5">
        <f t="shared" si="58"/>
        <v>15</v>
      </c>
      <c r="E3448" s="3" t="s">
        <v>12371</v>
      </c>
      <c r="F3448" s="6">
        <v>2.7236000000000031E-3</v>
      </c>
      <c r="G3448" s="6">
        <v>-0.36514610000000003</v>
      </c>
      <c r="H3448" s="6">
        <v>-3.4239550000000001E-2</v>
      </c>
      <c r="I3448" s="6">
        <v>0.1643288</v>
      </c>
      <c r="J3448" s="6">
        <v>-0.15166724999999998</v>
      </c>
      <c r="K3448" s="7">
        <v>-9.4395649999999998E-2</v>
      </c>
      <c r="L3448" s="7">
        <v>-0.16692470000000001</v>
      </c>
      <c r="M3448" s="7">
        <v>9.6166859999999993E-2</v>
      </c>
      <c r="N3448" s="7">
        <v>4.4983499999999982E-3</v>
      </c>
      <c r="O3448" s="7">
        <v>-0.14856530000000001</v>
      </c>
      <c r="P3448" s="7">
        <v>-4.7837499999999977E-2</v>
      </c>
      <c r="Q3448" s="7">
        <v>-0.41669800000000001</v>
      </c>
      <c r="R3448" s="7">
        <v>2.093888E-2</v>
      </c>
      <c r="S3448" s="7">
        <v>1.0985555</v>
      </c>
      <c r="T3448" s="7">
        <v>-0.19327179999999999</v>
      </c>
      <c r="U3448" s="7">
        <v>1.0985555</v>
      </c>
    </row>
    <row r="3449" spans="1:21">
      <c r="A3449" s="3" t="s">
        <v>10662</v>
      </c>
      <c r="B3449" s="3" t="s">
        <v>19176</v>
      </c>
      <c r="C3449" s="4" t="s">
        <v>19177</v>
      </c>
      <c r="D3449" s="5">
        <f t="shared" si="58"/>
        <v>15</v>
      </c>
      <c r="E3449" s="3" t="s">
        <v>12371</v>
      </c>
      <c r="F3449" s="6">
        <v>0.11213870000000001</v>
      </c>
      <c r="G3449" s="6">
        <v>6.7635899999999999E-2</v>
      </c>
      <c r="H3449" s="6">
        <v>3.512585E-2</v>
      </c>
      <c r="I3449" s="6">
        <v>0.38136379999999998</v>
      </c>
      <c r="J3449" s="6">
        <v>7.629205E-2</v>
      </c>
      <c r="K3449" s="7">
        <v>-0.15129865000000001</v>
      </c>
      <c r="L3449" s="7">
        <v>-9.299700000000001E-3</v>
      </c>
      <c r="M3449" s="7">
        <v>-0.26594614</v>
      </c>
      <c r="N3449" s="7">
        <v>0.17927784999999999</v>
      </c>
      <c r="O3449" s="7">
        <v>6.6319299999999998E-2</v>
      </c>
      <c r="P3449" s="7">
        <v>-2.8687499999999977E-2</v>
      </c>
      <c r="Q3449" s="7">
        <v>0.18333000000000002</v>
      </c>
      <c r="R3449" s="7">
        <v>-1.7933899999999999E-2</v>
      </c>
      <c r="S3449" s="7">
        <v>1.5106854999999999</v>
      </c>
      <c r="T3449" s="7">
        <v>-0.22892689999999999</v>
      </c>
      <c r="U3449" s="7">
        <v>1.5106854999999999</v>
      </c>
    </row>
    <row r="3450" spans="1:21">
      <c r="A3450" s="3" t="s">
        <v>10664</v>
      </c>
      <c r="B3450" s="3" t="s">
        <v>19178</v>
      </c>
      <c r="C3450" s="4" t="s">
        <v>19179</v>
      </c>
      <c r="D3450" s="5">
        <f t="shared" si="58"/>
        <v>15</v>
      </c>
      <c r="E3450" s="3" t="s">
        <v>12371</v>
      </c>
      <c r="F3450" s="6">
        <v>-5.7017399999999996E-2</v>
      </c>
      <c r="G3450" s="6">
        <v>6.3996899999999995E-2</v>
      </c>
      <c r="H3450" s="6">
        <v>-8.0627850000000001E-2</v>
      </c>
      <c r="I3450" s="6">
        <v>0.47894379999999998</v>
      </c>
      <c r="J3450" s="6">
        <v>-0.16695225</v>
      </c>
      <c r="K3450" s="7" t="s">
        <v>12371</v>
      </c>
      <c r="L3450" s="7" t="s">
        <v>12371</v>
      </c>
      <c r="M3450" s="7" t="s">
        <v>12371</v>
      </c>
      <c r="N3450" s="7" t="s">
        <v>12371</v>
      </c>
      <c r="O3450" s="7" t="s">
        <v>12371</v>
      </c>
      <c r="P3450" s="7">
        <v>2.0967500000000028E-2</v>
      </c>
      <c r="Q3450" s="7">
        <v>0.16344899999999998</v>
      </c>
      <c r="R3450" s="7">
        <v>0.34804089999999999</v>
      </c>
      <c r="S3450" s="7">
        <v>1.5738755</v>
      </c>
      <c r="T3450" s="7">
        <v>0.145402</v>
      </c>
      <c r="U3450" s="7">
        <v>1.5738755</v>
      </c>
    </row>
    <row r="3451" spans="1:21">
      <c r="A3451" s="3" t="s">
        <v>10666</v>
      </c>
      <c r="B3451" s="3" t="s">
        <v>19180</v>
      </c>
      <c r="C3451" s="4" t="s">
        <v>19181</v>
      </c>
      <c r="D3451" s="5">
        <f t="shared" si="58"/>
        <v>15</v>
      </c>
      <c r="E3451" s="3" t="s">
        <v>12371</v>
      </c>
      <c r="F3451" s="6">
        <v>8.0663200000000004E-2</v>
      </c>
      <c r="G3451" s="6">
        <v>-0.18007210000000001</v>
      </c>
      <c r="H3451" s="6">
        <v>-9.342905E-2</v>
      </c>
      <c r="I3451" s="6">
        <v>-0.38335920000000001</v>
      </c>
      <c r="J3451" s="6">
        <v>-6.9959049999999995E-2</v>
      </c>
      <c r="K3451" s="7" t="s">
        <v>12371</v>
      </c>
      <c r="L3451" s="7" t="s">
        <v>12371</v>
      </c>
      <c r="M3451" s="7" t="s">
        <v>12371</v>
      </c>
      <c r="N3451" s="7" t="s">
        <v>12371</v>
      </c>
      <c r="O3451" s="7" t="s">
        <v>12371</v>
      </c>
      <c r="P3451" s="7">
        <v>4.430050000000002E-2</v>
      </c>
      <c r="Q3451" s="7">
        <v>-0.48453400000000002</v>
      </c>
      <c r="R3451" s="7">
        <v>1.193E-2</v>
      </c>
      <c r="S3451" s="7">
        <v>0.32003350000000003</v>
      </c>
      <c r="T3451" s="7">
        <v>-2.294199999999999E-2</v>
      </c>
      <c r="U3451" s="7">
        <v>0.32003350000000003</v>
      </c>
    </row>
    <row r="3452" spans="1:21">
      <c r="A3452" s="3" t="s">
        <v>10668</v>
      </c>
      <c r="B3452" s="3" t="s">
        <v>19182</v>
      </c>
      <c r="C3452" s="4" t="s">
        <v>19183</v>
      </c>
      <c r="D3452" s="5">
        <f t="shared" si="58"/>
        <v>15</v>
      </c>
      <c r="E3452" s="3" t="s">
        <v>12529</v>
      </c>
      <c r="F3452" s="6">
        <v>1.7640400000000001E-2</v>
      </c>
      <c r="G3452" s="6">
        <v>6.9088899999999995E-2</v>
      </c>
      <c r="H3452" s="6">
        <v>2.0513450000000003E-2</v>
      </c>
      <c r="I3452" s="6">
        <v>-4.7837499999999998E-2</v>
      </c>
      <c r="J3452" s="6">
        <v>-0.12405425</v>
      </c>
      <c r="K3452" s="7">
        <v>-1.788385E-2</v>
      </c>
      <c r="L3452" s="7">
        <v>0.17448929999999999</v>
      </c>
      <c r="M3452" s="7">
        <v>1.6197360000000001E-2</v>
      </c>
      <c r="N3452" s="7">
        <v>-0.14648215000000001</v>
      </c>
      <c r="O3452" s="7">
        <v>-0.21984429999999999</v>
      </c>
      <c r="P3452" s="7">
        <v>-2.8545499999999974E-2</v>
      </c>
      <c r="Q3452" s="7">
        <v>-5.5204000000000003E-2</v>
      </c>
      <c r="R3452" s="7">
        <v>-0.11821709999999999</v>
      </c>
      <c r="S3452" s="7">
        <v>0.77709549999999994</v>
      </c>
      <c r="T3452" s="7">
        <v>-2.7495999999999993E-2</v>
      </c>
      <c r="U3452" s="7">
        <v>0.77709549999999994</v>
      </c>
    </row>
    <row r="3453" spans="1:21">
      <c r="A3453" s="3" t="s">
        <v>10670</v>
      </c>
      <c r="B3453" s="3" t="s">
        <v>19184</v>
      </c>
      <c r="C3453" s="4" t="s">
        <v>19185</v>
      </c>
      <c r="D3453" s="5">
        <f t="shared" si="58"/>
        <v>15</v>
      </c>
      <c r="E3453" s="3" t="s">
        <v>19186</v>
      </c>
      <c r="F3453" s="6">
        <v>-6.89274E-2</v>
      </c>
      <c r="G3453" s="6">
        <v>8.2852900000000007E-2</v>
      </c>
      <c r="H3453" s="6">
        <v>-4.9767850000000002E-2</v>
      </c>
      <c r="I3453" s="6">
        <v>6.9718799999999997E-2</v>
      </c>
      <c r="J3453" s="6">
        <v>-0.11279125</v>
      </c>
      <c r="K3453" s="7">
        <v>1.8736949999999999E-2</v>
      </c>
      <c r="L3453" s="7">
        <v>0.1363973</v>
      </c>
      <c r="M3453" s="7">
        <v>-0.21274214</v>
      </c>
      <c r="N3453" s="7">
        <v>-6.7725850000000004E-2</v>
      </c>
      <c r="O3453" s="7">
        <v>-4.5971600000000001E-2</v>
      </c>
      <c r="P3453" s="7">
        <v>-1.6200499999999979E-2</v>
      </c>
      <c r="Q3453" s="7">
        <v>-0.17379249999999999</v>
      </c>
      <c r="R3453" s="7">
        <v>-0.3853781</v>
      </c>
      <c r="S3453" s="7">
        <v>0.71671549999999984</v>
      </c>
      <c r="T3453" s="7">
        <v>-2.2690999999999989E-2</v>
      </c>
      <c r="U3453" s="7">
        <v>0.71671549999999984</v>
      </c>
    </row>
    <row r="3454" spans="1:21">
      <c r="A3454" s="3" t="s">
        <v>10676</v>
      </c>
      <c r="B3454" s="3" t="s">
        <v>19187</v>
      </c>
      <c r="C3454" s="4" t="s">
        <v>19188</v>
      </c>
      <c r="D3454" s="5">
        <f t="shared" si="58"/>
        <v>15</v>
      </c>
      <c r="E3454" s="3" t="s">
        <v>12371</v>
      </c>
      <c r="F3454" s="6">
        <v>-7.4702400000000002E-2</v>
      </c>
      <c r="G3454" s="6">
        <v>-5.5818050000000001E-2</v>
      </c>
      <c r="H3454" s="6">
        <v>-3.2854250000000002E-2</v>
      </c>
      <c r="I3454" s="6">
        <v>-9.6541699999999994E-2</v>
      </c>
      <c r="J3454" s="6">
        <v>-0.22126324999999999</v>
      </c>
      <c r="K3454" s="7">
        <v>-5.9901749999999997E-2</v>
      </c>
      <c r="L3454" s="7">
        <v>-3.2965300000000003E-2</v>
      </c>
      <c r="M3454" s="7">
        <v>-2.8284239999999999E-2</v>
      </c>
      <c r="N3454" s="7">
        <v>-9.1432150000000004E-2</v>
      </c>
      <c r="O3454" s="7">
        <v>-0.1304053</v>
      </c>
      <c r="P3454" s="7">
        <v>-4.6759499999999982E-2</v>
      </c>
      <c r="Q3454" s="7">
        <v>-9.2318000000000011E-2</v>
      </c>
      <c r="R3454" s="7">
        <v>3.6269620000000002E-2</v>
      </c>
      <c r="S3454" s="7">
        <v>1.1142155</v>
      </c>
      <c r="T3454" s="7">
        <v>-0.18465589999999998</v>
      </c>
      <c r="U3454" s="7">
        <v>1.1142155</v>
      </c>
    </row>
    <row r="3455" spans="1:21">
      <c r="A3455" s="3" t="s">
        <v>10678</v>
      </c>
      <c r="B3455" s="3" t="s">
        <v>19189</v>
      </c>
      <c r="C3455" s="4" t="s">
        <v>19190</v>
      </c>
      <c r="D3455" s="5">
        <f t="shared" si="58"/>
        <v>15</v>
      </c>
      <c r="E3455" s="3" t="s">
        <v>17195</v>
      </c>
      <c r="F3455" s="6">
        <v>-4.6158099999999994E-2</v>
      </c>
      <c r="G3455" s="6">
        <v>5.1974900000000004E-2</v>
      </c>
      <c r="H3455" s="6">
        <v>-8.4162049999999988E-2</v>
      </c>
      <c r="I3455" s="6">
        <v>3.1486E-2</v>
      </c>
      <c r="J3455" s="6">
        <v>-0.20307724999999999</v>
      </c>
      <c r="K3455" s="7">
        <v>-1.7403500000000016E-3</v>
      </c>
      <c r="L3455" s="7">
        <v>6.5349599999999994E-2</v>
      </c>
      <c r="M3455" s="7">
        <v>-0.21511113999999998</v>
      </c>
      <c r="N3455" s="7">
        <v>6.0283450000000002E-2</v>
      </c>
      <c r="O3455" s="7">
        <v>-0.10011129999999999</v>
      </c>
      <c r="P3455" s="7">
        <v>-1.808849999999998E-2</v>
      </c>
      <c r="Q3455" s="7">
        <v>0.15976100000000001</v>
      </c>
      <c r="R3455" s="7">
        <v>0.1066402</v>
      </c>
      <c r="S3455" s="7">
        <v>0.67701549999999999</v>
      </c>
      <c r="T3455" s="7">
        <v>0.11459500000000003</v>
      </c>
      <c r="U3455" s="7">
        <v>0.67701549999999999</v>
      </c>
    </row>
    <row r="3456" spans="1:21">
      <c r="A3456" s="3" t="s">
        <v>10684</v>
      </c>
      <c r="B3456" s="3" t="s">
        <v>19191</v>
      </c>
      <c r="C3456" s="4" t="s">
        <v>19192</v>
      </c>
      <c r="D3456" s="5">
        <f t="shared" si="58"/>
        <v>15</v>
      </c>
      <c r="E3456" s="3" t="s">
        <v>12371</v>
      </c>
      <c r="F3456" s="6">
        <v>3.4999550000000004E-2</v>
      </c>
      <c r="G3456" s="6">
        <v>-7.5320300000000007E-2</v>
      </c>
      <c r="H3456" s="6">
        <v>4.3600649999999998E-2</v>
      </c>
      <c r="I3456" s="6">
        <v>2.2588499999999997E-2</v>
      </c>
      <c r="J3456" s="6">
        <v>-1.1876960000000001E-2</v>
      </c>
      <c r="K3456" s="7">
        <v>-7.2475650000000003E-2</v>
      </c>
      <c r="L3456" s="7">
        <v>-6.83806E-2</v>
      </c>
      <c r="M3456" s="7">
        <v>-5.1471840000000005E-2</v>
      </c>
      <c r="N3456" s="7">
        <v>-0.22934315</v>
      </c>
      <c r="O3456" s="7">
        <v>0.13773669999999999</v>
      </c>
      <c r="P3456" s="7">
        <v>-1.5201499999999979E-2</v>
      </c>
      <c r="Q3456" s="7">
        <v>-9.4316999999999998E-2</v>
      </c>
      <c r="R3456" s="7">
        <v>1.0155599999999997E-2</v>
      </c>
      <c r="S3456" s="7">
        <v>0.74570549999999991</v>
      </c>
      <c r="T3456" s="7">
        <v>-0.17554729999999999</v>
      </c>
      <c r="U3456" s="7">
        <v>0.74570549999999991</v>
      </c>
    </row>
    <row r="3457" spans="1:21">
      <c r="A3457" s="3" t="s">
        <v>10688</v>
      </c>
      <c r="B3457" s="3" t="s">
        <v>19193</v>
      </c>
      <c r="C3457" s="4" t="s">
        <v>19194</v>
      </c>
      <c r="D3457" s="5">
        <f t="shared" si="58"/>
        <v>15</v>
      </c>
      <c r="E3457" s="3" t="s">
        <v>14061</v>
      </c>
      <c r="F3457" s="6">
        <v>1.2011300000000003E-2</v>
      </c>
      <c r="G3457" s="6">
        <v>-3.7536E-2</v>
      </c>
      <c r="H3457" s="6">
        <v>-8.8537850000000001E-2</v>
      </c>
      <c r="I3457" s="6">
        <v>2.2257899999999997E-2</v>
      </c>
      <c r="J3457" s="6">
        <v>0.11020774999999999</v>
      </c>
      <c r="K3457" s="7">
        <v>4.791575E-2</v>
      </c>
      <c r="L3457" s="7">
        <v>-1.3767500000000002E-2</v>
      </c>
      <c r="M3457" s="7">
        <v>0.19775186</v>
      </c>
      <c r="N3457" s="7">
        <v>1.050915E-2</v>
      </c>
      <c r="O3457" s="7">
        <v>0.19795370000000001</v>
      </c>
      <c r="P3457" s="7">
        <v>-9.0278499999999984E-2</v>
      </c>
      <c r="Q3457" s="7">
        <v>3.6591999999999986E-2</v>
      </c>
      <c r="R3457" s="7">
        <v>0.11212950000000001</v>
      </c>
      <c r="S3457" s="7">
        <v>0.69228549999999989</v>
      </c>
      <c r="T3457" s="7">
        <v>-6.8420499999999995E-2</v>
      </c>
      <c r="U3457" s="7">
        <v>0.69228549999999989</v>
      </c>
    </row>
    <row r="3458" spans="1:21">
      <c r="A3458" s="3" t="s">
        <v>10694</v>
      </c>
      <c r="B3458" s="3" t="s">
        <v>10694</v>
      </c>
      <c r="C3458" s="4" t="s">
        <v>19195</v>
      </c>
      <c r="D3458" s="5">
        <f t="shared" si="58"/>
        <v>15</v>
      </c>
      <c r="E3458" s="3" t="s">
        <v>12371</v>
      </c>
      <c r="F3458" s="6">
        <v>-3.8199999999995182E-5</v>
      </c>
      <c r="G3458" s="6">
        <v>-0.1225309</v>
      </c>
      <c r="H3458" s="6">
        <v>-0.19434845000000001</v>
      </c>
      <c r="I3458" s="6">
        <v>-9.1000999999999999E-3</v>
      </c>
      <c r="J3458" s="6">
        <v>-2.2397700000000003E-3</v>
      </c>
      <c r="K3458" s="7">
        <v>-8.0398649999999988E-2</v>
      </c>
      <c r="L3458" s="7">
        <v>5.0066999999999993E-3</v>
      </c>
      <c r="M3458" s="7">
        <v>-9.712214000000001E-2</v>
      </c>
      <c r="N3458" s="7">
        <v>-0.13820515</v>
      </c>
      <c r="O3458" s="7">
        <v>0.53031270000000008</v>
      </c>
      <c r="P3458" s="7">
        <v>-8.3854499999999998E-2</v>
      </c>
      <c r="Q3458" s="7">
        <v>-0.40177399999999996</v>
      </c>
      <c r="R3458" s="7">
        <v>-0.2844991</v>
      </c>
      <c r="S3458" s="7">
        <v>0.85950550000000003</v>
      </c>
      <c r="T3458" s="7">
        <v>0.10272000000000001</v>
      </c>
      <c r="U3458" s="7">
        <v>0.85950550000000003</v>
      </c>
    </row>
    <row r="3459" spans="1:21">
      <c r="A3459" s="3" t="s">
        <v>10696</v>
      </c>
      <c r="B3459" s="3" t="s">
        <v>10696</v>
      </c>
      <c r="C3459" s="4" t="s">
        <v>19196</v>
      </c>
      <c r="D3459" s="5">
        <f t="shared" si="58"/>
        <v>15</v>
      </c>
      <c r="E3459" s="3" t="s">
        <v>12371</v>
      </c>
      <c r="F3459" s="6">
        <v>-0.33639540000000001</v>
      </c>
      <c r="G3459" s="6">
        <v>-0.2083091</v>
      </c>
      <c r="H3459" s="6">
        <v>0.34987154999999998</v>
      </c>
      <c r="I3459" s="6">
        <v>-0.59497320000000009</v>
      </c>
      <c r="J3459" s="6">
        <v>0.33077875000000001</v>
      </c>
      <c r="K3459" s="7">
        <v>-0.21622564999999999</v>
      </c>
      <c r="L3459" s="7">
        <v>4.9538799999999994E-2</v>
      </c>
      <c r="M3459" s="7">
        <v>-0.13821013999999998</v>
      </c>
      <c r="N3459" s="7">
        <v>0.24564385</v>
      </c>
      <c r="O3459" s="7">
        <v>0.90532269999999992</v>
      </c>
      <c r="P3459" s="7">
        <v>-4.793349999999999E-2</v>
      </c>
      <c r="Q3459" s="7">
        <v>-7.6650999999999997E-2</v>
      </c>
      <c r="R3459" s="7">
        <v>-5.7411699999999996E-2</v>
      </c>
      <c r="S3459" s="7">
        <v>1.3712355000000001</v>
      </c>
      <c r="T3459" s="7">
        <v>-0.57977900000000004</v>
      </c>
      <c r="U3459" s="7">
        <v>1.3712355000000001</v>
      </c>
    </row>
    <row r="3460" spans="1:21">
      <c r="A3460" s="3" t="s">
        <v>10700</v>
      </c>
      <c r="B3460" s="3" t="s">
        <v>19197</v>
      </c>
      <c r="C3460" s="4" t="s">
        <v>17135</v>
      </c>
      <c r="D3460" s="5">
        <f t="shared" si="58"/>
        <v>15</v>
      </c>
      <c r="E3460" s="3" t="s">
        <v>12371</v>
      </c>
      <c r="F3460" s="6">
        <v>6.9074500000000011E-2</v>
      </c>
      <c r="G3460" s="6">
        <v>-2.15512E-2</v>
      </c>
      <c r="H3460" s="6">
        <v>-0.30220945000000005</v>
      </c>
      <c r="I3460" s="6">
        <v>-0.2047852</v>
      </c>
      <c r="J3460" s="6">
        <v>-0.20043824999999998</v>
      </c>
      <c r="K3460" s="7">
        <v>-3.4645649999999993E-2</v>
      </c>
      <c r="L3460" s="7">
        <v>-0.25160270000000001</v>
      </c>
      <c r="M3460" s="7">
        <v>-6.4544740000000003E-2</v>
      </c>
      <c r="N3460" s="7">
        <v>3.766605E-2</v>
      </c>
      <c r="O3460" s="7">
        <v>0.29528969999999999</v>
      </c>
      <c r="P3460" s="7">
        <v>0.20900090000000002</v>
      </c>
      <c r="Q3460" s="7">
        <v>0.11618900000000001</v>
      </c>
      <c r="R3460" s="7">
        <v>-0.1695401</v>
      </c>
      <c r="S3460" s="7">
        <v>1.0858654999999999</v>
      </c>
      <c r="T3460" s="7">
        <v>-5.6462299999999993E-2</v>
      </c>
      <c r="U3460" s="7">
        <v>1.0858654999999999</v>
      </c>
    </row>
    <row r="3461" spans="1:21">
      <c r="A3461" s="3" t="s">
        <v>10704</v>
      </c>
      <c r="B3461" s="3" t="s">
        <v>19198</v>
      </c>
      <c r="C3461" s="4" t="s">
        <v>19199</v>
      </c>
      <c r="D3461" s="5">
        <f t="shared" si="58"/>
        <v>15</v>
      </c>
      <c r="E3461" s="3" t="s">
        <v>12371</v>
      </c>
      <c r="F3461" s="6">
        <v>3.8950310000000002E-2</v>
      </c>
      <c r="G3461" s="6">
        <v>-7.4699999999996991E-5</v>
      </c>
      <c r="H3461" s="6">
        <v>-0.11893745</v>
      </c>
      <c r="I3461" s="6">
        <v>7.1982800000000013E-2</v>
      </c>
      <c r="J3461" s="6">
        <v>9.1026349999999992E-2</v>
      </c>
      <c r="K3461" s="7">
        <v>-2.7106949999999998E-2</v>
      </c>
      <c r="L3461" s="7">
        <v>2.9194399999999999E-2</v>
      </c>
      <c r="M3461" s="7">
        <v>0.13521586000000002</v>
      </c>
      <c r="N3461" s="7">
        <v>-0.19662014999999999</v>
      </c>
      <c r="O3461" s="7">
        <v>-9.242199999999999E-3</v>
      </c>
      <c r="P3461" s="7">
        <v>4.0537500000000004E-2</v>
      </c>
      <c r="Q3461" s="7">
        <v>-5.1823000000000008E-2</v>
      </c>
      <c r="R3461" s="7">
        <v>2.3409999999999993E-3</v>
      </c>
      <c r="S3461" s="7">
        <v>0.69815549999999993</v>
      </c>
      <c r="T3461" s="7">
        <v>1.0447000000000012E-2</v>
      </c>
      <c r="U3461" s="7">
        <v>0.69815549999999993</v>
      </c>
    </row>
    <row r="3462" spans="1:21">
      <c r="A3462" s="3" t="s">
        <v>10706</v>
      </c>
      <c r="B3462" s="3" t="s">
        <v>19200</v>
      </c>
      <c r="C3462" s="4" t="s">
        <v>19201</v>
      </c>
      <c r="D3462" s="5">
        <f t="shared" si="58"/>
        <v>15</v>
      </c>
      <c r="E3462" s="3" t="s">
        <v>13721</v>
      </c>
      <c r="F3462" s="6">
        <v>9.7038899999999997E-2</v>
      </c>
      <c r="G3462" s="6">
        <v>7.2343900000000003E-2</v>
      </c>
      <c r="H3462" s="6">
        <v>0.13748555000000001</v>
      </c>
      <c r="I3462" s="6">
        <v>4.4912800000000003E-2</v>
      </c>
      <c r="J3462" s="6">
        <v>1.0591649999999999E-2</v>
      </c>
      <c r="K3462" s="7">
        <v>-1.3653949999999998E-2</v>
      </c>
      <c r="L3462" s="7">
        <v>-6.1796000000000004E-2</v>
      </c>
      <c r="M3462" s="7">
        <v>0.24529386</v>
      </c>
      <c r="N3462" s="7">
        <v>1.856619E-2</v>
      </c>
      <c r="O3462" s="7">
        <v>0.1106747</v>
      </c>
      <c r="P3462" s="7">
        <v>7.8513400000000011E-2</v>
      </c>
      <c r="Q3462" s="7">
        <v>-4.0465000000000001E-2</v>
      </c>
      <c r="R3462" s="7">
        <v>0.32544190000000001</v>
      </c>
      <c r="S3462" s="7">
        <v>1.1196055</v>
      </c>
      <c r="T3462" s="7">
        <v>1.8519999999999925E-3</v>
      </c>
      <c r="U3462" s="7">
        <v>1.1196055</v>
      </c>
    </row>
    <row r="3463" spans="1:21">
      <c r="A3463" s="3" t="s">
        <v>10714</v>
      </c>
      <c r="B3463" s="3" t="s">
        <v>19202</v>
      </c>
      <c r="C3463" s="4" t="s">
        <v>19203</v>
      </c>
      <c r="D3463" s="5">
        <f t="shared" si="58"/>
        <v>15</v>
      </c>
      <c r="E3463" s="3" t="s">
        <v>14983</v>
      </c>
      <c r="F3463" s="6">
        <v>-0.10387739999999999</v>
      </c>
      <c r="G3463" s="6">
        <v>3.5494200000000004E-2</v>
      </c>
      <c r="H3463" s="6">
        <v>-2.216595E-2</v>
      </c>
      <c r="I3463" s="6">
        <v>0.19912780000000002</v>
      </c>
      <c r="J3463" s="6">
        <v>9.3672749999999999E-2</v>
      </c>
      <c r="K3463" s="7">
        <v>-8.9610650000000014E-2</v>
      </c>
      <c r="L3463" s="7">
        <v>0.10249469999999999</v>
      </c>
      <c r="M3463" s="7">
        <v>7.7973959999999995E-2</v>
      </c>
      <c r="N3463" s="7">
        <v>-5.1944850000000001E-2</v>
      </c>
      <c r="O3463" s="7">
        <v>0.2431857</v>
      </c>
      <c r="P3463" s="7">
        <v>7.4952000000000019E-2</v>
      </c>
      <c r="Q3463" s="7">
        <v>2.8284000000000004E-2</v>
      </c>
      <c r="R3463" s="7">
        <v>0.10134170000000001</v>
      </c>
      <c r="S3463" s="7">
        <v>1.0126554999999999</v>
      </c>
      <c r="T3463" s="7">
        <v>0.10917000000000002</v>
      </c>
      <c r="U3463" s="7">
        <v>1.0126554999999999</v>
      </c>
    </row>
    <row r="3464" spans="1:21">
      <c r="A3464" s="3" t="s">
        <v>10718</v>
      </c>
      <c r="B3464" s="3" t="s">
        <v>19204</v>
      </c>
      <c r="C3464" s="4" t="s">
        <v>19205</v>
      </c>
      <c r="D3464" s="5">
        <f t="shared" ref="D3464:D3527" si="59">CODE(MID(A3464,2,1))-64</f>
        <v>15</v>
      </c>
      <c r="E3464" s="3" t="s">
        <v>12561</v>
      </c>
      <c r="F3464" s="6">
        <v>-1.0781899999999997E-2</v>
      </c>
      <c r="G3464" s="6">
        <v>-0.1250154</v>
      </c>
      <c r="H3464" s="6">
        <v>-0.19352044999999998</v>
      </c>
      <c r="I3464" s="6">
        <v>-0.26655419999999996</v>
      </c>
      <c r="J3464" s="6">
        <v>-0.17990824999999999</v>
      </c>
      <c r="K3464" s="7">
        <v>-3.2857749999999998E-2</v>
      </c>
      <c r="L3464" s="7">
        <v>-2.6659600000000002E-2</v>
      </c>
      <c r="M3464" s="7">
        <v>-0.17867913999999999</v>
      </c>
      <c r="N3464" s="7">
        <v>1.586982E-2</v>
      </c>
      <c r="O3464" s="7">
        <v>-0.1131653</v>
      </c>
      <c r="P3464" s="7">
        <v>-1.4752499999999974E-2</v>
      </c>
      <c r="Q3464" s="7">
        <v>-0.31542179999999997</v>
      </c>
      <c r="R3464" s="7">
        <v>-0.2055941</v>
      </c>
      <c r="S3464" s="7">
        <v>-0.53149250000000003</v>
      </c>
      <c r="T3464" s="7">
        <v>-0.31589100000000003</v>
      </c>
      <c r="U3464" s="7">
        <v>-0.53149250000000003</v>
      </c>
    </row>
    <row r="3465" spans="1:21">
      <c r="A3465" s="3" t="s">
        <v>10726</v>
      </c>
      <c r="B3465" s="3" t="s">
        <v>19206</v>
      </c>
      <c r="C3465" s="4" t="s">
        <v>19207</v>
      </c>
      <c r="D3465" s="5">
        <f t="shared" si="59"/>
        <v>15</v>
      </c>
      <c r="E3465" s="3" t="s">
        <v>12371</v>
      </c>
      <c r="F3465" s="6">
        <v>-5.8637800000000004E-2</v>
      </c>
      <c r="G3465" s="6">
        <v>-8.6286399999999999E-2</v>
      </c>
      <c r="H3465" s="6">
        <v>8.8343950000000004E-2</v>
      </c>
      <c r="I3465" s="6">
        <v>6.551280000000001E-2</v>
      </c>
      <c r="J3465" s="6">
        <v>-4.0625350000000005E-2</v>
      </c>
      <c r="K3465" s="7">
        <v>-6.3143649999999996E-2</v>
      </c>
      <c r="L3465" s="7">
        <v>-5.7790599999999998E-2</v>
      </c>
      <c r="M3465" s="7">
        <v>-3.3566840000000001E-2</v>
      </c>
      <c r="N3465" s="7">
        <v>3.2285149999999999E-2</v>
      </c>
      <c r="O3465" s="7">
        <v>-0.23199130000000001</v>
      </c>
      <c r="P3465" s="7">
        <v>1.4019500000000018E-2</v>
      </c>
      <c r="Q3465" s="7">
        <v>0.12522799999999998</v>
      </c>
      <c r="R3465" s="7">
        <v>0.19806989999999999</v>
      </c>
      <c r="S3465" s="7">
        <v>1.1800254999999999</v>
      </c>
      <c r="T3465" s="7">
        <v>0.24837899999999999</v>
      </c>
      <c r="U3465" s="7">
        <v>1.1800254999999999</v>
      </c>
    </row>
    <row r="3466" spans="1:21">
      <c r="A3466" s="3" t="s">
        <v>10730</v>
      </c>
      <c r="B3466" s="3" t="s">
        <v>19208</v>
      </c>
      <c r="C3466" s="4" t="s">
        <v>19209</v>
      </c>
      <c r="D3466" s="5">
        <f t="shared" si="59"/>
        <v>15</v>
      </c>
      <c r="E3466" s="3" t="s">
        <v>15743</v>
      </c>
      <c r="F3466" s="6">
        <v>-3.1765599999999991E-2</v>
      </c>
      <c r="G3466" s="6">
        <v>6.5947000000000019E-3</v>
      </c>
      <c r="H3466" s="6">
        <v>7.8241500000000002E-3</v>
      </c>
      <c r="I3466" s="6">
        <v>4.4106800000000002E-2</v>
      </c>
      <c r="J3466" s="6">
        <v>-6.1240250000000003E-2</v>
      </c>
      <c r="K3466" s="7">
        <v>-1.9923499999999969E-3</v>
      </c>
      <c r="L3466" s="7">
        <v>-0.12765170000000001</v>
      </c>
      <c r="M3466" s="7">
        <v>-5.1077639999999994E-2</v>
      </c>
      <c r="N3466" s="7">
        <v>-1.4044050000000002E-2</v>
      </c>
      <c r="O3466" s="7">
        <v>0.1873447</v>
      </c>
      <c r="P3466" s="7">
        <v>-6.9108499999999989E-2</v>
      </c>
      <c r="Q3466" s="7">
        <v>-3.5813000000000011E-2</v>
      </c>
      <c r="R3466" s="7">
        <v>5.1403699999999997E-2</v>
      </c>
      <c r="S3466" s="7">
        <v>1.0996954999999999</v>
      </c>
      <c r="T3466" s="7">
        <v>2.1570000000000006E-2</v>
      </c>
      <c r="U3466" s="7">
        <v>1.0996954999999999</v>
      </c>
    </row>
    <row r="3467" spans="1:21">
      <c r="A3467" s="3" t="s">
        <v>10732</v>
      </c>
      <c r="B3467" s="3" t="s">
        <v>19210</v>
      </c>
      <c r="C3467" s="4" t="s">
        <v>19211</v>
      </c>
      <c r="D3467" s="5">
        <f t="shared" si="59"/>
        <v>15</v>
      </c>
      <c r="E3467" s="3" t="s">
        <v>12371</v>
      </c>
      <c r="F3467" s="6" t="s">
        <v>12371</v>
      </c>
      <c r="G3467" s="6" t="s">
        <v>12371</v>
      </c>
      <c r="H3467" s="6" t="s">
        <v>12371</v>
      </c>
      <c r="I3467" s="6" t="s">
        <v>12371</v>
      </c>
      <c r="J3467" s="6" t="s">
        <v>12371</v>
      </c>
      <c r="K3467" s="7">
        <v>0.13038615000000001</v>
      </c>
      <c r="L3467" s="7">
        <v>0.31074829999999998</v>
      </c>
      <c r="M3467" s="7">
        <v>0.40008586000000002</v>
      </c>
      <c r="N3467" s="7">
        <v>0.20084985</v>
      </c>
      <c r="O3467" s="7">
        <v>0.2086267</v>
      </c>
      <c r="P3467" s="7">
        <v>0.12934770000000001</v>
      </c>
      <c r="Q3467" s="7">
        <v>4.1074000000000027E-2</v>
      </c>
      <c r="R3467" s="7">
        <v>0.19578690000000001</v>
      </c>
      <c r="S3467" s="7">
        <v>1.3820654999999999</v>
      </c>
      <c r="T3467" s="7">
        <v>0.13786699999999999</v>
      </c>
      <c r="U3467" s="7">
        <v>1.3820654999999999</v>
      </c>
    </row>
    <row r="3468" spans="1:21">
      <c r="A3468" s="3" t="s">
        <v>10740</v>
      </c>
      <c r="B3468" s="3" t="s">
        <v>19212</v>
      </c>
      <c r="C3468" s="4" t="s">
        <v>19213</v>
      </c>
      <c r="D3468" s="5">
        <f t="shared" si="59"/>
        <v>15</v>
      </c>
      <c r="E3468" s="3" t="s">
        <v>12371</v>
      </c>
      <c r="F3468" s="6">
        <v>-5.169E-2</v>
      </c>
      <c r="G3468" s="6">
        <v>-1.94504E-2</v>
      </c>
      <c r="H3468" s="6">
        <v>-8.851411E-3</v>
      </c>
      <c r="I3468" s="6">
        <v>-0.12780839999999999</v>
      </c>
      <c r="J3468" s="6">
        <v>-0.13350524999999999</v>
      </c>
      <c r="K3468" s="7">
        <v>-3.4444250000000003E-2</v>
      </c>
      <c r="L3468" s="7">
        <v>-0.1257587</v>
      </c>
      <c r="M3468" s="7">
        <v>-4.531934E-2</v>
      </c>
      <c r="N3468" s="7">
        <v>2.9403249999999999E-2</v>
      </c>
      <c r="O3468" s="7">
        <v>-0.19414029999999999</v>
      </c>
      <c r="P3468" s="7">
        <v>6.6935500000000009E-2</v>
      </c>
      <c r="Q3468" s="7">
        <v>-0.1183211</v>
      </c>
      <c r="R3468" s="7">
        <v>-9.4590099999999996E-2</v>
      </c>
      <c r="S3468" s="7">
        <v>1.1339154999999999</v>
      </c>
      <c r="T3468" s="7">
        <v>5.6798000000000015E-2</v>
      </c>
      <c r="U3468" s="7">
        <v>1.1339154999999999</v>
      </c>
    </row>
    <row r="3469" spans="1:21">
      <c r="A3469" s="3" t="s">
        <v>10744</v>
      </c>
      <c r="B3469" s="3" t="s">
        <v>19214</v>
      </c>
      <c r="C3469" s="4" t="s">
        <v>19215</v>
      </c>
      <c r="D3469" s="5">
        <f t="shared" si="59"/>
        <v>15</v>
      </c>
      <c r="E3469" s="3" t="s">
        <v>12371</v>
      </c>
      <c r="F3469" s="6">
        <v>-1.1800899999999996E-2</v>
      </c>
      <c r="G3469" s="6">
        <v>7.2844900000000004E-2</v>
      </c>
      <c r="H3469" s="6">
        <v>0.12295154999999999</v>
      </c>
      <c r="I3469" s="6">
        <v>-8.117199999999998E-3</v>
      </c>
      <c r="J3469" s="6">
        <v>8.8386949999999992E-2</v>
      </c>
      <c r="K3469" s="7">
        <v>0.33804835</v>
      </c>
      <c r="L3469" s="7">
        <v>4.5591E-3</v>
      </c>
      <c r="M3469" s="7">
        <v>0.22917586000000001</v>
      </c>
      <c r="N3469" s="7">
        <v>-2.169165E-2</v>
      </c>
      <c r="O3469" s="7">
        <v>0.44586769999999998</v>
      </c>
      <c r="P3469" s="7">
        <v>0.10491550000000001</v>
      </c>
      <c r="Q3469" s="7">
        <v>-1.6617999999999994E-2</v>
      </c>
      <c r="R3469" s="7">
        <v>0.25181389999999998</v>
      </c>
      <c r="S3469" s="7">
        <v>0.38206950000000001</v>
      </c>
      <c r="T3469" s="7">
        <v>0.14335600000000001</v>
      </c>
      <c r="U3469" s="7">
        <v>0.38206950000000001</v>
      </c>
    </row>
    <row r="3470" spans="1:21">
      <c r="A3470" s="3" t="s">
        <v>10746</v>
      </c>
      <c r="B3470" s="3" t="s">
        <v>19216</v>
      </c>
      <c r="C3470" s="4" t="s">
        <v>19217</v>
      </c>
      <c r="D3470" s="5">
        <f t="shared" si="59"/>
        <v>15</v>
      </c>
      <c r="E3470" s="3" t="s">
        <v>12371</v>
      </c>
      <c r="F3470" s="6">
        <v>2.2914480000000001E-2</v>
      </c>
      <c r="G3470" s="6">
        <v>-0.14488030000000002</v>
      </c>
      <c r="H3470" s="6">
        <v>0.59564455000000005</v>
      </c>
      <c r="I3470" s="6">
        <v>0.19088179999999999</v>
      </c>
      <c r="J3470" s="6">
        <v>0.14175175000000001</v>
      </c>
      <c r="K3470" s="7">
        <v>5.9980850000000002E-2</v>
      </c>
      <c r="L3470" s="7">
        <v>-8.4924000000000006E-3</v>
      </c>
      <c r="M3470" s="7">
        <v>-3.0868639999999999E-2</v>
      </c>
      <c r="N3470" s="7">
        <v>0.14011984999999999</v>
      </c>
      <c r="O3470" s="7">
        <v>0.1201869</v>
      </c>
      <c r="P3470" s="7">
        <v>-2.0286499999999985E-2</v>
      </c>
      <c r="Q3470" s="7">
        <v>0.20991600000000002</v>
      </c>
      <c r="R3470" s="7">
        <v>-3.6619899999999997E-2</v>
      </c>
      <c r="S3470" s="7">
        <v>0.99984549999999994</v>
      </c>
      <c r="T3470" s="7">
        <v>-0.14735152999999998</v>
      </c>
      <c r="U3470" s="7">
        <v>0.99984549999999994</v>
      </c>
    </row>
    <row r="3471" spans="1:21">
      <c r="A3471" s="3" t="s">
        <v>10748</v>
      </c>
      <c r="B3471" s="3" t="s">
        <v>19218</v>
      </c>
      <c r="C3471" s="4" t="s">
        <v>19219</v>
      </c>
      <c r="D3471" s="5">
        <f t="shared" si="59"/>
        <v>15</v>
      </c>
      <c r="E3471" s="3" t="s">
        <v>12371</v>
      </c>
      <c r="F3471" s="6">
        <v>-0.10019840000000001</v>
      </c>
      <c r="G3471" s="6">
        <v>2.9622200000000001E-2</v>
      </c>
      <c r="H3471" s="6">
        <v>-0.15910844999999998</v>
      </c>
      <c r="I3471" s="6">
        <v>0.31289280000000003</v>
      </c>
      <c r="J3471" s="6">
        <v>0.23311975000000001</v>
      </c>
      <c r="K3471" s="7">
        <v>-1.2725750000000001E-2</v>
      </c>
      <c r="L3471" s="7">
        <v>-0.14330570000000001</v>
      </c>
      <c r="M3471" s="7">
        <v>-0.21923614</v>
      </c>
      <c r="N3471" s="7">
        <v>-6.5349249999999998E-2</v>
      </c>
      <c r="O3471" s="7">
        <v>0.22526270000000001</v>
      </c>
      <c r="P3471" s="7">
        <v>-6.0160499999999978E-2</v>
      </c>
      <c r="Q3471" s="7">
        <v>9.9730000000000096E-3</v>
      </c>
      <c r="R3471" s="7">
        <v>-0.30352610000000002</v>
      </c>
      <c r="S3471" s="7">
        <v>-7.948500000000025E-3</v>
      </c>
      <c r="T3471" s="7">
        <v>5.6990000000000013E-2</v>
      </c>
      <c r="U3471" s="7">
        <v>-7.948500000000025E-3</v>
      </c>
    </row>
    <row r="3472" spans="1:21">
      <c r="A3472" s="3" t="s">
        <v>10752</v>
      </c>
      <c r="B3472" s="3" t="s">
        <v>19220</v>
      </c>
      <c r="C3472" s="4" t="s">
        <v>19221</v>
      </c>
      <c r="D3472" s="5">
        <f t="shared" si="59"/>
        <v>15</v>
      </c>
      <c r="E3472" s="3" t="s">
        <v>12371</v>
      </c>
      <c r="F3472" s="6">
        <v>8.1863000000000005E-2</v>
      </c>
      <c r="G3472" s="6">
        <v>0.25472790000000001</v>
      </c>
      <c r="H3472" s="6">
        <v>-4.682675E-2</v>
      </c>
      <c r="I3472" s="6">
        <v>-0.39289419999999997</v>
      </c>
      <c r="J3472" s="6">
        <v>0.26898274999999999</v>
      </c>
      <c r="K3472" s="7">
        <v>0.33630569999999999</v>
      </c>
      <c r="L3472" s="7">
        <v>0.1615518</v>
      </c>
      <c r="M3472" s="7">
        <v>0.41543317000000002</v>
      </c>
      <c r="N3472" s="7">
        <v>0.2006232</v>
      </c>
      <c r="O3472" s="7">
        <v>0.29424589999999995</v>
      </c>
      <c r="P3472" s="7">
        <v>-0.15202450000000001</v>
      </c>
      <c r="Q3472" s="7">
        <v>0.19404400000000002</v>
      </c>
      <c r="R3472" s="7">
        <v>-0.37533109999999997</v>
      </c>
      <c r="S3472" s="7">
        <v>0.55022149999999992</v>
      </c>
      <c r="T3472" s="7">
        <v>-0.13914418000000001</v>
      </c>
      <c r="U3472" s="7">
        <v>0.55022149999999992</v>
      </c>
    </row>
    <row r="3473" spans="1:21">
      <c r="A3473" s="3" t="s">
        <v>10754</v>
      </c>
      <c r="B3473" s="3" t="s">
        <v>19222</v>
      </c>
      <c r="C3473" s="4" t="s">
        <v>19223</v>
      </c>
      <c r="D3473" s="5">
        <f t="shared" si="59"/>
        <v>15</v>
      </c>
      <c r="E3473" s="3" t="s">
        <v>12371</v>
      </c>
      <c r="F3473" s="6" t="s">
        <v>12371</v>
      </c>
      <c r="G3473" s="6" t="s">
        <v>12371</v>
      </c>
      <c r="H3473" s="6" t="s">
        <v>12371</v>
      </c>
      <c r="I3473" s="6" t="s">
        <v>12371</v>
      </c>
      <c r="J3473" s="6" t="s">
        <v>12371</v>
      </c>
      <c r="K3473" s="7">
        <v>2.5947499999999998E-3</v>
      </c>
      <c r="L3473" s="7">
        <v>-3.1933400000000001E-2</v>
      </c>
      <c r="M3473" s="7">
        <v>0.21273786</v>
      </c>
      <c r="N3473" s="7">
        <v>0.23132485</v>
      </c>
      <c r="O3473" s="7">
        <v>-0.36446030000000001</v>
      </c>
      <c r="P3473" s="7">
        <v>-0.30517749999999999</v>
      </c>
      <c r="Q3473" s="7">
        <v>-2.3009000000000002E-2</v>
      </c>
      <c r="R3473" s="7">
        <v>-0.26666610000000002</v>
      </c>
      <c r="S3473" s="7">
        <v>1.2306655</v>
      </c>
      <c r="T3473" s="7">
        <v>5.2202999999999999E-2</v>
      </c>
      <c r="U3473" s="7">
        <v>1.2306655</v>
      </c>
    </row>
    <row r="3474" spans="1:21">
      <c r="A3474" s="3" t="s">
        <v>10762</v>
      </c>
      <c r="B3474" s="3" t="s">
        <v>19224</v>
      </c>
      <c r="C3474" s="4" t="s">
        <v>19225</v>
      </c>
      <c r="D3474" s="5">
        <f t="shared" si="59"/>
        <v>15</v>
      </c>
      <c r="E3474" s="3" t="s">
        <v>14416</v>
      </c>
      <c r="F3474" s="6">
        <v>-6.8958400000000003E-2</v>
      </c>
      <c r="G3474" s="6">
        <v>-5.5716759999999997E-2</v>
      </c>
      <c r="H3474" s="6">
        <v>7.2624250000000001E-2</v>
      </c>
      <c r="I3474" s="6">
        <v>-0.152118</v>
      </c>
      <c r="J3474" s="6">
        <v>2.083745E-2</v>
      </c>
      <c r="K3474" s="7">
        <v>-0.19867965000000001</v>
      </c>
      <c r="L3474" s="7">
        <v>-0.1264207</v>
      </c>
      <c r="M3474" s="7">
        <v>-2.693974E-2</v>
      </c>
      <c r="N3474" s="7">
        <v>-4.2135350000000002E-2</v>
      </c>
      <c r="O3474" s="7">
        <v>-0.2702753</v>
      </c>
      <c r="P3474" s="7">
        <v>-0.14703450000000001</v>
      </c>
      <c r="Q3474" s="7">
        <v>-0.19880500000000001</v>
      </c>
      <c r="R3474" s="7">
        <v>-0.1659641</v>
      </c>
      <c r="S3474" s="7">
        <v>0.42641250000000003</v>
      </c>
      <c r="T3474" s="7">
        <v>3.4106999999999998E-2</v>
      </c>
      <c r="U3474" s="7">
        <v>0.42641250000000003</v>
      </c>
    </row>
    <row r="3475" spans="1:21">
      <c r="A3475" s="3" t="s">
        <v>10764</v>
      </c>
      <c r="B3475" s="3" t="s">
        <v>19226</v>
      </c>
      <c r="C3475" s="4" t="s">
        <v>19227</v>
      </c>
      <c r="D3475" s="5">
        <f t="shared" si="59"/>
        <v>15</v>
      </c>
      <c r="E3475" s="3" t="s">
        <v>12371</v>
      </c>
      <c r="F3475" s="6">
        <v>-5.0696999999999964E-3</v>
      </c>
      <c r="G3475" s="6">
        <v>8.9836999999999972E-3</v>
      </c>
      <c r="H3475" s="6">
        <v>0.22817355</v>
      </c>
      <c r="I3475" s="6">
        <v>-0.3598172</v>
      </c>
      <c r="J3475" s="6">
        <v>0.11039375</v>
      </c>
      <c r="K3475" s="7">
        <v>-3.9885949999999996E-2</v>
      </c>
      <c r="L3475" s="7">
        <v>1.52939698E-2</v>
      </c>
      <c r="M3475" s="7">
        <v>0.18169186000000001</v>
      </c>
      <c r="N3475" s="7">
        <v>6.0999850000000001E-2</v>
      </c>
      <c r="O3475" s="7">
        <v>1.5943980000000003E-2</v>
      </c>
      <c r="P3475" s="7">
        <v>-2.3915499999999978E-2</v>
      </c>
      <c r="Q3475" s="7">
        <v>9.9282999999999982E-2</v>
      </c>
      <c r="R3475" s="7">
        <v>-0.13708909999999999</v>
      </c>
      <c r="S3475" s="7">
        <v>1.5228554999999999</v>
      </c>
      <c r="T3475" s="7">
        <v>-0.1043839</v>
      </c>
      <c r="U3475" s="7">
        <v>1.5228554999999999</v>
      </c>
    </row>
    <row r="3476" spans="1:21">
      <c r="A3476" s="3" t="s">
        <v>10766</v>
      </c>
      <c r="B3476" s="3" t="s">
        <v>19228</v>
      </c>
      <c r="C3476" s="4" t="s">
        <v>19229</v>
      </c>
      <c r="D3476" s="5">
        <f t="shared" si="59"/>
        <v>15</v>
      </c>
      <c r="E3476" s="3" t="s">
        <v>12371</v>
      </c>
      <c r="F3476" s="6">
        <v>0.2284466</v>
      </c>
      <c r="G3476" s="6">
        <v>9.8688999999999999E-3</v>
      </c>
      <c r="H3476" s="6">
        <v>-0.12869944999999999</v>
      </c>
      <c r="I3476" s="6">
        <v>0.33703080000000002</v>
      </c>
      <c r="J3476" s="6">
        <v>-6.4126900000000004E-3</v>
      </c>
      <c r="K3476" s="7" t="s">
        <v>12371</v>
      </c>
      <c r="L3476" s="7" t="s">
        <v>12371</v>
      </c>
      <c r="M3476" s="7" t="s">
        <v>12371</v>
      </c>
      <c r="N3476" s="7" t="s">
        <v>12371</v>
      </c>
      <c r="O3476" s="7" t="s">
        <v>12371</v>
      </c>
      <c r="P3476" s="7">
        <v>-0.1466365</v>
      </c>
      <c r="Q3476" s="7">
        <v>0.27975300000000003</v>
      </c>
      <c r="R3476" s="7">
        <v>0.17034089999999999</v>
      </c>
      <c r="S3476" s="7">
        <v>1.0516055</v>
      </c>
      <c r="T3476" s="7">
        <v>-8.2849699999999998E-2</v>
      </c>
      <c r="U3476" s="7">
        <v>1.0516055</v>
      </c>
    </row>
    <row r="3477" spans="1:21">
      <c r="A3477" s="3" t="s">
        <v>10770</v>
      </c>
      <c r="B3477" s="3" t="s">
        <v>19230</v>
      </c>
      <c r="C3477" s="4" t="s">
        <v>19231</v>
      </c>
      <c r="D3477" s="5">
        <f t="shared" si="59"/>
        <v>15</v>
      </c>
      <c r="E3477" s="3" t="s">
        <v>12371</v>
      </c>
      <c r="F3477" s="6">
        <v>-2.9005199999999995E-2</v>
      </c>
      <c r="G3477" s="6">
        <v>0.1171209</v>
      </c>
      <c r="H3477" s="6">
        <v>-0.16203144999999999</v>
      </c>
      <c r="I3477" s="6">
        <v>-3.2894399999999997E-2</v>
      </c>
      <c r="J3477" s="6">
        <v>8.4108649999999993E-2</v>
      </c>
      <c r="K3477" s="7">
        <v>-4.0873650000000004E-2</v>
      </c>
      <c r="L3477" s="7">
        <v>0.20727129999999999</v>
      </c>
      <c r="M3477" s="7">
        <v>6.6858100000000004E-3</v>
      </c>
      <c r="N3477" s="7">
        <v>0.10828035</v>
      </c>
      <c r="O3477" s="7">
        <v>0.17678070000000001</v>
      </c>
      <c r="P3477" s="7">
        <v>-0.2218695</v>
      </c>
      <c r="Q3477" s="7">
        <v>-7.0363000000000009E-2</v>
      </c>
      <c r="R3477" s="7">
        <v>-4.9076800000000004E-2</v>
      </c>
      <c r="S3477" s="7">
        <v>1.5280555</v>
      </c>
      <c r="T3477" s="7">
        <v>0.30703999999999998</v>
      </c>
      <c r="U3477" s="7">
        <v>1.5280555</v>
      </c>
    </row>
    <row r="3478" spans="1:21">
      <c r="A3478" s="3" t="s">
        <v>10772</v>
      </c>
      <c r="B3478" s="3" t="s">
        <v>19232</v>
      </c>
      <c r="C3478" s="4" t="s">
        <v>19233</v>
      </c>
      <c r="D3478" s="5">
        <f t="shared" si="59"/>
        <v>15</v>
      </c>
      <c r="E3478" s="3" t="s">
        <v>13019</v>
      </c>
      <c r="F3478" s="6">
        <v>1.5135900000000004E-2</v>
      </c>
      <c r="G3478" s="6">
        <v>-0.1107254</v>
      </c>
      <c r="H3478" s="6">
        <v>-0.13008244999999999</v>
      </c>
      <c r="I3478" s="6">
        <v>-0.31290019999999996</v>
      </c>
      <c r="J3478" s="6">
        <v>-6.5565449999999997E-2</v>
      </c>
      <c r="K3478" s="7">
        <v>9.6528849999999999E-2</v>
      </c>
      <c r="L3478" s="7">
        <v>-0.1204597</v>
      </c>
      <c r="M3478" s="7">
        <v>-0.10039114</v>
      </c>
      <c r="N3478" s="7">
        <v>-0.10841315000000001</v>
      </c>
      <c r="O3478" s="7">
        <v>-9.3506300000000001E-2</v>
      </c>
      <c r="P3478" s="7">
        <v>-4.7944999999999793E-3</v>
      </c>
      <c r="Q3478" s="7">
        <v>-9.0839000000000003E-2</v>
      </c>
      <c r="R3478" s="7">
        <v>-0.10147709999999999</v>
      </c>
      <c r="S3478" s="7">
        <v>1.0523555</v>
      </c>
      <c r="T3478" s="7">
        <v>-0.33484700000000001</v>
      </c>
      <c r="U3478" s="7">
        <v>1.0523555</v>
      </c>
    </row>
    <row r="3479" spans="1:21">
      <c r="A3479" s="3" t="s">
        <v>10774</v>
      </c>
      <c r="B3479" s="3" t="s">
        <v>19234</v>
      </c>
      <c r="C3479" s="4" t="s">
        <v>19235</v>
      </c>
      <c r="D3479" s="5">
        <f t="shared" si="59"/>
        <v>15</v>
      </c>
      <c r="E3479" s="3" t="s">
        <v>12371</v>
      </c>
      <c r="F3479" s="6">
        <v>6.8849400000000005E-2</v>
      </c>
      <c r="G3479" s="6">
        <v>-2.4875700000000001E-2</v>
      </c>
      <c r="H3479" s="6">
        <v>-0.17122145</v>
      </c>
      <c r="I3479" s="6">
        <v>7.5313800000000014E-2</v>
      </c>
      <c r="J3479" s="6">
        <v>-0.11201525</v>
      </c>
      <c r="K3479" s="7">
        <v>3.046078E-2</v>
      </c>
      <c r="L3479" s="7">
        <v>-2.4779900000000004E-2</v>
      </c>
      <c r="M3479" s="7">
        <v>9.13483E-3</v>
      </c>
      <c r="N3479" s="7">
        <v>-0.22872114999999998</v>
      </c>
      <c r="O3479" s="7">
        <v>-6.5783300000000003E-2</v>
      </c>
      <c r="P3479" s="7">
        <v>9.7124100000000019E-2</v>
      </c>
      <c r="Q3479" s="7">
        <v>-0.14458569999999998</v>
      </c>
      <c r="R3479" s="7">
        <v>-0.22516510000000001</v>
      </c>
      <c r="S3479" s="7">
        <v>0.23163050000000002</v>
      </c>
      <c r="T3479" s="7">
        <v>-9.7827200000000003E-2</v>
      </c>
      <c r="U3479" s="7">
        <v>0.23163050000000002</v>
      </c>
    </row>
    <row r="3480" spans="1:21">
      <c r="A3480" s="3" t="s">
        <v>10778</v>
      </c>
      <c r="B3480" s="3" t="s">
        <v>10778</v>
      </c>
      <c r="C3480" s="4" t="s">
        <v>19236</v>
      </c>
      <c r="D3480" s="5">
        <f t="shared" si="59"/>
        <v>15</v>
      </c>
      <c r="E3480" s="3" t="s">
        <v>12371</v>
      </c>
      <c r="F3480" s="6">
        <v>-0.1078514</v>
      </c>
      <c r="G3480" s="6">
        <v>8.3895899999999995E-2</v>
      </c>
      <c r="H3480" s="6">
        <v>0.16033454999999999</v>
      </c>
      <c r="I3480" s="6">
        <v>-1.5927871999999998</v>
      </c>
      <c r="J3480" s="6">
        <v>8.8109149999999997E-2</v>
      </c>
      <c r="K3480" s="7">
        <v>-9.7150650000000005E-2</v>
      </c>
      <c r="L3480" s="7">
        <v>-0.12807070000000001</v>
      </c>
      <c r="M3480" s="7">
        <v>-0.31016314</v>
      </c>
      <c r="N3480" s="7">
        <v>0.13401384999999999</v>
      </c>
      <c r="O3480" s="7">
        <v>-0.43989529999999999</v>
      </c>
      <c r="P3480" s="7">
        <v>0.25241760000000002</v>
      </c>
      <c r="Q3480" s="7">
        <v>0.26003100000000001</v>
      </c>
      <c r="R3480" s="7">
        <v>0.17641690000000002</v>
      </c>
      <c r="S3480" s="7">
        <v>1.1936754999999999</v>
      </c>
      <c r="T3480" s="7">
        <v>0.18181600000000001</v>
      </c>
      <c r="U3480" s="7">
        <v>1.1936754999999999</v>
      </c>
    </row>
    <row r="3481" spans="1:21">
      <c r="A3481" s="3" t="s">
        <v>10780</v>
      </c>
      <c r="B3481" s="3" t="s">
        <v>19237</v>
      </c>
      <c r="C3481" s="4" t="s">
        <v>19238</v>
      </c>
      <c r="D3481" s="5">
        <f t="shared" si="59"/>
        <v>15</v>
      </c>
      <c r="E3481" s="3" t="s">
        <v>12371</v>
      </c>
      <c r="F3481" s="6">
        <v>0.13978360000000001</v>
      </c>
      <c r="G3481" s="6">
        <v>0.48931689999999994</v>
      </c>
      <c r="H3481" s="6">
        <v>0.48215054999999996</v>
      </c>
      <c r="I3481" s="6">
        <v>0.86997980000000008</v>
      </c>
      <c r="J3481" s="6">
        <v>0.34912874999999999</v>
      </c>
      <c r="K3481" s="7">
        <v>2.3578750000000002E-2</v>
      </c>
      <c r="L3481" s="7">
        <v>0.5597143</v>
      </c>
      <c r="M3481" s="7">
        <v>0.33299186000000003</v>
      </c>
      <c r="N3481" s="7">
        <v>-4.655949999999999E-3</v>
      </c>
      <c r="O3481" s="7">
        <v>0.74075969999999991</v>
      </c>
      <c r="P3481" s="7">
        <v>4.8487500000000017E-2</v>
      </c>
      <c r="Q3481" s="7">
        <v>0.31828699999999999</v>
      </c>
      <c r="R3481" s="7">
        <v>-0.10883509999999999</v>
      </c>
      <c r="S3481" s="7">
        <v>1.3243754999999999</v>
      </c>
      <c r="T3481" s="7">
        <v>0.10996999999999998</v>
      </c>
      <c r="U3481" s="7">
        <v>1.3243754999999999</v>
      </c>
    </row>
    <row r="3482" spans="1:21">
      <c r="A3482" s="3" t="s">
        <v>10782</v>
      </c>
      <c r="B3482" s="3" t="s">
        <v>19239</v>
      </c>
      <c r="C3482" s="4" t="s">
        <v>19240</v>
      </c>
      <c r="D3482" s="5">
        <f t="shared" si="59"/>
        <v>15</v>
      </c>
      <c r="E3482" s="3" t="s">
        <v>12371</v>
      </c>
      <c r="F3482" s="6">
        <v>4.8128799999999999E-2</v>
      </c>
      <c r="G3482" s="6">
        <v>8.325189999999999E-2</v>
      </c>
      <c r="H3482" s="6">
        <v>-0.48983745000000001</v>
      </c>
      <c r="I3482" s="6">
        <v>-0.6001742000000001</v>
      </c>
      <c r="J3482" s="6">
        <v>-0.27221624999999999</v>
      </c>
      <c r="K3482" s="7">
        <v>-0.10092265</v>
      </c>
      <c r="L3482" s="7">
        <v>-9.4658699999999998E-2</v>
      </c>
      <c r="M3482" s="7">
        <v>-0.60188114000000004</v>
      </c>
      <c r="N3482" s="7">
        <v>-0.28208214999999998</v>
      </c>
      <c r="O3482" s="7">
        <v>-0.61852829999999992</v>
      </c>
      <c r="P3482" s="7">
        <v>-4.5975499999999975E-2</v>
      </c>
      <c r="Q3482" s="7">
        <v>-0.48063100000000003</v>
      </c>
      <c r="R3482" s="7">
        <v>-0.83886709999999998</v>
      </c>
      <c r="S3482" s="7">
        <v>5.2582499999999976E-2</v>
      </c>
      <c r="T3482" s="7">
        <v>-0.95112999999999992</v>
      </c>
      <c r="U3482" s="7">
        <v>5.2582499999999976E-2</v>
      </c>
    </row>
    <row r="3483" spans="1:21">
      <c r="A3483" s="3" t="s">
        <v>10784</v>
      </c>
      <c r="B3483" s="3" t="s">
        <v>19241</v>
      </c>
      <c r="C3483" s="4" t="s">
        <v>19242</v>
      </c>
      <c r="D3483" s="5">
        <f t="shared" si="59"/>
        <v>15</v>
      </c>
      <c r="E3483" s="3" t="s">
        <v>12637</v>
      </c>
      <c r="F3483" s="6">
        <v>-2.4191299999999999E-2</v>
      </c>
      <c r="G3483" s="6">
        <v>-7.6755199999999996E-2</v>
      </c>
      <c r="H3483" s="6">
        <v>-0.19093745000000001</v>
      </c>
      <c r="I3483" s="6">
        <v>-0.26716819999999997</v>
      </c>
      <c r="J3483" s="6">
        <v>-0.26838424999999999</v>
      </c>
      <c r="K3483" s="7">
        <v>5.0912249999999999E-2</v>
      </c>
      <c r="L3483" s="7">
        <v>-0.11212569999999999</v>
      </c>
      <c r="M3483" s="7">
        <v>-0.16626114</v>
      </c>
      <c r="N3483" s="7">
        <v>-2.3335500000000002E-3</v>
      </c>
      <c r="O3483" s="7">
        <v>-0.1827473</v>
      </c>
      <c r="P3483" s="7">
        <v>4.1801500000000019E-2</v>
      </c>
      <c r="Q3483" s="7">
        <v>-0.42151</v>
      </c>
      <c r="R3483" s="7">
        <v>-0.36156509999999997</v>
      </c>
      <c r="S3483" s="7">
        <v>-0.27015549999999999</v>
      </c>
      <c r="T3483" s="7">
        <v>-0.375861</v>
      </c>
      <c r="U3483" s="7">
        <v>-0.27015549999999999</v>
      </c>
    </row>
    <row r="3484" spans="1:21">
      <c r="A3484" s="3" t="s">
        <v>10786</v>
      </c>
      <c r="B3484" s="3" t="s">
        <v>10786</v>
      </c>
      <c r="C3484" s="4" t="s">
        <v>19243</v>
      </c>
      <c r="D3484" s="5">
        <f t="shared" si="59"/>
        <v>15</v>
      </c>
      <c r="E3484" s="3" t="s">
        <v>12371</v>
      </c>
      <c r="F3484" s="6">
        <v>4.8243000000000036E-3</v>
      </c>
      <c r="G3484" s="6">
        <v>-0.1632431</v>
      </c>
      <c r="H3484" s="6">
        <v>-3.8235650000000003E-2</v>
      </c>
      <c r="I3484" s="6">
        <v>0.1528428</v>
      </c>
      <c r="J3484" s="6">
        <v>6.1740649999999994E-2</v>
      </c>
      <c r="K3484" s="7" t="s">
        <v>12371</v>
      </c>
      <c r="L3484" s="7" t="s">
        <v>12371</v>
      </c>
      <c r="M3484" s="7" t="s">
        <v>12371</v>
      </c>
      <c r="N3484" s="7" t="s">
        <v>12371</v>
      </c>
      <c r="O3484" s="7" t="s">
        <v>12371</v>
      </c>
      <c r="P3484" s="7">
        <v>-6.7029499999999992E-2</v>
      </c>
      <c r="Q3484" s="7">
        <v>0.21241000000000002</v>
      </c>
      <c r="R3484" s="7">
        <v>7.2182700000000002E-2</v>
      </c>
      <c r="S3484" s="7">
        <v>1.7633555000000001</v>
      </c>
      <c r="T3484" s="7">
        <v>0.44047700000000001</v>
      </c>
      <c r="U3484" s="7">
        <v>1.7633555000000001</v>
      </c>
    </row>
    <row r="3485" spans="1:21">
      <c r="A3485" s="3" t="s">
        <v>10788</v>
      </c>
      <c r="B3485" s="3" t="s">
        <v>19244</v>
      </c>
      <c r="C3485" s="4" t="s">
        <v>19245</v>
      </c>
      <c r="D3485" s="5">
        <f t="shared" si="59"/>
        <v>15</v>
      </c>
      <c r="E3485" s="3" t="s">
        <v>12371</v>
      </c>
      <c r="F3485" s="6">
        <v>1.7446000000000003E-2</v>
      </c>
      <c r="G3485" s="6">
        <v>4.6130599999999994E-2</v>
      </c>
      <c r="H3485" s="6">
        <v>-0.14298744999999999</v>
      </c>
      <c r="I3485" s="6">
        <v>-2.1290999999999997E-2</v>
      </c>
      <c r="J3485" s="6">
        <v>-4.1024350000000001E-2</v>
      </c>
      <c r="K3485" s="7">
        <v>-3.1653250000000001E-2</v>
      </c>
      <c r="L3485" s="7">
        <v>-0.13275770000000001</v>
      </c>
      <c r="M3485" s="7">
        <v>-7.891954000000001E-2</v>
      </c>
      <c r="N3485" s="7">
        <v>-8.9369149999999994E-2</v>
      </c>
      <c r="O3485" s="7">
        <v>-9.2357300000000003E-2</v>
      </c>
      <c r="P3485" s="7">
        <v>4.2855000000000254E-3</v>
      </c>
      <c r="Q3485" s="7">
        <v>-3.8334000000000007E-2</v>
      </c>
      <c r="R3485" s="7">
        <v>-0.13347709999999999</v>
      </c>
      <c r="S3485" s="7">
        <v>6.0040499999999997E-2</v>
      </c>
      <c r="T3485" s="7">
        <v>-0.13887191999999998</v>
      </c>
      <c r="U3485" s="7">
        <v>6.0040499999999997E-2</v>
      </c>
    </row>
    <row r="3486" spans="1:21">
      <c r="A3486" s="3" t="s">
        <v>10790</v>
      </c>
      <c r="B3486" s="3" t="s">
        <v>19246</v>
      </c>
      <c r="C3486" s="4" t="s">
        <v>19247</v>
      </c>
      <c r="D3486" s="5">
        <f t="shared" si="59"/>
        <v>15</v>
      </c>
      <c r="E3486" s="3" t="s">
        <v>12371</v>
      </c>
      <c r="F3486" s="6">
        <v>3.7823000000000023E-3</v>
      </c>
      <c r="G3486" s="6">
        <v>-0.13063089999999999</v>
      </c>
      <c r="H3486" s="6">
        <v>-0.23571344999999999</v>
      </c>
      <c r="I3486" s="6">
        <v>-0.1053432</v>
      </c>
      <c r="J3486" s="6">
        <v>-8.8949349999999996E-2</v>
      </c>
      <c r="K3486" s="7">
        <v>3.9610960000000001E-2</v>
      </c>
      <c r="L3486" s="7">
        <v>7.5700299999999998E-2</v>
      </c>
      <c r="M3486" s="7">
        <v>-0.11337014000000001</v>
      </c>
      <c r="N3486" s="7">
        <v>-5.0609950000000001E-2</v>
      </c>
      <c r="O3486" s="7">
        <v>-7.3671299999999995E-2</v>
      </c>
      <c r="P3486" s="7">
        <v>8.8650000000001228E-4</v>
      </c>
      <c r="Q3486" s="7">
        <v>-0.29285729999999999</v>
      </c>
      <c r="R3486" s="7">
        <v>-0.1459211</v>
      </c>
      <c r="S3486" s="7">
        <v>0.75008549999999996</v>
      </c>
      <c r="T3486" s="7">
        <v>-4.1420999999999999E-2</v>
      </c>
      <c r="U3486" s="7">
        <v>0.75008549999999996</v>
      </c>
    </row>
    <row r="3487" spans="1:21">
      <c r="A3487" s="3" t="s">
        <v>10794</v>
      </c>
      <c r="B3487" s="3" t="s">
        <v>19248</v>
      </c>
      <c r="C3487" s="4" t="s">
        <v>19249</v>
      </c>
      <c r="D3487" s="5">
        <f t="shared" si="59"/>
        <v>15</v>
      </c>
      <c r="E3487" s="3" t="s">
        <v>12371</v>
      </c>
      <c r="F3487" s="6">
        <v>-3.0992199999999998E-2</v>
      </c>
      <c r="G3487" s="6">
        <v>7.3297899999999999E-2</v>
      </c>
      <c r="H3487" s="6">
        <v>-0.37803245000000002</v>
      </c>
      <c r="I3487" s="6">
        <v>-0.17785519999999999</v>
      </c>
      <c r="J3487" s="6">
        <v>-0.12826725</v>
      </c>
      <c r="K3487" s="7">
        <v>-2.267715E-2</v>
      </c>
      <c r="L3487" s="7">
        <v>-1.1481600000000002E-2</v>
      </c>
      <c r="M3487" s="7">
        <v>-0.23053314</v>
      </c>
      <c r="N3487" s="7">
        <v>1.2188349999999999E-2</v>
      </c>
      <c r="O3487" s="7">
        <v>-0.18795629999999999</v>
      </c>
      <c r="P3487" s="7">
        <v>-0.2104975</v>
      </c>
      <c r="Q3487" s="7">
        <v>0.17523599999999998</v>
      </c>
      <c r="R3487" s="7">
        <v>-0.24907010000000002</v>
      </c>
      <c r="S3487" s="7">
        <v>0.74777549999999993</v>
      </c>
      <c r="T3487" s="7">
        <v>-0.23170469999999999</v>
      </c>
      <c r="U3487" s="7">
        <v>0.74777549999999993</v>
      </c>
    </row>
    <row r="3488" spans="1:21">
      <c r="A3488" s="3" t="s">
        <v>10798</v>
      </c>
      <c r="B3488" s="3" t="s">
        <v>19250</v>
      </c>
      <c r="C3488" s="4" t="s">
        <v>19251</v>
      </c>
      <c r="D3488" s="5">
        <f t="shared" si="59"/>
        <v>15</v>
      </c>
      <c r="E3488" s="3" t="s">
        <v>14416</v>
      </c>
      <c r="F3488" s="6">
        <v>0.34774159999999998</v>
      </c>
      <c r="G3488" s="6">
        <v>-8.0402200000000007E-2</v>
      </c>
      <c r="H3488" s="6">
        <v>4.6235500000000006E-3</v>
      </c>
      <c r="I3488" s="6">
        <v>-9.6208600000000005E-2</v>
      </c>
      <c r="J3488" s="6">
        <v>0.16812275000000002</v>
      </c>
      <c r="K3488" s="7">
        <v>-0.15632665000000001</v>
      </c>
      <c r="L3488" s="7">
        <v>-5.9705000000000008E-2</v>
      </c>
      <c r="M3488" s="7">
        <v>-0.22136613999999999</v>
      </c>
      <c r="N3488" s="7">
        <v>0.28147285</v>
      </c>
      <c r="O3488" s="7">
        <v>-1.8257200000000001E-2</v>
      </c>
      <c r="P3488" s="7">
        <v>-0.34752549999999999</v>
      </c>
      <c r="Q3488" s="7">
        <v>-0.19033439999999999</v>
      </c>
      <c r="R3488" s="7">
        <v>-0.47451310000000002</v>
      </c>
      <c r="S3488" s="7">
        <v>-0.23284650000000001</v>
      </c>
      <c r="T3488" s="7">
        <v>-0.10399219999999999</v>
      </c>
      <c r="U3488" s="7">
        <v>-0.23284650000000001</v>
      </c>
    </row>
    <row r="3489" spans="1:21">
      <c r="A3489" s="3" t="s">
        <v>10800</v>
      </c>
      <c r="B3489" s="3" t="s">
        <v>19252</v>
      </c>
      <c r="C3489" s="4" t="s">
        <v>19253</v>
      </c>
      <c r="D3489" s="5">
        <f t="shared" si="59"/>
        <v>15</v>
      </c>
      <c r="E3489" s="3" t="s">
        <v>12371</v>
      </c>
      <c r="F3489" s="6" t="s">
        <v>12371</v>
      </c>
      <c r="G3489" s="6" t="s">
        <v>12371</v>
      </c>
      <c r="H3489" s="6" t="s">
        <v>12371</v>
      </c>
      <c r="I3489" s="6" t="s">
        <v>12371</v>
      </c>
      <c r="J3489" s="6" t="s">
        <v>12371</v>
      </c>
      <c r="K3489" s="7">
        <v>0.31098834999999997</v>
      </c>
      <c r="L3489" s="7">
        <v>0.27015329999999999</v>
      </c>
      <c r="M3489" s="7">
        <v>0.65757385999999995</v>
      </c>
      <c r="N3489" s="7">
        <v>-7.169905E-2</v>
      </c>
      <c r="O3489" s="7">
        <v>0.10872810000000001</v>
      </c>
      <c r="P3489" s="7">
        <v>-4.4707499999999983E-2</v>
      </c>
      <c r="Q3489" s="7">
        <v>-0.27478389999999997</v>
      </c>
      <c r="R3489" s="7">
        <v>-8.2406099999999996E-2</v>
      </c>
      <c r="S3489" s="7">
        <v>1.6082254999999999</v>
      </c>
      <c r="T3489" s="7">
        <v>0.21269200000000002</v>
      </c>
      <c r="U3489" s="7">
        <v>1.6082254999999999</v>
      </c>
    </row>
    <row r="3490" spans="1:21">
      <c r="A3490" s="3" t="s">
        <v>10804</v>
      </c>
      <c r="B3490" s="3" t="s">
        <v>19254</v>
      </c>
      <c r="C3490" s="4" t="s">
        <v>19255</v>
      </c>
      <c r="D3490" s="5">
        <f t="shared" si="59"/>
        <v>15</v>
      </c>
      <c r="E3490" s="3" t="s">
        <v>15228</v>
      </c>
      <c r="F3490" s="6">
        <v>-6.0175899999999991E-2</v>
      </c>
      <c r="G3490" s="6">
        <v>-6.77397E-2</v>
      </c>
      <c r="H3490" s="6">
        <v>-0.15760844999999998</v>
      </c>
      <c r="I3490" s="6">
        <v>8.1202799999999992E-2</v>
      </c>
      <c r="J3490" s="6">
        <v>0.12786975</v>
      </c>
      <c r="K3490" s="7">
        <v>-3.7109750000000004E-2</v>
      </c>
      <c r="L3490" s="7">
        <v>1.461938E-2</v>
      </c>
      <c r="M3490" s="7">
        <v>-0.32855013999999999</v>
      </c>
      <c r="N3490" s="7">
        <v>-0.18767914999999999</v>
      </c>
      <c r="O3490" s="7">
        <v>-0.10302429999999999</v>
      </c>
      <c r="P3490" s="7">
        <v>0.13872330000000002</v>
      </c>
      <c r="Q3490" s="7">
        <v>-0.25520510000000002</v>
      </c>
      <c r="R3490" s="7">
        <v>-0.20361509999999999</v>
      </c>
      <c r="S3490" s="7">
        <v>0.98275549999999989</v>
      </c>
      <c r="T3490" s="7">
        <v>-9.1302499999999995E-2</v>
      </c>
      <c r="U3490" s="7">
        <v>0.98275549999999989</v>
      </c>
    </row>
    <row r="3491" spans="1:21">
      <c r="A3491" s="3" t="s">
        <v>10808</v>
      </c>
      <c r="B3491" s="3" t="s">
        <v>19256</v>
      </c>
      <c r="C3491" s="4" t="s">
        <v>19257</v>
      </c>
      <c r="D3491" s="5">
        <f t="shared" si="59"/>
        <v>15</v>
      </c>
      <c r="E3491" s="3" t="s">
        <v>12371</v>
      </c>
      <c r="F3491" s="6">
        <v>-4.6296799999999999E-2</v>
      </c>
      <c r="G3491" s="6">
        <v>-0.20055410000000001</v>
      </c>
      <c r="H3491" s="6">
        <v>-0.35857345000000002</v>
      </c>
      <c r="I3491" s="6">
        <v>-0.14883269999999998</v>
      </c>
      <c r="J3491" s="6">
        <v>-0.28251124999999999</v>
      </c>
      <c r="K3491" s="7">
        <v>3.1513180000000002E-2</v>
      </c>
      <c r="L3491" s="7">
        <v>-0.2540097</v>
      </c>
      <c r="M3491" s="7">
        <v>-7.1800940000000008E-2</v>
      </c>
      <c r="N3491" s="7">
        <v>0.13562784999999999</v>
      </c>
      <c r="O3491" s="7">
        <v>0.44809769999999999</v>
      </c>
      <c r="P3491" s="7">
        <v>-1.0490499999999986E-2</v>
      </c>
      <c r="Q3491" s="7">
        <v>-0.93828400000000001</v>
      </c>
      <c r="R3491" s="7">
        <v>-4.5788000000000044E-3</v>
      </c>
      <c r="S3491" s="7"/>
      <c r="T3491" s="7">
        <v>-0.52671000000000001</v>
      </c>
      <c r="U3491" s="7"/>
    </row>
    <row r="3492" spans="1:21">
      <c r="A3492" s="3" t="s">
        <v>10810</v>
      </c>
      <c r="B3492" s="3" t="s">
        <v>19258</v>
      </c>
      <c r="C3492" s="4" t="s">
        <v>19259</v>
      </c>
      <c r="D3492" s="5">
        <f t="shared" si="59"/>
        <v>15</v>
      </c>
      <c r="E3492" s="3" t="s">
        <v>12371</v>
      </c>
      <c r="F3492" s="6">
        <v>5.6895500000000002E-2</v>
      </c>
      <c r="G3492" s="6">
        <v>0.14424190000000001</v>
      </c>
      <c r="H3492" s="6">
        <v>6.3282350000000001E-2</v>
      </c>
      <c r="I3492" s="6">
        <v>0.24011480000000002</v>
      </c>
      <c r="J3492" s="6">
        <v>-3.6288250000000001E-2</v>
      </c>
      <c r="K3492" s="7">
        <v>5.5930750000000001E-2</v>
      </c>
      <c r="L3492" s="7">
        <v>0.1453363</v>
      </c>
      <c r="M3492" s="7">
        <v>0.10881486</v>
      </c>
      <c r="N3492" s="7">
        <v>-4.1757349999999999E-2</v>
      </c>
      <c r="O3492" s="7">
        <v>-2.2684200000000002E-2</v>
      </c>
      <c r="P3492" s="7">
        <v>6.3725500000000018E-2</v>
      </c>
      <c r="Q3492" s="7">
        <v>5.0033999999999995E-2</v>
      </c>
      <c r="R3492" s="7">
        <v>-7.2350000000000018E-3</v>
      </c>
      <c r="S3492" s="7">
        <v>1.2497054999999999</v>
      </c>
      <c r="T3492" s="7">
        <v>-0.13438919999999999</v>
      </c>
      <c r="U3492" s="7">
        <v>1.2497054999999999</v>
      </c>
    </row>
    <row r="3493" spans="1:21">
      <c r="A3493" s="3" t="s">
        <v>10812</v>
      </c>
      <c r="B3493" s="3" t="s">
        <v>19260</v>
      </c>
      <c r="C3493" s="4" t="s">
        <v>19261</v>
      </c>
      <c r="D3493" s="5">
        <f t="shared" si="59"/>
        <v>15</v>
      </c>
      <c r="E3493" s="3" t="s">
        <v>12372</v>
      </c>
      <c r="F3493" s="6">
        <v>-9.4456999999999944E-3</v>
      </c>
      <c r="G3493" s="6">
        <v>7.0040999999999992E-3</v>
      </c>
      <c r="H3493" s="6">
        <v>2.6916849999999999E-2</v>
      </c>
      <c r="I3493" s="6">
        <v>0.3768688</v>
      </c>
      <c r="J3493" s="6">
        <v>8.5536500000000012E-3</v>
      </c>
      <c r="K3493" s="7">
        <v>-0.12330265000000001</v>
      </c>
      <c r="L3493" s="7">
        <v>-2.5796299999999998E-2</v>
      </c>
      <c r="M3493" s="7">
        <v>0.16125886</v>
      </c>
      <c r="N3493" s="7">
        <v>0.14468085</v>
      </c>
      <c r="O3493" s="7">
        <v>7.7484500000000012E-2</v>
      </c>
      <c r="P3493" s="7">
        <v>0.16077365000000002</v>
      </c>
      <c r="Q3493" s="7">
        <v>-0.107359</v>
      </c>
      <c r="R3493" s="7">
        <v>-0.12314510000000001</v>
      </c>
      <c r="S3493" s="7">
        <v>0.61742849999999994</v>
      </c>
      <c r="T3493" s="7">
        <v>4.9653000000000003E-2</v>
      </c>
      <c r="U3493" s="7">
        <v>0.61742849999999994</v>
      </c>
    </row>
    <row r="3494" spans="1:21">
      <c r="A3494" s="3" t="s">
        <v>10814</v>
      </c>
      <c r="B3494" s="3" t="s">
        <v>10814</v>
      </c>
      <c r="C3494" s="4" t="s">
        <v>13315</v>
      </c>
      <c r="D3494" s="5">
        <f t="shared" si="59"/>
        <v>15</v>
      </c>
      <c r="E3494" s="3" t="s">
        <v>12371</v>
      </c>
      <c r="F3494" s="6">
        <v>-0.10870539999999999</v>
      </c>
      <c r="G3494" s="6">
        <v>0.14493490000000001</v>
      </c>
      <c r="H3494" s="6">
        <v>-7.2943049999999995E-2</v>
      </c>
      <c r="I3494" s="6">
        <v>-1.2823099999999997E-2</v>
      </c>
      <c r="J3494" s="6">
        <v>-0.16636925</v>
      </c>
      <c r="K3494" s="7">
        <v>-8.0619649999999987E-2</v>
      </c>
      <c r="L3494" s="7">
        <v>0.30537829999999999</v>
      </c>
      <c r="M3494" s="7">
        <v>0.13770486000000001</v>
      </c>
      <c r="N3494" s="7">
        <v>-4.8035350000000004E-2</v>
      </c>
      <c r="O3494" s="7">
        <v>-0.32266329999999999</v>
      </c>
      <c r="P3494" s="7">
        <v>-6.9163499999999989E-2</v>
      </c>
      <c r="Q3494" s="7">
        <v>3.298799999999999E-2</v>
      </c>
      <c r="R3494" s="7">
        <v>-0.12292110000000001</v>
      </c>
      <c r="S3494" s="7">
        <v>1.3717355</v>
      </c>
      <c r="T3494" s="7">
        <v>-0.22243879999999999</v>
      </c>
      <c r="U3494" s="7">
        <v>1.3717355</v>
      </c>
    </row>
    <row r="3495" spans="1:21">
      <c r="A3495" s="3" t="s">
        <v>10816</v>
      </c>
      <c r="B3495" s="3" t="s">
        <v>19262</v>
      </c>
      <c r="C3495" s="4" t="s">
        <v>19263</v>
      </c>
      <c r="D3495" s="5">
        <f t="shared" si="59"/>
        <v>15</v>
      </c>
      <c r="E3495" s="3" t="s">
        <v>12371</v>
      </c>
      <c r="F3495" s="6">
        <v>6.5627500000000005E-2</v>
      </c>
      <c r="G3495" s="6">
        <v>6.6305900000000001E-2</v>
      </c>
      <c r="H3495" s="6">
        <v>-3.8236649999999997E-2</v>
      </c>
      <c r="I3495" s="6">
        <v>6.0244800000000015E-2</v>
      </c>
      <c r="J3495" s="6">
        <v>5.5217749999999996E-2</v>
      </c>
      <c r="K3495" s="7">
        <v>3.1481300000000004E-2</v>
      </c>
      <c r="L3495" s="7">
        <v>-0.17255570000000001</v>
      </c>
      <c r="M3495" s="7">
        <v>-0.10998114000000001</v>
      </c>
      <c r="N3495" s="7">
        <v>-1.7070550000000004E-2</v>
      </c>
      <c r="O3495" s="7">
        <v>0.1639167</v>
      </c>
      <c r="P3495" s="7">
        <v>-2.5436499999999973E-2</v>
      </c>
      <c r="Q3495" s="7">
        <v>-7.7114999999999989E-2</v>
      </c>
      <c r="R3495" s="7">
        <v>-0.1187261</v>
      </c>
      <c r="S3495" s="7">
        <v>1.0831554999999999</v>
      </c>
      <c r="T3495" s="7">
        <v>-2.4500999999999995E-2</v>
      </c>
      <c r="U3495" s="7">
        <v>1.0831554999999999</v>
      </c>
    </row>
    <row r="3496" spans="1:21">
      <c r="A3496" s="3" t="s">
        <v>10818</v>
      </c>
      <c r="B3496" s="3" t="s">
        <v>19264</v>
      </c>
      <c r="C3496" s="4" t="s">
        <v>19265</v>
      </c>
      <c r="D3496" s="5">
        <f t="shared" si="59"/>
        <v>15</v>
      </c>
      <c r="E3496" s="3" t="s">
        <v>12371</v>
      </c>
      <c r="F3496" s="6">
        <v>-5.6415000000000007E-3</v>
      </c>
      <c r="G3496" s="6">
        <v>-5.948937E-2</v>
      </c>
      <c r="H3496" s="6">
        <v>2.6311649999999999E-2</v>
      </c>
      <c r="I3496" s="6">
        <v>-8.3293499999999993E-2</v>
      </c>
      <c r="J3496" s="6">
        <v>0.64497474999999993</v>
      </c>
      <c r="K3496" s="7" t="s">
        <v>12371</v>
      </c>
      <c r="L3496" s="7" t="s">
        <v>12371</v>
      </c>
      <c r="M3496" s="7" t="s">
        <v>12371</v>
      </c>
      <c r="N3496" s="7" t="s">
        <v>12371</v>
      </c>
      <c r="O3496" s="7" t="s">
        <v>12371</v>
      </c>
      <c r="P3496" s="7">
        <v>0.15995307</v>
      </c>
      <c r="Q3496" s="7">
        <v>0.54635699999999998</v>
      </c>
      <c r="R3496" s="7">
        <v>0.56821390000000005</v>
      </c>
      <c r="S3496" s="7">
        <v>1.3415854999999999</v>
      </c>
      <c r="T3496" s="7">
        <v>-0.43360900000000002</v>
      </c>
      <c r="U3496" s="7">
        <v>1.3415854999999999</v>
      </c>
    </row>
    <row r="3497" spans="1:21">
      <c r="A3497" s="3" t="s">
        <v>10822</v>
      </c>
      <c r="B3497" s="3" t="s">
        <v>19266</v>
      </c>
      <c r="C3497" s="4" t="s">
        <v>14242</v>
      </c>
      <c r="D3497" s="5">
        <f t="shared" si="59"/>
        <v>15</v>
      </c>
      <c r="E3497" s="3" t="s">
        <v>13798</v>
      </c>
      <c r="F3497" s="6">
        <v>-0.14392240000000001</v>
      </c>
      <c r="G3497" s="6">
        <v>7.3812899999999987E-2</v>
      </c>
      <c r="H3497" s="6">
        <v>-0.17562244999999999</v>
      </c>
      <c r="I3497" s="6">
        <v>0.42885780000000001</v>
      </c>
      <c r="J3497" s="6">
        <v>3.8573449999999995E-2</v>
      </c>
      <c r="K3497" s="7" t="s">
        <v>12371</v>
      </c>
      <c r="L3497" s="7" t="s">
        <v>12371</v>
      </c>
      <c r="M3497" s="7" t="s">
        <v>12371</v>
      </c>
      <c r="N3497" s="7" t="s">
        <v>12371</v>
      </c>
      <c r="O3497" s="7" t="s">
        <v>12371</v>
      </c>
      <c r="P3497" s="7">
        <v>-0.10134149999999997</v>
      </c>
      <c r="Q3497" s="7">
        <v>0.32268600000000003</v>
      </c>
      <c r="R3497" s="7">
        <v>-6.5847999999999983E-3</v>
      </c>
      <c r="S3497" s="7">
        <v>1.7103955</v>
      </c>
      <c r="T3497" s="7">
        <v>0.38979000000000008</v>
      </c>
      <c r="U3497" s="7">
        <v>1.7103955</v>
      </c>
    </row>
    <row r="3498" spans="1:21">
      <c r="A3498" s="3" t="s">
        <v>10824</v>
      </c>
      <c r="B3498" s="3" t="s">
        <v>19267</v>
      </c>
      <c r="C3498" s="4" t="s">
        <v>19268</v>
      </c>
      <c r="D3498" s="5">
        <f t="shared" si="59"/>
        <v>15</v>
      </c>
      <c r="E3498" s="3" t="s">
        <v>13538</v>
      </c>
      <c r="F3498" s="6">
        <v>8.8399900000000003E-2</v>
      </c>
      <c r="G3498" s="6">
        <v>2.3463999999999999E-2</v>
      </c>
      <c r="H3498" s="6">
        <v>6.8122650000000007E-2</v>
      </c>
      <c r="I3498" s="6">
        <v>3.9807800000000004E-2</v>
      </c>
      <c r="J3498" s="6">
        <v>0.23468375000000002</v>
      </c>
      <c r="K3498" s="7">
        <v>-9.5906499999999992E-3</v>
      </c>
      <c r="L3498" s="7">
        <v>1.271243E-2</v>
      </c>
      <c r="M3498" s="7">
        <v>-6.7300239999999997E-2</v>
      </c>
      <c r="N3498" s="7">
        <v>-3.1711750000000004E-2</v>
      </c>
      <c r="O3498" s="7">
        <v>3.68642E-2</v>
      </c>
      <c r="P3498" s="7">
        <v>-5.2248499999999976E-2</v>
      </c>
      <c r="Q3498" s="7">
        <v>-0.1663654</v>
      </c>
      <c r="R3498" s="7">
        <v>-0.2220541</v>
      </c>
      <c r="S3498" s="7">
        <v>-0.11096650000000002</v>
      </c>
      <c r="T3498" s="7">
        <v>-0.251531</v>
      </c>
      <c r="U3498" s="7">
        <v>-0.11096650000000002</v>
      </c>
    </row>
    <row r="3499" spans="1:21">
      <c r="A3499" s="3" t="s">
        <v>10826</v>
      </c>
      <c r="B3499" s="3" t="s">
        <v>19269</v>
      </c>
      <c r="C3499" s="4" t="s">
        <v>19270</v>
      </c>
      <c r="D3499" s="5">
        <f t="shared" si="59"/>
        <v>15</v>
      </c>
      <c r="E3499" s="3" t="s">
        <v>13332</v>
      </c>
      <c r="F3499" s="6">
        <v>-4.1903499999999996E-2</v>
      </c>
      <c r="G3499" s="6">
        <v>-0.1094498</v>
      </c>
      <c r="H3499" s="6">
        <v>9.0522749999999999E-2</v>
      </c>
      <c r="I3499" s="6">
        <v>-0.10595769999999999</v>
      </c>
      <c r="J3499" s="6">
        <v>-6.6474049999999993E-2</v>
      </c>
      <c r="K3499" s="7">
        <v>9.4735500000000007E-3</v>
      </c>
      <c r="L3499" s="7">
        <v>1.761799E-2</v>
      </c>
      <c r="M3499" s="7">
        <v>0.11293186</v>
      </c>
      <c r="N3499" s="7">
        <v>-0.10647115000000001</v>
      </c>
      <c r="O3499" s="7">
        <v>0.1209494</v>
      </c>
      <c r="P3499" s="7">
        <v>2.0705000000000029E-3</v>
      </c>
      <c r="Q3499" s="7">
        <v>-5.1574000000000009E-2</v>
      </c>
      <c r="R3499" s="7">
        <v>3.8134599999999998E-2</v>
      </c>
      <c r="S3499" s="7">
        <v>0.6476154999999999</v>
      </c>
      <c r="T3499" s="7">
        <v>3.2052999999999998E-2</v>
      </c>
      <c r="U3499" s="7">
        <v>0.6476154999999999</v>
      </c>
    </row>
    <row r="3500" spans="1:21">
      <c r="A3500" s="3" t="s">
        <v>10828</v>
      </c>
      <c r="B3500" s="3" t="s">
        <v>19271</v>
      </c>
      <c r="C3500" s="4" t="s">
        <v>19272</v>
      </c>
      <c r="D3500" s="5">
        <f t="shared" si="59"/>
        <v>15</v>
      </c>
      <c r="E3500" s="3" t="s">
        <v>12371</v>
      </c>
      <c r="F3500" s="6">
        <v>2.8838830000000003E-2</v>
      </c>
      <c r="G3500" s="6">
        <v>-8.5269600000000001E-2</v>
      </c>
      <c r="H3500" s="6">
        <v>-9.6918090000000009E-3</v>
      </c>
      <c r="I3500" s="6">
        <v>-0.52755920000000001</v>
      </c>
      <c r="J3500" s="6">
        <v>0.10484475</v>
      </c>
      <c r="K3500" s="7">
        <v>1.491665E-2</v>
      </c>
      <c r="L3500" s="7">
        <v>6.3843700000000003E-2</v>
      </c>
      <c r="M3500" s="7">
        <v>-6.8640039999999999E-2</v>
      </c>
      <c r="N3500" s="7">
        <v>1.6362969999999998E-2</v>
      </c>
      <c r="O3500" s="7">
        <v>-3.1459899999999999E-2</v>
      </c>
      <c r="P3500" s="7">
        <v>0.1373336</v>
      </c>
      <c r="Q3500" s="7">
        <v>0.14490699999999998</v>
      </c>
      <c r="R3500" s="7">
        <v>-0.14199210000000001</v>
      </c>
      <c r="S3500" s="7">
        <v>1.0454654999999999</v>
      </c>
      <c r="T3500" s="7">
        <v>4.6102000000000004E-2</v>
      </c>
      <c r="U3500" s="7">
        <v>1.0454654999999999</v>
      </c>
    </row>
    <row r="3501" spans="1:21">
      <c r="A3501" s="3" t="s">
        <v>10830</v>
      </c>
      <c r="B3501" s="3" t="s">
        <v>19273</v>
      </c>
      <c r="C3501" s="4" t="s">
        <v>19274</v>
      </c>
      <c r="D3501" s="5">
        <f t="shared" si="59"/>
        <v>15</v>
      </c>
      <c r="E3501" s="3" t="s">
        <v>12371</v>
      </c>
      <c r="F3501" s="6">
        <v>0.1548696</v>
      </c>
      <c r="G3501" s="6">
        <v>0.1923889</v>
      </c>
      <c r="H3501" s="6">
        <v>-0.17047045</v>
      </c>
      <c r="I3501" s="6">
        <v>0.36087980000000003</v>
      </c>
      <c r="J3501" s="6">
        <v>0.27931975000000003</v>
      </c>
      <c r="K3501" s="7">
        <v>0.15309935</v>
      </c>
      <c r="L3501" s="7">
        <v>5.2620699999999992E-2</v>
      </c>
      <c r="M3501" s="7">
        <v>6.0127559999999997E-2</v>
      </c>
      <c r="N3501" s="7">
        <v>0.14380585000000001</v>
      </c>
      <c r="O3501" s="7">
        <v>0.41436270000000003</v>
      </c>
      <c r="P3501" s="7">
        <v>-2.1591499999999986E-2</v>
      </c>
      <c r="Q3501" s="7">
        <v>3.1089000000000006E-2</v>
      </c>
      <c r="R3501" s="7">
        <v>-0.13546910000000001</v>
      </c>
      <c r="S3501" s="7">
        <v>0.93060549999999997</v>
      </c>
      <c r="T3501" s="7">
        <v>-3.1627999999999989E-2</v>
      </c>
      <c r="U3501" s="7">
        <v>0.93060549999999997</v>
      </c>
    </row>
    <row r="3502" spans="1:21">
      <c r="A3502" s="3" t="s">
        <v>10832</v>
      </c>
      <c r="B3502" s="3" t="s">
        <v>19275</v>
      </c>
      <c r="C3502" s="4" t="s">
        <v>19276</v>
      </c>
      <c r="D3502" s="5">
        <f t="shared" si="59"/>
        <v>15</v>
      </c>
      <c r="E3502" s="3" t="s">
        <v>12371</v>
      </c>
      <c r="F3502" s="6">
        <v>-4.4685900000000001E-2</v>
      </c>
      <c r="G3502" s="6">
        <v>9.1829899999999992E-2</v>
      </c>
      <c r="H3502" s="6">
        <v>0.72274654999999999</v>
      </c>
      <c r="I3502" s="6">
        <v>0.24849680000000002</v>
      </c>
      <c r="J3502" s="6">
        <v>0.18658875000000003</v>
      </c>
      <c r="K3502" s="7">
        <v>-2.2456450000000003E-2</v>
      </c>
      <c r="L3502" s="7">
        <v>0.1266253</v>
      </c>
      <c r="M3502" s="7">
        <v>-4.4968339999999996E-2</v>
      </c>
      <c r="N3502" s="7">
        <v>-0.49325814999999995</v>
      </c>
      <c r="O3502" s="7">
        <v>-2.1133443000000001</v>
      </c>
      <c r="P3502" s="7">
        <v>-4.3436499999999989E-2</v>
      </c>
      <c r="Q3502" s="7">
        <v>0.97717899999999991</v>
      </c>
      <c r="R3502" s="7">
        <v>1.0915628999999998</v>
      </c>
      <c r="S3502" s="7">
        <v>2.3307055000000001</v>
      </c>
      <c r="T3502" s="7">
        <v>-0.74547699999999995</v>
      </c>
      <c r="U3502" s="7">
        <v>2.3307055000000001</v>
      </c>
    </row>
    <row r="3503" spans="1:21">
      <c r="A3503" s="3" t="s">
        <v>10836</v>
      </c>
      <c r="B3503" s="3" t="s">
        <v>19277</v>
      </c>
      <c r="C3503" s="4" t="s">
        <v>19278</v>
      </c>
      <c r="D3503" s="5">
        <f t="shared" si="59"/>
        <v>15</v>
      </c>
      <c r="E3503" s="3" t="s">
        <v>12371</v>
      </c>
      <c r="F3503" s="6">
        <v>-8.27344E-2</v>
      </c>
      <c r="G3503" s="6">
        <v>0.42421989999999998</v>
      </c>
      <c r="H3503" s="6">
        <v>0.68056755000000002</v>
      </c>
      <c r="I3503" s="6">
        <v>-0.62350620000000001</v>
      </c>
      <c r="J3503" s="6">
        <v>-7.9825550000000009E-2</v>
      </c>
      <c r="K3503" s="7">
        <v>0.11276905000000001</v>
      </c>
      <c r="L3503" s="7">
        <v>0.31205929999999998</v>
      </c>
      <c r="M3503" s="7">
        <v>0.33543986000000003</v>
      </c>
      <c r="N3503" s="7">
        <v>0.39594285000000001</v>
      </c>
      <c r="O3503" s="7">
        <v>-0.47570430000000002</v>
      </c>
      <c r="P3503" s="7">
        <v>-0.14631549999999999</v>
      </c>
      <c r="Q3503" s="7">
        <v>-0.21758319200000001</v>
      </c>
      <c r="R3503" s="7">
        <v>3.6527699999999996E-2</v>
      </c>
      <c r="S3503" s="7">
        <v>0.42475349999999995</v>
      </c>
      <c r="T3503" s="7">
        <v>-0.43479699999999999</v>
      </c>
      <c r="U3503" s="7">
        <v>0.42475349999999995</v>
      </c>
    </row>
    <row r="3504" spans="1:21">
      <c r="A3504" s="3" t="s">
        <v>10838</v>
      </c>
      <c r="B3504" s="3" t="s">
        <v>19279</v>
      </c>
      <c r="C3504" s="4" t="s">
        <v>19280</v>
      </c>
      <c r="D3504" s="5">
        <f t="shared" si="59"/>
        <v>15</v>
      </c>
      <c r="E3504" s="3" t="s">
        <v>13107</v>
      </c>
      <c r="F3504" s="6">
        <v>6.4847600000000005E-2</v>
      </c>
      <c r="G3504" s="6">
        <v>-7.0001000000000022E-3</v>
      </c>
      <c r="H3504" s="6">
        <v>-0.19653245</v>
      </c>
      <c r="I3504" s="6">
        <v>4.2304800000000004E-2</v>
      </c>
      <c r="J3504" s="6">
        <v>-0.23573824999999998</v>
      </c>
      <c r="K3504" s="7">
        <v>2.690975E-2</v>
      </c>
      <c r="L3504" s="7">
        <v>-9.1560700000000009E-2</v>
      </c>
      <c r="M3504" s="7">
        <v>-0.27976313999999997</v>
      </c>
      <c r="N3504" s="7">
        <v>-0.12802115</v>
      </c>
      <c r="O3504" s="7">
        <v>-3.7230700000000005E-2</v>
      </c>
      <c r="P3504" s="7">
        <v>-3.621499999999972E-3</v>
      </c>
      <c r="Q3504" s="7">
        <v>-0.1350808</v>
      </c>
      <c r="R3504" s="7">
        <v>3.275227E-2</v>
      </c>
      <c r="S3504" s="7">
        <v>0.41542949999999995</v>
      </c>
      <c r="T3504" s="7">
        <v>-5.9361199999999989E-2</v>
      </c>
      <c r="U3504" s="7">
        <v>0.41542949999999995</v>
      </c>
    </row>
    <row r="3505" spans="1:21">
      <c r="A3505" s="3" t="s">
        <v>10840</v>
      </c>
      <c r="B3505" s="3" t="s">
        <v>19281</v>
      </c>
      <c r="C3505" s="4" t="s">
        <v>19282</v>
      </c>
      <c r="D3505" s="5">
        <f t="shared" si="59"/>
        <v>15</v>
      </c>
      <c r="E3505" s="3" t="s">
        <v>12371</v>
      </c>
      <c r="F3505" s="6">
        <v>-3.8138599999999995E-2</v>
      </c>
      <c r="G3505" s="6">
        <v>6.879200000000002E-3</v>
      </c>
      <c r="H3505" s="6">
        <v>-7.4537649999999997E-2</v>
      </c>
      <c r="I3505" s="6">
        <v>-0.1644523</v>
      </c>
      <c r="J3505" s="6">
        <v>0.12367374999999999</v>
      </c>
      <c r="K3505" s="7">
        <v>-2.9548449999999997E-2</v>
      </c>
      <c r="L3505" s="7">
        <v>-2.2005000000000011E-3</v>
      </c>
      <c r="M3505" s="7">
        <v>0.36396286</v>
      </c>
      <c r="N3505" s="7">
        <v>-4.0402049999999995E-2</v>
      </c>
      <c r="O3505" s="7">
        <v>0.19709370000000001</v>
      </c>
      <c r="P3505" s="7">
        <v>-7.2454999999999881E-3</v>
      </c>
      <c r="Q3505" s="7">
        <v>-0.14702709999999999</v>
      </c>
      <c r="R3505" s="7">
        <v>0.1632709</v>
      </c>
      <c r="S3505" s="7">
        <v>1.1126954999999998</v>
      </c>
      <c r="T3505" s="7">
        <v>-0.38122599999999995</v>
      </c>
      <c r="U3505" s="7">
        <v>1.1126954999999998</v>
      </c>
    </row>
    <row r="3506" spans="1:21">
      <c r="A3506" s="3" t="s">
        <v>10842</v>
      </c>
      <c r="B3506" s="3" t="s">
        <v>19283</v>
      </c>
      <c r="C3506" s="4" t="s">
        <v>19284</v>
      </c>
      <c r="D3506" s="5">
        <f t="shared" si="59"/>
        <v>15</v>
      </c>
      <c r="E3506" s="3" t="s">
        <v>12371</v>
      </c>
      <c r="F3506" s="6" t="s">
        <v>12371</v>
      </c>
      <c r="G3506" s="6" t="s">
        <v>12371</v>
      </c>
      <c r="H3506" s="6" t="s">
        <v>12371</v>
      </c>
      <c r="I3506" s="6" t="s">
        <v>12371</v>
      </c>
      <c r="J3506" s="6" t="s">
        <v>12371</v>
      </c>
      <c r="K3506" s="7">
        <v>2.2986349999999999E-2</v>
      </c>
      <c r="L3506" s="7">
        <v>-8.7730700000000009E-2</v>
      </c>
      <c r="M3506" s="7">
        <v>0.21228786000000002</v>
      </c>
      <c r="N3506" s="7">
        <v>0.41007084999999999</v>
      </c>
      <c r="O3506" s="7">
        <v>-9.4553299999999993E-2</v>
      </c>
      <c r="P3506" s="7">
        <v>-0.19749149999999999</v>
      </c>
      <c r="Q3506" s="7">
        <v>-0.52502099999999996</v>
      </c>
      <c r="R3506" s="7">
        <v>-0.41553610000000002</v>
      </c>
      <c r="S3506" s="7">
        <v>-9.507850000000001E-2</v>
      </c>
      <c r="T3506" s="7">
        <v>-0.41474999999999995</v>
      </c>
      <c r="U3506" s="7">
        <v>-9.507850000000001E-2</v>
      </c>
    </row>
    <row r="3507" spans="1:21">
      <c r="A3507" s="3" t="s">
        <v>10844</v>
      </c>
      <c r="B3507" s="3" t="s">
        <v>19285</v>
      </c>
      <c r="C3507" s="4" t="s">
        <v>19286</v>
      </c>
      <c r="D3507" s="5">
        <f t="shared" si="59"/>
        <v>15</v>
      </c>
      <c r="E3507" s="3" t="s">
        <v>12371</v>
      </c>
      <c r="F3507" s="6">
        <v>-5.9432899999999997E-2</v>
      </c>
      <c r="G3507" s="6">
        <v>0.66549190000000003</v>
      </c>
      <c r="H3507" s="6">
        <v>0.57758355000000006</v>
      </c>
      <c r="I3507" s="6">
        <v>-7.6939399999999991E-2</v>
      </c>
      <c r="J3507" s="6">
        <v>0.97061575</v>
      </c>
      <c r="K3507" s="7">
        <v>-9.3650650000000002E-2</v>
      </c>
      <c r="L3507" s="7">
        <v>0.91949130000000001</v>
      </c>
      <c r="M3507" s="7">
        <v>0.51729485999999991</v>
      </c>
      <c r="N3507" s="7">
        <v>0.87896485000000002</v>
      </c>
      <c r="O3507" s="7">
        <v>0.39639669999999999</v>
      </c>
      <c r="P3507" s="7">
        <v>8.730640000000002E-2</v>
      </c>
      <c r="Q3507" s="7">
        <v>0.61407800000000001</v>
      </c>
      <c r="R3507" s="7">
        <v>0.38635590000000003</v>
      </c>
      <c r="S3507" s="7">
        <v>1.8199354999999999</v>
      </c>
      <c r="T3507" s="7">
        <v>0.22250200000000001</v>
      </c>
      <c r="U3507" s="7">
        <v>1.8199354999999999</v>
      </c>
    </row>
    <row r="3508" spans="1:21">
      <c r="A3508" s="3" t="s">
        <v>10846</v>
      </c>
      <c r="B3508" s="3" t="s">
        <v>19287</v>
      </c>
      <c r="C3508" s="4" t="s">
        <v>19288</v>
      </c>
      <c r="D3508" s="5">
        <f t="shared" si="59"/>
        <v>15</v>
      </c>
      <c r="E3508" s="3" t="s">
        <v>12371</v>
      </c>
      <c r="F3508" s="6">
        <v>-9.5659999999999981E-3</v>
      </c>
      <c r="G3508" s="6">
        <v>8.8864899999999997E-2</v>
      </c>
      <c r="H3508" s="6">
        <v>0.34666254999999996</v>
      </c>
      <c r="I3508" s="6">
        <v>-0.15932849999999998</v>
      </c>
      <c r="J3508" s="6">
        <v>0.31742775000000001</v>
      </c>
      <c r="K3508" s="7">
        <v>3.8335086999999997E-2</v>
      </c>
      <c r="L3508" s="7">
        <v>5.5556900000000006E-2</v>
      </c>
      <c r="M3508" s="7">
        <v>0.25133985999999997</v>
      </c>
      <c r="N3508" s="7">
        <v>0.20553084999999999</v>
      </c>
      <c r="O3508" s="7">
        <v>0.74300670000000002</v>
      </c>
      <c r="P3508" s="7">
        <v>0.1537849</v>
      </c>
      <c r="Q3508" s="7">
        <v>-0.40617599999999998</v>
      </c>
      <c r="R3508" s="7">
        <v>-2.5846000000000029E-3</v>
      </c>
      <c r="S3508" s="7">
        <v>1.8471154999999999</v>
      </c>
      <c r="T3508" s="7">
        <v>-1.0997000000000007E-2</v>
      </c>
      <c r="U3508" s="7">
        <v>1.8471154999999999</v>
      </c>
    </row>
    <row r="3509" spans="1:21">
      <c r="A3509" s="3" t="s">
        <v>10852</v>
      </c>
      <c r="B3509" s="3" t="s">
        <v>19289</v>
      </c>
      <c r="C3509" s="4" t="s">
        <v>19290</v>
      </c>
      <c r="D3509" s="5">
        <f t="shared" si="59"/>
        <v>15</v>
      </c>
      <c r="E3509" s="3" t="s">
        <v>12371</v>
      </c>
      <c r="F3509" s="6">
        <v>0.16088859999999999</v>
      </c>
      <c r="G3509" s="6">
        <v>-9.81929E-2</v>
      </c>
      <c r="H3509" s="6">
        <v>-0.20317145</v>
      </c>
      <c r="I3509" s="6">
        <v>0.1457068</v>
      </c>
      <c r="J3509" s="6">
        <v>-0.35363125000000001</v>
      </c>
      <c r="K3509" s="7">
        <v>0.25658734999999999</v>
      </c>
      <c r="L3509" s="7">
        <v>-0.49379769999999995</v>
      </c>
      <c r="M3509" s="7">
        <v>-0.23529613999999999</v>
      </c>
      <c r="N3509" s="7">
        <v>-0.13164614999999999</v>
      </c>
      <c r="O3509" s="7">
        <v>0.22263669999999999</v>
      </c>
      <c r="P3509" s="7">
        <v>0.12044890000000001</v>
      </c>
      <c r="Q3509" s="7">
        <v>-0.38990599999999997</v>
      </c>
      <c r="R3509" s="7">
        <v>0.11853660000000001</v>
      </c>
      <c r="S3509" s="7">
        <v>0.16066949999999997</v>
      </c>
      <c r="T3509" s="7">
        <v>-0.14994416999999999</v>
      </c>
      <c r="U3509" s="7">
        <v>0.16066949999999997</v>
      </c>
    </row>
    <row r="3510" spans="1:21">
      <c r="A3510" s="3" t="s">
        <v>10854</v>
      </c>
      <c r="B3510" s="3" t="s">
        <v>10854</v>
      </c>
      <c r="C3510" s="4" t="s">
        <v>19291</v>
      </c>
      <c r="D3510" s="5">
        <f t="shared" si="59"/>
        <v>15</v>
      </c>
      <c r="E3510" s="3" t="s">
        <v>12371</v>
      </c>
      <c r="F3510" s="6">
        <v>-2.2006199999999997E-2</v>
      </c>
      <c r="G3510" s="6">
        <v>9.6696900000000002E-2</v>
      </c>
      <c r="H3510" s="6">
        <v>-8.9185849999999997E-2</v>
      </c>
      <c r="I3510" s="6">
        <v>6.2180000000000013E-3</v>
      </c>
      <c r="J3510" s="6">
        <v>-0.23091724999999999</v>
      </c>
      <c r="K3510" s="7">
        <v>2.3907350000000001E-2</v>
      </c>
      <c r="L3510" s="7">
        <v>-5.8496000000000006E-2</v>
      </c>
      <c r="M3510" s="7">
        <v>-0.12677113999999998</v>
      </c>
      <c r="N3510" s="7">
        <v>2.7023499999999992E-3</v>
      </c>
      <c r="O3510" s="7">
        <v>-0.50530129999999995</v>
      </c>
      <c r="P3510" s="7">
        <v>5.2397500000000014E-2</v>
      </c>
      <c r="Q3510" s="7">
        <v>2.3564000000000002E-2</v>
      </c>
      <c r="R3510" s="7">
        <v>-0.2776131</v>
      </c>
      <c r="S3510" s="7">
        <v>0.5366915000000001</v>
      </c>
      <c r="T3510" s="7">
        <v>-0.23209959999999999</v>
      </c>
      <c r="U3510" s="7">
        <v>0.5366915000000001</v>
      </c>
    </row>
    <row r="3511" spans="1:21">
      <c r="A3511" s="3" t="s">
        <v>10856</v>
      </c>
      <c r="B3511" s="3" t="s">
        <v>19292</v>
      </c>
      <c r="C3511" s="4" t="s">
        <v>19293</v>
      </c>
      <c r="D3511" s="5">
        <f t="shared" si="59"/>
        <v>15</v>
      </c>
      <c r="E3511" s="3" t="s">
        <v>15743</v>
      </c>
      <c r="F3511" s="6">
        <v>-6.19841E-2</v>
      </c>
      <c r="G3511" s="6">
        <v>0.14622489999999999</v>
      </c>
      <c r="H3511" s="6">
        <v>0.16803955000000001</v>
      </c>
      <c r="I3511" s="6">
        <v>0.52978379999999992</v>
      </c>
      <c r="J3511" s="6">
        <v>-0.11317125</v>
      </c>
      <c r="K3511" s="7">
        <v>6.0095549999999998E-2</v>
      </c>
      <c r="L3511" s="7">
        <v>0.1292403</v>
      </c>
      <c r="M3511" s="7">
        <v>3.4421159999999999E-2</v>
      </c>
      <c r="N3511" s="7">
        <v>-1.0180550000000003E-2</v>
      </c>
      <c r="O3511" s="7">
        <v>0.23472470000000001</v>
      </c>
      <c r="P3511" s="7">
        <v>-6.0627499999999973E-2</v>
      </c>
      <c r="Q3511" s="7">
        <v>0.10763599999999998</v>
      </c>
      <c r="R3511" s="7">
        <v>4.4154100000000002E-2</v>
      </c>
      <c r="S3511" s="7">
        <v>1.3853854999999999</v>
      </c>
      <c r="T3511" s="7">
        <v>6.5207000000000015E-2</v>
      </c>
      <c r="U3511" s="7">
        <v>1.3853854999999999</v>
      </c>
    </row>
    <row r="3512" spans="1:21">
      <c r="A3512" s="3" t="s">
        <v>10858</v>
      </c>
      <c r="B3512" s="3" t="s">
        <v>19294</v>
      </c>
      <c r="C3512" s="4" t="s">
        <v>19295</v>
      </c>
      <c r="D3512" s="5">
        <f t="shared" si="59"/>
        <v>15</v>
      </c>
      <c r="E3512" s="3" t="s">
        <v>12371</v>
      </c>
      <c r="F3512" s="6">
        <v>3.5200000000000023E-3</v>
      </c>
      <c r="G3512" s="6">
        <v>-6.2438950000000007E-2</v>
      </c>
      <c r="H3512" s="6">
        <v>-0.145313465</v>
      </c>
      <c r="I3512" s="6">
        <v>-0.2022264</v>
      </c>
      <c r="J3512" s="6">
        <v>-0.17180925</v>
      </c>
      <c r="K3512" s="7">
        <v>-4.8242899999999998E-2</v>
      </c>
      <c r="L3512" s="7">
        <v>-3.3647799999999999E-2</v>
      </c>
      <c r="M3512" s="7">
        <v>-0.25300182999999998</v>
      </c>
      <c r="N3512" s="7">
        <v>-6.3258100000000012E-2</v>
      </c>
      <c r="O3512" s="7">
        <v>-0.17929210000000001</v>
      </c>
      <c r="P3512" s="7">
        <v>9.8720000000000196E-3</v>
      </c>
      <c r="Q3512" s="7">
        <v>-0.205472086</v>
      </c>
      <c r="R3512" s="7">
        <v>-0.110749</v>
      </c>
      <c r="S3512" s="7">
        <v>-0.109512</v>
      </c>
      <c r="T3512" s="7">
        <v>-0.28210099999999999</v>
      </c>
      <c r="U3512" s="7">
        <v>-0.109512</v>
      </c>
    </row>
    <row r="3513" spans="1:21">
      <c r="A3513" s="3" t="s">
        <v>10864</v>
      </c>
      <c r="B3513" s="3" t="s">
        <v>19296</v>
      </c>
      <c r="C3513" s="4" t="s">
        <v>19297</v>
      </c>
      <c r="D3513" s="5">
        <f t="shared" si="59"/>
        <v>15</v>
      </c>
      <c r="E3513" s="3" t="s">
        <v>18474</v>
      </c>
      <c r="F3513" s="6">
        <v>-8.4247999999999962E-3</v>
      </c>
      <c r="G3513" s="6">
        <v>-6.012497E-2</v>
      </c>
      <c r="H3513" s="6">
        <v>0.64054155000000002</v>
      </c>
      <c r="I3513" s="6">
        <v>-0.23436019999999999</v>
      </c>
      <c r="J3513" s="6">
        <v>0.25545675000000001</v>
      </c>
      <c r="K3513" s="7">
        <v>-0.10669265</v>
      </c>
      <c r="L3513" s="7">
        <v>-6.6437300000000005E-2</v>
      </c>
      <c r="M3513" s="7">
        <v>-0.13668313999999998</v>
      </c>
      <c r="N3513" s="7">
        <v>-0.14450715</v>
      </c>
      <c r="O3513" s="7">
        <v>-0.6774213</v>
      </c>
      <c r="P3513" s="7">
        <v>-7.518749999999999E-2</v>
      </c>
      <c r="Q3513" s="7">
        <v>-0.1921687</v>
      </c>
      <c r="R3513" s="7">
        <v>-0.19922109999999998</v>
      </c>
      <c r="S3513" s="7">
        <v>1.1843254999999999</v>
      </c>
      <c r="T3513" s="7">
        <v>-0.20280979999999998</v>
      </c>
      <c r="U3513" s="7">
        <v>1.1843254999999999</v>
      </c>
    </row>
    <row r="3514" spans="1:21">
      <c r="A3514" s="3" t="s">
        <v>10866</v>
      </c>
      <c r="B3514" s="3" t="s">
        <v>19298</v>
      </c>
      <c r="C3514" s="4" t="s">
        <v>19299</v>
      </c>
      <c r="D3514" s="5">
        <f t="shared" si="59"/>
        <v>15</v>
      </c>
      <c r="E3514" s="3" t="s">
        <v>12371</v>
      </c>
      <c r="F3514" s="6" t="s">
        <v>12371</v>
      </c>
      <c r="G3514" s="6" t="s">
        <v>12371</v>
      </c>
      <c r="H3514" s="6" t="s">
        <v>12371</v>
      </c>
      <c r="I3514" s="6" t="s">
        <v>12371</v>
      </c>
      <c r="J3514" s="6" t="s">
        <v>12371</v>
      </c>
      <c r="K3514" s="7" t="s">
        <v>12371</v>
      </c>
      <c r="L3514" s="7" t="s">
        <v>12371</v>
      </c>
      <c r="M3514" s="7" t="s">
        <v>12371</v>
      </c>
      <c r="N3514" s="7" t="s">
        <v>12371</v>
      </c>
      <c r="O3514" s="7" t="s">
        <v>12371</v>
      </c>
      <c r="P3514" s="7">
        <v>0.14198830000000001</v>
      </c>
      <c r="Q3514" s="7">
        <v>-8.2102000000000008E-2</v>
      </c>
      <c r="R3514" s="7">
        <v>0.27749289999999999</v>
      </c>
      <c r="S3514" s="7">
        <v>-0.76688749999999994</v>
      </c>
      <c r="T3514" s="7">
        <v>-0.38364699999999996</v>
      </c>
      <c r="U3514" s="7">
        <v>-0.76688749999999994</v>
      </c>
    </row>
    <row r="3515" spans="1:21">
      <c r="A3515" s="3" t="s">
        <v>10868</v>
      </c>
      <c r="B3515" s="3" t="s">
        <v>19300</v>
      </c>
      <c r="C3515" s="4" t="s">
        <v>19301</v>
      </c>
      <c r="D3515" s="5">
        <f t="shared" si="59"/>
        <v>15</v>
      </c>
      <c r="E3515" s="3" t="s">
        <v>12371</v>
      </c>
      <c r="F3515" s="6">
        <v>4.9140000000000017E-3</v>
      </c>
      <c r="G3515" s="6">
        <v>8.8454000000000033E-3</v>
      </c>
      <c r="H3515" s="6">
        <v>-1.5007410000000001E-2</v>
      </c>
      <c r="I3515" s="6">
        <v>0.27242179999999999</v>
      </c>
      <c r="J3515" s="6">
        <v>-0.21925424999999998</v>
      </c>
      <c r="K3515" s="7">
        <v>3.6184399999999999E-2</v>
      </c>
      <c r="L3515" s="7">
        <v>-0.1209267</v>
      </c>
      <c r="M3515" s="7">
        <v>0.16703086</v>
      </c>
      <c r="N3515" s="7">
        <v>0.10176644999999999</v>
      </c>
      <c r="O3515" s="7">
        <v>-4.9295099999999994E-2</v>
      </c>
      <c r="P3515" s="7">
        <v>3.4935000000000105E-3</v>
      </c>
      <c r="Q3515" s="7">
        <v>-4.682900000000001E-2</v>
      </c>
      <c r="R3515" s="7">
        <v>9.1952199999999998E-2</v>
      </c>
      <c r="S3515" s="7">
        <v>1.0415055</v>
      </c>
      <c r="T3515" s="7">
        <v>-6.7455199999999993E-2</v>
      </c>
      <c r="U3515" s="7">
        <v>1.0415055</v>
      </c>
    </row>
    <row r="3516" spans="1:21">
      <c r="A3516" s="3" t="s">
        <v>10872</v>
      </c>
      <c r="B3516" s="3" t="s">
        <v>19302</v>
      </c>
      <c r="C3516" s="4" t="s">
        <v>19303</v>
      </c>
      <c r="D3516" s="5">
        <f t="shared" si="59"/>
        <v>15</v>
      </c>
      <c r="E3516" s="3" t="s">
        <v>12371</v>
      </c>
      <c r="F3516" s="6">
        <v>0.24935760000000001</v>
      </c>
      <c r="G3516" s="6">
        <v>1.12231E-2</v>
      </c>
      <c r="H3516" s="6">
        <v>0.46052654999999998</v>
      </c>
      <c r="I3516" s="6">
        <v>-0.19943720000000001</v>
      </c>
      <c r="J3516" s="6">
        <v>-0.21254224999999999</v>
      </c>
      <c r="K3516" s="7">
        <v>0.22482335000000001</v>
      </c>
      <c r="L3516" s="7">
        <v>0.1722793</v>
      </c>
      <c r="M3516" s="7">
        <v>9.6339460000000002E-2</v>
      </c>
      <c r="N3516" s="7">
        <v>-9.7836149999999997E-2</v>
      </c>
      <c r="O3516" s="7">
        <v>-0.43384729999999999</v>
      </c>
      <c r="P3516" s="7">
        <v>0.12152160000000001</v>
      </c>
      <c r="Q3516" s="7">
        <v>-1.6605109999999998</v>
      </c>
      <c r="R3516" s="7">
        <v>-0.42401810000000001</v>
      </c>
      <c r="S3516" s="7">
        <v>0.51775949999999993</v>
      </c>
      <c r="T3516" s="7">
        <v>-1.2515580000000002</v>
      </c>
      <c r="U3516" s="7">
        <v>0.51775949999999993</v>
      </c>
    </row>
    <row r="3517" spans="1:21">
      <c r="A3517" s="3" t="s">
        <v>10874</v>
      </c>
      <c r="B3517" s="3" t="s">
        <v>19304</v>
      </c>
      <c r="C3517" s="4" t="s">
        <v>19305</v>
      </c>
      <c r="D3517" s="5">
        <f t="shared" si="59"/>
        <v>15</v>
      </c>
      <c r="E3517" s="3" t="s">
        <v>13321</v>
      </c>
      <c r="F3517" s="6">
        <v>7.6968000000000009E-2</v>
      </c>
      <c r="G3517" s="6">
        <v>-4.9952969999999999E-2</v>
      </c>
      <c r="H3517" s="6">
        <v>0.12176855</v>
      </c>
      <c r="I3517" s="6">
        <v>0.1582578</v>
      </c>
      <c r="J3517" s="6">
        <v>0.16244575</v>
      </c>
      <c r="K3517" s="7">
        <v>2.772705E-2</v>
      </c>
      <c r="L3517" s="7">
        <v>-0.1136897</v>
      </c>
      <c r="M3517" s="7">
        <v>4.5751360000000005E-2</v>
      </c>
      <c r="N3517" s="7">
        <v>-6.1776750000000005E-2</v>
      </c>
      <c r="O3517" s="7">
        <v>0.1896467</v>
      </c>
      <c r="P3517" s="7">
        <v>-1.5401499999999985E-2</v>
      </c>
      <c r="Q3517" s="7">
        <v>-5.0504999999999994E-2</v>
      </c>
      <c r="R3517" s="7">
        <v>0.1084311</v>
      </c>
      <c r="S3517" s="7">
        <v>0.8896655</v>
      </c>
      <c r="T3517" s="7">
        <v>-1.5081999999999984E-2</v>
      </c>
      <c r="U3517" s="7">
        <v>0.8896655</v>
      </c>
    </row>
    <row r="3518" spans="1:21">
      <c r="A3518" s="3" t="s">
        <v>10876</v>
      </c>
      <c r="B3518" s="3" t="s">
        <v>19306</v>
      </c>
      <c r="C3518" s="4" t="s">
        <v>19307</v>
      </c>
      <c r="D3518" s="5">
        <f t="shared" si="59"/>
        <v>15</v>
      </c>
      <c r="E3518" s="3" t="s">
        <v>15599</v>
      </c>
      <c r="F3518" s="6">
        <v>3.2170227000000003E-2</v>
      </c>
      <c r="G3518" s="6">
        <v>5.3355899999999998E-2</v>
      </c>
      <c r="H3518" s="6">
        <v>9.4669550000000005E-2</v>
      </c>
      <c r="I3518" s="6">
        <v>-7.2204489999999996E-2</v>
      </c>
      <c r="J3518" s="6">
        <v>-0.26324924999999999</v>
      </c>
      <c r="K3518" s="7">
        <v>-7.974465E-2</v>
      </c>
      <c r="L3518" s="7">
        <v>-0.14975270000000002</v>
      </c>
      <c r="M3518" s="7">
        <v>-4.3631840000000005E-2</v>
      </c>
      <c r="N3518" s="7">
        <v>-2.6725000000000013E-4</v>
      </c>
      <c r="O3518" s="7">
        <v>-0.70697929999999998</v>
      </c>
      <c r="P3518" s="7">
        <v>4.0957500000000008E-2</v>
      </c>
      <c r="Q3518" s="7">
        <v>-3.2293999999999989E-2</v>
      </c>
      <c r="R3518" s="7">
        <v>-8.0002099999999993E-2</v>
      </c>
      <c r="S3518" s="7">
        <v>1.4203154999999998</v>
      </c>
      <c r="T3518" s="7">
        <v>-3.2652999999999988E-2</v>
      </c>
      <c r="U3518" s="7">
        <v>1.4203154999999998</v>
      </c>
    </row>
    <row r="3519" spans="1:21">
      <c r="A3519" s="3" t="s">
        <v>10878</v>
      </c>
      <c r="B3519" s="3" t="s">
        <v>19308</v>
      </c>
      <c r="C3519" s="4" t="s">
        <v>19309</v>
      </c>
      <c r="D3519" s="5">
        <f t="shared" si="59"/>
        <v>15</v>
      </c>
      <c r="E3519" s="3" t="s">
        <v>12371</v>
      </c>
      <c r="F3519" s="6">
        <v>-0.1649274</v>
      </c>
      <c r="G3519" s="6">
        <v>8.138490000000001E-2</v>
      </c>
      <c r="H3519" s="6">
        <v>-0.20601744999999999</v>
      </c>
      <c r="I3519" s="6">
        <v>0.1247568</v>
      </c>
      <c r="J3519" s="6">
        <v>-6.247755E-2</v>
      </c>
      <c r="K3519" s="7">
        <v>4.9049250000000003E-2</v>
      </c>
      <c r="L3519" s="7">
        <v>-4.4313500000000006E-2</v>
      </c>
      <c r="M3519" s="7">
        <v>-5.1257839999999999E-2</v>
      </c>
      <c r="N3519" s="7">
        <v>3.8363049999999996E-2</v>
      </c>
      <c r="O3519" s="7">
        <v>0.1569847</v>
      </c>
      <c r="P3519" s="7">
        <v>0.14486510000000002</v>
      </c>
      <c r="Q3519" s="7">
        <v>-0.16700180000000001</v>
      </c>
      <c r="R3519" s="7">
        <v>4.2589799999999997E-2</v>
      </c>
      <c r="S3519" s="7">
        <v>1.0801455</v>
      </c>
      <c r="T3519" s="7">
        <v>0.150116</v>
      </c>
      <c r="U3519" s="7">
        <v>1.0801455</v>
      </c>
    </row>
    <row r="3520" spans="1:21">
      <c r="A3520" s="3" t="s">
        <v>10880</v>
      </c>
      <c r="B3520" s="3" t="s">
        <v>19310</v>
      </c>
      <c r="C3520" s="4" t="s">
        <v>19311</v>
      </c>
      <c r="D3520" s="5">
        <f t="shared" si="59"/>
        <v>15</v>
      </c>
      <c r="E3520" s="3" t="s">
        <v>19312</v>
      </c>
      <c r="F3520" s="6" t="s">
        <v>12371</v>
      </c>
      <c r="G3520" s="6" t="s">
        <v>12371</v>
      </c>
      <c r="H3520" s="6" t="s">
        <v>12371</v>
      </c>
      <c r="I3520" s="6" t="s">
        <v>12371</v>
      </c>
      <c r="J3520" s="6" t="s">
        <v>12371</v>
      </c>
      <c r="K3520" s="7" t="s">
        <v>12371</v>
      </c>
      <c r="L3520" s="7" t="s">
        <v>12371</v>
      </c>
      <c r="M3520" s="7" t="s">
        <v>12371</v>
      </c>
      <c r="N3520" s="7" t="s">
        <v>12371</v>
      </c>
      <c r="O3520" s="7" t="s">
        <v>12371</v>
      </c>
      <c r="P3520" s="7">
        <v>-0.15107949999999998</v>
      </c>
      <c r="Q3520" s="7">
        <v>-0.15796080000000001</v>
      </c>
      <c r="R3520" s="7">
        <v>-0.1356311</v>
      </c>
      <c r="S3520" s="7">
        <v>0.54778149999999992</v>
      </c>
      <c r="T3520" s="7">
        <v>0.190721</v>
      </c>
      <c r="U3520" s="7">
        <v>0.54778149999999992</v>
      </c>
    </row>
    <row r="3521" spans="1:21">
      <c r="A3521" s="3" t="s">
        <v>10882</v>
      </c>
      <c r="B3521" s="3" t="s">
        <v>19313</v>
      </c>
      <c r="C3521" s="4" t="s">
        <v>19314</v>
      </c>
      <c r="D3521" s="5">
        <f t="shared" si="59"/>
        <v>15</v>
      </c>
      <c r="E3521" s="3" t="s">
        <v>12371</v>
      </c>
      <c r="F3521" s="6">
        <v>3.6813580000000005E-2</v>
      </c>
      <c r="G3521" s="6">
        <v>3.8245399999999999E-2</v>
      </c>
      <c r="H3521" s="6">
        <v>-5.6236649999999999E-2</v>
      </c>
      <c r="I3521" s="6">
        <v>0.14608380000000001</v>
      </c>
      <c r="J3521" s="6">
        <v>7.7522350000000004E-2</v>
      </c>
      <c r="K3521" s="7">
        <v>3.7440691999999998E-2</v>
      </c>
      <c r="L3521" s="7">
        <v>4.1047199999999999E-2</v>
      </c>
      <c r="M3521" s="7">
        <v>-1.7585739999999999E-2</v>
      </c>
      <c r="N3521" s="7">
        <v>7.7036499999999994E-3</v>
      </c>
      <c r="O3521" s="7">
        <v>5.07202E-2</v>
      </c>
      <c r="P3521" s="7">
        <v>-2.6875499999999997E-2</v>
      </c>
      <c r="Q3521" s="7">
        <v>-0.20389160000000001</v>
      </c>
      <c r="R3521" s="7">
        <v>-7.4501100000000001E-2</v>
      </c>
      <c r="S3521" s="7">
        <v>-0.11759750000000002</v>
      </c>
      <c r="T3521" s="7">
        <v>-0.19017879999999998</v>
      </c>
      <c r="U3521" s="7">
        <v>-0.11759750000000002</v>
      </c>
    </row>
    <row r="3522" spans="1:21">
      <c r="A3522" s="3" t="s">
        <v>10888</v>
      </c>
      <c r="B3522" s="3" t="s">
        <v>19315</v>
      </c>
      <c r="C3522" s="4" t="s">
        <v>19316</v>
      </c>
      <c r="D3522" s="5">
        <f t="shared" si="59"/>
        <v>15</v>
      </c>
      <c r="E3522" s="3" t="s">
        <v>12371</v>
      </c>
      <c r="F3522" s="6">
        <v>-0.17941039999999997</v>
      </c>
      <c r="G3522" s="6">
        <v>-0.26109110000000002</v>
      </c>
      <c r="H3522" s="6">
        <v>-0.65438244999999995</v>
      </c>
      <c r="I3522" s="6">
        <v>-0.47107019999999999</v>
      </c>
      <c r="J3522" s="6">
        <v>-0.50642324999999999</v>
      </c>
      <c r="K3522" s="7">
        <v>0.11893324999999999</v>
      </c>
      <c r="L3522" s="7">
        <v>-8.98177E-2</v>
      </c>
      <c r="M3522" s="7">
        <v>-0.14524313999999999</v>
      </c>
      <c r="N3522" s="7">
        <v>0.33790484999999998</v>
      </c>
      <c r="O3522" s="7">
        <v>0.51912369999999997</v>
      </c>
      <c r="P3522" s="7">
        <v>0.56254249999999995</v>
      </c>
      <c r="Q3522" s="7">
        <v>-8.740500000000001E-2</v>
      </c>
      <c r="R3522" s="7">
        <v>0.25004689999999996</v>
      </c>
      <c r="S3522" s="7">
        <v>0.88378549999999989</v>
      </c>
      <c r="T3522" s="7">
        <v>3.3824999999999994E-2</v>
      </c>
      <c r="U3522" s="7">
        <v>0.88378549999999989</v>
      </c>
    </row>
    <row r="3523" spans="1:21">
      <c r="A3523" s="3" t="s">
        <v>10892</v>
      </c>
      <c r="B3523" s="3" t="s">
        <v>19317</v>
      </c>
      <c r="C3523" s="4" t="s">
        <v>12582</v>
      </c>
      <c r="D3523" s="5">
        <f t="shared" si="59"/>
        <v>15</v>
      </c>
      <c r="E3523" s="3" t="s">
        <v>12583</v>
      </c>
      <c r="F3523" s="6">
        <v>2.9874460000000002E-2</v>
      </c>
      <c r="G3523" s="6">
        <v>8.6087899999999995E-2</v>
      </c>
      <c r="H3523" s="6">
        <v>0.29071554999999999</v>
      </c>
      <c r="I3523" s="6">
        <v>0.20814179999999999</v>
      </c>
      <c r="J3523" s="6">
        <v>-0.10428335</v>
      </c>
      <c r="K3523" s="7">
        <v>4.720549999999997E-3</v>
      </c>
      <c r="L3523" s="7">
        <v>0.16219030000000001</v>
      </c>
      <c r="M3523" s="7">
        <v>-3.5231239999999997E-2</v>
      </c>
      <c r="N3523" s="7">
        <v>0.48492485000000002</v>
      </c>
      <c r="O3523" s="7">
        <v>-0.50898730000000003</v>
      </c>
      <c r="P3523" s="7">
        <v>-0.11275950000000001</v>
      </c>
      <c r="Q3523" s="7">
        <v>0.17050800000000002</v>
      </c>
      <c r="R3523" s="7">
        <v>-0.2043481</v>
      </c>
      <c r="S3523" s="7">
        <v>0.59877350000000007</v>
      </c>
      <c r="T3523" s="7">
        <v>-0.25589400000000001</v>
      </c>
      <c r="U3523" s="7">
        <v>0.59877350000000007</v>
      </c>
    </row>
    <row r="3524" spans="1:21">
      <c r="A3524" s="3" t="s">
        <v>10894</v>
      </c>
      <c r="B3524" s="3" t="s">
        <v>19318</v>
      </c>
      <c r="C3524" s="4" t="s">
        <v>19319</v>
      </c>
      <c r="D3524" s="5">
        <f t="shared" si="59"/>
        <v>15</v>
      </c>
      <c r="E3524" s="3" t="s">
        <v>13519</v>
      </c>
      <c r="F3524" s="6">
        <v>-3.7830599999999992E-2</v>
      </c>
      <c r="G3524" s="6">
        <v>-1.3281599999999998E-2</v>
      </c>
      <c r="H3524" s="6">
        <v>0.13782754999999999</v>
      </c>
      <c r="I3524" s="6">
        <v>-2.1196699999999999E-2</v>
      </c>
      <c r="J3524" s="6">
        <v>4.5048949999999997E-2</v>
      </c>
      <c r="K3524" s="7">
        <v>-8.3692650000000007E-2</v>
      </c>
      <c r="L3524" s="7">
        <v>8.2421999999999995E-2</v>
      </c>
      <c r="M3524" s="7">
        <v>9.7313360000000002E-2</v>
      </c>
      <c r="N3524" s="7">
        <v>-0.14719214999999999</v>
      </c>
      <c r="O3524" s="7">
        <v>1.4526000000000018E-3</v>
      </c>
      <c r="P3524" s="7">
        <v>3.6398500000000028E-2</v>
      </c>
      <c r="Q3524" s="7">
        <v>-7.2706999999999994E-2</v>
      </c>
      <c r="R3524" s="7">
        <v>0.1938039</v>
      </c>
      <c r="S3524" s="7">
        <v>0.91231549999999983</v>
      </c>
      <c r="T3524" s="7">
        <v>0.14012300000000003</v>
      </c>
      <c r="U3524" s="7">
        <v>0.91231549999999983</v>
      </c>
    </row>
    <row r="3525" spans="1:21">
      <c r="A3525" s="3" t="s">
        <v>10898</v>
      </c>
      <c r="B3525" s="3" t="s">
        <v>19320</v>
      </c>
      <c r="C3525" s="4" t="s">
        <v>19321</v>
      </c>
      <c r="D3525" s="5">
        <f t="shared" si="59"/>
        <v>15</v>
      </c>
      <c r="E3525" s="3" t="s">
        <v>12371</v>
      </c>
      <c r="F3525" s="6">
        <v>1.5528900000000002E-2</v>
      </c>
      <c r="G3525" s="6">
        <v>-5.6082000000000007E-3</v>
      </c>
      <c r="H3525" s="6">
        <v>-0.19678545</v>
      </c>
      <c r="I3525" s="6">
        <v>-5.1858299999999996E-2</v>
      </c>
      <c r="J3525" s="6">
        <v>0.13331675000000001</v>
      </c>
      <c r="K3525" s="7">
        <v>-3.6911950000000006E-2</v>
      </c>
      <c r="L3525" s="7">
        <v>-2.6815599999999998E-2</v>
      </c>
      <c r="M3525" s="7">
        <v>0.14495286000000002</v>
      </c>
      <c r="N3525" s="7">
        <v>-6.8518850000000006E-2</v>
      </c>
      <c r="O3525" s="7">
        <v>2.8527280000000002E-2</v>
      </c>
      <c r="P3525" s="7">
        <v>2.3115500000000011E-2</v>
      </c>
      <c r="Q3525" s="7">
        <v>-0.35147499999999998</v>
      </c>
      <c r="R3525" s="7">
        <v>0.2343469</v>
      </c>
      <c r="S3525" s="7">
        <v>0.78441549999999993</v>
      </c>
      <c r="T3525" s="7">
        <v>-0.39492499999999997</v>
      </c>
      <c r="U3525" s="7">
        <v>0.78441549999999993</v>
      </c>
    </row>
    <row r="3526" spans="1:21">
      <c r="A3526" s="3" t="s">
        <v>10902</v>
      </c>
      <c r="B3526" s="3" t="s">
        <v>19322</v>
      </c>
      <c r="C3526" s="4" t="s">
        <v>19323</v>
      </c>
      <c r="D3526" s="5">
        <f t="shared" si="59"/>
        <v>15</v>
      </c>
      <c r="E3526" s="3" t="s">
        <v>12371</v>
      </c>
      <c r="F3526" s="6">
        <v>-5.0945099999999993E-2</v>
      </c>
      <c r="G3526" s="6">
        <v>0.1937789</v>
      </c>
      <c r="H3526" s="6">
        <v>8.8326150000000006E-2</v>
      </c>
      <c r="I3526" s="6">
        <v>0.26980579999999998</v>
      </c>
      <c r="J3526" s="6">
        <v>0.10102074999999999</v>
      </c>
      <c r="K3526" s="7">
        <v>4.9562349999999998E-2</v>
      </c>
      <c r="L3526" s="7">
        <v>0.18233630000000001</v>
      </c>
      <c r="M3526" s="7">
        <v>0.45879686000000003</v>
      </c>
      <c r="N3526" s="7">
        <v>-0.26210614999999998</v>
      </c>
      <c r="O3526" s="7">
        <v>0.45739170000000001</v>
      </c>
      <c r="P3526" s="7">
        <v>0.17713583000000002</v>
      </c>
      <c r="Q3526" s="7">
        <v>-1.7882000000000009E-2</v>
      </c>
      <c r="R3526" s="7">
        <v>0.3758669</v>
      </c>
      <c r="S3526" s="7">
        <v>1.3685054999999999</v>
      </c>
      <c r="T3526" s="7">
        <v>-2.268199999999998E-2</v>
      </c>
      <c r="U3526" s="7">
        <v>1.3685054999999999</v>
      </c>
    </row>
    <row r="3527" spans="1:21">
      <c r="A3527" s="3" t="s">
        <v>10906</v>
      </c>
      <c r="B3527" s="3" t="s">
        <v>19324</v>
      </c>
      <c r="C3527" s="4" t="s">
        <v>19325</v>
      </c>
      <c r="D3527" s="5">
        <f t="shared" si="59"/>
        <v>15</v>
      </c>
      <c r="E3527" s="3" t="s">
        <v>12588</v>
      </c>
      <c r="F3527" s="6">
        <v>5.62835E-2</v>
      </c>
      <c r="G3527" s="6">
        <v>-2.48969E-2</v>
      </c>
      <c r="H3527" s="6">
        <v>0.38064155</v>
      </c>
      <c r="I3527" s="6">
        <v>3.6301800000000009E-2</v>
      </c>
      <c r="J3527" s="6">
        <v>0.10397475</v>
      </c>
      <c r="K3527" s="7">
        <v>-4.4970550000000005E-2</v>
      </c>
      <c r="L3527" s="7">
        <v>-1.209E-2</v>
      </c>
      <c r="M3527" s="7">
        <v>2.287556E-2</v>
      </c>
      <c r="N3527" s="7">
        <v>5.0028749999999997E-2</v>
      </c>
      <c r="O3527" s="7">
        <v>7.1001000000000015E-3</v>
      </c>
      <c r="P3527" s="7">
        <v>4.953550000000001E-2</v>
      </c>
      <c r="Q3527" s="7">
        <v>-0.1772541</v>
      </c>
      <c r="R3527" s="7">
        <v>-9.3717099999999998E-2</v>
      </c>
      <c r="S3527" s="7">
        <v>0.17905750000000004</v>
      </c>
      <c r="T3527" s="7">
        <v>-0.12408949999999999</v>
      </c>
      <c r="U3527" s="7">
        <v>0.17905750000000004</v>
      </c>
    </row>
    <row r="3528" spans="1:21">
      <c r="A3528" s="3" t="s">
        <v>10908</v>
      </c>
      <c r="B3528" s="3" t="s">
        <v>19326</v>
      </c>
      <c r="C3528" s="4" t="s">
        <v>19327</v>
      </c>
      <c r="D3528" s="5">
        <f t="shared" ref="D3528:D3591" si="60">CODE(MID(A3528,2,1))-64</f>
        <v>15</v>
      </c>
      <c r="E3528" s="3" t="s">
        <v>12661</v>
      </c>
      <c r="F3528" s="6">
        <v>-9.6655399999999989E-2</v>
      </c>
      <c r="G3528" s="6">
        <v>-2.9358099999999998E-2</v>
      </c>
      <c r="H3528" s="6">
        <v>0.20400555000000001</v>
      </c>
      <c r="I3528" s="6">
        <v>7.9192000000000012E-3</v>
      </c>
      <c r="J3528" s="6">
        <v>-0.17327524999999999</v>
      </c>
      <c r="K3528" s="7">
        <v>-4.4849500000000014E-3</v>
      </c>
      <c r="L3528" s="7">
        <v>4.1514800000000004E-2</v>
      </c>
      <c r="M3528" s="7">
        <v>-0.23045613999999998</v>
      </c>
      <c r="N3528" s="7">
        <v>0.35312484999999999</v>
      </c>
      <c r="O3528" s="7">
        <v>-0.7936763</v>
      </c>
      <c r="P3528" s="7">
        <v>-0.15521950000000001</v>
      </c>
      <c r="Q3528" s="7">
        <v>0.41666499999999995</v>
      </c>
      <c r="R3528" s="7">
        <v>-0.32086209999999998</v>
      </c>
      <c r="S3528" s="7">
        <v>0.62840549999999995</v>
      </c>
      <c r="T3528" s="7">
        <v>-0.2242526</v>
      </c>
      <c r="U3528" s="7">
        <v>0.62840549999999995</v>
      </c>
    </row>
    <row r="3529" spans="1:21">
      <c r="A3529" s="3" t="s">
        <v>10912</v>
      </c>
      <c r="B3529" s="3" t="s">
        <v>19328</v>
      </c>
      <c r="C3529" s="4" t="s">
        <v>19329</v>
      </c>
      <c r="D3529" s="5">
        <f t="shared" si="60"/>
        <v>15</v>
      </c>
      <c r="E3529" s="3" t="s">
        <v>12371</v>
      </c>
      <c r="F3529" s="6">
        <v>7.6811000000000032E-3</v>
      </c>
      <c r="G3529" s="6">
        <v>2.9300900000000005E-2</v>
      </c>
      <c r="H3529" s="6">
        <v>0.14827655000000001</v>
      </c>
      <c r="I3529" s="6">
        <v>9.8373999999999961E-3</v>
      </c>
      <c r="J3529" s="6">
        <v>-0.11260225</v>
      </c>
      <c r="K3529" s="7">
        <v>9.3710499999999988E-3</v>
      </c>
      <c r="L3529" s="7">
        <v>1.7497489999999997E-2</v>
      </c>
      <c r="M3529" s="7">
        <v>0.19100386</v>
      </c>
      <c r="N3529" s="7">
        <v>2.5425710000000001E-2</v>
      </c>
      <c r="O3529" s="7">
        <v>0.30382769999999998</v>
      </c>
      <c r="P3529" s="7">
        <v>0.1456028</v>
      </c>
      <c r="Q3529" s="7">
        <v>4.4525000000000009E-2</v>
      </c>
      <c r="R3529" s="7">
        <v>-7.9262100000000002E-2</v>
      </c>
      <c r="S3529" s="7">
        <v>0.83431549999999999</v>
      </c>
      <c r="T3529" s="7">
        <v>5.2022000000000013E-2</v>
      </c>
      <c r="U3529" s="7">
        <v>0.83431549999999999</v>
      </c>
    </row>
    <row r="3530" spans="1:21">
      <c r="A3530" s="3" t="s">
        <v>10916</v>
      </c>
      <c r="B3530" s="3" t="s">
        <v>19330</v>
      </c>
      <c r="C3530" s="4" t="s">
        <v>19331</v>
      </c>
      <c r="D3530" s="5">
        <f t="shared" si="60"/>
        <v>15</v>
      </c>
      <c r="E3530" s="3" t="s">
        <v>12371</v>
      </c>
      <c r="F3530" s="6" t="s">
        <v>12371</v>
      </c>
      <c r="G3530" s="6" t="s">
        <v>12371</v>
      </c>
      <c r="H3530" s="6" t="s">
        <v>12371</v>
      </c>
      <c r="I3530" s="6" t="s">
        <v>12371</v>
      </c>
      <c r="J3530" s="6" t="s">
        <v>12371</v>
      </c>
      <c r="K3530" s="7" t="s">
        <v>12371</v>
      </c>
      <c r="L3530" s="7" t="s">
        <v>12371</v>
      </c>
      <c r="M3530" s="7" t="s">
        <v>12371</v>
      </c>
      <c r="N3530" s="7" t="s">
        <v>12371</v>
      </c>
      <c r="O3530" s="7" t="s">
        <v>12371</v>
      </c>
      <c r="P3530" s="7">
        <v>-9.7186500000000009E-2</v>
      </c>
      <c r="Q3530" s="7">
        <v>0.65083599999999997</v>
      </c>
      <c r="R3530" s="7">
        <v>0.58798190000000006</v>
      </c>
      <c r="S3530" s="7">
        <v>1.1508254999999998</v>
      </c>
      <c r="T3530" s="7">
        <v>6.3119000000000008E-2</v>
      </c>
      <c r="U3530" s="7">
        <v>1.1508254999999998</v>
      </c>
    </row>
    <row r="3531" spans="1:21">
      <c r="A3531" s="3" t="s">
        <v>10918</v>
      </c>
      <c r="B3531" s="3" t="s">
        <v>19332</v>
      </c>
      <c r="C3531" s="4" t="s">
        <v>19333</v>
      </c>
      <c r="D3531" s="5">
        <f t="shared" si="60"/>
        <v>15</v>
      </c>
      <c r="E3531" s="3" t="s">
        <v>12371</v>
      </c>
      <c r="F3531" s="6">
        <v>-0.24534640000000002</v>
      </c>
      <c r="G3531" s="6">
        <v>0.34624690000000002</v>
      </c>
      <c r="H3531" s="6">
        <v>0.45421855</v>
      </c>
      <c r="I3531" s="6">
        <v>0.3102838</v>
      </c>
      <c r="J3531" s="6">
        <v>0.30339474999999999</v>
      </c>
      <c r="K3531" s="7">
        <v>-3.3580649999999997E-2</v>
      </c>
      <c r="L3531" s="7">
        <v>0.38723429999999998</v>
      </c>
      <c r="M3531" s="7">
        <v>0.14787186000000002</v>
      </c>
      <c r="N3531" s="7">
        <v>-3.3075550000000002E-2</v>
      </c>
      <c r="O3531" s="7">
        <v>-0.15875229999999999</v>
      </c>
      <c r="P3531" s="7">
        <v>0.12188230000000001</v>
      </c>
      <c r="Q3531" s="7">
        <v>0.32645899999999994</v>
      </c>
      <c r="R3531" s="7">
        <v>4.9209699999999995E-2</v>
      </c>
      <c r="S3531" s="7">
        <v>1.3023255</v>
      </c>
      <c r="T3531" s="7">
        <v>-4.6379999999999991E-2</v>
      </c>
      <c r="U3531" s="7">
        <v>1.3023255</v>
      </c>
    </row>
    <row r="3532" spans="1:21">
      <c r="A3532" s="3" t="s">
        <v>10920</v>
      </c>
      <c r="B3532" s="3" t="s">
        <v>19334</v>
      </c>
      <c r="C3532" s="4" t="s">
        <v>19335</v>
      </c>
      <c r="D3532" s="5">
        <f t="shared" si="60"/>
        <v>15</v>
      </c>
      <c r="E3532" s="3" t="s">
        <v>12371</v>
      </c>
      <c r="F3532" s="6">
        <v>1.4352100000000003E-2</v>
      </c>
      <c r="G3532" s="6">
        <v>5.6234900000000004E-2</v>
      </c>
      <c r="H3532" s="6">
        <v>0.11003855</v>
      </c>
      <c r="I3532" s="6">
        <v>5.4746799999999998E-2</v>
      </c>
      <c r="J3532" s="6">
        <v>0.16598575000000002</v>
      </c>
      <c r="K3532" s="7">
        <v>4.7255240000000004E-2</v>
      </c>
      <c r="L3532" s="7">
        <v>3.2430600000000004E-2</v>
      </c>
      <c r="M3532" s="7">
        <v>0.18870786000000001</v>
      </c>
      <c r="N3532" s="7">
        <v>-0.25548615000000002</v>
      </c>
      <c r="O3532" s="7">
        <v>-8.1486299999999998E-2</v>
      </c>
      <c r="P3532" s="7">
        <v>8.7176800000000013E-2</v>
      </c>
      <c r="Q3532" s="7">
        <v>-1.1480000000000101E-3</v>
      </c>
      <c r="R3532" s="7">
        <v>0.1749289</v>
      </c>
      <c r="S3532" s="7">
        <v>1.3347354999999999</v>
      </c>
      <c r="T3532" s="7">
        <v>0.15109999999999998</v>
      </c>
      <c r="U3532" s="7">
        <v>1.3347354999999999</v>
      </c>
    </row>
    <row r="3533" spans="1:21">
      <c r="A3533" s="3" t="s">
        <v>10922</v>
      </c>
      <c r="B3533" s="3" t="s">
        <v>19336</v>
      </c>
      <c r="C3533" s="4" t="s">
        <v>19337</v>
      </c>
      <c r="D3533" s="5">
        <f t="shared" si="60"/>
        <v>15</v>
      </c>
      <c r="E3533" s="3" t="s">
        <v>12371</v>
      </c>
      <c r="F3533" s="6">
        <v>1.2469400000000002E-2</v>
      </c>
      <c r="G3533" s="6">
        <v>-2.1212099999999998E-2</v>
      </c>
      <c r="H3533" s="6">
        <v>-5.3008550000000002E-2</v>
      </c>
      <c r="I3533" s="6">
        <v>0.1500988</v>
      </c>
      <c r="J3533" s="6">
        <v>2.439645E-2</v>
      </c>
      <c r="K3533" s="7">
        <v>-3.0856050000000003E-2</v>
      </c>
      <c r="L3533" s="7">
        <v>0.1327853</v>
      </c>
      <c r="M3533" s="7">
        <v>9.9843660000000001E-2</v>
      </c>
      <c r="N3533" s="7">
        <v>7.2923550000000004E-2</v>
      </c>
      <c r="O3533" s="7">
        <v>3.0657510000000002E-2</v>
      </c>
      <c r="P3533" s="7">
        <v>-4.2589499999999975E-2</v>
      </c>
      <c r="Q3533" s="7">
        <v>-3.9579999999999893E-3</v>
      </c>
      <c r="R3533" s="7">
        <v>6.9340700000000005E-2</v>
      </c>
      <c r="S3533" s="7">
        <v>1.0422754999999999</v>
      </c>
      <c r="T3533" s="7">
        <v>-0.1320392</v>
      </c>
      <c r="U3533" s="7">
        <v>1.0422754999999999</v>
      </c>
    </row>
    <row r="3534" spans="1:21">
      <c r="A3534" s="3" t="s">
        <v>10924</v>
      </c>
      <c r="B3534" s="3" t="s">
        <v>19338</v>
      </c>
      <c r="C3534" s="4" t="s">
        <v>19339</v>
      </c>
      <c r="D3534" s="5">
        <f t="shared" si="60"/>
        <v>15</v>
      </c>
      <c r="E3534" s="3" t="s">
        <v>12371</v>
      </c>
      <c r="F3534" s="6" t="s">
        <v>12371</v>
      </c>
      <c r="G3534" s="6" t="s">
        <v>12371</v>
      </c>
      <c r="H3534" s="6" t="s">
        <v>12371</v>
      </c>
      <c r="I3534" s="6" t="s">
        <v>12371</v>
      </c>
      <c r="J3534" s="6" t="s">
        <v>12371</v>
      </c>
      <c r="K3534" s="7" t="s">
        <v>12371</v>
      </c>
      <c r="L3534" s="7" t="s">
        <v>12371</v>
      </c>
      <c r="M3534" s="7" t="s">
        <v>12371</v>
      </c>
      <c r="N3534" s="7" t="s">
        <v>12371</v>
      </c>
      <c r="O3534" s="7" t="s">
        <v>12371</v>
      </c>
      <c r="P3534" s="7">
        <v>-1.3561499999999976E-2</v>
      </c>
      <c r="Q3534" s="7">
        <v>-0.33376099999999997</v>
      </c>
      <c r="R3534" s="7">
        <v>-1.165900000000001E-3</v>
      </c>
      <c r="S3534" s="7">
        <v>0.9233555</v>
      </c>
      <c r="T3534" s="7">
        <v>-0.10470839999999999</v>
      </c>
      <c r="U3534" s="7">
        <v>0.9233555</v>
      </c>
    </row>
    <row r="3535" spans="1:21">
      <c r="A3535" s="3" t="s">
        <v>10926</v>
      </c>
      <c r="B3535" s="3" t="s">
        <v>19340</v>
      </c>
      <c r="C3535" s="4" t="s">
        <v>19341</v>
      </c>
      <c r="D3535" s="5">
        <f t="shared" si="60"/>
        <v>15</v>
      </c>
      <c r="E3535" s="3" t="s">
        <v>12637</v>
      </c>
      <c r="F3535" s="6">
        <v>2.8651380000000001E-2</v>
      </c>
      <c r="G3535" s="6">
        <v>-0.12957865000000002</v>
      </c>
      <c r="H3535" s="6">
        <v>-0.213220465</v>
      </c>
      <c r="I3535" s="6">
        <v>-0.43516339999999998</v>
      </c>
      <c r="J3535" s="6">
        <v>-5.5058450000000002E-2</v>
      </c>
      <c r="K3535" s="7">
        <v>-1.6098500000000002E-2</v>
      </c>
      <c r="L3535" s="7">
        <v>-0.17917720000000001</v>
      </c>
      <c r="M3535" s="7">
        <v>-0.19220382999999999</v>
      </c>
      <c r="N3535" s="7">
        <v>3.1114339999999997E-2</v>
      </c>
      <c r="O3535" s="7">
        <v>-1.0793299999999999E-2</v>
      </c>
      <c r="P3535" s="7">
        <v>-1.8085999999999991E-2</v>
      </c>
      <c r="Q3535" s="7">
        <v>-0.42257250000000002</v>
      </c>
      <c r="R3535" s="7">
        <v>-0.30646899999999999</v>
      </c>
      <c r="S3535" s="7">
        <v>-0.76494099999999998</v>
      </c>
      <c r="T3535" s="7">
        <v>-0.26813199999999998</v>
      </c>
      <c r="U3535" s="7">
        <v>-0.76494099999999998</v>
      </c>
    </row>
    <row r="3536" spans="1:21">
      <c r="A3536" s="3" t="s">
        <v>10928</v>
      </c>
      <c r="B3536" s="3" t="s">
        <v>19342</v>
      </c>
      <c r="C3536" s="4" t="s">
        <v>19343</v>
      </c>
      <c r="D3536" s="5">
        <f t="shared" si="60"/>
        <v>15</v>
      </c>
      <c r="E3536" s="3" t="s">
        <v>12371</v>
      </c>
      <c r="F3536" s="6">
        <v>-2.3826699999999999E-2</v>
      </c>
      <c r="G3536" s="6">
        <v>-4.2889449999999996E-2</v>
      </c>
      <c r="H3536" s="6">
        <v>-3.8270949999999998E-2</v>
      </c>
      <c r="I3536" s="6">
        <v>-0.24856819999999999</v>
      </c>
      <c r="J3536" s="6">
        <v>-7.4965850000000001E-2</v>
      </c>
      <c r="K3536" s="7">
        <v>4.5815229999999998E-2</v>
      </c>
      <c r="L3536" s="7">
        <v>-3.3039399999999997E-2</v>
      </c>
      <c r="M3536" s="7">
        <v>7.0291560000000003E-2</v>
      </c>
      <c r="N3536" s="7">
        <v>-0.26267115000000002</v>
      </c>
      <c r="O3536" s="7">
        <v>-2.1270699999999997E-2</v>
      </c>
      <c r="P3536" s="7">
        <v>-5.2635499999999974E-2</v>
      </c>
      <c r="Q3536" s="7">
        <v>5.9750000000000081E-3</v>
      </c>
      <c r="R3536" s="7">
        <v>3.2450389999999996E-2</v>
      </c>
      <c r="S3536" s="7">
        <v>0.62635549999999984</v>
      </c>
      <c r="T3536" s="7">
        <v>-0.351134</v>
      </c>
      <c r="U3536" s="7">
        <v>0.62635549999999984</v>
      </c>
    </row>
    <row r="3537" spans="1:21">
      <c r="A3537" s="3" t="s">
        <v>10934</v>
      </c>
      <c r="B3537" s="3" t="s">
        <v>19344</v>
      </c>
      <c r="C3537" s="4" t="s">
        <v>19345</v>
      </c>
      <c r="D3537" s="5">
        <f t="shared" si="60"/>
        <v>15</v>
      </c>
      <c r="E3537" s="3" t="s">
        <v>12371</v>
      </c>
      <c r="F3537" s="6">
        <v>-6.8595400000000001E-2</v>
      </c>
      <c r="G3537" s="6">
        <v>-1.2119199999999997E-2</v>
      </c>
      <c r="H3537" s="6">
        <v>-7.0707850000000003E-2</v>
      </c>
      <c r="I3537" s="6">
        <v>0.19548579999999999</v>
      </c>
      <c r="J3537" s="6">
        <v>-1.3612920000000001E-2</v>
      </c>
      <c r="K3537" s="7">
        <v>-5.1272050000000007E-2</v>
      </c>
      <c r="L3537" s="7">
        <v>-3.5896000000000018E-3</v>
      </c>
      <c r="M3537" s="7">
        <v>-3.5582939999999993E-2</v>
      </c>
      <c r="N3537" s="7">
        <v>2.081643E-2</v>
      </c>
      <c r="O3537" s="7">
        <v>-0.15999730000000001</v>
      </c>
      <c r="P3537" s="7">
        <v>6.6917500000000019E-2</v>
      </c>
      <c r="Q3537" s="7">
        <v>-2.0123000000000002E-2</v>
      </c>
      <c r="R3537" s="7">
        <v>6.6780800000000001E-2</v>
      </c>
      <c r="S3537" s="7">
        <v>0.97232549999999995</v>
      </c>
      <c r="T3537" s="7">
        <v>0.10458999999999999</v>
      </c>
      <c r="U3537" s="7">
        <v>0.97232549999999995</v>
      </c>
    </row>
    <row r="3538" spans="1:21">
      <c r="A3538" s="3" t="s">
        <v>10938</v>
      </c>
      <c r="B3538" s="3" t="s">
        <v>19346</v>
      </c>
      <c r="C3538" s="4" t="s">
        <v>19347</v>
      </c>
      <c r="D3538" s="5">
        <f t="shared" si="60"/>
        <v>15</v>
      </c>
      <c r="E3538" s="3" t="s">
        <v>17565</v>
      </c>
      <c r="F3538" s="6">
        <v>0.19087359999999998</v>
      </c>
      <c r="G3538" s="6">
        <v>0.33071289999999998</v>
      </c>
      <c r="H3538" s="6">
        <v>-0.48966645000000003</v>
      </c>
      <c r="I3538" s="6">
        <v>-0.89162720000000006</v>
      </c>
      <c r="J3538" s="6">
        <v>-0.45681624999999998</v>
      </c>
      <c r="K3538" s="7">
        <v>0.19643634999999998</v>
      </c>
      <c r="L3538" s="7">
        <v>0.45290330000000001</v>
      </c>
      <c r="M3538" s="7">
        <v>-0.42757413999999999</v>
      </c>
      <c r="N3538" s="7">
        <v>-1.3773561499999998</v>
      </c>
      <c r="O3538" s="7">
        <v>-2.2764543000000002</v>
      </c>
      <c r="P3538" s="7">
        <v>-7.365049999999998E-2</v>
      </c>
      <c r="Q3538" s="7">
        <v>-0.54896999999999996</v>
      </c>
      <c r="R3538" s="7">
        <v>-1.1100171000000001</v>
      </c>
      <c r="S3538" s="7">
        <v>0.61163849999999997</v>
      </c>
      <c r="T3538" s="7">
        <v>-0.65964400000000001</v>
      </c>
      <c r="U3538" s="7">
        <v>0.61163849999999997</v>
      </c>
    </row>
    <row r="3539" spans="1:21">
      <c r="A3539" s="3" t="s">
        <v>10940</v>
      </c>
      <c r="B3539" s="3" t="s">
        <v>19348</v>
      </c>
      <c r="C3539" s="4" t="s">
        <v>12981</v>
      </c>
      <c r="D3539" s="5">
        <f t="shared" si="60"/>
        <v>15</v>
      </c>
      <c r="E3539" s="3" t="s">
        <v>12670</v>
      </c>
      <c r="F3539" s="6">
        <v>-2.4065299999999998E-2</v>
      </c>
      <c r="G3539" s="6">
        <v>-5.5320999999999981E-3</v>
      </c>
      <c r="H3539" s="6">
        <v>2.2590149999999996E-2</v>
      </c>
      <c r="I3539" s="6">
        <v>6.0807000000000083E-3</v>
      </c>
      <c r="J3539" s="6">
        <v>-4.9005050000000001E-2</v>
      </c>
      <c r="K3539" s="7">
        <v>-4.8825150000000005E-2</v>
      </c>
      <c r="L3539" s="7">
        <v>-0.11067770000000002</v>
      </c>
      <c r="M3539" s="7">
        <v>-0.24402214</v>
      </c>
      <c r="N3539" s="7">
        <v>8.6609850000000002E-2</v>
      </c>
      <c r="O3539" s="7">
        <v>7.0886299999999999E-2</v>
      </c>
      <c r="P3539" s="7">
        <v>-2.6190499999999978E-2</v>
      </c>
      <c r="Q3539" s="7">
        <v>-0.22621306999999999</v>
      </c>
      <c r="R3539" s="7">
        <v>-0.17374210000000001</v>
      </c>
      <c r="S3539" s="7">
        <v>0.59043549999999989</v>
      </c>
      <c r="T3539" s="7">
        <v>-0.1673827</v>
      </c>
      <c r="U3539" s="7">
        <v>0.59043549999999989</v>
      </c>
    </row>
    <row r="3540" spans="1:21">
      <c r="A3540" s="3" t="s">
        <v>10942</v>
      </c>
      <c r="B3540" s="3" t="s">
        <v>19349</v>
      </c>
      <c r="C3540" s="4" t="s">
        <v>19350</v>
      </c>
      <c r="D3540" s="5">
        <f t="shared" si="60"/>
        <v>15</v>
      </c>
      <c r="E3540" s="3" t="s">
        <v>12371</v>
      </c>
      <c r="F3540" s="6">
        <v>-5.3373599999999993E-2</v>
      </c>
      <c r="G3540" s="6">
        <v>1.2258699999999997E-2</v>
      </c>
      <c r="H3540" s="6">
        <v>-0.15156644999999999</v>
      </c>
      <c r="I3540" s="6">
        <v>-4.3630999999999948E-3</v>
      </c>
      <c r="J3540" s="6">
        <v>-0.11520825</v>
      </c>
      <c r="K3540" s="7">
        <v>6.2863550000000004E-2</v>
      </c>
      <c r="L3540" s="7">
        <v>0.27547529999999998</v>
      </c>
      <c r="M3540" s="7">
        <v>0.32171786000000002</v>
      </c>
      <c r="N3540" s="7">
        <v>-0.40341915</v>
      </c>
      <c r="O3540" s="7">
        <v>8.5607000000000003E-2</v>
      </c>
      <c r="P3540" s="7">
        <v>-0.11399149999999997</v>
      </c>
      <c r="Q3540" s="7">
        <v>-6.1235999999999985E-2</v>
      </c>
      <c r="R3540" s="7">
        <v>-9.1970099999999999E-2</v>
      </c>
      <c r="S3540" s="7">
        <v>1.3086354999999998</v>
      </c>
      <c r="T3540" s="7">
        <v>6.3620000000000065E-3</v>
      </c>
      <c r="U3540" s="7">
        <v>1.3086354999999998</v>
      </c>
    </row>
    <row r="3541" spans="1:21">
      <c r="A3541" s="3" t="s">
        <v>10944</v>
      </c>
      <c r="B3541" s="3" t="s">
        <v>19351</v>
      </c>
      <c r="C3541" s="4" t="s">
        <v>19352</v>
      </c>
      <c r="D3541" s="5">
        <f t="shared" si="60"/>
        <v>15</v>
      </c>
      <c r="E3541" s="3" t="s">
        <v>12371</v>
      </c>
      <c r="F3541" s="6">
        <v>-9.0891999999999987E-3</v>
      </c>
      <c r="G3541" s="6">
        <v>0.1440149</v>
      </c>
      <c r="H3541" s="6">
        <v>-0.21592444999999999</v>
      </c>
      <c r="I3541" s="6">
        <v>-0.1800602</v>
      </c>
      <c r="J3541" s="6">
        <v>-8.7941350000000001E-2</v>
      </c>
      <c r="K3541" s="7">
        <v>7.5137750000000003E-2</v>
      </c>
      <c r="L3541" s="7">
        <v>-0.1298937</v>
      </c>
      <c r="M3541" s="7">
        <v>1.437478E-2</v>
      </c>
      <c r="N3541" s="7">
        <v>-0.45433414999999999</v>
      </c>
      <c r="O3541" s="7">
        <v>-4.4082800000000005E-2</v>
      </c>
      <c r="P3541" s="7">
        <v>4.2314500000000005E-2</v>
      </c>
      <c r="Q3541" s="7">
        <v>-3.1901999999999986E-2</v>
      </c>
      <c r="R3541" s="7">
        <v>-0.33943309999999999</v>
      </c>
      <c r="S3541" s="7">
        <v>1.1171655</v>
      </c>
      <c r="T3541" s="7">
        <v>-0.24138189999999998</v>
      </c>
      <c r="U3541" s="7">
        <v>1.1171655</v>
      </c>
    </row>
    <row r="3542" spans="1:21">
      <c r="A3542" s="3" t="s">
        <v>10946</v>
      </c>
      <c r="B3542" s="3" t="s">
        <v>19353</v>
      </c>
      <c r="C3542" s="4" t="s">
        <v>19354</v>
      </c>
      <c r="D3542" s="5">
        <f t="shared" si="60"/>
        <v>15</v>
      </c>
      <c r="E3542" s="3" t="s">
        <v>12371</v>
      </c>
      <c r="F3542" s="6" t="s">
        <v>12371</v>
      </c>
      <c r="G3542" s="6" t="s">
        <v>12371</v>
      </c>
      <c r="H3542" s="6" t="s">
        <v>12371</v>
      </c>
      <c r="I3542" s="6" t="s">
        <v>12371</v>
      </c>
      <c r="J3542" s="6" t="s">
        <v>12371</v>
      </c>
      <c r="K3542" s="7">
        <v>1.3523500000000022E-3</v>
      </c>
      <c r="L3542" s="7">
        <v>-0.34012370000000003</v>
      </c>
      <c r="M3542" s="7">
        <v>0.33840886000000003</v>
      </c>
      <c r="N3542" s="7">
        <v>-0.18762314999999999</v>
      </c>
      <c r="O3542" s="7">
        <v>0.69954969999999994</v>
      </c>
      <c r="P3542" s="7">
        <v>5.5286500000000016E-2</v>
      </c>
      <c r="Q3542" s="7">
        <v>-0.1224954</v>
      </c>
      <c r="R3542" s="7">
        <v>0.30784489999999998</v>
      </c>
      <c r="S3542" s="7">
        <v>1.1952054999999999</v>
      </c>
      <c r="T3542" s="7">
        <v>2.9259000000000007E-2</v>
      </c>
      <c r="U3542" s="7">
        <v>1.1952054999999999</v>
      </c>
    </row>
    <row r="3543" spans="1:21">
      <c r="A3543" s="3" t="s">
        <v>10950</v>
      </c>
      <c r="B3543" s="3" t="s">
        <v>19355</v>
      </c>
      <c r="C3543" s="4" t="s">
        <v>19356</v>
      </c>
      <c r="D3543" s="5">
        <f t="shared" si="60"/>
        <v>15</v>
      </c>
      <c r="E3543" s="3" t="s">
        <v>12446</v>
      </c>
      <c r="F3543" s="6">
        <v>7.2110300000000002E-2</v>
      </c>
      <c r="G3543" s="6">
        <v>0.78863490000000003</v>
      </c>
      <c r="H3543" s="6">
        <v>-3.1420450000000003E-2</v>
      </c>
      <c r="I3543" s="6">
        <v>0.24825079999999999</v>
      </c>
      <c r="J3543" s="6">
        <v>8.9350249999999992E-2</v>
      </c>
      <c r="K3543" s="7">
        <v>-0.13288365000000002</v>
      </c>
      <c r="L3543" s="7">
        <v>1.2959829999999999E-2</v>
      </c>
      <c r="M3543" s="7">
        <v>5.3654060000000003E-2</v>
      </c>
      <c r="N3543" s="7">
        <v>3.5817550000000004E-2</v>
      </c>
      <c r="O3543" s="7">
        <v>-0.45949030000000002</v>
      </c>
      <c r="P3543" s="7">
        <v>-3.8119499999999973E-2</v>
      </c>
      <c r="Q3543" s="7">
        <v>-0.40095500000000001</v>
      </c>
      <c r="R3543" s="7">
        <v>0.14347189999999999</v>
      </c>
      <c r="S3543" s="7">
        <v>-0.15575050000000001</v>
      </c>
      <c r="T3543" s="7">
        <v>0.17725300000000002</v>
      </c>
      <c r="U3543" s="7">
        <v>-0.15575050000000001</v>
      </c>
    </row>
    <row r="3544" spans="1:21">
      <c r="A3544" s="3" t="s">
        <v>10954</v>
      </c>
      <c r="B3544" s="3" t="s">
        <v>19357</v>
      </c>
      <c r="C3544" s="4" t="s">
        <v>19358</v>
      </c>
      <c r="D3544" s="5">
        <f t="shared" si="60"/>
        <v>15</v>
      </c>
      <c r="E3544" s="3" t="s">
        <v>12371</v>
      </c>
      <c r="F3544" s="6" t="s">
        <v>12371</v>
      </c>
      <c r="G3544" s="6" t="s">
        <v>12371</v>
      </c>
      <c r="H3544" s="6" t="s">
        <v>12371</v>
      </c>
      <c r="I3544" s="6" t="s">
        <v>12371</v>
      </c>
      <c r="J3544" s="6" t="s">
        <v>12371</v>
      </c>
      <c r="K3544" s="7">
        <v>-5.2798350000000001E-2</v>
      </c>
      <c r="L3544" s="7">
        <v>3.3146700000000001E-2</v>
      </c>
      <c r="M3544" s="7">
        <v>-0.22966813999999999</v>
      </c>
      <c r="N3544" s="7">
        <v>0.12612784999999999</v>
      </c>
      <c r="O3544" s="7">
        <v>0.29677569999999998</v>
      </c>
      <c r="P3544" s="7">
        <v>0.27164650000000001</v>
      </c>
      <c r="Q3544" s="7">
        <v>-7.9615999999999992E-2</v>
      </c>
      <c r="R3544" s="7">
        <v>0.38760889999999998</v>
      </c>
      <c r="S3544" s="7">
        <v>1.0364154999999999</v>
      </c>
      <c r="T3544" s="7">
        <v>-0.1825002</v>
      </c>
      <c r="U3544" s="7">
        <v>1.0364154999999999</v>
      </c>
    </row>
    <row r="3545" spans="1:21">
      <c r="A3545" s="3" t="s">
        <v>10956</v>
      </c>
      <c r="B3545" s="3" t="s">
        <v>19359</v>
      </c>
      <c r="C3545" s="4" t="s">
        <v>19360</v>
      </c>
      <c r="D3545" s="5">
        <f t="shared" si="60"/>
        <v>15</v>
      </c>
      <c r="E3545" s="3" t="s">
        <v>12637</v>
      </c>
      <c r="F3545" s="6">
        <v>1.7605500000000003E-2</v>
      </c>
      <c r="G3545" s="6">
        <v>-0.12351035</v>
      </c>
      <c r="H3545" s="6">
        <v>-7.9608864999999987E-2</v>
      </c>
      <c r="I3545" s="6">
        <v>-0.24833340000000001</v>
      </c>
      <c r="J3545" s="6">
        <v>-0.13902524999999999</v>
      </c>
      <c r="K3545" s="7">
        <v>2.8031599999999997E-2</v>
      </c>
      <c r="L3545" s="7">
        <v>-3.5910600000000001E-2</v>
      </c>
      <c r="M3545" s="7">
        <v>-0.16007883000000001</v>
      </c>
      <c r="N3545" s="7">
        <v>3.2854419999999995E-2</v>
      </c>
      <c r="O3545" s="7">
        <v>-5.4949399999999995E-2</v>
      </c>
      <c r="P3545" s="7">
        <v>-4.7372999999999998E-2</v>
      </c>
      <c r="Q3545" s="7">
        <v>-0.34101150000000002</v>
      </c>
      <c r="R3545" s="7">
        <v>-0.171628</v>
      </c>
      <c r="S3545" s="7">
        <v>-0.59739799999999998</v>
      </c>
      <c r="T3545" s="7">
        <v>-0.39928799999999998</v>
      </c>
      <c r="U3545" s="7">
        <v>-0.59739799999999998</v>
      </c>
    </row>
    <row r="3546" spans="1:21">
      <c r="A3546" s="3" t="s">
        <v>10960</v>
      </c>
      <c r="B3546" s="3" t="s">
        <v>19361</v>
      </c>
      <c r="C3546" s="4" t="s">
        <v>19362</v>
      </c>
      <c r="D3546" s="5">
        <f t="shared" si="60"/>
        <v>15</v>
      </c>
      <c r="E3546" s="3" t="s">
        <v>12371</v>
      </c>
      <c r="F3546" s="6">
        <v>-4.8273099999999999E-2</v>
      </c>
      <c r="G3546" s="6">
        <v>-0.14417489999999999</v>
      </c>
      <c r="H3546" s="6">
        <v>4.4015749999999999E-2</v>
      </c>
      <c r="I3546" s="6">
        <v>-0.20871219999999999</v>
      </c>
      <c r="J3546" s="6">
        <v>0.12818875000000002</v>
      </c>
      <c r="K3546" s="7">
        <v>-0.13590165000000001</v>
      </c>
      <c r="L3546" s="7">
        <v>-5.1368499999999997E-2</v>
      </c>
      <c r="M3546" s="7">
        <v>-5.0294339999999993E-2</v>
      </c>
      <c r="N3546" s="7">
        <v>0.37457384999999999</v>
      </c>
      <c r="O3546" s="7">
        <v>-0.28313830000000001</v>
      </c>
      <c r="P3546" s="7">
        <v>-8.7473499999999982E-2</v>
      </c>
      <c r="Q3546" s="7">
        <v>-0.54757199999999995</v>
      </c>
      <c r="R3546" s="7">
        <v>0.26042090000000001</v>
      </c>
      <c r="S3546" s="7">
        <v>0.68942550000000002</v>
      </c>
      <c r="T3546" s="7">
        <v>-0.44907900000000001</v>
      </c>
      <c r="U3546" s="7">
        <v>0.68942550000000002</v>
      </c>
    </row>
    <row r="3547" spans="1:21">
      <c r="A3547" s="3" t="s">
        <v>10962</v>
      </c>
      <c r="B3547" s="3" t="s">
        <v>19363</v>
      </c>
      <c r="C3547" s="4" t="s">
        <v>19364</v>
      </c>
      <c r="D3547" s="5">
        <f t="shared" si="60"/>
        <v>15</v>
      </c>
      <c r="E3547" s="3" t="s">
        <v>12371</v>
      </c>
      <c r="F3547" s="6">
        <v>-9.6445000000000003E-3</v>
      </c>
      <c r="G3547" s="6">
        <v>0.14681405</v>
      </c>
      <c r="H3547" s="6">
        <v>0.14586653499999999</v>
      </c>
      <c r="I3547" s="6">
        <v>-0.22743740000000001</v>
      </c>
      <c r="J3547" s="6">
        <v>0.24161875000000002</v>
      </c>
      <c r="K3547" s="7">
        <v>-4.7749099999999996E-2</v>
      </c>
      <c r="L3547" s="7">
        <v>0.2028548</v>
      </c>
      <c r="M3547" s="7">
        <v>7.5663669999999988E-2</v>
      </c>
      <c r="N3547" s="7">
        <v>2.031351E-2</v>
      </c>
      <c r="O3547" s="7">
        <v>0.7424579</v>
      </c>
      <c r="P3547" s="7">
        <v>-0.11229500000000001</v>
      </c>
      <c r="Q3547" s="7">
        <v>-3.9965499999999987E-2</v>
      </c>
      <c r="R3547" s="7">
        <v>-0.27510000000000001</v>
      </c>
      <c r="S3547" s="7">
        <v>-0.37894139999999998</v>
      </c>
      <c r="T3547" s="7">
        <v>-0.36824899999999999</v>
      </c>
      <c r="U3547" s="7">
        <v>-0.37894139999999998</v>
      </c>
    </row>
    <row r="3548" spans="1:21">
      <c r="A3548" s="3" t="s">
        <v>10966</v>
      </c>
      <c r="B3548" s="3" t="s">
        <v>19365</v>
      </c>
      <c r="C3548" s="4" t="s">
        <v>19366</v>
      </c>
      <c r="D3548" s="5">
        <f t="shared" si="60"/>
        <v>15</v>
      </c>
      <c r="E3548" s="3" t="s">
        <v>12371</v>
      </c>
      <c r="F3548" s="6">
        <v>-8.1383399999999995E-2</v>
      </c>
      <c r="G3548" s="6">
        <v>-4.3807560000000002E-2</v>
      </c>
      <c r="H3548" s="6">
        <v>-5.9193050000000004E-2</v>
      </c>
      <c r="I3548" s="6">
        <v>-0.35314319999999999</v>
      </c>
      <c r="J3548" s="6">
        <v>-0.20120325</v>
      </c>
      <c r="K3548" s="7">
        <v>8.7316749999999999E-2</v>
      </c>
      <c r="L3548" s="7">
        <v>-2.8365600000000001E-2</v>
      </c>
      <c r="M3548" s="7">
        <v>-0.22428413999999999</v>
      </c>
      <c r="N3548" s="7">
        <v>0.25486185</v>
      </c>
      <c r="O3548" s="7">
        <v>-0.6391133</v>
      </c>
      <c r="P3548" s="7">
        <v>9.6615000000000173E-3</v>
      </c>
      <c r="Q3548" s="7">
        <v>0.25592000000000004</v>
      </c>
      <c r="R3548" s="7">
        <v>-0.14441209999999999</v>
      </c>
      <c r="S3548" s="7">
        <v>1.1776754999999999</v>
      </c>
      <c r="T3548" s="7">
        <v>-0.397507</v>
      </c>
      <c r="U3548" s="7">
        <v>1.1776754999999999</v>
      </c>
    </row>
    <row r="3549" spans="1:21">
      <c r="A3549" s="3" t="s">
        <v>10968</v>
      </c>
      <c r="B3549" s="3" t="s">
        <v>19367</v>
      </c>
      <c r="C3549" s="4" t="s">
        <v>19368</v>
      </c>
      <c r="D3549" s="5">
        <f t="shared" si="60"/>
        <v>15</v>
      </c>
      <c r="E3549" s="3" t="s">
        <v>12371</v>
      </c>
      <c r="F3549" s="6">
        <v>0.1120177</v>
      </c>
      <c r="G3549" s="6">
        <v>0.12757089999999999</v>
      </c>
      <c r="H3549" s="6">
        <v>0.12699455000000001</v>
      </c>
      <c r="I3549" s="6">
        <v>-0.30882219999999999</v>
      </c>
      <c r="J3549" s="6">
        <v>0.21726575000000001</v>
      </c>
      <c r="K3549" s="7">
        <v>-1.8670050000000001E-2</v>
      </c>
      <c r="L3549" s="7">
        <v>-0.1419897</v>
      </c>
      <c r="M3549" s="7">
        <v>1.3350540000000001E-2</v>
      </c>
      <c r="N3549" s="7">
        <v>0.15926185000000001</v>
      </c>
      <c r="O3549" s="7">
        <v>2.423428E-2</v>
      </c>
      <c r="P3549" s="7">
        <v>-3.007849999999998E-2</v>
      </c>
      <c r="Q3549" s="7">
        <v>-7.3615999999999987E-2</v>
      </c>
      <c r="R3549" s="7">
        <v>-0.52558609999999994</v>
      </c>
      <c r="S3549" s="7">
        <v>0.71524549999999998</v>
      </c>
      <c r="T3549" s="7">
        <v>-0.32256699999999999</v>
      </c>
      <c r="U3549" s="7">
        <v>0.71524549999999998</v>
      </c>
    </row>
    <row r="3550" spans="1:21">
      <c r="A3550" s="3" t="s">
        <v>10970</v>
      </c>
      <c r="B3550" s="3" t="s">
        <v>19369</v>
      </c>
      <c r="C3550" s="4" t="s">
        <v>19370</v>
      </c>
      <c r="D3550" s="5">
        <f t="shared" si="60"/>
        <v>15</v>
      </c>
      <c r="E3550" s="3" t="s">
        <v>13321</v>
      </c>
      <c r="F3550" s="6" t="s">
        <v>12371</v>
      </c>
      <c r="G3550" s="6" t="s">
        <v>12371</v>
      </c>
      <c r="H3550" s="6" t="s">
        <v>12371</v>
      </c>
      <c r="I3550" s="6" t="s">
        <v>12371</v>
      </c>
      <c r="J3550" s="6" t="s">
        <v>12371</v>
      </c>
      <c r="K3550" s="7">
        <v>-9.4444999999999946E-4</v>
      </c>
      <c r="L3550" s="7">
        <v>5.6915900000000005E-2</v>
      </c>
      <c r="M3550" s="7">
        <v>9.1636099999999991E-3</v>
      </c>
      <c r="N3550" s="7">
        <v>-7.0177050000000005E-2</v>
      </c>
      <c r="O3550" s="7">
        <v>0.18513070000000001</v>
      </c>
      <c r="P3550" s="7">
        <v>0.34949450000000004</v>
      </c>
      <c r="Q3550" s="7">
        <v>-0.1638561</v>
      </c>
      <c r="R3550" s="7">
        <v>0.38487490000000002</v>
      </c>
      <c r="S3550" s="7">
        <v>0.37615349999999997</v>
      </c>
      <c r="T3550" s="7">
        <v>0.13067199999999998</v>
      </c>
      <c r="U3550" s="7">
        <v>0.37615349999999997</v>
      </c>
    </row>
    <row r="3551" spans="1:21">
      <c r="A3551" s="3" t="s">
        <v>10974</v>
      </c>
      <c r="B3551" s="3" t="s">
        <v>19371</v>
      </c>
      <c r="C3551" s="4" t="s">
        <v>19372</v>
      </c>
      <c r="D3551" s="5">
        <f t="shared" si="60"/>
        <v>15</v>
      </c>
      <c r="E3551" s="3" t="s">
        <v>12371</v>
      </c>
      <c r="F3551" s="6">
        <v>-8.9083399999999993E-2</v>
      </c>
      <c r="G3551" s="6">
        <v>2.1161700000000006E-2</v>
      </c>
      <c r="H3551" s="6">
        <v>-0.24423744999999999</v>
      </c>
      <c r="I3551" s="6">
        <v>2.8151099999999998E-2</v>
      </c>
      <c r="J3551" s="6">
        <v>-5.770045E-2</v>
      </c>
      <c r="K3551" s="7">
        <v>-3.2118550000000003E-2</v>
      </c>
      <c r="L3551" s="7">
        <v>3.1307500000000002E-2</v>
      </c>
      <c r="M3551" s="7">
        <v>-0.28271414</v>
      </c>
      <c r="N3551" s="7">
        <v>0.30027785000000001</v>
      </c>
      <c r="O3551" s="7">
        <v>-3.8212999999999997E-3</v>
      </c>
      <c r="P3551" s="7">
        <v>-0.37749850000000001</v>
      </c>
      <c r="Q3551" s="7">
        <v>-4.8902000000000001E-2</v>
      </c>
      <c r="R3551" s="7">
        <v>-0.26283210000000001</v>
      </c>
      <c r="S3551" s="7">
        <v>0.43342450000000005</v>
      </c>
      <c r="T3551" s="7">
        <v>-0.1222978</v>
      </c>
      <c r="U3551" s="7">
        <v>0.43342450000000005</v>
      </c>
    </row>
    <row r="3552" spans="1:21">
      <c r="A3552" s="3" t="s">
        <v>10978</v>
      </c>
      <c r="B3552" s="3" t="s">
        <v>19373</v>
      </c>
      <c r="C3552" s="4" t="s">
        <v>19374</v>
      </c>
      <c r="D3552" s="5">
        <f t="shared" si="60"/>
        <v>15</v>
      </c>
      <c r="E3552" s="3" t="s">
        <v>12371</v>
      </c>
      <c r="F3552" s="6" t="s">
        <v>12371</v>
      </c>
      <c r="G3552" s="6" t="s">
        <v>12371</v>
      </c>
      <c r="H3552" s="6" t="s">
        <v>12371</v>
      </c>
      <c r="I3552" s="6" t="s">
        <v>12371</v>
      </c>
      <c r="J3552" s="6" t="s">
        <v>12371</v>
      </c>
      <c r="K3552" s="7" t="s">
        <v>12371</v>
      </c>
      <c r="L3552" s="7" t="s">
        <v>12371</v>
      </c>
      <c r="M3552" s="7" t="s">
        <v>12371</v>
      </c>
      <c r="N3552" s="7" t="s">
        <v>12371</v>
      </c>
      <c r="O3552" s="7" t="s">
        <v>12371</v>
      </c>
      <c r="P3552" s="7">
        <v>0.14910260000000003</v>
      </c>
      <c r="Q3552" s="7">
        <v>-0.38712999999999997</v>
      </c>
      <c r="R3552" s="7">
        <v>-0.28373310000000002</v>
      </c>
      <c r="S3552" s="7">
        <v>1.2635155</v>
      </c>
      <c r="T3552" s="7">
        <v>0.20880800000000002</v>
      </c>
      <c r="U3552" s="7">
        <v>1.2635155</v>
      </c>
    </row>
    <row r="3553" spans="1:21">
      <c r="A3553" s="3" t="s">
        <v>10980</v>
      </c>
      <c r="B3553" s="3" t="s">
        <v>19375</v>
      </c>
      <c r="C3553" s="4" t="s">
        <v>19376</v>
      </c>
      <c r="D3553" s="5">
        <f t="shared" si="60"/>
        <v>15</v>
      </c>
      <c r="E3553" s="3" t="s">
        <v>16819</v>
      </c>
      <c r="F3553" s="6">
        <v>-0.1205624</v>
      </c>
      <c r="G3553" s="6">
        <v>0.12598790000000001</v>
      </c>
      <c r="H3553" s="6">
        <v>-3.5843750000000001E-2</v>
      </c>
      <c r="I3553" s="6">
        <v>0.1220608</v>
      </c>
      <c r="J3553" s="6">
        <v>-7.5939350000000003E-2</v>
      </c>
      <c r="K3553" s="7">
        <v>-1.1760550000000002E-2</v>
      </c>
      <c r="L3553" s="7">
        <v>-9.1789700000000002E-2</v>
      </c>
      <c r="M3553" s="7">
        <v>-0.44590814000000001</v>
      </c>
      <c r="N3553" s="7">
        <v>-5.4539749999999998E-2</v>
      </c>
      <c r="O3553" s="7">
        <v>-0.32340629999999998</v>
      </c>
      <c r="P3553" s="7">
        <v>-0.22237449999999997</v>
      </c>
      <c r="Q3553" s="7">
        <v>-0.14122609999999999</v>
      </c>
      <c r="R3553" s="7">
        <v>1.8028799999999998E-2</v>
      </c>
      <c r="S3553" s="7">
        <v>0.24989350000000005</v>
      </c>
      <c r="T3553" s="7">
        <v>-0.17584129999999998</v>
      </c>
      <c r="U3553" s="7">
        <v>0.24989350000000005</v>
      </c>
    </row>
    <row r="3554" spans="1:21">
      <c r="A3554" s="3" t="s">
        <v>10982</v>
      </c>
      <c r="B3554" s="3" t="s">
        <v>19377</v>
      </c>
      <c r="C3554" s="4" t="s">
        <v>19378</v>
      </c>
      <c r="D3554" s="5">
        <f t="shared" si="60"/>
        <v>15</v>
      </c>
      <c r="E3554" s="3" t="s">
        <v>12371</v>
      </c>
      <c r="F3554" s="6">
        <v>-3.57629E-2</v>
      </c>
      <c r="G3554" s="6">
        <v>3.6688899999999997E-2</v>
      </c>
      <c r="H3554" s="6">
        <v>-0.10518334999999999</v>
      </c>
      <c r="I3554" s="6">
        <v>-0.10641629999999999</v>
      </c>
      <c r="J3554" s="6">
        <v>0.12073574999999999</v>
      </c>
      <c r="K3554" s="7">
        <v>2.268705E-2</v>
      </c>
      <c r="L3554" s="7">
        <v>-9.9615700000000001E-2</v>
      </c>
      <c r="M3554" s="7">
        <v>6.4394460000000001E-2</v>
      </c>
      <c r="N3554" s="7">
        <v>0.10716895</v>
      </c>
      <c r="O3554" s="7">
        <v>0.47205170000000002</v>
      </c>
      <c r="P3554" s="7">
        <v>6.844790000000002E-2</v>
      </c>
      <c r="Q3554" s="7">
        <v>-0.26601189999999997</v>
      </c>
      <c r="R3554" s="7">
        <v>-6.6630000000000161E-4</v>
      </c>
      <c r="S3554" s="7">
        <v>1.0816954999999999</v>
      </c>
      <c r="T3554" s="7">
        <v>-3.0126E-2</v>
      </c>
      <c r="U3554" s="7">
        <v>1.0816954999999999</v>
      </c>
    </row>
    <row r="3555" spans="1:21">
      <c r="A3555" s="3" t="s">
        <v>10984</v>
      </c>
      <c r="B3555" s="3" t="s">
        <v>19379</v>
      </c>
      <c r="C3555" s="4" t="s">
        <v>19380</v>
      </c>
      <c r="D3555" s="5">
        <f t="shared" si="60"/>
        <v>15</v>
      </c>
      <c r="E3555" s="3" t="s">
        <v>12371</v>
      </c>
      <c r="F3555" s="6">
        <v>-8.1393399999999991E-2</v>
      </c>
      <c r="G3555" s="6">
        <v>-2.6242499999999998E-2</v>
      </c>
      <c r="H3555" s="6">
        <v>-0.10636224999999999</v>
      </c>
      <c r="I3555" s="6">
        <v>4.2219800000000002E-2</v>
      </c>
      <c r="J3555" s="6">
        <v>-0.34103624999999999</v>
      </c>
      <c r="K3555" s="7">
        <v>-7.5513649999999988E-2</v>
      </c>
      <c r="L3555" s="7">
        <v>-2.3912699999999999E-2</v>
      </c>
      <c r="M3555" s="7">
        <v>-8.3464040000000003E-2</v>
      </c>
      <c r="N3555" s="7">
        <v>0.15636585</v>
      </c>
      <c r="O3555" s="7">
        <v>-0.39770129999999998</v>
      </c>
      <c r="P3555" s="7">
        <v>0.10885600000000001</v>
      </c>
      <c r="Q3555" s="7">
        <v>4.9838000000000021E-2</v>
      </c>
      <c r="R3555" s="7">
        <v>-0.1324331</v>
      </c>
      <c r="S3555" s="7">
        <v>0.91682549999999985</v>
      </c>
      <c r="T3555" s="7">
        <v>9.5860000000000001E-2</v>
      </c>
      <c r="U3555" s="7">
        <v>0.91682549999999985</v>
      </c>
    </row>
    <row r="3556" spans="1:21">
      <c r="A3556" s="3" t="s">
        <v>10986</v>
      </c>
      <c r="B3556" s="3" t="s">
        <v>19381</v>
      </c>
      <c r="C3556" s="4" t="s">
        <v>19382</v>
      </c>
      <c r="D3556" s="5">
        <f t="shared" si="60"/>
        <v>15</v>
      </c>
      <c r="E3556" s="3" t="s">
        <v>12371</v>
      </c>
      <c r="F3556" s="6">
        <v>4.9111000000000016E-3</v>
      </c>
      <c r="G3556" s="6">
        <v>-1.9786699999999997E-2</v>
      </c>
      <c r="H3556" s="6">
        <v>-4.8434650000000003E-2</v>
      </c>
      <c r="I3556" s="6">
        <v>0.37992880000000001</v>
      </c>
      <c r="J3556" s="6">
        <v>-0.14361625</v>
      </c>
      <c r="K3556" s="7">
        <v>-1.381835E-2</v>
      </c>
      <c r="L3556" s="7">
        <v>2.0251289999999998E-2</v>
      </c>
      <c r="M3556" s="7">
        <v>2.2569860000000001E-2</v>
      </c>
      <c r="N3556" s="7">
        <v>-0.16585615000000001</v>
      </c>
      <c r="O3556" s="7">
        <v>9.4945399999999999E-2</v>
      </c>
      <c r="P3556" s="7">
        <v>-9.0854999999999964E-3</v>
      </c>
      <c r="Q3556" s="7">
        <v>2.5600000000000067E-3</v>
      </c>
      <c r="R3556" s="7">
        <v>0.1211483</v>
      </c>
      <c r="S3556" s="7">
        <v>1.0775254999999999</v>
      </c>
      <c r="T3556" s="7">
        <v>-7.0701099999999989E-2</v>
      </c>
      <c r="U3556" s="7">
        <v>1.0775254999999999</v>
      </c>
    </row>
    <row r="3557" spans="1:21">
      <c r="A3557" s="3" t="s">
        <v>10988</v>
      </c>
      <c r="B3557" s="3" t="s">
        <v>19383</v>
      </c>
      <c r="C3557" s="4" t="s">
        <v>19384</v>
      </c>
      <c r="D3557" s="5">
        <f t="shared" si="60"/>
        <v>15</v>
      </c>
      <c r="E3557" s="3" t="s">
        <v>12371</v>
      </c>
      <c r="F3557" s="6">
        <v>-1.3524999999999995E-2</v>
      </c>
      <c r="G3557" s="6">
        <v>-0.1370798</v>
      </c>
      <c r="H3557" s="6">
        <v>-5.7449350000000003E-2</v>
      </c>
      <c r="I3557" s="6">
        <v>-0.3349162</v>
      </c>
      <c r="J3557" s="6">
        <v>-8.2035750000000005E-2</v>
      </c>
      <c r="K3557" s="7">
        <v>-4.1293149999999994E-2</v>
      </c>
      <c r="L3557" s="7">
        <v>-2.7304999999999999E-2</v>
      </c>
      <c r="M3557" s="7">
        <v>-7.4130340000000003E-2</v>
      </c>
      <c r="N3557" s="7">
        <v>5.359365E-2</v>
      </c>
      <c r="O3557" s="7">
        <v>9.13239E-2</v>
      </c>
      <c r="P3557" s="7">
        <v>-3.9961499999999983E-2</v>
      </c>
      <c r="Q3557" s="7">
        <v>-0.23713970000000001</v>
      </c>
      <c r="R3557" s="7">
        <v>-0.13945009999999999</v>
      </c>
      <c r="S3557" s="7">
        <v>0.73089549999999992</v>
      </c>
      <c r="T3557" s="7">
        <v>-0.14803887399999999</v>
      </c>
      <c r="U3557" s="7">
        <v>0.73089549999999992</v>
      </c>
    </row>
    <row r="3558" spans="1:21">
      <c r="A3558" s="3" t="s">
        <v>10992</v>
      </c>
      <c r="B3558" s="3" t="s">
        <v>19385</v>
      </c>
      <c r="C3558" s="4" t="s">
        <v>19386</v>
      </c>
      <c r="D3558" s="5">
        <f t="shared" si="60"/>
        <v>15</v>
      </c>
      <c r="E3558" s="3" t="s">
        <v>12371</v>
      </c>
      <c r="F3558" s="6">
        <v>8.0146700000000001E-2</v>
      </c>
      <c r="G3558" s="6">
        <v>0.1070739</v>
      </c>
      <c r="H3558" s="6">
        <v>-0.35785545000000002</v>
      </c>
      <c r="I3558" s="6">
        <v>-0.38413419999999998</v>
      </c>
      <c r="J3558" s="6">
        <v>-3.5477849999999998E-2</v>
      </c>
      <c r="K3558" s="7">
        <v>4.0561670000000001E-2</v>
      </c>
      <c r="L3558" s="7">
        <v>4.9341599999999999E-2</v>
      </c>
      <c r="M3558" s="7">
        <v>-0.54445614000000009</v>
      </c>
      <c r="N3558" s="7">
        <v>0.54893384999999995</v>
      </c>
      <c r="O3558" s="7">
        <v>-7.0939500000000003E-2</v>
      </c>
      <c r="P3558" s="7">
        <v>-5.6117499999999987E-2</v>
      </c>
      <c r="Q3558" s="7">
        <v>-5.7942999999999995E-2</v>
      </c>
      <c r="R3558" s="7">
        <v>-0.35347410000000001</v>
      </c>
      <c r="S3558" s="7">
        <v>1.3012154999999999</v>
      </c>
      <c r="T3558" s="7">
        <v>-0.25794400000000001</v>
      </c>
      <c r="U3558" s="7">
        <v>1.3012154999999999</v>
      </c>
    </row>
    <row r="3559" spans="1:21">
      <c r="A3559" s="3" t="s">
        <v>10998</v>
      </c>
      <c r="B3559" s="3" t="s">
        <v>19387</v>
      </c>
      <c r="C3559" s="4" t="s">
        <v>19388</v>
      </c>
      <c r="D3559" s="5">
        <f t="shared" si="60"/>
        <v>15</v>
      </c>
      <c r="E3559" s="3" t="s">
        <v>12371</v>
      </c>
      <c r="F3559" s="6">
        <v>-4.9962300000000001E-2</v>
      </c>
      <c r="G3559" s="6">
        <v>-0.1267364</v>
      </c>
      <c r="H3559" s="6">
        <v>-0.19525645</v>
      </c>
      <c r="I3559" s="6">
        <v>-0.20271120000000001</v>
      </c>
      <c r="J3559" s="6">
        <v>-0.27606425000000001</v>
      </c>
      <c r="K3559" s="7">
        <v>-5.7713549999999995E-2</v>
      </c>
      <c r="L3559" s="7">
        <v>-4.53123E-2</v>
      </c>
      <c r="M3559" s="7">
        <v>-0.16036813999999999</v>
      </c>
      <c r="N3559" s="7">
        <v>-0.16753214999999999</v>
      </c>
      <c r="O3559" s="7">
        <v>-0.3578383</v>
      </c>
      <c r="P3559" s="7">
        <v>-4.0788499999999978E-2</v>
      </c>
      <c r="Q3559" s="7">
        <v>-1.2444000000000011E-2</v>
      </c>
      <c r="R3559" s="7">
        <v>-0.25869510000000001</v>
      </c>
      <c r="S3559" s="7">
        <v>-0.1193225</v>
      </c>
      <c r="T3559" s="7">
        <v>-0.29098299999999999</v>
      </c>
      <c r="U3559" s="7">
        <v>-0.1193225</v>
      </c>
    </row>
    <row r="3560" spans="1:21">
      <c r="A3560" s="3" t="s">
        <v>11000</v>
      </c>
      <c r="B3560" s="3" t="s">
        <v>11000</v>
      </c>
      <c r="C3560" s="4" t="s">
        <v>19389</v>
      </c>
      <c r="D3560" s="5">
        <f t="shared" si="60"/>
        <v>15</v>
      </c>
      <c r="E3560" s="3" t="s">
        <v>12371</v>
      </c>
      <c r="F3560" s="6">
        <v>0.29551659999999996</v>
      </c>
      <c r="G3560" s="6">
        <v>0.2642719</v>
      </c>
      <c r="H3560" s="6">
        <v>0.10436355</v>
      </c>
      <c r="I3560" s="6">
        <v>0.25876379999999999</v>
      </c>
      <c r="J3560" s="6">
        <v>0.31545375000000003</v>
      </c>
      <c r="K3560" s="7">
        <v>-3.0107249999999995E-2</v>
      </c>
      <c r="L3560" s="7">
        <v>0.31795430000000002</v>
      </c>
      <c r="M3560" s="7">
        <v>-0.16109013999999999</v>
      </c>
      <c r="N3560" s="7">
        <v>0.40064585000000003</v>
      </c>
      <c r="O3560" s="7">
        <v>-8.4149299999999996E-2</v>
      </c>
      <c r="P3560" s="7">
        <v>-4.8559499999999978E-2</v>
      </c>
      <c r="Q3560" s="7">
        <v>0.53251599999999999</v>
      </c>
      <c r="R3560" s="7">
        <v>-2.0575900000000005E-2</v>
      </c>
      <c r="S3560" s="7">
        <v>1.6701754999999998</v>
      </c>
      <c r="T3560" s="7">
        <v>-2.8558999999999987E-2</v>
      </c>
      <c r="U3560" s="7">
        <v>1.6701754999999998</v>
      </c>
    </row>
    <row r="3561" spans="1:21">
      <c r="A3561" s="3" t="s">
        <v>11002</v>
      </c>
      <c r="B3561" s="3" t="s">
        <v>19390</v>
      </c>
      <c r="C3561" s="4" t="s">
        <v>19391</v>
      </c>
      <c r="D3561" s="5">
        <f t="shared" si="60"/>
        <v>15</v>
      </c>
      <c r="E3561" s="3" t="s">
        <v>19392</v>
      </c>
      <c r="F3561" s="6">
        <v>-4.0220999999999993E-2</v>
      </c>
      <c r="G3561" s="6">
        <v>-1.9419100000000002E-2</v>
      </c>
      <c r="H3561" s="6">
        <v>-1.334956E-2</v>
      </c>
      <c r="I3561" s="6">
        <v>2.0252000000000048E-3</v>
      </c>
      <c r="J3561" s="6">
        <v>-2.9722650000000003E-2</v>
      </c>
      <c r="K3561" s="7">
        <v>-1.7597549999999997E-2</v>
      </c>
      <c r="L3561" s="7">
        <v>1.6479729999999998E-2</v>
      </c>
      <c r="M3561" s="7">
        <v>6.061366E-2</v>
      </c>
      <c r="N3561" s="7">
        <v>8.5391649999999999E-2</v>
      </c>
      <c r="O3561" s="7">
        <v>4.3840400000000002E-2</v>
      </c>
      <c r="P3561" s="7">
        <v>-9.5558499999999991E-2</v>
      </c>
      <c r="Q3561" s="7">
        <v>0.11466299999999999</v>
      </c>
      <c r="R3561" s="7">
        <v>-0.20496110000000001</v>
      </c>
      <c r="S3561" s="7">
        <v>0.42842750000000002</v>
      </c>
      <c r="T3561" s="7">
        <v>0.20786200000000002</v>
      </c>
      <c r="U3561" s="7">
        <v>0.42842750000000002</v>
      </c>
    </row>
    <row r="3562" spans="1:21">
      <c r="A3562" s="3" t="s">
        <v>11004</v>
      </c>
      <c r="B3562" s="3" t="s">
        <v>19393</v>
      </c>
      <c r="C3562" s="4" t="s">
        <v>19394</v>
      </c>
      <c r="D3562" s="5">
        <f t="shared" si="60"/>
        <v>15</v>
      </c>
      <c r="E3562" s="3" t="s">
        <v>13538</v>
      </c>
      <c r="F3562" s="6">
        <v>6.7835900000000005E-2</v>
      </c>
      <c r="G3562" s="6">
        <v>-7.7840500000000007E-2</v>
      </c>
      <c r="H3562" s="6">
        <v>-8.7451249999999994E-2</v>
      </c>
      <c r="I3562" s="6">
        <v>-1.3073499999999995E-2</v>
      </c>
      <c r="J3562" s="6">
        <v>0.15605775000000002</v>
      </c>
      <c r="K3562" s="7">
        <v>9.5462049999999993E-2</v>
      </c>
      <c r="L3562" s="7">
        <v>0.11482249999999999</v>
      </c>
      <c r="M3562" s="7">
        <v>0.24520286000000002</v>
      </c>
      <c r="N3562" s="7">
        <v>2.2373956E-2</v>
      </c>
      <c r="O3562" s="7">
        <v>0.39678770000000002</v>
      </c>
      <c r="P3562" s="7">
        <v>0.10272870000000002</v>
      </c>
      <c r="Q3562" s="7">
        <v>-4.0255999999999986E-2</v>
      </c>
      <c r="R3562" s="7">
        <v>0.17192689999999999</v>
      </c>
      <c r="S3562" s="7">
        <v>0.35879250000000001</v>
      </c>
      <c r="T3562" s="7">
        <v>-0.10395409999999999</v>
      </c>
      <c r="U3562" s="7">
        <v>0.35879250000000001</v>
      </c>
    </row>
    <row r="3563" spans="1:21">
      <c r="A3563" s="3" t="s">
        <v>11006</v>
      </c>
      <c r="B3563" s="3" t="s">
        <v>19395</v>
      </c>
      <c r="C3563" s="4" t="s">
        <v>19396</v>
      </c>
      <c r="D3563" s="5">
        <f t="shared" si="60"/>
        <v>15</v>
      </c>
      <c r="E3563" s="3" t="s">
        <v>12371</v>
      </c>
      <c r="F3563" s="6" t="s">
        <v>12371</v>
      </c>
      <c r="G3563" s="6" t="s">
        <v>12371</v>
      </c>
      <c r="H3563" s="6" t="s">
        <v>12371</v>
      </c>
      <c r="I3563" s="6" t="s">
        <v>12371</v>
      </c>
      <c r="J3563" s="6" t="s">
        <v>12371</v>
      </c>
      <c r="K3563" s="7">
        <v>-5.3197849999999998E-2</v>
      </c>
      <c r="L3563" s="7">
        <v>-0.19737770000000002</v>
      </c>
      <c r="M3563" s="7">
        <v>-0.93421114000000005</v>
      </c>
      <c r="N3563" s="7">
        <v>7.416275E-2</v>
      </c>
      <c r="O3563" s="7">
        <v>-1.1024843</v>
      </c>
      <c r="P3563" s="7">
        <v>-9.0299499999999977E-2</v>
      </c>
      <c r="Q3563" s="7">
        <v>-0.22480138</v>
      </c>
      <c r="R3563" s="7">
        <v>0.63513589999999998</v>
      </c>
      <c r="S3563" s="7">
        <v>2.3660355000000002</v>
      </c>
      <c r="T3563" s="7">
        <v>2.7047000000000015E-2</v>
      </c>
      <c r="U3563" s="7">
        <v>2.3660355000000002</v>
      </c>
    </row>
    <row r="3564" spans="1:21">
      <c r="A3564" s="3" t="s">
        <v>11008</v>
      </c>
      <c r="B3564" s="3" t="s">
        <v>19397</v>
      </c>
      <c r="C3564" s="4" t="s">
        <v>19398</v>
      </c>
      <c r="D3564" s="5">
        <f t="shared" si="60"/>
        <v>15</v>
      </c>
      <c r="E3564" s="3" t="s">
        <v>12371</v>
      </c>
      <c r="F3564" s="6">
        <v>-6.7687399999999995E-2</v>
      </c>
      <c r="G3564" s="6">
        <v>-1.3597699999999997E-2</v>
      </c>
      <c r="H3564" s="6">
        <v>-0.19570945000000001</v>
      </c>
      <c r="I3564" s="6">
        <v>0.15146980000000002</v>
      </c>
      <c r="J3564" s="6">
        <v>-0.24360024999999999</v>
      </c>
      <c r="K3564" s="7">
        <v>-2.2914650000000002E-2</v>
      </c>
      <c r="L3564" s="7">
        <v>9.0454499999999993E-2</v>
      </c>
      <c r="M3564" s="7">
        <v>6.9706259999999992E-2</v>
      </c>
      <c r="N3564" s="7">
        <v>-0.35539815000000002</v>
      </c>
      <c r="O3564" s="7">
        <v>-0.23747429999999997</v>
      </c>
      <c r="P3564" s="7">
        <v>4.542450000000002E-2</v>
      </c>
      <c r="Q3564" s="7">
        <v>0.10706800000000002</v>
      </c>
      <c r="R3564" s="7">
        <v>-0.14154610000000001</v>
      </c>
      <c r="S3564" s="7">
        <v>0.58993350000000011</v>
      </c>
      <c r="T3564" s="7">
        <v>-0.26125699999999996</v>
      </c>
      <c r="U3564" s="7">
        <v>0.58993350000000011</v>
      </c>
    </row>
    <row r="3565" spans="1:21">
      <c r="A3565" s="3" t="s">
        <v>11010</v>
      </c>
      <c r="B3565" s="3" t="s">
        <v>19399</v>
      </c>
      <c r="C3565" s="4" t="s">
        <v>19400</v>
      </c>
      <c r="D3565" s="5">
        <f t="shared" si="60"/>
        <v>15</v>
      </c>
      <c r="E3565" s="3" t="s">
        <v>12924</v>
      </c>
      <c r="F3565" s="6">
        <v>-2.43926E-2</v>
      </c>
      <c r="G3565" s="6">
        <v>-3.9333699999999999E-2</v>
      </c>
      <c r="H3565" s="6">
        <v>-0.12856445</v>
      </c>
      <c r="I3565" s="6">
        <v>1.7422400000000005E-2</v>
      </c>
      <c r="J3565" s="6">
        <v>6.0896149999999996E-2</v>
      </c>
      <c r="K3565" s="7">
        <v>3.1484169999999999E-2</v>
      </c>
      <c r="L3565" s="7">
        <v>-5.6972300000000003E-2</v>
      </c>
      <c r="M3565" s="7">
        <v>-0.21550613999999998</v>
      </c>
      <c r="N3565" s="7">
        <v>-0.14043115</v>
      </c>
      <c r="O3565" s="7">
        <v>6.7654400000000003E-2</v>
      </c>
      <c r="P3565" s="7">
        <v>3.3675500000000025E-2</v>
      </c>
      <c r="Q3565" s="7">
        <v>-0.40735399999999999</v>
      </c>
      <c r="R3565" s="7">
        <v>-0.21745110000000001</v>
      </c>
      <c r="S3565" s="7">
        <v>-0.41526039999999997</v>
      </c>
      <c r="T3565" s="7">
        <v>-8.2985099999999992E-2</v>
      </c>
      <c r="U3565" s="7">
        <v>-0.41526039999999997</v>
      </c>
    </row>
    <row r="3566" spans="1:21">
      <c r="A3566" s="3" t="s">
        <v>11012</v>
      </c>
      <c r="B3566" s="3" t="s">
        <v>19401</v>
      </c>
      <c r="C3566" s="4" t="s">
        <v>19402</v>
      </c>
      <c r="D3566" s="5">
        <f t="shared" si="60"/>
        <v>15</v>
      </c>
      <c r="E3566" s="3" t="s">
        <v>12966</v>
      </c>
      <c r="F3566" s="6">
        <v>-4.2712100000000003E-2</v>
      </c>
      <c r="G3566" s="6">
        <v>-3.3882900000000001E-2</v>
      </c>
      <c r="H3566" s="6">
        <v>-2.5126049999999997E-2</v>
      </c>
      <c r="I3566" s="6">
        <v>-1.1999999999999927E-3</v>
      </c>
      <c r="J3566" s="6">
        <v>-2.2739250000000003E-2</v>
      </c>
      <c r="K3566" s="7">
        <v>4.5191040000000002E-2</v>
      </c>
      <c r="L3566" s="7">
        <v>2.60191E-2</v>
      </c>
      <c r="M3566" s="7">
        <v>6.7180459999999997E-2</v>
      </c>
      <c r="N3566" s="7">
        <v>-1.5550500000000023E-3</v>
      </c>
      <c r="O3566" s="7">
        <v>-0.27553630000000001</v>
      </c>
      <c r="P3566" s="7">
        <v>1.4289500000000011E-2</v>
      </c>
      <c r="Q3566" s="7">
        <v>0.14064099999999999</v>
      </c>
      <c r="R3566" s="7">
        <v>-4.8625100000000004E-2</v>
      </c>
      <c r="S3566" s="7">
        <v>1.0635254999999999</v>
      </c>
      <c r="T3566" s="7">
        <v>-0.21428720000000001</v>
      </c>
      <c r="U3566" s="7">
        <v>1.0635254999999999</v>
      </c>
    </row>
    <row r="3567" spans="1:21">
      <c r="A3567" s="3" t="s">
        <v>11014</v>
      </c>
      <c r="B3567" s="3" t="s">
        <v>19403</v>
      </c>
      <c r="C3567" s="4" t="s">
        <v>19404</v>
      </c>
      <c r="D3567" s="5">
        <f t="shared" si="60"/>
        <v>15</v>
      </c>
      <c r="E3567" s="3" t="s">
        <v>16659</v>
      </c>
      <c r="F3567" s="6">
        <v>9.9327700000000005E-2</v>
      </c>
      <c r="G3567" s="6">
        <v>4.9268900000000004E-2</v>
      </c>
      <c r="H3567" s="6">
        <v>-0.35075445</v>
      </c>
      <c r="I3567" s="6">
        <v>-4.6584E-2</v>
      </c>
      <c r="J3567" s="6">
        <v>-2.6327549999999998E-2</v>
      </c>
      <c r="K3567" s="7">
        <v>5.076365E-2</v>
      </c>
      <c r="L3567" s="7">
        <v>-0.14941970000000002</v>
      </c>
      <c r="M3567" s="7">
        <v>-0.25343914000000001</v>
      </c>
      <c r="N3567" s="7">
        <v>-0.20009315</v>
      </c>
      <c r="O3567" s="7">
        <v>2.1372340000000004E-2</v>
      </c>
      <c r="P3567" s="7">
        <v>-8.5498499999999977E-2</v>
      </c>
      <c r="Q3567" s="7">
        <v>-0.47912600000000005</v>
      </c>
      <c r="R3567" s="7">
        <v>-0.46540110000000001</v>
      </c>
      <c r="S3567" s="7">
        <v>0.5571695000000001</v>
      </c>
      <c r="T3567" s="7">
        <v>-0.34242899999999998</v>
      </c>
      <c r="U3567" s="7">
        <v>0.5571695000000001</v>
      </c>
    </row>
    <row r="3568" spans="1:21">
      <c r="A3568" s="3" t="s">
        <v>11020</v>
      </c>
      <c r="B3568" s="3" t="s">
        <v>19405</v>
      </c>
      <c r="C3568" s="4" t="s">
        <v>19406</v>
      </c>
      <c r="D3568" s="5">
        <f t="shared" si="60"/>
        <v>15</v>
      </c>
      <c r="E3568" s="3" t="s">
        <v>12371</v>
      </c>
      <c r="F3568" s="6">
        <v>-7.1943399999999991E-2</v>
      </c>
      <c r="G3568" s="6">
        <v>8.5968899999999987E-2</v>
      </c>
      <c r="H3568" s="6">
        <v>0.25141154999999998</v>
      </c>
      <c r="I3568" s="6">
        <v>-0.43741019999999997</v>
      </c>
      <c r="J3568" s="6">
        <v>0.13046375000000002</v>
      </c>
      <c r="K3568" s="7">
        <v>1.4620049999999999E-2</v>
      </c>
      <c r="L3568" s="7">
        <v>7.9058099999999992E-2</v>
      </c>
      <c r="M3568" s="7">
        <v>-0.19119213999999998</v>
      </c>
      <c r="N3568" s="7">
        <v>0.29644185000000001</v>
      </c>
      <c r="O3568" s="7">
        <v>-0.22548230000000002</v>
      </c>
      <c r="P3568" s="7">
        <v>-0.17279549999999999</v>
      </c>
      <c r="Q3568" s="7">
        <v>0.20818400000000001</v>
      </c>
      <c r="R3568" s="7">
        <v>-0.55602309999999999</v>
      </c>
      <c r="S3568" s="7">
        <v>1.5477554999999998</v>
      </c>
      <c r="T3568" s="7">
        <v>-0.25712099999999999</v>
      </c>
      <c r="U3568" s="7">
        <v>1.5477554999999998</v>
      </c>
    </row>
    <row r="3569" spans="1:21">
      <c r="A3569" s="3" t="s">
        <v>11022</v>
      </c>
      <c r="B3569" s="3" t="s">
        <v>19407</v>
      </c>
      <c r="C3569" s="4" t="s">
        <v>19408</v>
      </c>
      <c r="D3569" s="5">
        <f t="shared" si="60"/>
        <v>15</v>
      </c>
      <c r="E3569" s="3" t="s">
        <v>12371</v>
      </c>
      <c r="F3569" s="6">
        <v>2.1456300000000005E-2</v>
      </c>
      <c r="G3569" s="6">
        <v>4.4822200000000006E-2</v>
      </c>
      <c r="H3569" s="6">
        <v>5.7920649999999997E-2</v>
      </c>
      <c r="I3569" s="6">
        <v>-0.11107069999999999</v>
      </c>
      <c r="J3569" s="6">
        <v>-0.22125624999999999</v>
      </c>
      <c r="K3569" s="7">
        <v>-5.4256950000000005E-2</v>
      </c>
      <c r="L3569" s="7">
        <v>-0.2100957</v>
      </c>
      <c r="M3569" s="7">
        <v>-0.31117013999999998</v>
      </c>
      <c r="N3569" s="7">
        <v>-0.36398514999999998</v>
      </c>
      <c r="O3569" s="7">
        <v>-4.4428700000000002E-2</v>
      </c>
      <c r="P3569" s="7">
        <v>5.6455000000000255E-3</v>
      </c>
      <c r="Q3569" s="7">
        <v>-0.13136729999999999</v>
      </c>
      <c r="R3569" s="7">
        <v>-8.3654099999999995E-2</v>
      </c>
      <c r="S3569" s="7">
        <v>0.86265550000000002</v>
      </c>
      <c r="T3569" s="7">
        <v>-0.13257620000000001</v>
      </c>
      <c r="U3569" s="7">
        <v>0.86265550000000002</v>
      </c>
    </row>
    <row r="3570" spans="1:21">
      <c r="A3570" s="3" t="s">
        <v>11024</v>
      </c>
      <c r="B3570" s="3" t="s">
        <v>19409</v>
      </c>
      <c r="C3570" s="4" t="s">
        <v>12814</v>
      </c>
      <c r="D3570" s="5">
        <f t="shared" si="60"/>
        <v>15</v>
      </c>
      <c r="E3570" s="3" t="s">
        <v>19410</v>
      </c>
      <c r="F3570" s="6">
        <v>5.1337100000000004E-2</v>
      </c>
      <c r="G3570" s="6">
        <v>1.9528299999999998E-2</v>
      </c>
      <c r="H3570" s="6">
        <v>7.0837150000000002E-2</v>
      </c>
      <c r="I3570" s="6">
        <v>9.0413799999999989E-2</v>
      </c>
      <c r="J3570" s="6">
        <v>6.7146150000000002E-2</v>
      </c>
      <c r="K3570" s="7">
        <v>1.8874249999999999E-2</v>
      </c>
      <c r="L3570" s="7">
        <v>-1.8923100000000002E-2</v>
      </c>
      <c r="M3570" s="7">
        <v>0.12891585999999999</v>
      </c>
      <c r="N3570" s="7">
        <v>-8.1231499999999991E-3</v>
      </c>
      <c r="O3570" s="7">
        <v>0.23691670000000001</v>
      </c>
      <c r="P3570" s="7">
        <v>-1.7523499999999997E-2</v>
      </c>
      <c r="Q3570" s="7">
        <v>-0.22380111999999999</v>
      </c>
      <c r="R3570" s="7">
        <v>-1.1638100000000002E-2</v>
      </c>
      <c r="S3570" s="7">
        <v>0.72268549999999987</v>
      </c>
      <c r="T3570" s="7">
        <v>-0.11580259999999999</v>
      </c>
      <c r="U3570" s="7">
        <v>0.72268549999999987</v>
      </c>
    </row>
    <row r="3571" spans="1:21">
      <c r="A3571" s="3" t="s">
        <v>11028</v>
      </c>
      <c r="B3571" s="3" t="s">
        <v>19411</v>
      </c>
      <c r="C3571" s="4" t="s">
        <v>19412</v>
      </c>
      <c r="D3571" s="5">
        <f t="shared" si="60"/>
        <v>15</v>
      </c>
      <c r="E3571" s="3" t="s">
        <v>12371</v>
      </c>
      <c r="F3571" s="6">
        <v>6.0640700000000006E-2</v>
      </c>
      <c r="G3571" s="6">
        <v>-6.9318500000000005E-2</v>
      </c>
      <c r="H3571" s="6">
        <v>0.12679855000000001</v>
      </c>
      <c r="I3571" s="6">
        <v>0.1799818</v>
      </c>
      <c r="J3571" s="6">
        <v>-2.181075E-2</v>
      </c>
      <c r="K3571" s="7">
        <v>-7.2362650000000001E-2</v>
      </c>
      <c r="L3571" s="7">
        <v>-0.20763670000000001</v>
      </c>
      <c r="M3571" s="7">
        <v>-6.4191140000000008E-2</v>
      </c>
      <c r="N3571" s="7">
        <v>-0.28673815000000002</v>
      </c>
      <c r="O3571" s="7">
        <v>2.5164276000000003E-2</v>
      </c>
      <c r="P3571" s="7">
        <v>-5.5690499999999976E-2</v>
      </c>
      <c r="Q3571" s="7">
        <v>0.19613</v>
      </c>
      <c r="R3571" s="7">
        <v>-1.0875199999999998E-2</v>
      </c>
      <c r="S3571" s="7">
        <v>1.3003855</v>
      </c>
      <c r="T3571" s="7">
        <v>-0.15508157</v>
      </c>
      <c r="U3571" s="7">
        <v>1.3003855</v>
      </c>
    </row>
    <row r="3572" spans="1:21">
      <c r="A3572" s="3" t="s">
        <v>11030</v>
      </c>
      <c r="B3572" s="3" t="s">
        <v>19413</v>
      </c>
      <c r="C3572" s="4" t="s">
        <v>19414</v>
      </c>
      <c r="D3572" s="5">
        <f t="shared" si="60"/>
        <v>15</v>
      </c>
      <c r="E3572" s="3" t="s">
        <v>12371</v>
      </c>
      <c r="F3572" s="6">
        <v>5.5362400000000006E-2</v>
      </c>
      <c r="G3572" s="6">
        <v>9.9856899999999998E-2</v>
      </c>
      <c r="H3572" s="6">
        <v>0.27065154999999996</v>
      </c>
      <c r="I3572" s="6">
        <v>-7.0944720000000003E-2</v>
      </c>
      <c r="J3572" s="6">
        <v>-1.330135E-2</v>
      </c>
      <c r="K3572" s="7">
        <v>0.13095855000000001</v>
      </c>
      <c r="L3572" s="7">
        <v>-0.1177877</v>
      </c>
      <c r="M3572" s="7">
        <v>-0.16580113999999999</v>
      </c>
      <c r="N3572" s="7">
        <v>-0.23139615000000002</v>
      </c>
      <c r="O3572" s="7">
        <v>6.2277000000000027E-3</v>
      </c>
      <c r="P3572" s="7">
        <v>-8.4364500000000009E-2</v>
      </c>
      <c r="Q3572" s="7">
        <v>0.45803799999999995</v>
      </c>
      <c r="R3572" s="7">
        <v>0.3241079</v>
      </c>
      <c r="S3572" s="7">
        <v>1.2808355</v>
      </c>
      <c r="T3572" s="7">
        <v>1.8019000000000007E-2</v>
      </c>
      <c r="U3572" s="7">
        <v>1.2808355</v>
      </c>
    </row>
    <row r="3573" spans="1:21">
      <c r="A3573" s="3" t="s">
        <v>11032</v>
      </c>
      <c r="B3573" s="3" t="s">
        <v>19415</v>
      </c>
      <c r="C3573" s="4" t="s">
        <v>19416</v>
      </c>
      <c r="D3573" s="5">
        <f t="shared" si="60"/>
        <v>15</v>
      </c>
      <c r="E3573" s="3" t="s">
        <v>12371</v>
      </c>
      <c r="F3573" s="6">
        <v>0.16888059999999999</v>
      </c>
      <c r="G3573" s="6">
        <v>0.10434489999999999</v>
      </c>
      <c r="H3573" s="6">
        <v>0.29335054999999999</v>
      </c>
      <c r="I3573" s="6">
        <v>0.43613079999999999</v>
      </c>
      <c r="J3573" s="6">
        <v>0.23202175</v>
      </c>
      <c r="K3573" s="7">
        <v>-3.2972350000000004E-2</v>
      </c>
      <c r="L3573" s="7">
        <v>-0.13262970000000002</v>
      </c>
      <c r="M3573" s="7">
        <v>0.20619486000000001</v>
      </c>
      <c r="N3573" s="7">
        <v>0.11210375</v>
      </c>
      <c r="O3573" s="7">
        <v>6.2440500000000003E-2</v>
      </c>
      <c r="P3573" s="7">
        <v>-0.21126149999999999</v>
      </c>
      <c r="Q3573" s="7">
        <v>-8.4455000000000002E-2</v>
      </c>
      <c r="R3573" s="7">
        <v>3.8977199999999997E-2</v>
      </c>
      <c r="S3573" s="7">
        <v>1.0753755</v>
      </c>
      <c r="T3573" s="7">
        <v>6.4530000000000143E-3</v>
      </c>
      <c r="U3573" s="7">
        <v>1.0753755</v>
      </c>
    </row>
    <row r="3574" spans="1:21">
      <c r="A3574" s="3" t="s">
        <v>11034</v>
      </c>
      <c r="B3574" s="3" t="s">
        <v>19417</v>
      </c>
      <c r="C3574" s="4" t="s">
        <v>19418</v>
      </c>
      <c r="D3574" s="5">
        <f t="shared" si="60"/>
        <v>15</v>
      </c>
      <c r="E3574" s="3" t="s">
        <v>12371</v>
      </c>
      <c r="F3574" s="6">
        <v>-2.6301999999999999E-2</v>
      </c>
      <c r="G3574" s="6">
        <v>2.2442999999999977E-3</v>
      </c>
      <c r="H3574" s="6">
        <v>-0.35685545000000002</v>
      </c>
      <c r="I3574" s="6">
        <v>-0.60060420000000003</v>
      </c>
      <c r="J3574" s="6">
        <v>-0.18797224999999998</v>
      </c>
      <c r="K3574" s="7">
        <v>-1.6043450000000001E-2</v>
      </c>
      <c r="L3574" s="7">
        <v>0.46927029999999997</v>
      </c>
      <c r="M3574" s="7">
        <v>-1.1562681399999999</v>
      </c>
      <c r="N3574" s="7">
        <v>-0.79883815000000002</v>
      </c>
      <c r="O3574" s="7">
        <v>0.41498970000000002</v>
      </c>
      <c r="P3574" s="7">
        <v>5.8761500000000008E-2</v>
      </c>
      <c r="Q3574" s="7">
        <v>-0.24327080000000001</v>
      </c>
      <c r="R3574" s="7">
        <v>-0.42157109999999998</v>
      </c>
      <c r="S3574" s="7">
        <v>0.42453049999999998</v>
      </c>
      <c r="T3574" s="7">
        <v>-0.37071199999999999</v>
      </c>
      <c r="U3574" s="7">
        <v>0.42453049999999998</v>
      </c>
    </row>
    <row r="3575" spans="1:21">
      <c r="A3575" s="3" t="s">
        <v>11038</v>
      </c>
      <c r="B3575" s="3" t="s">
        <v>19419</v>
      </c>
      <c r="C3575" s="4" t="s">
        <v>19420</v>
      </c>
      <c r="D3575" s="5">
        <f t="shared" si="60"/>
        <v>15</v>
      </c>
      <c r="E3575" s="3" t="s">
        <v>12924</v>
      </c>
      <c r="F3575" s="6">
        <v>-3.4795400000000004E-2</v>
      </c>
      <c r="G3575" s="6">
        <v>-0.14515020000000001</v>
      </c>
      <c r="H3575" s="6">
        <v>-7.9629049999999993E-2</v>
      </c>
      <c r="I3575" s="6">
        <v>-0.19205120000000001</v>
      </c>
      <c r="J3575" s="6">
        <v>-6.7187650000000002E-2</v>
      </c>
      <c r="K3575" s="7">
        <v>-1.614695E-2</v>
      </c>
      <c r="L3575" s="7">
        <v>-0.2216677</v>
      </c>
      <c r="M3575" s="7">
        <v>-0.10044214</v>
      </c>
      <c r="N3575" s="7">
        <v>-0.67336715000000003</v>
      </c>
      <c r="O3575" s="7">
        <v>-0.1206903</v>
      </c>
      <c r="P3575" s="7">
        <v>-3.882049999999998E-2</v>
      </c>
      <c r="Q3575" s="7">
        <v>-0.1184789</v>
      </c>
      <c r="R3575" s="7">
        <v>-0.16054209999999999</v>
      </c>
      <c r="S3575" s="7">
        <v>-5.0157500000000022E-2</v>
      </c>
      <c r="T3575" s="7">
        <v>-0.28324899999999997</v>
      </c>
      <c r="U3575" s="7">
        <v>-5.0157500000000022E-2</v>
      </c>
    </row>
    <row r="3576" spans="1:21">
      <c r="A3576" s="3" t="s">
        <v>11042</v>
      </c>
      <c r="B3576" s="3" t="s">
        <v>19421</v>
      </c>
      <c r="C3576" s="4" t="s">
        <v>19422</v>
      </c>
      <c r="D3576" s="5">
        <f t="shared" si="60"/>
        <v>15</v>
      </c>
      <c r="E3576" s="3" t="s">
        <v>12371</v>
      </c>
      <c r="F3576" s="6">
        <v>-8.8250200000000001E-2</v>
      </c>
      <c r="G3576" s="6">
        <v>-0.70827894999999996</v>
      </c>
      <c r="H3576" s="6">
        <v>-0.29988646499999999</v>
      </c>
      <c r="I3576" s="6">
        <v>0.98011959999999998</v>
      </c>
      <c r="J3576" s="6">
        <v>-0.20692324999999998</v>
      </c>
      <c r="K3576" s="7">
        <v>-0.13668730000000001</v>
      </c>
      <c r="L3576" s="7">
        <v>0.29902279999999998</v>
      </c>
      <c r="M3576" s="7">
        <v>0.34361517000000003</v>
      </c>
      <c r="N3576" s="7">
        <v>-0.13447879999999998</v>
      </c>
      <c r="O3576" s="7">
        <v>-0.65475509999999992</v>
      </c>
      <c r="P3576" s="7">
        <v>-0.16081500000000001</v>
      </c>
      <c r="Q3576" s="7">
        <v>-0.26967809999999998</v>
      </c>
      <c r="R3576" s="7">
        <v>-0.50335200000000002</v>
      </c>
      <c r="S3576" s="7">
        <v>0.69359000000000015</v>
      </c>
      <c r="T3576" s="7">
        <v>-0.44352599999999998</v>
      </c>
      <c r="U3576" s="7">
        <v>0.69359000000000015</v>
      </c>
    </row>
    <row r="3577" spans="1:21">
      <c r="A3577" s="3" t="s">
        <v>11044</v>
      </c>
      <c r="B3577" s="3" t="s">
        <v>19423</v>
      </c>
      <c r="C3577" s="4" t="s">
        <v>19424</v>
      </c>
      <c r="D3577" s="5">
        <f t="shared" si="60"/>
        <v>15</v>
      </c>
      <c r="E3577" s="3" t="s">
        <v>12371</v>
      </c>
      <c r="F3577" s="6">
        <v>0.1456836</v>
      </c>
      <c r="G3577" s="6">
        <v>0.41792689999999999</v>
      </c>
      <c r="H3577" s="6">
        <v>0.64761255000000006</v>
      </c>
      <c r="I3577" s="6">
        <v>-7.4925699999999998E-2</v>
      </c>
      <c r="J3577" s="6">
        <v>0.56236474999999997</v>
      </c>
      <c r="K3577" s="7">
        <v>-3.8798049999999994E-2</v>
      </c>
      <c r="L3577" s="7">
        <v>9.9305099999999993E-2</v>
      </c>
      <c r="M3577" s="7">
        <v>-2.340594E-2</v>
      </c>
      <c r="N3577" s="7">
        <v>0.23412184999999999</v>
      </c>
      <c r="O3577" s="7">
        <v>-0.1620673</v>
      </c>
      <c r="P3577" s="7">
        <v>-0.14308949999999998</v>
      </c>
      <c r="Q3577" s="7">
        <v>0.42815599999999998</v>
      </c>
      <c r="R3577" s="7">
        <v>0.12159440000000001</v>
      </c>
      <c r="S3577" s="7">
        <v>1.6318355</v>
      </c>
      <c r="T3577" s="7">
        <v>-7.6521199999999998E-2</v>
      </c>
      <c r="U3577" s="7">
        <v>1.6318355</v>
      </c>
    </row>
    <row r="3578" spans="1:21">
      <c r="A3578" s="3" t="s">
        <v>11048</v>
      </c>
      <c r="B3578" s="3" t="s">
        <v>19425</v>
      </c>
      <c r="C3578" s="4" t="s">
        <v>19426</v>
      </c>
      <c r="D3578" s="5">
        <f t="shared" si="60"/>
        <v>15</v>
      </c>
      <c r="E3578" s="3" t="s">
        <v>12371</v>
      </c>
      <c r="F3578" s="6">
        <v>-5.9109899999999993E-2</v>
      </c>
      <c r="G3578" s="6">
        <v>-9.7795099999999996E-2</v>
      </c>
      <c r="H3578" s="6">
        <v>-0.61164244999999995</v>
      </c>
      <c r="I3578" s="6">
        <v>-0.67021920000000001</v>
      </c>
      <c r="J3578" s="6">
        <v>-0.42393425000000001</v>
      </c>
      <c r="K3578" s="7">
        <v>5.3292350000000002E-2</v>
      </c>
      <c r="L3578" s="7">
        <v>-8.6439700000000008E-2</v>
      </c>
      <c r="M3578" s="7">
        <v>-0.20030313999999999</v>
      </c>
      <c r="N3578" s="7">
        <v>0.12917285000000001</v>
      </c>
      <c r="O3578" s="7">
        <v>0.28713369999999999</v>
      </c>
      <c r="P3578" s="7">
        <v>5.5509500000000017E-2</v>
      </c>
      <c r="Q3578" s="7">
        <v>-0.80770799999999998</v>
      </c>
      <c r="R3578" s="7">
        <v>0.24282090000000001</v>
      </c>
      <c r="S3578" s="7">
        <v>1.0554055</v>
      </c>
      <c r="T3578" s="7">
        <v>-0.39497199999999999</v>
      </c>
      <c r="U3578" s="7">
        <v>1.0554055</v>
      </c>
    </row>
    <row r="3579" spans="1:21">
      <c r="A3579" s="3" t="s">
        <v>11050</v>
      </c>
      <c r="B3579" s="3" t="s">
        <v>19427</v>
      </c>
      <c r="C3579" s="4" t="s">
        <v>19428</v>
      </c>
      <c r="D3579" s="5">
        <f t="shared" si="60"/>
        <v>15</v>
      </c>
      <c r="E3579" s="3" t="s">
        <v>12371</v>
      </c>
      <c r="F3579" s="6">
        <v>6.4907400000000004E-2</v>
      </c>
      <c r="G3579" s="6">
        <v>-9.2606799999999989E-2</v>
      </c>
      <c r="H3579" s="6">
        <v>-0.31756445</v>
      </c>
      <c r="I3579" s="6">
        <v>-0.37142320000000001</v>
      </c>
      <c r="J3579" s="6">
        <v>2.1261250000000002E-2</v>
      </c>
      <c r="K3579" s="7">
        <v>1.006435E-2</v>
      </c>
      <c r="L3579" s="7">
        <v>-0.1895017</v>
      </c>
      <c r="M3579" s="7">
        <v>-0.19391013999999998</v>
      </c>
      <c r="N3579" s="7">
        <v>-0.20009915</v>
      </c>
      <c r="O3579" s="7">
        <v>-0.2312863</v>
      </c>
      <c r="P3579" s="7">
        <v>4.0817500000000007E-2</v>
      </c>
      <c r="Q3579" s="7">
        <v>-0.50450799999999996</v>
      </c>
      <c r="R3579" s="7">
        <v>-0.10677410000000001</v>
      </c>
      <c r="S3579" s="7">
        <v>1.0806054999999999</v>
      </c>
      <c r="T3579" s="7">
        <v>-0.52680700000000003</v>
      </c>
      <c r="U3579" s="7">
        <v>1.0806054999999999</v>
      </c>
    </row>
    <row r="3580" spans="1:21">
      <c r="A3580" s="3" t="s">
        <v>11052</v>
      </c>
      <c r="B3580" s="3" t="s">
        <v>19429</v>
      </c>
      <c r="C3580" s="4" t="s">
        <v>19430</v>
      </c>
      <c r="D3580" s="5">
        <f t="shared" si="60"/>
        <v>15</v>
      </c>
      <c r="E3580" s="3" t="s">
        <v>12371</v>
      </c>
      <c r="F3580" s="6" t="s">
        <v>12371</v>
      </c>
      <c r="G3580" s="6" t="s">
        <v>12371</v>
      </c>
      <c r="H3580" s="6" t="s">
        <v>12371</v>
      </c>
      <c r="I3580" s="6" t="s">
        <v>12371</v>
      </c>
      <c r="J3580" s="6" t="s">
        <v>12371</v>
      </c>
      <c r="K3580" s="7">
        <v>-2.9190050000000002E-2</v>
      </c>
      <c r="L3580" s="7">
        <v>-0.10166170000000001</v>
      </c>
      <c r="M3580" s="7">
        <v>-9.5858140000000008E-2</v>
      </c>
      <c r="N3580" s="7">
        <v>-0.11557514999999999</v>
      </c>
      <c r="O3580" s="7">
        <v>2.0698090000000002E-2</v>
      </c>
      <c r="P3580" s="7">
        <v>-0.22435349999999998</v>
      </c>
      <c r="Q3580" s="7">
        <v>-0.165293</v>
      </c>
      <c r="R3580" s="7">
        <v>-9.0887099999999998E-2</v>
      </c>
      <c r="S3580" s="7">
        <v>1.1516454999999999</v>
      </c>
      <c r="T3580" s="7">
        <v>-0.51910900000000004</v>
      </c>
      <c r="U3580" s="7">
        <v>1.1516454999999999</v>
      </c>
    </row>
    <row r="3581" spans="1:21">
      <c r="A3581" s="3" t="s">
        <v>11054</v>
      </c>
      <c r="B3581" s="3" t="s">
        <v>19431</v>
      </c>
      <c r="C3581" s="4" t="s">
        <v>19432</v>
      </c>
      <c r="D3581" s="5">
        <f t="shared" si="60"/>
        <v>15</v>
      </c>
      <c r="E3581" s="3" t="s">
        <v>16062</v>
      </c>
      <c r="F3581" s="6">
        <v>-1.3673999999999999E-2</v>
      </c>
      <c r="G3581" s="6">
        <v>-7.1324499999999999E-2</v>
      </c>
      <c r="H3581" s="6">
        <v>-6.7965849999999994E-2</v>
      </c>
      <c r="I3581" s="6">
        <v>-0.1854652</v>
      </c>
      <c r="J3581" s="6">
        <v>-0.21781524999999999</v>
      </c>
      <c r="K3581" s="7">
        <v>-7.8228650000000011E-2</v>
      </c>
      <c r="L3581" s="7">
        <v>-0.2081287</v>
      </c>
      <c r="M3581" s="7">
        <v>-0.36134613999999998</v>
      </c>
      <c r="N3581" s="7">
        <v>-0.12539715000000001</v>
      </c>
      <c r="O3581" s="7">
        <v>-0.80561330000000009</v>
      </c>
      <c r="P3581" s="7">
        <v>-0.12404349999999997</v>
      </c>
      <c r="Q3581" s="7">
        <v>1.0769999999999946E-3</v>
      </c>
      <c r="R3581" s="7">
        <v>-0.46831509999999998</v>
      </c>
      <c r="S3581" s="7">
        <v>0.61238550000000003</v>
      </c>
      <c r="T3581" s="7">
        <v>-0.2299562</v>
      </c>
      <c r="U3581" s="7">
        <v>0.61238550000000003</v>
      </c>
    </row>
    <row r="3582" spans="1:21">
      <c r="A3582" s="3" t="s">
        <v>11056</v>
      </c>
      <c r="B3582" s="3" t="s">
        <v>19433</v>
      </c>
      <c r="C3582" s="4" t="s">
        <v>19434</v>
      </c>
      <c r="D3582" s="5">
        <f t="shared" si="60"/>
        <v>15</v>
      </c>
      <c r="E3582" s="3" t="s">
        <v>12371</v>
      </c>
      <c r="F3582" s="6">
        <v>-0.17415540000000002</v>
      </c>
      <c r="G3582" s="6">
        <v>7.2774900000000003E-2</v>
      </c>
      <c r="H3582" s="6">
        <v>-0.10744524999999999</v>
      </c>
      <c r="I3582" s="6">
        <v>0.2956588</v>
      </c>
      <c r="J3582" s="6">
        <v>-8.0579949999999997E-2</v>
      </c>
      <c r="K3582" s="7">
        <v>-4.6468950000000002E-2</v>
      </c>
      <c r="L3582" s="7">
        <v>4.0976399999999996E-2</v>
      </c>
      <c r="M3582" s="7">
        <v>-0.11758714000000001</v>
      </c>
      <c r="N3582" s="7">
        <v>2.8912469999999999E-2</v>
      </c>
      <c r="O3582" s="7">
        <v>-0.3643033</v>
      </c>
      <c r="P3582" s="7">
        <v>-9.3288499999999996E-2</v>
      </c>
      <c r="Q3582" s="7">
        <v>-0.12846289999999999</v>
      </c>
      <c r="R3582" s="7">
        <v>-0.37962810000000002</v>
      </c>
      <c r="S3582" s="7">
        <v>0.79108549999999989</v>
      </c>
      <c r="T3582" s="7">
        <v>-0.15493697000000001</v>
      </c>
      <c r="U3582" s="7">
        <v>0.79108549999999989</v>
      </c>
    </row>
    <row r="3583" spans="1:21">
      <c r="A3583" s="3" t="s">
        <v>11058</v>
      </c>
      <c r="B3583" s="3" t="s">
        <v>19435</v>
      </c>
      <c r="C3583" s="4" t="s">
        <v>19436</v>
      </c>
      <c r="D3583" s="5">
        <f t="shared" si="60"/>
        <v>15</v>
      </c>
      <c r="E3583" s="3" t="s">
        <v>12561</v>
      </c>
      <c r="F3583" s="6">
        <v>3.1211100000000002E-2</v>
      </c>
      <c r="G3583" s="6">
        <v>0.18354390000000001</v>
      </c>
      <c r="H3583" s="6">
        <v>3.5503649999999998E-2</v>
      </c>
      <c r="I3583" s="6">
        <v>-6.3887879999999994E-2</v>
      </c>
      <c r="J3583" s="6">
        <v>-1.7800400000000001E-3</v>
      </c>
      <c r="K3583" s="7">
        <v>-0.25830065000000002</v>
      </c>
      <c r="L3583" s="7">
        <v>0.28635929999999998</v>
      </c>
      <c r="M3583" s="7">
        <v>-0.14710313999999999</v>
      </c>
      <c r="N3583" s="7">
        <v>7.4093149999999997E-2</v>
      </c>
      <c r="O3583" s="7">
        <v>-0.19808129999999999</v>
      </c>
      <c r="P3583" s="7">
        <v>0.12713820000000001</v>
      </c>
      <c r="Q3583" s="7">
        <v>-0.93402800000000008</v>
      </c>
      <c r="R3583" s="7">
        <v>0.21520590000000001</v>
      </c>
      <c r="S3583" s="7">
        <v>0.32951749999999996</v>
      </c>
      <c r="T3583" s="7">
        <v>-1.142636</v>
      </c>
      <c r="U3583" s="7">
        <v>0.32951749999999996</v>
      </c>
    </row>
    <row r="3584" spans="1:21">
      <c r="A3584" s="3" t="s">
        <v>11062</v>
      </c>
      <c r="B3584" s="3" t="s">
        <v>19437</v>
      </c>
      <c r="C3584" s="4" t="s">
        <v>19438</v>
      </c>
      <c r="D3584" s="5">
        <f t="shared" si="60"/>
        <v>15</v>
      </c>
      <c r="E3584" s="3" t="s">
        <v>12371</v>
      </c>
      <c r="F3584" s="6">
        <v>0.1068991</v>
      </c>
      <c r="G3584" s="6">
        <v>8.7948899999999997E-2</v>
      </c>
      <c r="H3584" s="6">
        <v>-0.50028645000000005</v>
      </c>
      <c r="I3584" s="6">
        <v>-0.25414020000000004</v>
      </c>
      <c r="J3584" s="6">
        <v>-0.14204624999999999</v>
      </c>
      <c r="K3584" s="7">
        <v>-4.2942050000000002E-2</v>
      </c>
      <c r="L3584" s="7">
        <v>0.18609329999999999</v>
      </c>
      <c r="M3584" s="7">
        <v>-0.25910714000000001</v>
      </c>
      <c r="N3584" s="7">
        <v>0.46944485000000002</v>
      </c>
      <c r="O3584" s="7">
        <v>-0.32846629999999999</v>
      </c>
      <c r="P3584" s="7">
        <v>-7.2119499999999975E-2</v>
      </c>
      <c r="Q3584" s="7">
        <v>-0.22412672</v>
      </c>
      <c r="R3584" s="7">
        <v>-5.9152999999999997E-2</v>
      </c>
      <c r="S3584" s="7">
        <v>0.44530850000000005</v>
      </c>
      <c r="T3584" s="7">
        <v>-0.10085529999999999</v>
      </c>
      <c r="U3584" s="7">
        <v>0.44530850000000005</v>
      </c>
    </row>
    <row r="3585" spans="1:21">
      <c r="A3585" s="3" t="s">
        <v>11066</v>
      </c>
      <c r="B3585" s="3" t="s">
        <v>11066</v>
      </c>
      <c r="C3585" s="4" t="s">
        <v>15426</v>
      </c>
      <c r="D3585" s="5">
        <f t="shared" si="60"/>
        <v>15</v>
      </c>
      <c r="E3585" s="3" t="s">
        <v>12371</v>
      </c>
      <c r="F3585" s="6">
        <v>-1.0273599999999994E-2</v>
      </c>
      <c r="G3585" s="6">
        <v>0.2801439</v>
      </c>
      <c r="H3585" s="6">
        <v>0.26271954999999997</v>
      </c>
      <c r="I3585" s="6">
        <v>-0.11022370000000001</v>
      </c>
      <c r="J3585" s="6">
        <v>0.39134975</v>
      </c>
      <c r="K3585" s="7">
        <v>-1.454225E-2</v>
      </c>
      <c r="L3585" s="7">
        <v>0.63407430000000009</v>
      </c>
      <c r="M3585" s="7">
        <v>0.38892885999999999</v>
      </c>
      <c r="N3585" s="7">
        <v>9.2018450000000002E-2</v>
      </c>
      <c r="O3585" s="7">
        <v>0.51278570000000001</v>
      </c>
      <c r="P3585" s="7">
        <v>-9.2811499999999991E-2</v>
      </c>
      <c r="Q3585" s="7">
        <v>0.49861100000000003</v>
      </c>
      <c r="R3585" s="7">
        <v>6.5523799999999993E-2</v>
      </c>
      <c r="S3585" s="7">
        <v>1.6892755000000002</v>
      </c>
      <c r="T3585" s="7">
        <v>0.22222300000000003</v>
      </c>
      <c r="U3585" s="7">
        <v>1.6892755000000002</v>
      </c>
    </row>
    <row r="3586" spans="1:21">
      <c r="A3586" s="3" t="s">
        <v>11068</v>
      </c>
      <c r="B3586" s="3" t="s">
        <v>19439</v>
      </c>
      <c r="C3586" s="4" t="s">
        <v>19440</v>
      </c>
      <c r="D3586" s="5">
        <f t="shared" si="60"/>
        <v>15</v>
      </c>
      <c r="E3586" s="3" t="s">
        <v>12371</v>
      </c>
      <c r="F3586" s="6">
        <v>1.4282700000000002E-2</v>
      </c>
      <c r="G3586" s="6">
        <v>-6.83E-2</v>
      </c>
      <c r="H3586" s="6">
        <v>3.4748049999999996E-2</v>
      </c>
      <c r="I3586" s="6">
        <v>-0.42806620000000001</v>
      </c>
      <c r="J3586" s="6">
        <v>5.7762750000000002E-2</v>
      </c>
      <c r="K3586" s="7">
        <v>-1.3228450000000003E-2</v>
      </c>
      <c r="L3586" s="7">
        <v>-7.0583400000000004E-2</v>
      </c>
      <c r="M3586" s="7">
        <v>-0.14942013999999998</v>
      </c>
      <c r="N3586" s="7">
        <v>-0.13962815000000001</v>
      </c>
      <c r="O3586" s="7">
        <v>-3.2218699999999996E-2</v>
      </c>
      <c r="P3586" s="7">
        <v>-8.048749999999999E-2</v>
      </c>
      <c r="Q3586" s="7">
        <v>-0.21262239999999999</v>
      </c>
      <c r="R3586" s="7">
        <v>-6.8791000000000026E-3</v>
      </c>
      <c r="S3586" s="7">
        <v>0.76775550000000004</v>
      </c>
      <c r="T3586" s="7">
        <v>4.5591999999999994E-2</v>
      </c>
      <c r="U3586" s="7">
        <v>0.76775550000000004</v>
      </c>
    </row>
    <row r="3587" spans="1:21">
      <c r="A3587" s="3" t="s">
        <v>11070</v>
      </c>
      <c r="B3587" s="3" t="s">
        <v>19441</v>
      </c>
      <c r="C3587" s="4" t="s">
        <v>19442</v>
      </c>
      <c r="D3587" s="5">
        <f t="shared" si="60"/>
        <v>15</v>
      </c>
      <c r="E3587" s="3" t="s">
        <v>12371</v>
      </c>
      <c r="F3587" s="6">
        <v>2.2015100000000003E-2</v>
      </c>
      <c r="G3587" s="6">
        <v>0.1372189</v>
      </c>
      <c r="H3587" s="6">
        <v>-1.9857500000000005E-3</v>
      </c>
      <c r="I3587" s="6">
        <v>0.14575080000000001</v>
      </c>
      <c r="J3587" s="6">
        <v>7.2732649999999996E-2</v>
      </c>
      <c r="K3587" s="7">
        <v>-7.1833649999999999E-2</v>
      </c>
      <c r="L3587" s="7">
        <v>2.095557E-2</v>
      </c>
      <c r="M3587" s="7">
        <v>2.492026E-2</v>
      </c>
      <c r="N3587" s="7">
        <v>-4.1897649999999995E-2</v>
      </c>
      <c r="O3587" s="7">
        <v>-9.4835299999999997E-2</v>
      </c>
      <c r="P3587" s="7">
        <v>0.10614430000000002</v>
      </c>
      <c r="Q3587" s="7">
        <v>8.8947999999999999E-2</v>
      </c>
      <c r="R3587" s="7">
        <v>7.3349999999999804E-4</v>
      </c>
      <c r="S3587" s="7">
        <v>0.99525549999999985</v>
      </c>
      <c r="T3587" s="7">
        <v>-4.6186999999999992E-2</v>
      </c>
      <c r="U3587" s="7">
        <v>0.99525549999999985</v>
      </c>
    </row>
    <row r="3588" spans="1:21">
      <c r="A3588" s="3" t="s">
        <v>11074</v>
      </c>
      <c r="B3588" s="3" t="s">
        <v>19443</v>
      </c>
      <c r="C3588" s="4" t="s">
        <v>19444</v>
      </c>
      <c r="D3588" s="5">
        <f t="shared" si="60"/>
        <v>15</v>
      </c>
      <c r="E3588" s="3" t="s">
        <v>12371</v>
      </c>
      <c r="F3588" s="6">
        <v>-3.9571599999999998E-2</v>
      </c>
      <c r="G3588" s="6">
        <v>-6.4968799999999993E-2</v>
      </c>
      <c r="H3588" s="6">
        <v>3.5741349999999998E-2</v>
      </c>
      <c r="I3588" s="6">
        <v>0.11186480000000001</v>
      </c>
      <c r="J3588" s="6">
        <v>0.16266075000000002</v>
      </c>
      <c r="K3588" s="7">
        <v>-2.2042449999999998E-2</v>
      </c>
      <c r="L3588" s="7">
        <v>5.7195200000000002E-2</v>
      </c>
      <c r="M3588" s="7">
        <v>5.5598359999999999E-2</v>
      </c>
      <c r="N3588" s="7">
        <v>-3.2919650000000002E-2</v>
      </c>
      <c r="O3588" s="7">
        <v>-6.30825E-2</v>
      </c>
      <c r="P3588" s="7">
        <v>-3.7939499999999987E-2</v>
      </c>
      <c r="Q3588" s="7">
        <v>-8.5126000000000007E-2</v>
      </c>
      <c r="R3588" s="7">
        <v>6.1978499999999992E-2</v>
      </c>
      <c r="S3588" s="7">
        <v>0.59214549999999999</v>
      </c>
      <c r="T3588" s="7">
        <v>-0.1074088</v>
      </c>
      <c r="U3588" s="7">
        <v>0.59214549999999999</v>
      </c>
    </row>
    <row r="3589" spans="1:21">
      <c r="A3589" s="3" t="s">
        <v>11076</v>
      </c>
      <c r="B3589" s="3" t="s">
        <v>19445</v>
      </c>
      <c r="C3589" s="4" t="s">
        <v>19446</v>
      </c>
      <c r="D3589" s="5">
        <f t="shared" si="60"/>
        <v>15</v>
      </c>
      <c r="E3589" s="3" t="s">
        <v>14167</v>
      </c>
      <c r="F3589" s="6">
        <v>0.22530660000000002</v>
      </c>
      <c r="G3589" s="6">
        <v>0.18772990000000001</v>
      </c>
      <c r="H3589" s="6">
        <v>0.47080454999999999</v>
      </c>
      <c r="I3589" s="6">
        <v>0.34390080000000001</v>
      </c>
      <c r="J3589" s="6">
        <v>0.28455475000000002</v>
      </c>
      <c r="K3589" s="7">
        <v>-3.2820500000000016E-3</v>
      </c>
      <c r="L3589" s="7">
        <v>8.9646900000000002E-2</v>
      </c>
      <c r="M3589" s="7">
        <v>-3.1720099999999994E-3</v>
      </c>
      <c r="N3589" s="7">
        <v>0.17733584999999999</v>
      </c>
      <c r="O3589" s="7">
        <v>-0.11357029999999999</v>
      </c>
      <c r="P3589" s="7">
        <v>-0.1269285</v>
      </c>
      <c r="Q3589" s="7">
        <v>0.21625000000000003</v>
      </c>
      <c r="R3589" s="7">
        <v>-0.12603510000000001</v>
      </c>
      <c r="S3589" s="7">
        <v>1.1484755</v>
      </c>
      <c r="T3589" s="7">
        <v>9.511E-2</v>
      </c>
      <c r="U3589" s="7">
        <v>1.1484755</v>
      </c>
    </row>
    <row r="3590" spans="1:21">
      <c r="A3590" s="3" t="s">
        <v>11078</v>
      </c>
      <c r="B3590" s="3" t="s">
        <v>19447</v>
      </c>
      <c r="C3590" s="4" t="s">
        <v>19448</v>
      </c>
      <c r="D3590" s="5">
        <f t="shared" si="60"/>
        <v>15</v>
      </c>
      <c r="E3590" s="3" t="s">
        <v>12371</v>
      </c>
      <c r="F3590" s="6" t="s">
        <v>12371</v>
      </c>
      <c r="G3590" s="6" t="s">
        <v>12371</v>
      </c>
      <c r="H3590" s="6" t="s">
        <v>12371</v>
      </c>
      <c r="I3590" s="6" t="s">
        <v>12371</v>
      </c>
      <c r="J3590" s="6" t="s">
        <v>12371</v>
      </c>
      <c r="K3590" s="7" t="s">
        <v>12371</v>
      </c>
      <c r="L3590" s="7" t="s">
        <v>12371</v>
      </c>
      <c r="M3590" s="7" t="s">
        <v>12371</v>
      </c>
      <c r="N3590" s="7" t="s">
        <v>12371</v>
      </c>
      <c r="O3590" s="7" t="s">
        <v>12371</v>
      </c>
      <c r="P3590" s="7">
        <v>0.21110200000000001</v>
      </c>
      <c r="Q3590" s="7">
        <v>5.3538999999999975E-2</v>
      </c>
      <c r="R3590" s="7">
        <v>0.5507339</v>
      </c>
      <c r="S3590" s="7">
        <v>1.6057554999999999</v>
      </c>
      <c r="T3590" s="7">
        <v>0.54743799999999998</v>
      </c>
      <c r="U3590" s="7">
        <v>1.6057554999999999</v>
      </c>
    </row>
    <row r="3591" spans="1:21">
      <c r="A3591" s="3" t="s">
        <v>11080</v>
      </c>
      <c r="B3591" s="3" t="s">
        <v>11080</v>
      </c>
      <c r="C3591" s="4" t="s">
        <v>19449</v>
      </c>
      <c r="D3591" s="5">
        <f t="shared" si="60"/>
        <v>15</v>
      </c>
      <c r="E3591" s="3" t="s">
        <v>12371</v>
      </c>
      <c r="F3591" s="6">
        <v>6.3738199999999995E-2</v>
      </c>
      <c r="G3591" s="6">
        <v>0.17550289999999999</v>
      </c>
      <c r="H3591" s="6">
        <v>0.19923655000000001</v>
      </c>
      <c r="I3591" s="6">
        <v>0.17971980000000001</v>
      </c>
      <c r="J3591" s="6">
        <v>-0.20934024999999998</v>
      </c>
      <c r="K3591" s="7">
        <v>8.8681449999999995E-2</v>
      </c>
      <c r="L3591" s="7">
        <v>-0.1313927</v>
      </c>
      <c r="M3591" s="7">
        <v>0.40380386000000001</v>
      </c>
      <c r="N3591" s="7">
        <v>-0.14011715</v>
      </c>
      <c r="O3591" s="7">
        <v>2.2206590000000002E-2</v>
      </c>
      <c r="P3591" s="7">
        <v>-3.9419499999999996E-2</v>
      </c>
      <c r="Q3591" s="7">
        <v>-0.438836</v>
      </c>
      <c r="R3591" s="7">
        <v>-6.1677899999999994E-2</v>
      </c>
      <c r="S3591" s="7">
        <v>0.97178549999999997</v>
      </c>
      <c r="T3591" s="7">
        <v>-0.34429599999999999</v>
      </c>
      <c r="U3591" s="7">
        <v>0.97178549999999997</v>
      </c>
    </row>
    <row r="3592" spans="1:21">
      <c r="A3592" s="3" t="s">
        <v>11086</v>
      </c>
      <c r="B3592" s="3" t="s">
        <v>19450</v>
      </c>
      <c r="C3592" s="4" t="s">
        <v>19451</v>
      </c>
      <c r="D3592" s="5">
        <f t="shared" ref="D3592:D3655" si="61">CODE(MID(A3592,2,1))-64</f>
        <v>15</v>
      </c>
      <c r="E3592" s="3" t="s">
        <v>12654</v>
      </c>
      <c r="F3592" s="6" t="s">
        <v>12371</v>
      </c>
      <c r="G3592" s="6" t="s">
        <v>12371</v>
      </c>
      <c r="H3592" s="6" t="s">
        <v>12371</v>
      </c>
      <c r="I3592" s="6" t="s">
        <v>12371</v>
      </c>
      <c r="J3592" s="6" t="s">
        <v>12371</v>
      </c>
      <c r="K3592" s="7" t="s">
        <v>12371</v>
      </c>
      <c r="L3592" s="7" t="s">
        <v>12371</v>
      </c>
      <c r="M3592" s="7" t="s">
        <v>12371</v>
      </c>
      <c r="N3592" s="7" t="s">
        <v>12371</v>
      </c>
      <c r="O3592" s="7" t="s">
        <v>12371</v>
      </c>
      <c r="P3592" s="7">
        <v>0.38847150000000003</v>
      </c>
      <c r="Q3592" s="7">
        <v>0.32619399999999998</v>
      </c>
      <c r="R3592" s="7">
        <v>0.53795890000000002</v>
      </c>
      <c r="S3592" s="7">
        <v>1.1313955</v>
      </c>
      <c r="T3592" s="7">
        <v>0.40473000000000003</v>
      </c>
      <c r="U3592" s="7">
        <v>1.1313955</v>
      </c>
    </row>
    <row r="3593" spans="1:21">
      <c r="A3593" s="3" t="s">
        <v>11088</v>
      </c>
      <c r="B3593" s="3" t="s">
        <v>19452</v>
      </c>
      <c r="C3593" s="4" t="s">
        <v>19453</v>
      </c>
      <c r="D3593" s="5">
        <f t="shared" si="61"/>
        <v>15</v>
      </c>
      <c r="E3593" s="3" t="s">
        <v>13988</v>
      </c>
      <c r="F3593" s="6">
        <v>0.1297826</v>
      </c>
      <c r="G3593" s="6">
        <v>0.1536209</v>
      </c>
      <c r="H3593" s="6">
        <v>7.0225500000000007E-3</v>
      </c>
      <c r="I3593" s="6">
        <v>0.58951379999999998</v>
      </c>
      <c r="J3593" s="6">
        <v>0.10538875</v>
      </c>
      <c r="K3593" s="7">
        <v>-1.4219250000000003E-2</v>
      </c>
      <c r="L3593" s="7">
        <v>0.20340330000000001</v>
      </c>
      <c r="M3593" s="7">
        <v>0.36056986000000002</v>
      </c>
      <c r="N3593" s="7">
        <v>4.9283449999999999E-2</v>
      </c>
      <c r="O3593" s="7">
        <v>0.29958069999999998</v>
      </c>
      <c r="P3593" s="7">
        <v>0.2442956</v>
      </c>
      <c r="Q3593" s="7">
        <v>0.22303799999999999</v>
      </c>
      <c r="R3593" s="7">
        <v>0.41683290000000001</v>
      </c>
      <c r="S3593" s="7">
        <v>1.1541455</v>
      </c>
      <c r="T3593" s="7">
        <v>0.23474100000000001</v>
      </c>
      <c r="U3593" s="7">
        <v>1.1541455</v>
      </c>
    </row>
    <row r="3594" spans="1:21">
      <c r="A3594" s="3" t="s">
        <v>11090</v>
      </c>
      <c r="B3594" s="3" t="s">
        <v>19454</v>
      </c>
      <c r="C3594" s="4" t="s">
        <v>19455</v>
      </c>
      <c r="D3594" s="5">
        <f t="shared" si="61"/>
        <v>15</v>
      </c>
      <c r="E3594" s="3" t="s">
        <v>12371</v>
      </c>
      <c r="F3594" s="6">
        <v>-4.0428900000000004E-2</v>
      </c>
      <c r="G3594" s="6">
        <v>-6.9306000000000006E-2</v>
      </c>
      <c r="H3594" s="6">
        <v>-0.31175445000000002</v>
      </c>
      <c r="I3594" s="6">
        <v>0.17885880000000001</v>
      </c>
      <c r="J3594" s="6">
        <v>-0.15004724999999999</v>
      </c>
      <c r="K3594" s="7">
        <v>7.9333650000000006E-2</v>
      </c>
      <c r="L3594" s="7">
        <v>9.6222299999999997E-2</v>
      </c>
      <c r="M3594" s="7">
        <v>0.13315786000000002</v>
      </c>
      <c r="N3594" s="7">
        <v>-0.25308415000000001</v>
      </c>
      <c r="O3594" s="7">
        <v>-0.56936330000000002</v>
      </c>
      <c r="P3594" s="7">
        <v>-0.10304649999999999</v>
      </c>
      <c r="Q3594" s="7">
        <v>0.17491300000000001</v>
      </c>
      <c r="R3594" s="7">
        <v>-0.27828710000000001</v>
      </c>
      <c r="S3594" s="7">
        <v>0.83573549999999996</v>
      </c>
      <c r="T3594" s="7">
        <v>-0.46046500000000001</v>
      </c>
      <c r="U3594" s="7">
        <v>0.83573549999999996</v>
      </c>
    </row>
    <row r="3595" spans="1:21">
      <c r="A3595" s="3" t="s">
        <v>11092</v>
      </c>
      <c r="B3595" s="3" t="s">
        <v>19456</v>
      </c>
      <c r="C3595" s="4" t="s">
        <v>19457</v>
      </c>
      <c r="D3595" s="5">
        <f t="shared" si="61"/>
        <v>15</v>
      </c>
      <c r="E3595" s="3" t="s">
        <v>12371</v>
      </c>
      <c r="F3595" s="6">
        <v>2.6087220000000001E-2</v>
      </c>
      <c r="G3595" s="6">
        <v>-0.1401567</v>
      </c>
      <c r="H3595" s="6">
        <v>-0.21340745</v>
      </c>
      <c r="I3595" s="6">
        <v>-0.18367220000000001</v>
      </c>
      <c r="J3595" s="6">
        <v>5.5711500000000004E-3</v>
      </c>
      <c r="K3595" s="7">
        <v>6.2504950000000004E-2</v>
      </c>
      <c r="L3595" s="7">
        <v>-0.10379770000000001</v>
      </c>
      <c r="M3595" s="7">
        <v>-0.19566613999999999</v>
      </c>
      <c r="N3595" s="7">
        <v>0.14891484999999999</v>
      </c>
      <c r="O3595" s="7">
        <v>-0.15648429999999999</v>
      </c>
      <c r="P3595" s="7">
        <v>2.1485500000000018E-2</v>
      </c>
      <c r="Q3595" s="7">
        <v>-3.6528000000000005E-2</v>
      </c>
      <c r="R3595" s="7">
        <v>-0.15394910000000001</v>
      </c>
      <c r="S3595" s="7">
        <v>0.3803705</v>
      </c>
      <c r="T3595" s="7">
        <v>1.9180000000000003E-2</v>
      </c>
      <c r="U3595" s="7">
        <v>0.3803705</v>
      </c>
    </row>
    <row r="3596" spans="1:21">
      <c r="A3596" s="3" t="s">
        <v>11094</v>
      </c>
      <c r="B3596" s="3" t="s">
        <v>19458</v>
      </c>
      <c r="C3596" s="4" t="s">
        <v>13365</v>
      </c>
      <c r="D3596" s="5">
        <f t="shared" si="61"/>
        <v>15</v>
      </c>
      <c r="E3596" s="3" t="s">
        <v>13366</v>
      </c>
      <c r="F3596" s="6">
        <v>-0.1072094</v>
      </c>
      <c r="G3596" s="6">
        <v>-3.3341499999999996E-2</v>
      </c>
      <c r="H3596" s="6">
        <v>-5.8174650000000001E-2</v>
      </c>
      <c r="I3596" s="6">
        <v>-0.31212019999999996</v>
      </c>
      <c r="J3596" s="6">
        <v>8.8918650000000002E-2</v>
      </c>
      <c r="K3596" s="7">
        <v>-6.110645E-2</v>
      </c>
      <c r="L3596" s="7">
        <v>-0.20673070000000002</v>
      </c>
      <c r="M3596" s="7">
        <v>-0.22785213999999998</v>
      </c>
      <c r="N3596" s="7">
        <v>-0.13461314999999999</v>
      </c>
      <c r="O3596" s="7">
        <v>5.4107500000000003E-2</v>
      </c>
      <c r="P3596" s="7">
        <v>-8.9918500000000012E-2</v>
      </c>
      <c r="Q3596" s="7">
        <v>-0.54858499999999999</v>
      </c>
      <c r="R3596" s="7">
        <v>-0.46851710000000002</v>
      </c>
      <c r="S3596" s="7">
        <v>-0.10063050000000001</v>
      </c>
      <c r="T3596" s="7">
        <v>-0.37253799999999998</v>
      </c>
      <c r="U3596" s="7">
        <v>-0.10063050000000001</v>
      </c>
    </row>
    <row r="3597" spans="1:21">
      <c r="A3597" s="3" t="s">
        <v>11096</v>
      </c>
      <c r="B3597" s="3" t="s">
        <v>19459</v>
      </c>
      <c r="C3597" s="4" t="s">
        <v>19460</v>
      </c>
      <c r="D3597" s="5">
        <f t="shared" si="61"/>
        <v>15</v>
      </c>
      <c r="E3597" s="3" t="s">
        <v>12953</v>
      </c>
      <c r="F3597" s="6">
        <v>-4.87847E-2</v>
      </c>
      <c r="G3597" s="6">
        <v>-4.7357000000000024E-3</v>
      </c>
      <c r="H3597" s="6">
        <v>-0.27851645000000003</v>
      </c>
      <c r="I3597" s="6">
        <v>-7.5693700000000003E-2</v>
      </c>
      <c r="J3597" s="6">
        <v>-4.4409950000000004E-2</v>
      </c>
      <c r="K3597" s="7">
        <v>2.1128149999999998E-2</v>
      </c>
      <c r="L3597" s="7">
        <v>-0.1636407</v>
      </c>
      <c r="M3597" s="7">
        <v>0.18417886</v>
      </c>
      <c r="N3597" s="7">
        <v>-7.0115549999999999E-2</v>
      </c>
      <c r="O3597" s="7">
        <v>-0.16602230000000001</v>
      </c>
      <c r="P3597" s="7">
        <v>-6.4601499999999978E-2</v>
      </c>
      <c r="Q3597" s="7">
        <v>0.15667099999999998</v>
      </c>
      <c r="R3597" s="7">
        <v>4.7040999999999999E-2</v>
      </c>
      <c r="S3597" s="7">
        <v>0.68843549999999998</v>
      </c>
      <c r="T3597" s="7">
        <v>2.3914000000000019E-2</v>
      </c>
      <c r="U3597" s="7">
        <v>0.68843549999999998</v>
      </c>
    </row>
    <row r="3598" spans="1:21">
      <c r="A3598" s="3" t="s">
        <v>11100</v>
      </c>
      <c r="B3598" s="3" t="s">
        <v>19461</v>
      </c>
      <c r="C3598" s="4" t="s">
        <v>19462</v>
      </c>
      <c r="D3598" s="5">
        <f t="shared" si="61"/>
        <v>15</v>
      </c>
      <c r="E3598" s="3" t="s">
        <v>12371</v>
      </c>
      <c r="F3598" s="6" t="s">
        <v>12371</v>
      </c>
      <c r="G3598" s="6" t="s">
        <v>12371</v>
      </c>
      <c r="H3598" s="6" t="s">
        <v>12371</v>
      </c>
      <c r="I3598" s="6" t="s">
        <v>12371</v>
      </c>
      <c r="J3598" s="6" t="s">
        <v>12371</v>
      </c>
      <c r="K3598" s="7">
        <v>0.12270075</v>
      </c>
      <c r="L3598" s="7">
        <v>0.14712729999999999</v>
      </c>
      <c r="M3598" s="7">
        <v>0.35106386000000001</v>
      </c>
      <c r="N3598" s="7">
        <v>0.12875985000000001</v>
      </c>
      <c r="O3598" s="7">
        <v>0.13420870000000001</v>
      </c>
      <c r="P3598" s="7">
        <v>0.15219960000000002</v>
      </c>
      <c r="Q3598" s="7">
        <v>0.26676900000000003</v>
      </c>
      <c r="R3598" s="7">
        <v>0.31475890000000001</v>
      </c>
      <c r="S3598" s="7">
        <v>0.84237549999999994</v>
      </c>
      <c r="T3598" s="7">
        <v>-8.0287599999999987E-2</v>
      </c>
      <c r="U3598" s="7">
        <v>0.84237549999999994</v>
      </c>
    </row>
    <row r="3599" spans="1:21">
      <c r="A3599" s="3" t="s">
        <v>11102</v>
      </c>
      <c r="B3599" s="3" t="s">
        <v>19463</v>
      </c>
      <c r="C3599" s="4" t="s">
        <v>19464</v>
      </c>
      <c r="D3599" s="5">
        <f t="shared" si="61"/>
        <v>15</v>
      </c>
      <c r="E3599" s="3" t="s">
        <v>12371</v>
      </c>
      <c r="F3599" s="6">
        <v>-2.0488899999999997E-2</v>
      </c>
      <c r="G3599" s="6">
        <v>9.1497000000000037E-3</v>
      </c>
      <c r="H3599" s="6">
        <v>-0.25248245000000002</v>
      </c>
      <c r="I3599" s="6">
        <v>0.21560580000000001</v>
      </c>
      <c r="J3599" s="6">
        <v>-0.24933524999999998</v>
      </c>
      <c r="K3599" s="7">
        <v>0.16591434999999999</v>
      </c>
      <c r="L3599" s="7">
        <v>-0.20456470000000002</v>
      </c>
      <c r="M3599" s="7">
        <v>-0.11924014000000001</v>
      </c>
      <c r="N3599" s="7">
        <v>-0.30032714999999999</v>
      </c>
      <c r="O3599" s="7">
        <v>0.1152972</v>
      </c>
      <c r="P3599" s="7">
        <v>4.9970500000000015E-2</v>
      </c>
      <c r="Q3599" s="7">
        <v>7.7045000000000002E-2</v>
      </c>
      <c r="R3599" s="7">
        <v>-0.18173210000000001</v>
      </c>
      <c r="S3599" s="7">
        <v>0.73086549999999995</v>
      </c>
      <c r="T3599" s="7">
        <v>0.22021399999999999</v>
      </c>
      <c r="U3599" s="7">
        <v>0.73086549999999995</v>
      </c>
    </row>
    <row r="3600" spans="1:21">
      <c r="A3600" s="3" t="s">
        <v>11106</v>
      </c>
      <c r="B3600" s="3" t="s">
        <v>19465</v>
      </c>
      <c r="C3600" s="4" t="s">
        <v>19466</v>
      </c>
      <c r="D3600" s="5">
        <f t="shared" si="61"/>
        <v>15</v>
      </c>
      <c r="E3600" s="3" t="s">
        <v>13332</v>
      </c>
      <c r="F3600" s="6">
        <v>-5.8748599999999998E-2</v>
      </c>
      <c r="G3600" s="6">
        <v>-6.4778100000000005E-2</v>
      </c>
      <c r="H3600" s="6">
        <v>0.11483755000000001</v>
      </c>
      <c r="I3600" s="6">
        <v>-6.251951E-2</v>
      </c>
      <c r="J3600" s="6">
        <v>-6.0190250000000001E-2</v>
      </c>
      <c r="K3600" s="7">
        <v>5.2464449999999996E-2</v>
      </c>
      <c r="L3600" s="7">
        <v>1.9834310000000001E-2</v>
      </c>
      <c r="M3600" s="7">
        <v>6.7097459999999998E-2</v>
      </c>
      <c r="N3600" s="7">
        <v>-8.1877149999999996E-2</v>
      </c>
      <c r="O3600" s="7">
        <v>0.22321270000000001</v>
      </c>
      <c r="P3600" s="7">
        <v>-0.13831149999999998</v>
      </c>
      <c r="Q3600" s="7">
        <v>-7.6635000000000009E-2</v>
      </c>
      <c r="R3600" s="7">
        <v>-2.5033500000000004E-2</v>
      </c>
      <c r="S3600" s="7">
        <v>0.88830549999999997</v>
      </c>
      <c r="T3600" s="7">
        <v>-7.6548699999999997E-2</v>
      </c>
      <c r="U3600" s="7">
        <v>0.88830549999999997</v>
      </c>
    </row>
    <row r="3601" spans="1:21">
      <c r="A3601" s="3" t="s">
        <v>11108</v>
      </c>
      <c r="B3601" s="3" t="s">
        <v>19467</v>
      </c>
      <c r="C3601" s="4" t="s">
        <v>19468</v>
      </c>
      <c r="D3601" s="5">
        <f t="shared" si="61"/>
        <v>15</v>
      </c>
      <c r="E3601" s="3" t="s">
        <v>13960</v>
      </c>
      <c r="F3601" s="6">
        <v>3.2741294000000004E-2</v>
      </c>
      <c r="G3601" s="6">
        <v>3.3305700000000008E-2</v>
      </c>
      <c r="H3601" s="6">
        <v>6.0425249999999993E-2</v>
      </c>
      <c r="I3601" s="6">
        <v>0.1662468</v>
      </c>
      <c r="J3601" s="6">
        <v>0.17882075</v>
      </c>
      <c r="K3601" s="7">
        <v>4.2150119999999999E-2</v>
      </c>
      <c r="L3601" s="7">
        <v>8.7474500000000004E-3</v>
      </c>
      <c r="M3601" s="7">
        <v>2.3888159999999999E-2</v>
      </c>
      <c r="N3601" s="7">
        <v>8.9642249999999993E-2</v>
      </c>
      <c r="O3601" s="7">
        <v>0.106699</v>
      </c>
      <c r="P3601" s="7">
        <v>-1.6477499999999978E-2</v>
      </c>
      <c r="Q3601" s="7">
        <v>2.2665999999999992E-2</v>
      </c>
      <c r="R3601" s="7">
        <v>0.1340769</v>
      </c>
      <c r="S3601" s="7">
        <v>0.76737549999999999</v>
      </c>
      <c r="T3601" s="7">
        <v>-0.16269619999999999</v>
      </c>
      <c r="U3601" s="7">
        <v>0.76737549999999999</v>
      </c>
    </row>
    <row r="3602" spans="1:21">
      <c r="A3602" s="3" t="s">
        <v>11110</v>
      </c>
      <c r="B3602" s="3" t="s">
        <v>19469</v>
      </c>
      <c r="C3602" s="4" t="s">
        <v>19470</v>
      </c>
      <c r="D3602" s="5">
        <f t="shared" si="61"/>
        <v>15</v>
      </c>
      <c r="E3602" s="3" t="s">
        <v>13332</v>
      </c>
      <c r="F3602" s="6">
        <v>-5.9797400000000001E-2</v>
      </c>
      <c r="G3602" s="6">
        <v>-6.62552E-2</v>
      </c>
      <c r="H3602" s="6">
        <v>0.11706055000000001</v>
      </c>
      <c r="I3602" s="6">
        <v>-1.8048599999999998E-2</v>
      </c>
      <c r="J3602" s="6">
        <v>-0.10234615</v>
      </c>
      <c r="K3602" s="7">
        <v>3.6034410000000003E-2</v>
      </c>
      <c r="L3602" s="7">
        <v>6.3035899999999995E-3</v>
      </c>
      <c r="M3602" s="7">
        <v>-1.5865799999999998E-3</v>
      </c>
      <c r="N3602" s="7">
        <v>-4.6894149999999996E-2</v>
      </c>
      <c r="O3602" s="7">
        <v>0.1388297</v>
      </c>
      <c r="P3602" s="7">
        <v>-1.5694999999999737E-3</v>
      </c>
      <c r="Q3602" s="7">
        <v>-2.8377999999999987E-2</v>
      </c>
      <c r="R3602" s="7">
        <v>-0.17262710000000001</v>
      </c>
      <c r="S3602" s="7">
        <v>0.42178750000000004</v>
      </c>
      <c r="T3602" s="7">
        <v>8.1424999999999997E-2</v>
      </c>
      <c r="U3602" s="7">
        <v>0.42178750000000004</v>
      </c>
    </row>
    <row r="3603" spans="1:21">
      <c r="A3603" s="3" t="s">
        <v>11112</v>
      </c>
      <c r="B3603" s="3" t="s">
        <v>11112</v>
      </c>
      <c r="C3603" s="4" t="s">
        <v>19471</v>
      </c>
      <c r="D3603" s="5">
        <f t="shared" si="61"/>
        <v>15</v>
      </c>
      <c r="E3603" s="3" t="s">
        <v>12371</v>
      </c>
      <c r="F3603" s="6">
        <v>-1.1529999999999999E-2</v>
      </c>
      <c r="G3603" s="6">
        <v>-2.6079999999999999E-2</v>
      </c>
      <c r="H3603" s="6">
        <v>0.53891955000000002</v>
      </c>
      <c r="I3603" s="6">
        <v>2.2828000000000001E-2</v>
      </c>
      <c r="J3603" s="6">
        <v>0.43368475000000001</v>
      </c>
      <c r="K3603" s="7">
        <v>3.0805860000000001E-2</v>
      </c>
      <c r="L3603" s="7">
        <v>0.18112729999999999</v>
      </c>
      <c r="M3603" s="7">
        <v>0.42855786000000001</v>
      </c>
      <c r="N3603" s="7">
        <v>0.11711845</v>
      </c>
      <c r="O3603" s="7">
        <v>6.1344800000000005E-2</v>
      </c>
      <c r="P3603" s="7">
        <v>6.7814300000000022E-2</v>
      </c>
      <c r="Q3603" s="7">
        <v>0.13312500000000002</v>
      </c>
      <c r="R3603" s="7">
        <v>-8.2944099999999993E-2</v>
      </c>
      <c r="S3603" s="7">
        <v>1.0421955000000001</v>
      </c>
      <c r="T3603" s="7">
        <v>-6.2904699999999994E-2</v>
      </c>
      <c r="U3603" s="7">
        <v>1.0421955000000001</v>
      </c>
    </row>
    <row r="3604" spans="1:21">
      <c r="A3604" s="3" t="s">
        <v>11118</v>
      </c>
      <c r="B3604" s="3" t="s">
        <v>19472</v>
      </c>
      <c r="C3604" s="4" t="s">
        <v>19473</v>
      </c>
      <c r="D3604" s="5">
        <f t="shared" si="61"/>
        <v>15</v>
      </c>
      <c r="E3604" s="3" t="s">
        <v>12371</v>
      </c>
      <c r="F3604" s="6">
        <v>-6.9804400000000003E-2</v>
      </c>
      <c r="G3604" s="6">
        <v>0.1467329</v>
      </c>
      <c r="H3604" s="6">
        <v>0.57336155</v>
      </c>
      <c r="I3604" s="6">
        <v>-4.8718699999999997E-2</v>
      </c>
      <c r="J3604" s="6">
        <v>0.11754274999999999</v>
      </c>
      <c r="K3604" s="7">
        <v>-7.9593649999999988E-2</v>
      </c>
      <c r="L3604" s="7">
        <v>6.3334799999999997E-2</v>
      </c>
      <c r="M3604" s="7">
        <v>0.60607285999999994</v>
      </c>
      <c r="N3604" s="7">
        <v>0.20766884999999999</v>
      </c>
      <c r="O3604" s="7">
        <v>0.21902969999999999</v>
      </c>
      <c r="P3604" s="7">
        <v>0.13185780000000002</v>
      </c>
      <c r="Q3604" s="7">
        <v>0.14120400000000002</v>
      </c>
      <c r="R3604" s="7">
        <v>0.20742289999999999</v>
      </c>
      <c r="S3604" s="7">
        <v>0.6769155</v>
      </c>
      <c r="T3604" s="7">
        <v>0.40444500000000005</v>
      </c>
      <c r="U3604" s="7">
        <v>0.6769155</v>
      </c>
    </row>
    <row r="3605" spans="1:21">
      <c r="A3605" s="3" t="s">
        <v>11120</v>
      </c>
      <c r="B3605" s="3" t="s">
        <v>19474</v>
      </c>
      <c r="C3605" s="4" t="s">
        <v>19475</v>
      </c>
      <c r="D3605" s="5">
        <f t="shared" si="61"/>
        <v>15</v>
      </c>
      <c r="E3605" s="3" t="s">
        <v>12371</v>
      </c>
      <c r="F3605" s="6" t="s">
        <v>12371</v>
      </c>
      <c r="G3605" s="6" t="s">
        <v>12371</v>
      </c>
      <c r="H3605" s="6" t="s">
        <v>12371</v>
      </c>
      <c r="I3605" s="6" t="s">
        <v>12371</v>
      </c>
      <c r="J3605" s="6" t="s">
        <v>12371</v>
      </c>
      <c r="K3605" s="7" t="s">
        <v>12371</v>
      </c>
      <c r="L3605" s="7" t="s">
        <v>12371</v>
      </c>
      <c r="M3605" s="7" t="s">
        <v>12371</v>
      </c>
      <c r="N3605" s="7" t="s">
        <v>12371</v>
      </c>
      <c r="O3605" s="7" t="s">
        <v>12371</v>
      </c>
      <c r="P3605" s="7">
        <v>0.15597380000000002</v>
      </c>
      <c r="Q3605" s="7">
        <v>0.37073599999999995</v>
      </c>
      <c r="R3605" s="7">
        <v>-0.3002031</v>
      </c>
      <c r="S3605" s="7">
        <v>1.4009255</v>
      </c>
      <c r="T3605" s="7">
        <v>6.7294999999999994E-2</v>
      </c>
      <c r="U3605" s="7">
        <v>1.4009255</v>
      </c>
    </row>
    <row r="3606" spans="1:21">
      <c r="A3606" s="3" t="s">
        <v>11122</v>
      </c>
      <c r="B3606" s="3" t="s">
        <v>19476</v>
      </c>
      <c r="C3606" s="4" t="s">
        <v>19477</v>
      </c>
      <c r="D3606" s="5">
        <f t="shared" si="61"/>
        <v>15</v>
      </c>
      <c r="E3606" s="3" t="s">
        <v>12371</v>
      </c>
      <c r="F3606" s="6">
        <v>5.1505000000000002E-2</v>
      </c>
      <c r="G3606" s="6">
        <v>-1.2863899999999998E-2</v>
      </c>
      <c r="H3606" s="6">
        <v>6.8048549999999999E-2</v>
      </c>
      <c r="I3606" s="6">
        <v>0.29225380000000001</v>
      </c>
      <c r="J3606" s="6">
        <v>-0.16266724999999999</v>
      </c>
      <c r="K3606" s="7">
        <v>4.170372E-2</v>
      </c>
      <c r="L3606" s="7">
        <v>-1.70206E-2</v>
      </c>
      <c r="M3606" s="7">
        <v>-4.7819139999999996E-2</v>
      </c>
      <c r="N3606" s="7">
        <v>3.6708499999999998E-3</v>
      </c>
      <c r="O3606" s="7">
        <v>0.17200270000000001</v>
      </c>
      <c r="P3606" s="7">
        <v>-2.1711499999999995E-2</v>
      </c>
      <c r="Q3606" s="7">
        <v>3.0576999999999993E-2</v>
      </c>
      <c r="R3606" s="7">
        <v>8.4628200000000001E-2</v>
      </c>
      <c r="S3606" s="7">
        <v>0.96483549999999996</v>
      </c>
      <c r="T3606" s="7">
        <v>-0.10007679999999999</v>
      </c>
      <c r="U3606" s="7">
        <v>0.96483549999999996</v>
      </c>
    </row>
    <row r="3607" spans="1:21">
      <c r="A3607" s="3" t="s">
        <v>11126</v>
      </c>
      <c r="B3607" s="3" t="s">
        <v>19478</v>
      </c>
      <c r="C3607" s="4" t="s">
        <v>19479</v>
      </c>
      <c r="D3607" s="5">
        <f t="shared" si="61"/>
        <v>15</v>
      </c>
      <c r="E3607" s="3" t="s">
        <v>12371</v>
      </c>
      <c r="F3607" s="6" t="s">
        <v>12371</v>
      </c>
      <c r="G3607" s="6" t="s">
        <v>12371</v>
      </c>
      <c r="H3607" s="6" t="s">
        <v>12371</v>
      </c>
      <c r="I3607" s="6" t="s">
        <v>12371</v>
      </c>
      <c r="J3607" s="6" t="s">
        <v>12371</v>
      </c>
      <c r="K3607" s="7" t="s">
        <v>12371</v>
      </c>
      <c r="L3607" s="7" t="s">
        <v>12371</v>
      </c>
      <c r="M3607" s="7" t="s">
        <v>12371</v>
      </c>
      <c r="N3607" s="7" t="s">
        <v>12371</v>
      </c>
      <c r="O3607" s="7" t="s">
        <v>12371</v>
      </c>
      <c r="P3607" s="7">
        <v>-1.2984999999999802E-3</v>
      </c>
      <c r="Q3607" s="7">
        <v>-0.21515535999999999</v>
      </c>
      <c r="R3607" s="7">
        <v>-0.32353910000000002</v>
      </c>
      <c r="S3607" s="7">
        <v>5.9667499999999984E-2</v>
      </c>
      <c r="T3607" s="7">
        <v>0.42280200000000001</v>
      </c>
      <c r="U3607" s="7">
        <v>5.9667499999999984E-2</v>
      </c>
    </row>
    <row r="3608" spans="1:21">
      <c r="A3608" s="3" t="s">
        <v>11128</v>
      </c>
      <c r="B3608" s="3" t="s">
        <v>19480</v>
      </c>
      <c r="C3608" s="4" t="s">
        <v>19481</v>
      </c>
      <c r="D3608" s="5">
        <f t="shared" si="61"/>
        <v>15</v>
      </c>
      <c r="E3608" s="3" t="s">
        <v>19482</v>
      </c>
      <c r="F3608" s="6">
        <v>-5.3560499999999997E-2</v>
      </c>
      <c r="G3608" s="6">
        <v>-0.19652310000000001</v>
      </c>
      <c r="H3608" s="6">
        <v>-0.19941544999999999</v>
      </c>
      <c r="I3608" s="6">
        <v>-9.7314399999999995E-2</v>
      </c>
      <c r="J3608" s="6">
        <v>-0.28204425</v>
      </c>
      <c r="K3608" s="7">
        <v>-9.3587649999999994E-2</v>
      </c>
      <c r="L3608" s="7">
        <v>-0.1700267</v>
      </c>
      <c r="M3608" s="7">
        <v>2.9141460000000001E-2</v>
      </c>
      <c r="N3608" s="7">
        <v>-0.13632715000000001</v>
      </c>
      <c r="O3608" s="7">
        <v>-0.31150630000000001</v>
      </c>
      <c r="P3608" s="7">
        <v>-0.11321549999999997</v>
      </c>
      <c r="Q3608" s="7">
        <v>-7.1587000000000012E-2</v>
      </c>
      <c r="R3608" s="7">
        <v>-0.32276009999999999</v>
      </c>
      <c r="S3608" s="7">
        <v>-0.3668652</v>
      </c>
      <c r="T3608" s="7">
        <v>-3.3003999999999992E-2</v>
      </c>
      <c r="U3608" s="7">
        <v>-0.3668652</v>
      </c>
    </row>
    <row r="3609" spans="1:21">
      <c r="A3609" s="3" t="s">
        <v>11130</v>
      </c>
      <c r="B3609" s="3" t="s">
        <v>19483</v>
      </c>
      <c r="C3609" s="4" t="s">
        <v>19484</v>
      </c>
      <c r="D3609" s="5">
        <f t="shared" si="61"/>
        <v>15</v>
      </c>
      <c r="E3609" s="3" t="s">
        <v>12371</v>
      </c>
      <c r="F3609" s="6">
        <v>5.7254800000000002E-2</v>
      </c>
      <c r="G3609" s="6">
        <v>-0.17114210000000002</v>
      </c>
      <c r="H3609" s="6">
        <v>-0.23521344999999999</v>
      </c>
      <c r="I3609" s="6">
        <v>6.0247999999999968E-3</v>
      </c>
      <c r="J3609" s="6">
        <v>0.22360175000000002</v>
      </c>
      <c r="K3609" s="7">
        <v>-0.13042265</v>
      </c>
      <c r="L3609" s="7">
        <v>-0.36867870000000003</v>
      </c>
      <c r="M3609" s="7">
        <v>-0.14265713999999999</v>
      </c>
      <c r="N3609" s="7">
        <v>5.1828050000000001E-2</v>
      </c>
      <c r="O3609" s="7">
        <v>-5.8672500000000002E-2</v>
      </c>
      <c r="P3609" s="7">
        <v>2.2371500000000016E-2</v>
      </c>
      <c r="Q3609" s="7">
        <v>-0.17584529999999998</v>
      </c>
      <c r="R3609" s="7">
        <v>0.1939139</v>
      </c>
      <c r="S3609" s="7">
        <v>0.49711049999999996</v>
      </c>
      <c r="T3609" s="7">
        <v>-3.637E-2</v>
      </c>
      <c r="U3609" s="7">
        <v>0.49711049999999996</v>
      </c>
    </row>
    <row r="3610" spans="1:21">
      <c r="A3610" s="3" t="s">
        <v>11132</v>
      </c>
      <c r="B3610" s="3" t="s">
        <v>19485</v>
      </c>
      <c r="C3610" s="4" t="s">
        <v>19486</v>
      </c>
      <c r="D3610" s="5">
        <f t="shared" si="61"/>
        <v>15</v>
      </c>
      <c r="E3610" s="3" t="s">
        <v>12371</v>
      </c>
      <c r="F3610" s="6">
        <v>6.2291300000000008E-2</v>
      </c>
      <c r="G3610" s="6">
        <v>-9.2553400000000008E-2</v>
      </c>
      <c r="H3610" s="6">
        <v>1.5572149999999998E-2</v>
      </c>
      <c r="I3610" s="6">
        <v>-2.6757999999999997E-2</v>
      </c>
      <c r="J3610" s="6">
        <v>7.4344850000000004E-2</v>
      </c>
      <c r="K3610" s="7">
        <v>4.2635960000000001E-2</v>
      </c>
      <c r="L3610" s="7">
        <v>-7.0410600000000004E-2</v>
      </c>
      <c r="M3610" s="7">
        <v>-0.10006614</v>
      </c>
      <c r="N3610" s="7">
        <v>-0.16913015000000001</v>
      </c>
      <c r="O3610" s="7">
        <v>5.6355100000000005E-2</v>
      </c>
      <c r="P3610" s="7">
        <v>-1.6490499999999991E-2</v>
      </c>
      <c r="Q3610" s="7">
        <v>0.12767199999999998</v>
      </c>
      <c r="R3610" s="7">
        <v>-9.5747100000000002E-2</v>
      </c>
      <c r="S3610" s="7">
        <v>0.51857449999999994</v>
      </c>
      <c r="T3610" s="7">
        <v>2.9765000000000014E-2</v>
      </c>
      <c r="U3610" s="7">
        <v>0.51857449999999994</v>
      </c>
    </row>
    <row r="3611" spans="1:21">
      <c r="A3611" s="3" t="s">
        <v>11134</v>
      </c>
      <c r="B3611" s="3" t="s">
        <v>19487</v>
      </c>
      <c r="C3611" s="4" t="s">
        <v>19488</v>
      </c>
      <c r="D3611" s="5">
        <f t="shared" si="61"/>
        <v>15</v>
      </c>
      <c r="E3611" s="3" t="s">
        <v>12371</v>
      </c>
      <c r="F3611" s="6">
        <v>-2.1074299999999997E-2</v>
      </c>
      <c r="G3611" s="6">
        <v>0.30493689999999996</v>
      </c>
      <c r="H3611" s="6">
        <v>-0.95883045</v>
      </c>
      <c r="I3611" s="6">
        <v>-0.4364152</v>
      </c>
      <c r="J3611" s="6">
        <v>-3.0811150000000002E-2</v>
      </c>
      <c r="K3611" s="7" t="s">
        <v>12371</v>
      </c>
      <c r="L3611" s="7" t="s">
        <v>12371</v>
      </c>
      <c r="M3611" s="7" t="s">
        <v>12371</v>
      </c>
      <c r="N3611" s="7" t="s">
        <v>12371</v>
      </c>
      <c r="O3611" s="7" t="s">
        <v>12371</v>
      </c>
      <c r="P3611" s="7">
        <v>-0.24642949999999997</v>
      </c>
      <c r="Q3611" s="7">
        <v>0.14973</v>
      </c>
      <c r="R3611" s="7">
        <v>-0.78655909999999996</v>
      </c>
      <c r="S3611" s="7">
        <v>0.15556149999999996</v>
      </c>
      <c r="T3611" s="7">
        <v>0.15736799999999998</v>
      </c>
      <c r="U3611" s="7">
        <v>0.15556149999999996</v>
      </c>
    </row>
    <row r="3612" spans="1:21">
      <c r="A3612" s="3" t="s">
        <v>11136</v>
      </c>
      <c r="B3612" s="3" t="s">
        <v>19489</v>
      </c>
      <c r="C3612" s="4" t="s">
        <v>19490</v>
      </c>
      <c r="D3612" s="5">
        <f t="shared" si="61"/>
        <v>15</v>
      </c>
      <c r="E3612" s="3" t="s">
        <v>12371</v>
      </c>
      <c r="F3612" s="6">
        <v>-0.22738439999999999</v>
      </c>
      <c r="G3612" s="6">
        <v>-1.60369E-2</v>
      </c>
      <c r="H3612" s="6">
        <v>-5.4658350000000001E-2</v>
      </c>
      <c r="I3612" s="6">
        <v>0.32495580000000002</v>
      </c>
      <c r="J3612" s="6">
        <v>-0.17545724999999998</v>
      </c>
      <c r="K3612" s="7">
        <v>5.0871050000000001E-2</v>
      </c>
      <c r="L3612" s="7">
        <v>-5.9989000000000001E-2</v>
      </c>
      <c r="M3612" s="7">
        <v>0.23731086000000001</v>
      </c>
      <c r="N3612" s="7">
        <v>-6.3842750000000004E-2</v>
      </c>
      <c r="O3612" s="7">
        <v>0.1833717</v>
      </c>
      <c r="P3612" s="7">
        <v>-1.7331499999999972E-2</v>
      </c>
      <c r="Q3612" s="7">
        <v>0.20657200000000001</v>
      </c>
      <c r="R3612" s="7">
        <v>-3.2691700000000004E-2</v>
      </c>
      <c r="S3612" s="7">
        <v>0.93670549999999997</v>
      </c>
      <c r="T3612" s="7">
        <v>0.42452900000000005</v>
      </c>
      <c r="U3612" s="7">
        <v>0.93670549999999997</v>
      </c>
    </row>
    <row r="3613" spans="1:21">
      <c r="A3613" s="3" t="s">
        <v>11138</v>
      </c>
      <c r="B3613" s="3" t="s">
        <v>19491</v>
      </c>
      <c r="C3613" s="4" t="s">
        <v>19492</v>
      </c>
      <c r="D3613" s="5">
        <f t="shared" si="61"/>
        <v>15</v>
      </c>
      <c r="E3613" s="3" t="s">
        <v>12371</v>
      </c>
      <c r="F3613" s="6">
        <v>-6.0145999999999991E-2</v>
      </c>
      <c r="G3613" s="6">
        <v>-2.7492599999999999E-2</v>
      </c>
      <c r="H3613" s="6">
        <v>0.18631655</v>
      </c>
      <c r="I3613" s="6">
        <v>0.13073180000000001</v>
      </c>
      <c r="J3613" s="6">
        <v>-0.10561795</v>
      </c>
      <c r="K3613" s="7">
        <v>0.23137335000000001</v>
      </c>
      <c r="L3613" s="7">
        <v>1.872658E-2</v>
      </c>
      <c r="M3613" s="7">
        <v>0.25998986000000002</v>
      </c>
      <c r="N3613" s="7">
        <v>0.18305084999999999</v>
      </c>
      <c r="O3613" s="7">
        <v>0.3478387</v>
      </c>
      <c r="P3613" s="7">
        <v>5.8465000000000045E-3</v>
      </c>
      <c r="Q3613" s="7">
        <v>0.19581800000000002</v>
      </c>
      <c r="R3613" s="7">
        <v>0.14536289999999999</v>
      </c>
      <c r="S3613" s="7">
        <v>1.3744654999999999</v>
      </c>
      <c r="T3613" s="7">
        <v>-8.4607399999999999E-2</v>
      </c>
      <c r="U3613" s="7">
        <v>1.3744654999999999</v>
      </c>
    </row>
    <row r="3614" spans="1:21">
      <c r="A3614" s="3" t="s">
        <v>11140</v>
      </c>
      <c r="B3614" s="3" t="s">
        <v>19493</v>
      </c>
      <c r="C3614" s="4" t="s">
        <v>19494</v>
      </c>
      <c r="D3614" s="5">
        <f t="shared" si="61"/>
        <v>15</v>
      </c>
      <c r="E3614" s="3" t="s">
        <v>12371</v>
      </c>
      <c r="F3614" s="6">
        <v>-0.1022184</v>
      </c>
      <c r="G3614" s="6">
        <v>-1.2832099999999999E-2</v>
      </c>
      <c r="H3614" s="6">
        <v>2.8917249999999999E-2</v>
      </c>
      <c r="I3614" s="6">
        <v>0.21032580000000001</v>
      </c>
      <c r="J3614" s="6">
        <v>-0.20153825</v>
      </c>
      <c r="K3614" s="7">
        <v>-0.10899265</v>
      </c>
      <c r="L3614" s="7">
        <v>-0.12608269999999999</v>
      </c>
      <c r="M3614" s="7">
        <v>-0.54797714000000008</v>
      </c>
      <c r="N3614" s="7">
        <v>-0.38968314999999998</v>
      </c>
      <c r="O3614" s="7">
        <v>-0.1808263</v>
      </c>
      <c r="P3614" s="7">
        <v>-0.11401349999999999</v>
      </c>
      <c r="Q3614" s="7">
        <v>-3.2751000000000002E-2</v>
      </c>
      <c r="R3614" s="7">
        <v>-0.37585010000000002</v>
      </c>
      <c r="S3614" s="7">
        <v>0.5702704999999999</v>
      </c>
      <c r="T3614" s="7">
        <v>4.6280000000000016E-2</v>
      </c>
      <c r="U3614" s="7">
        <v>0.5702704999999999</v>
      </c>
    </row>
    <row r="3615" spans="1:21">
      <c r="A3615" s="3" t="s">
        <v>11144</v>
      </c>
      <c r="B3615" s="3" t="s">
        <v>19495</v>
      </c>
      <c r="C3615" s="4" t="s">
        <v>19496</v>
      </c>
      <c r="D3615" s="5">
        <f t="shared" si="61"/>
        <v>15</v>
      </c>
      <c r="E3615" s="3" t="s">
        <v>12371</v>
      </c>
      <c r="F3615" s="6">
        <v>0.1817626</v>
      </c>
      <c r="G3615" s="6">
        <v>0.1318529</v>
      </c>
      <c r="H3615" s="6">
        <v>3.6590749999999998E-2</v>
      </c>
      <c r="I3615" s="6">
        <v>0.19047779999999997</v>
      </c>
      <c r="J3615" s="6">
        <v>7.4516249999999992E-2</v>
      </c>
      <c r="K3615" s="7">
        <v>0.11264415</v>
      </c>
      <c r="L3615" s="7">
        <v>-9.7174700000000003E-2</v>
      </c>
      <c r="M3615" s="7">
        <v>-8.5463839999999999E-2</v>
      </c>
      <c r="N3615" s="7">
        <v>-2.4445950000000001E-2</v>
      </c>
      <c r="O3615" s="7">
        <v>-0.51567530000000006</v>
      </c>
      <c r="P3615" s="7">
        <v>1.5075500000000019E-2</v>
      </c>
      <c r="Q3615" s="7">
        <v>0.314114</v>
      </c>
      <c r="R3615" s="7">
        <v>-0.23783909999999997</v>
      </c>
      <c r="S3615" s="7">
        <v>0.8275055</v>
      </c>
      <c r="T3615" s="7">
        <v>-0.29270299999999999</v>
      </c>
      <c r="U3615" s="7">
        <v>0.8275055</v>
      </c>
    </row>
    <row r="3616" spans="1:21">
      <c r="A3616" s="3" t="s">
        <v>11146</v>
      </c>
      <c r="B3616" s="3" t="s">
        <v>19497</v>
      </c>
      <c r="C3616" s="4" t="s">
        <v>19498</v>
      </c>
      <c r="D3616" s="5">
        <f t="shared" si="61"/>
        <v>15</v>
      </c>
      <c r="E3616" s="3" t="s">
        <v>14100</v>
      </c>
      <c r="F3616" s="6" t="s">
        <v>12371</v>
      </c>
      <c r="G3616" s="6" t="s">
        <v>12371</v>
      </c>
      <c r="H3616" s="6" t="s">
        <v>12371</v>
      </c>
      <c r="I3616" s="6" t="s">
        <v>12371</v>
      </c>
      <c r="J3616" s="6" t="s">
        <v>12371</v>
      </c>
      <c r="K3616" s="7" t="s">
        <v>12371</v>
      </c>
      <c r="L3616" s="7" t="s">
        <v>12371</v>
      </c>
      <c r="M3616" s="7" t="s">
        <v>12371</v>
      </c>
      <c r="N3616" s="7" t="s">
        <v>12371</v>
      </c>
      <c r="O3616" s="7" t="s">
        <v>12371</v>
      </c>
      <c r="P3616" s="7">
        <v>-0.14152549999999997</v>
      </c>
      <c r="Q3616" s="7">
        <v>-0.14411659999999998</v>
      </c>
      <c r="R3616" s="7">
        <v>-0.38512410000000002</v>
      </c>
      <c r="S3616" s="7">
        <v>-8.0155000000000087E-3</v>
      </c>
      <c r="T3616" s="7">
        <v>7.6830000000000009E-2</v>
      </c>
      <c r="U3616" s="7">
        <v>-8.0155000000000087E-3</v>
      </c>
    </row>
    <row r="3617" spans="1:21">
      <c r="A3617" s="3" t="s">
        <v>11148</v>
      </c>
      <c r="B3617" s="3" t="s">
        <v>19499</v>
      </c>
      <c r="C3617" s="4" t="s">
        <v>19500</v>
      </c>
      <c r="D3617" s="5">
        <f t="shared" si="61"/>
        <v>15</v>
      </c>
      <c r="E3617" s="3" t="s">
        <v>12371</v>
      </c>
      <c r="F3617" s="6">
        <v>-1.2386499999999995E-2</v>
      </c>
      <c r="G3617" s="6">
        <v>-0.25028010000000001</v>
      </c>
      <c r="H3617" s="6">
        <v>8.2187050000000011E-2</v>
      </c>
      <c r="I3617" s="6">
        <v>0.37659979999999998</v>
      </c>
      <c r="J3617" s="6">
        <v>0.15111875000000002</v>
      </c>
      <c r="K3617" s="7">
        <v>0.10015835000000001</v>
      </c>
      <c r="L3617" s="7">
        <v>0.1040326</v>
      </c>
      <c r="M3617" s="7">
        <v>0.24205886000000001</v>
      </c>
      <c r="N3617" s="7">
        <v>0.17022385000000001</v>
      </c>
      <c r="O3617" s="7">
        <v>0.3203357</v>
      </c>
      <c r="P3617" s="7">
        <v>-0.17210549999999997</v>
      </c>
      <c r="Q3617" s="7">
        <v>-5.2042000000000005E-2</v>
      </c>
      <c r="R3617" s="7">
        <v>8.57932E-2</v>
      </c>
      <c r="S3617" s="7">
        <v>0.79207549999999993</v>
      </c>
      <c r="T3617" s="7">
        <v>-0.1762244</v>
      </c>
      <c r="U3617" s="7">
        <v>0.79207549999999993</v>
      </c>
    </row>
    <row r="3618" spans="1:21">
      <c r="A3618" s="3" t="s">
        <v>11150</v>
      </c>
      <c r="B3618" s="3" t="s">
        <v>19501</v>
      </c>
      <c r="C3618" s="4" t="s">
        <v>19502</v>
      </c>
      <c r="D3618" s="5">
        <f t="shared" si="61"/>
        <v>15</v>
      </c>
      <c r="E3618" s="3" t="s">
        <v>12371</v>
      </c>
      <c r="F3618" s="6">
        <v>0.16310560000000002</v>
      </c>
      <c r="G3618" s="6">
        <v>7.1588899999999997E-2</v>
      </c>
      <c r="H3618" s="6">
        <v>0.10360555</v>
      </c>
      <c r="I3618" s="6">
        <v>8.6046000000000039E-3</v>
      </c>
      <c r="J3618" s="6">
        <v>0.15217675</v>
      </c>
      <c r="K3618" s="7">
        <v>-0.13264565</v>
      </c>
      <c r="L3618" s="7">
        <v>1.2439559999999999E-2</v>
      </c>
      <c r="M3618" s="7">
        <v>-0.25802414000000001</v>
      </c>
      <c r="N3618" s="7">
        <v>-3.133325E-2</v>
      </c>
      <c r="O3618" s="7">
        <v>0.1864857</v>
      </c>
      <c r="P3618" s="7">
        <v>-3.7800499999999987E-2</v>
      </c>
      <c r="Q3618" s="7">
        <v>-0.21846027000000001</v>
      </c>
      <c r="R3618" s="7">
        <v>-0.15215309999999999</v>
      </c>
      <c r="S3618" s="7">
        <v>0.90925549999999999</v>
      </c>
      <c r="T3618" s="7">
        <v>5.7246000000000019E-2</v>
      </c>
      <c r="U3618" s="7">
        <v>0.90925549999999999</v>
      </c>
    </row>
    <row r="3619" spans="1:21">
      <c r="A3619" s="3" t="s">
        <v>11154</v>
      </c>
      <c r="B3619" s="3" t="s">
        <v>11154</v>
      </c>
      <c r="C3619" s="4" t="s">
        <v>19503</v>
      </c>
      <c r="D3619" s="5">
        <f t="shared" si="61"/>
        <v>15</v>
      </c>
      <c r="E3619" s="3" t="s">
        <v>12371</v>
      </c>
      <c r="F3619" s="6">
        <v>5.4580900000000002E-2</v>
      </c>
      <c r="G3619" s="6">
        <v>8.4735900000000003E-2</v>
      </c>
      <c r="H3619" s="6">
        <v>-0.27960845000000001</v>
      </c>
      <c r="I3619" s="6">
        <v>0.18557780000000001</v>
      </c>
      <c r="J3619" s="6">
        <v>-0.43896124999999997</v>
      </c>
      <c r="K3619" s="7">
        <v>0.11874224999999999</v>
      </c>
      <c r="L3619" s="7">
        <v>-5.3665299999999999E-2</v>
      </c>
      <c r="M3619" s="7">
        <v>-0.25173213999999999</v>
      </c>
      <c r="N3619" s="7">
        <v>-4.1611049999999997E-2</v>
      </c>
      <c r="O3619" s="7">
        <v>0.10928649999999999</v>
      </c>
      <c r="P3619" s="7">
        <v>-3.3916499999999988E-2</v>
      </c>
      <c r="Q3619" s="7">
        <v>7.1457999999999994E-2</v>
      </c>
      <c r="R3619" s="7">
        <v>-0.10877709999999999</v>
      </c>
      <c r="S3619" s="7">
        <v>0.94717549999999995</v>
      </c>
      <c r="T3619" s="7">
        <v>-6.3951799999999989E-2</v>
      </c>
      <c r="U3619" s="7">
        <v>0.94717549999999995</v>
      </c>
    </row>
    <row r="3620" spans="1:21">
      <c r="A3620" s="3" t="s">
        <v>11158</v>
      </c>
      <c r="B3620" s="3" t="s">
        <v>11158</v>
      </c>
      <c r="C3620" s="4" t="s">
        <v>19504</v>
      </c>
      <c r="D3620" s="5">
        <f t="shared" si="61"/>
        <v>15</v>
      </c>
      <c r="E3620" s="3" t="s">
        <v>12371</v>
      </c>
      <c r="F3620" s="6">
        <v>-2.4560599999999995E-2</v>
      </c>
      <c r="G3620" s="6">
        <v>-0.13422299999999998</v>
      </c>
      <c r="H3620" s="6">
        <v>0.36304154999999999</v>
      </c>
      <c r="I3620" s="6">
        <v>-0.49543920000000002</v>
      </c>
      <c r="J3620" s="6">
        <v>-0.23918324999999999</v>
      </c>
      <c r="K3620" s="7">
        <v>2.195395E-2</v>
      </c>
      <c r="L3620" s="7">
        <v>-5.4588700000000004E-2</v>
      </c>
      <c r="M3620" s="7">
        <v>5.1196359999999996E-2</v>
      </c>
      <c r="N3620" s="7">
        <v>0.26192484999999999</v>
      </c>
      <c r="O3620" s="7">
        <v>0.12688070000000001</v>
      </c>
      <c r="P3620" s="7">
        <v>-1.9424999999999859E-3</v>
      </c>
      <c r="Q3620" s="7">
        <v>0.104071</v>
      </c>
      <c r="R3620" s="7">
        <v>0.17633489999999999</v>
      </c>
      <c r="S3620" s="7">
        <v>1.0662855</v>
      </c>
      <c r="T3620" s="7">
        <v>-0.15990070000000001</v>
      </c>
      <c r="U3620" s="7">
        <v>1.0662855</v>
      </c>
    </row>
    <row r="3621" spans="1:21">
      <c r="A3621" s="3" t="s">
        <v>11160</v>
      </c>
      <c r="B3621" s="3" t="s">
        <v>19505</v>
      </c>
      <c r="C3621" s="4" t="s">
        <v>19506</v>
      </c>
      <c r="D3621" s="5">
        <f t="shared" si="61"/>
        <v>15</v>
      </c>
      <c r="E3621" s="3" t="s">
        <v>12371</v>
      </c>
      <c r="F3621" s="6">
        <v>-6.7947999999999967E-3</v>
      </c>
      <c r="G3621" s="6">
        <v>-0.10597580000000001</v>
      </c>
      <c r="H3621" s="6">
        <v>-7.9495449999999995E-2</v>
      </c>
      <c r="I3621" s="6">
        <v>-7.2006999999999974E-3</v>
      </c>
      <c r="J3621" s="6">
        <v>-0.41267725</v>
      </c>
      <c r="K3621" s="7">
        <v>1.3732749999999998E-2</v>
      </c>
      <c r="L3621" s="7">
        <v>-0.23628369999999999</v>
      </c>
      <c r="M3621" s="7">
        <v>-4.5701240000000004E-2</v>
      </c>
      <c r="N3621" s="7">
        <v>0.20605684999999999</v>
      </c>
      <c r="O3621" s="7">
        <v>-0.6604722999999999</v>
      </c>
      <c r="P3621" s="7">
        <v>-4.6453499999999981E-2</v>
      </c>
      <c r="Q3621" s="7">
        <v>0.35765799999999992</v>
      </c>
      <c r="R3621" s="7">
        <v>-0.38949509999999998</v>
      </c>
      <c r="S3621" s="7">
        <v>0.44555649999999997</v>
      </c>
      <c r="T3621" s="7">
        <v>-0.54708999999999997</v>
      </c>
      <c r="U3621" s="7">
        <v>0.44555649999999997</v>
      </c>
    </row>
    <row r="3622" spans="1:21">
      <c r="A3622" s="3" t="s">
        <v>11162</v>
      </c>
      <c r="B3622" s="3" t="s">
        <v>11162</v>
      </c>
      <c r="C3622" s="4" t="s">
        <v>19507</v>
      </c>
      <c r="D3622" s="5">
        <f t="shared" si="61"/>
        <v>15</v>
      </c>
      <c r="E3622" s="3" t="s">
        <v>12371</v>
      </c>
      <c r="F3622" s="6">
        <v>4.5471200000000003E-2</v>
      </c>
      <c r="G3622" s="6">
        <v>-0.11111170000000001</v>
      </c>
      <c r="H3622" s="6">
        <v>6.7514500000000009E-3</v>
      </c>
      <c r="I3622" s="6">
        <v>0.11958779999999999</v>
      </c>
      <c r="J3622" s="6">
        <v>0.32375775000000001</v>
      </c>
      <c r="K3622" s="7">
        <v>-9.4886650000000017E-2</v>
      </c>
      <c r="L3622" s="7">
        <v>-0.14272870000000001</v>
      </c>
      <c r="M3622" s="7">
        <v>-0.12826814</v>
      </c>
      <c r="N3622" s="7">
        <v>2.7892529999999999E-2</v>
      </c>
      <c r="O3622" s="7">
        <v>0.19878570000000001</v>
      </c>
      <c r="P3622" s="7">
        <v>4.0426500000000004E-2</v>
      </c>
      <c r="Q3622" s="7">
        <v>0.16356800000000002</v>
      </c>
      <c r="R3622" s="7">
        <v>0.28535690000000002</v>
      </c>
      <c r="S3622" s="7">
        <v>0.7243655</v>
      </c>
      <c r="T3622" s="7">
        <v>0.15694700000000003</v>
      </c>
      <c r="U3622" s="7">
        <v>0.7243655</v>
      </c>
    </row>
    <row r="3623" spans="1:21">
      <c r="A3623" s="3" t="s">
        <v>11164</v>
      </c>
      <c r="B3623" s="3" t="s">
        <v>19508</v>
      </c>
      <c r="C3623" s="4" t="s">
        <v>19509</v>
      </c>
      <c r="D3623" s="5">
        <f t="shared" si="61"/>
        <v>15</v>
      </c>
      <c r="E3623" s="3" t="s">
        <v>12371</v>
      </c>
      <c r="F3623" s="6">
        <v>-2.4610099999999996E-2</v>
      </c>
      <c r="G3623" s="6">
        <v>0.1968309</v>
      </c>
      <c r="H3623" s="6">
        <v>-0.12601345</v>
      </c>
      <c r="I3623" s="6">
        <v>-0.17259619999999998</v>
      </c>
      <c r="J3623" s="6">
        <v>5.6397550000000005E-2</v>
      </c>
      <c r="K3623" s="7">
        <v>6.6675949999999998E-2</v>
      </c>
      <c r="L3623" s="7">
        <v>-0.25892270000000001</v>
      </c>
      <c r="M3623" s="7">
        <v>-0.16196813999999998</v>
      </c>
      <c r="N3623" s="7">
        <v>0.11437364999999999</v>
      </c>
      <c r="O3623" s="7">
        <v>-0.11323330000000001</v>
      </c>
      <c r="P3623" s="7">
        <v>-4.2982499999999979E-2</v>
      </c>
      <c r="Q3623" s="7">
        <v>0.43081899999999995</v>
      </c>
      <c r="R3623" s="7">
        <v>-0.14809510000000001</v>
      </c>
      <c r="S3623" s="7">
        <v>0.89293549999999988</v>
      </c>
      <c r="T3623" s="7">
        <v>5.4887000000000019E-2</v>
      </c>
      <c r="U3623" s="7">
        <v>0.89293549999999988</v>
      </c>
    </row>
    <row r="3624" spans="1:21">
      <c r="A3624" s="3" t="s">
        <v>11166</v>
      </c>
      <c r="B3624" s="3" t="s">
        <v>11166</v>
      </c>
      <c r="C3624" s="4" t="s">
        <v>19510</v>
      </c>
      <c r="D3624" s="5">
        <f t="shared" si="61"/>
        <v>15</v>
      </c>
      <c r="E3624" s="3" t="s">
        <v>12371</v>
      </c>
      <c r="F3624" s="6">
        <v>-3.4874000000000002E-2</v>
      </c>
      <c r="G3624" s="6">
        <v>0.1996549</v>
      </c>
      <c r="H3624" s="6">
        <v>-0.20200545</v>
      </c>
      <c r="I3624" s="6">
        <v>0.1715758</v>
      </c>
      <c r="J3624" s="6">
        <v>-4.4645200000000005E-3</v>
      </c>
      <c r="K3624" s="7">
        <v>-2.7106500000000019E-3</v>
      </c>
      <c r="L3624" s="7">
        <v>0.28167730000000002</v>
      </c>
      <c r="M3624" s="7">
        <v>-7.8973840000000003E-2</v>
      </c>
      <c r="N3624" s="7">
        <v>-0.18445115000000001</v>
      </c>
      <c r="O3624" s="7">
        <v>-0.82408729999999997</v>
      </c>
      <c r="P3624" s="7">
        <v>-4.0279499999999996E-2</v>
      </c>
      <c r="Q3624" s="7">
        <v>0.36487000000000003</v>
      </c>
      <c r="R3624" s="7">
        <v>-0.70778410000000003</v>
      </c>
      <c r="S3624" s="7">
        <v>0.92229549999999993</v>
      </c>
      <c r="T3624" s="7">
        <v>0.25064399999999998</v>
      </c>
      <c r="U3624" s="7">
        <v>0.92229549999999993</v>
      </c>
    </row>
    <row r="3625" spans="1:21">
      <c r="A3625" s="3" t="s">
        <v>11168</v>
      </c>
      <c r="B3625" s="3" t="s">
        <v>19511</v>
      </c>
      <c r="C3625" s="4" t="s">
        <v>19512</v>
      </c>
      <c r="D3625" s="5">
        <f t="shared" si="61"/>
        <v>15</v>
      </c>
      <c r="E3625" s="3" t="s">
        <v>13124</v>
      </c>
      <c r="F3625" s="6">
        <v>1.1077200000000002E-2</v>
      </c>
      <c r="G3625" s="6">
        <v>0.14488390000000001</v>
      </c>
      <c r="H3625" s="6">
        <v>0.14740955</v>
      </c>
      <c r="I3625" s="6">
        <v>0.11812780000000001</v>
      </c>
      <c r="J3625" s="6">
        <v>0.14551275000000002</v>
      </c>
      <c r="K3625" s="7">
        <v>4.8245150000000001E-2</v>
      </c>
      <c r="L3625" s="7">
        <v>-6.1628700000000008E-2</v>
      </c>
      <c r="M3625" s="7">
        <v>0.10374366</v>
      </c>
      <c r="N3625" s="7">
        <v>4.9543649999999995E-2</v>
      </c>
      <c r="O3625" s="7">
        <v>-0.27633229999999998</v>
      </c>
      <c r="P3625" s="7">
        <v>-7.3934499999999986E-2</v>
      </c>
      <c r="Q3625" s="7">
        <v>1.2455999999999995E-2</v>
      </c>
      <c r="R3625" s="7">
        <v>-0.25440610000000002</v>
      </c>
      <c r="S3625" s="7">
        <v>0.71579550000000003</v>
      </c>
      <c r="T3625" s="7">
        <v>2.5158000000000014E-2</v>
      </c>
      <c r="U3625" s="7">
        <v>0.71579550000000003</v>
      </c>
    </row>
    <row r="3626" spans="1:21">
      <c r="A3626" s="3" t="s">
        <v>11170</v>
      </c>
      <c r="B3626" s="3" t="s">
        <v>19513</v>
      </c>
      <c r="C3626" s="4" t="s">
        <v>19514</v>
      </c>
      <c r="D3626" s="5">
        <f t="shared" si="61"/>
        <v>15</v>
      </c>
      <c r="E3626" s="3" t="s">
        <v>12371</v>
      </c>
      <c r="F3626" s="6">
        <v>9.3972200000000006E-2</v>
      </c>
      <c r="G3626" s="6">
        <v>3.9021299999999995E-2</v>
      </c>
      <c r="H3626" s="6">
        <v>-2.532305E-2</v>
      </c>
      <c r="I3626" s="6">
        <v>0.15535779999999999</v>
      </c>
      <c r="J3626" s="6">
        <v>-3.4191850000000003E-2</v>
      </c>
      <c r="K3626" s="7" t="s">
        <v>12371</v>
      </c>
      <c r="L3626" s="7" t="s">
        <v>12371</v>
      </c>
      <c r="M3626" s="7" t="s">
        <v>12371</v>
      </c>
      <c r="N3626" s="7" t="s">
        <v>12371</v>
      </c>
      <c r="O3626" s="7" t="s">
        <v>12371</v>
      </c>
      <c r="P3626" s="7">
        <v>0.1092825</v>
      </c>
      <c r="Q3626" s="7">
        <v>0.46443899999999994</v>
      </c>
      <c r="R3626" s="7">
        <v>0.2031249</v>
      </c>
      <c r="S3626" s="7">
        <v>1.1121155</v>
      </c>
      <c r="T3626" s="7">
        <v>0.26480499999999996</v>
      </c>
      <c r="U3626" s="7">
        <v>1.1121155</v>
      </c>
    </row>
    <row r="3627" spans="1:21">
      <c r="A3627" s="3" t="s">
        <v>11174</v>
      </c>
      <c r="B3627" s="3" t="s">
        <v>19515</v>
      </c>
      <c r="C3627" s="4" t="s">
        <v>19516</v>
      </c>
      <c r="D3627" s="5">
        <f t="shared" si="61"/>
        <v>15</v>
      </c>
      <c r="E3627" s="3" t="s">
        <v>12637</v>
      </c>
      <c r="F3627" s="6">
        <v>-2.311599999999997E-3</v>
      </c>
      <c r="G3627" s="6">
        <v>-0.19191395</v>
      </c>
      <c r="H3627" s="6">
        <v>-0.204586465</v>
      </c>
      <c r="I3627" s="6">
        <v>-3.2517999999999998E-2</v>
      </c>
      <c r="J3627" s="6">
        <v>-0.17745924999999999</v>
      </c>
      <c r="K3627" s="7">
        <v>3.214736E-2</v>
      </c>
      <c r="L3627" s="7">
        <v>0.13440479999999999</v>
      </c>
      <c r="M3627" s="7">
        <v>-5.1811829999999996E-2</v>
      </c>
      <c r="N3627" s="7">
        <v>-0.17252679999999998</v>
      </c>
      <c r="O3627" s="7">
        <v>-0.22351309999999999</v>
      </c>
      <c r="P3627" s="7">
        <v>-1.4009999999999995E-2</v>
      </c>
      <c r="Q3627" s="7">
        <v>-0.3383565</v>
      </c>
      <c r="R3627" s="7">
        <v>-0.55807899999999999</v>
      </c>
      <c r="S3627" s="7">
        <v>-0.45941689999999996</v>
      </c>
      <c r="T3627" s="7">
        <v>-0.32805399999999996</v>
      </c>
      <c r="U3627" s="7">
        <v>-0.45941689999999996</v>
      </c>
    </row>
    <row r="3628" spans="1:21">
      <c r="A3628" s="3" t="s">
        <v>11176</v>
      </c>
      <c r="B3628" s="3" t="s">
        <v>19517</v>
      </c>
      <c r="C3628" s="4" t="s">
        <v>19518</v>
      </c>
      <c r="D3628" s="5">
        <f t="shared" si="61"/>
        <v>15</v>
      </c>
      <c r="E3628" s="3" t="s">
        <v>12371</v>
      </c>
      <c r="F3628" s="6">
        <v>3.8242999999999999E-2</v>
      </c>
      <c r="G3628" s="6">
        <v>-8.65316E-2</v>
      </c>
      <c r="H3628" s="6">
        <v>-4.9390700000000003E-3</v>
      </c>
      <c r="I3628" s="6">
        <v>-8.35399E-2</v>
      </c>
      <c r="J3628" s="6">
        <v>0.11206774999999999</v>
      </c>
      <c r="K3628" s="7">
        <v>-0.10855165</v>
      </c>
      <c r="L3628" s="7">
        <v>5.2918099999999996E-2</v>
      </c>
      <c r="M3628" s="7">
        <v>5.3289059999999999E-2</v>
      </c>
      <c r="N3628" s="7">
        <v>-7.8907149999999995E-2</v>
      </c>
      <c r="O3628" s="7">
        <v>9.1681000000000019E-3</v>
      </c>
      <c r="P3628" s="7">
        <v>-8.1066499999999986E-2</v>
      </c>
      <c r="Q3628" s="7">
        <v>4.219500000000001E-2</v>
      </c>
      <c r="R3628" s="7">
        <v>-9.9387100000000006E-2</v>
      </c>
      <c r="S3628" s="7">
        <v>-0.2664475</v>
      </c>
      <c r="T3628" s="7">
        <v>-5.2300199999999991E-2</v>
      </c>
      <c r="U3628" s="7">
        <v>-0.2664475</v>
      </c>
    </row>
    <row r="3629" spans="1:21">
      <c r="A3629" s="3" t="s">
        <v>11178</v>
      </c>
      <c r="B3629" s="3" t="s">
        <v>19519</v>
      </c>
      <c r="C3629" s="4" t="s">
        <v>19520</v>
      </c>
      <c r="D3629" s="5">
        <f t="shared" si="61"/>
        <v>15</v>
      </c>
      <c r="E3629" s="3" t="s">
        <v>12555</v>
      </c>
      <c r="F3629" s="6" t="s">
        <v>12371</v>
      </c>
      <c r="G3629" s="6" t="s">
        <v>12371</v>
      </c>
      <c r="H3629" s="6" t="s">
        <v>12371</v>
      </c>
      <c r="I3629" s="6" t="s">
        <v>12371</v>
      </c>
      <c r="J3629" s="6" t="s">
        <v>12371</v>
      </c>
      <c r="K3629" s="7" t="s">
        <v>12371</v>
      </c>
      <c r="L3629" s="7" t="s">
        <v>12371</v>
      </c>
      <c r="M3629" s="7" t="s">
        <v>12371</v>
      </c>
      <c r="N3629" s="7" t="s">
        <v>12371</v>
      </c>
      <c r="O3629" s="7" t="s">
        <v>12371</v>
      </c>
      <c r="P3629" s="7">
        <v>0.13112470000000001</v>
      </c>
      <c r="Q3629" s="7">
        <v>-0.62741400000000003</v>
      </c>
      <c r="R3629" s="7">
        <v>0.13449990000000001</v>
      </c>
      <c r="S3629" s="7">
        <v>2.831450000000002E-2</v>
      </c>
      <c r="T3629" s="7">
        <v>-0.28739300000000001</v>
      </c>
      <c r="U3629" s="7">
        <v>2.831450000000002E-2</v>
      </c>
    </row>
    <row r="3630" spans="1:21">
      <c r="A3630" s="3" t="s">
        <v>11180</v>
      </c>
      <c r="B3630" s="3" t="s">
        <v>11180</v>
      </c>
      <c r="C3630" s="4" t="s">
        <v>19521</v>
      </c>
      <c r="D3630" s="5">
        <f t="shared" si="61"/>
        <v>15</v>
      </c>
      <c r="E3630" s="3" t="s">
        <v>12371</v>
      </c>
      <c r="F3630" s="6" t="s">
        <v>12371</v>
      </c>
      <c r="G3630" s="6" t="s">
        <v>12371</v>
      </c>
      <c r="H3630" s="6" t="s">
        <v>12371</v>
      </c>
      <c r="I3630" s="6" t="s">
        <v>12371</v>
      </c>
      <c r="J3630" s="6" t="s">
        <v>12371</v>
      </c>
      <c r="K3630" s="7">
        <v>-0.30872365000000002</v>
      </c>
      <c r="L3630" s="7">
        <v>-0.18077870000000001</v>
      </c>
      <c r="M3630" s="7">
        <v>-3.9651240000000004E-2</v>
      </c>
      <c r="N3630" s="7">
        <v>-0.18110014999999999</v>
      </c>
      <c r="O3630" s="7">
        <v>-8.5392300000000004E-2</v>
      </c>
      <c r="P3630" s="7" t="s">
        <v>12371</v>
      </c>
      <c r="Q3630" s="7" t="s">
        <v>12371</v>
      </c>
      <c r="R3630" s="7" t="s">
        <v>12371</v>
      </c>
      <c r="S3630" s="7" t="s">
        <v>12371</v>
      </c>
      <c r="T3630" s="7" t="s">
        <v>12371</v>
      </c>
      <c r="U3630" s="7" t="s">
        <v>12371</v>
      </c>
    </row>
    <row r="3631" spans="1:21">
      <c r="A3631" s="3" t="s">
        <v>11184</v>
      </c>
      <c r="B3631" s="3" t="s">
        <v>19522</v>
      </c>
      <c r="C3631" s="4" t="s">
        <v>19523</v>
      </c>
      <c r="D3631" s="5">
        <f t="shared" si="61"/>
        <v>15</v>
      </c>
      <c r="E3631" s="3" t="s">
        <v>12371</v>
      </c>
      <c r="F3631" s="6">
        <v>-2.1340899999999996E-2</v>
      </c>
      <c r="G3631" s="6">
        <v>-0.1467965</v>
      </c>
      <c r="H3631" s="6">
        <v>-8.2102049999999996E-2</v>
      </c>
      <c r="I3631" s="6">
        <v>4.8556799999999997E-2</v>
      </c>
      <c r="J3631" s="6">
        <v>-0.22309725</v>
      </c>
      <c r="K3631" s="7">
        <v>-6.535065000000001E-2</v>
      </c>
      <c r="L3631" s="7">
        <v>-0.19701869999999999</v>
      </c>
      <c r="M3631" s="7">
        <v>0.39448685999999999</v>
      </c>
      <c r="N3631" s="7">
        <v>5.1849050000000001E-2</v>
      </c>
      <c r="O3631" s="7">
        <v>-0.11291329999999999</v>
      </c>
      <c r="P3631" s="7">
        <v>-3.4010499999999971E-2</v>
      </c>
      <c r="Q3631" s="7">
        <v>-0.14119199999999998</v>
      </c>
      <c r="R3631" s="7">
        <v>-0.2315141</v>
      </c>
      <c r="S3631" s="7">
        <v>1.1992354999999999</v>
      </c>
      <c r="T3631" s="7">
        <v>0.28464699999999998</v>
      </c>
      <c r="U3631" s="7">
        <v>1.1992354999999999</v>
      </c>
    </row>
    <row r="3632" spans="1:21">
      <c r="A3632" s="3" t="s">
        <v>11188</v>
      </c>
      <c r="B3632" s="3" t="s">
        <v>19524</v>
      </c>
      <c r="C3632" s="4" t="s">
        <v>16410</v>
      </c>
      <c r="D3632" s="5">
        <f t="shared" si="61"/>
        <v>15</v>
      </c>
      <c r="E3632" s="3" t="s">
        <v>13588</v>
      </c>
      <c r="F3632" s="6" t="s">
        <v>12371</v>
      </c>
      <c r="G3632" s="6" t="s">
        <v>12371</v>
      </c>
      <c r="H3632" s="6" t="s">
        <v>12371</v>
      </c>
      <c r="I3632" s="6" t="s">
        <v>12371</v>
      </c>
      <c r="J3632" s="6" t="s">
        <v>12371</v>
      </c>
      <c r="K3632" s="7">
        <v>-5.2756850000000001E-2</v>
      </c>
      <c r="L3632" s="7">
        <v>0.1005258</v>
      </c>
      <c r="M3632" s="7">
        <v>0.13820586000000001</v>
      </c>
      <c r="N3632" s="7">
        <v>0.14894284999999999</v>
      </c>
      <c r="O3632" s="7">
        <v>0.27526070000000002</v>
      </c>
      <c r="P3632" s="7">
        <v>-2.4184499999999998E-2</v>
      </c>
      <c r="Q3632" s="7">
        <v>-0.18978229999999999</v>
      </c>
      <c r="R3632" s="7">
        <v>-0.26563209999999998</v>
      </c>
      <c r="S3632" s="7">
        <v>0.4872475</v>
      </c>
      <c r="T3632" s="7">
        <v>-0.10819409999999999</v>
      </c>
      <c r="U3632" s="7">
        <v>0.4872475</v>
      </c>
    </row>
    <row r="3633" spans="1:21">
      <c r="A3633" s="3" t="s">
        <v>11192</v>
      </c>
      <c r="B3633" s="3" t="s">
        <v>19525</v>
      </c>
      <c r="C3633" s="4" t="s">
        <v>19526</v>
      </c>
      <c r="D3633" s="5">
        <f t="shared" si="61"/>
        <v>15</v>
      </c>
      <c r="E3633" s="3" t="s">
        <v>12371</v>
      </c>
      <c r="F3633" s="6">
        <v>-0.13303539999999997</v>
      </c>
      <c r="G3633" s="6">
        <v>0.1140409</v>
      </c>
      <c r="H3633" s="6">
        <v>-0.21519345000000001</v>
      </c>
      <c r="I3633" s="6">
        <v>0.23897079999999998</v>
      </c>
      <c r="J3633" s="6">
        <v>-1.728934E-2</v>
      </c>
      <c r="K3633" s="7">
        <v>2.5763049999999999E-2</v>
      </c>
      <c r="L3633" s="7">
        <v>0.1466703</v>
      </c>
      <c r="M3633" s="7">
        <v>0.20050286</v>
      </c>
      <c r="N3633" s="7">
        <v>-0.19731915</v>
      </c>
      <c r="O3633" s="7">
        <v>0.43113370000000001</v>
      </c>
      <c r="P3633" s="7">
        <v>5.849950000000001E-2</v>
      </c>
      <c r="Q3633" s="7">
        <v>4.9839999999999884E-3</v>
      </c>
      <c r="R3633" s="7">
        <v>-0.30165409999999998</v>
      </c>
      <c r="S3633" s="7">
        <v>0.5761425</v>
      </c>
      <c r="T3633" s="7">
        <v>0.22945800000000002</v>
      </c>
      <c r="U3633" s="7">
        <v>0.5761425</v>
      </c>
    </row>
    <row r="3634" spans="1:21">
      <c r="A3634" s="3" t="s">
        <v>11196</v>
      </c>
      <c r="B3634" s="3" t="s">
        <v>19527</v>
      </c>
      <c r="C3634" s="4" t="s">
        <v>19528</v>
      </c>
      <c r="D3634" s="5">
        <f t="shared" si="61"/>
        <v>15</v>
      </c>
      <c r="E3634" s="3" t="s">
        <v>16687</v>
      </c>
      <c r="F3634" s="6">
        <v>-2.8898299999999995E-2</v>
      </c>
      <c r="G3634" s="6">
        <v>-0.33465009999999995</v>
      </c>
      <c r="H3634" s="6">
        <v>-0.64395645000000001</v>
      </c>
      <c r="I3634" s="6">
        <v>-0.63468220000000009</v>
      </c>
      <c r="J3634" s="6">
        <v>-0.54456125</v>
      </c>
      <c r="K3634" s="7">
        <v>-4.6621950000000002E-2</v>
      </c>
      <c r="L3634" s="7">
        <v>-1.0969637000000001</v>
      </c>
      <c r="M3634" s="7">
        <v>-1.02985814</v>
      </c>
      <c r="N3634" s="7">
        <v>-1.7745661500000001</v>
      </c>
      <c r="O3634" s="7">
        <v>0.7118336999999999</v>
      </c>
      <c r="P3634" s="7">
        <v>-5.9493499999999977E-2</v>
      </c>
      <c r="Q3634" s="7">
        <v>-0.665157</v>
      </c>
      <c r="R3634" s="7">
        <v>-0.38350109999999998</v>
      </c>
      <c r="S3634" s="7">
        <v>-1.3799145000000002</v>
      </c>
      <c r="T3634" s="7">
        <v>-8.5758299999999996E-2</v>
      </c>
      <c r="U3634" s="7">
        <v>-1.3799145000000002</v>
      </c>
    </row>
    <row r="3635" spans="1:21">
      <c r="A3635" s="3" t="s">
        <v>11198</v>
      </c>
      <c r="B3635" s="3" t="s">
        <v>11198</v>
      </c>
      <c r="C3635" s="4" t="s">
        <v>19529</v>
      </c>
      <c r="D3635" s="5">
        <f t="shared" si="61"/>
        <v>15</v>
      </c>
      <c r="E3635" s="3" t="s">
        <v>12371</v>
      </c>
      <c r="F3635" s="6" t="s">
        <v>12371</v>
      </c>
      <c r="G3635" s="6" t="s">
        <v>12371</v>
      </c>
      <c r="H3635" s="6" t="s">
        <v>12371</v>
      </c>
      <c r="I3635" s="6" t="s">
        <v>12371</v>
      </c>
      <c r="J3635" s="6" t="s">
        <v>12371</v>
      </c>
      <c r="K3635" s="7">
        <v>3.9425809999999999E-2</v>
      </c>
      <c r="L3635" s="7">
        <v>0.19539629999999999</v>
      </c>
      <c r="M3635" s="7">
        <v>7.7154300000000006E-3</v>
      </c>
      <c r="N3635" s="7">
        <v>-0.20848415000000001</v>
      </c>
      <c r="O3635" s="7">
        <v>0.2259427</v>
      </c>
      <c r="P3635" s="7">
        <v>-2.9878499999999975E-2</v>
      </c>
      <c r="Q3635" s="7">
        <v>-0.15173349999999999</v>
      </c>
      <c r="R3635" s="7">
        <v>-0.30906610000000001</v>
      </c>
      <c r="S3635" s="7">
        <v>0.23805550000000003</v>
      </c>
      <c r="T3635" s="7">
        <v>-0.2206419</v>
      </c>
      <c r="U3635" s="7">
        <v>0.23805550000000003</v>
      </c>
    </row>
    <row r="3636" spans="1:21">
      <c r="A3636" s="3" t="s">
        <v>11200</v>
      </c>
      <c r="B3636" s="3" t="s">
        <v>19530</v>
      </c>
      <c r="C3636" s="4" t="s">
        <v>19531</v>
      </c>
      <c r="D3636" s="5">
        <f t="shared" si="61"/>
        <v>15</v>
      </c>
      <c r="E3636" s="3" t="s">
        <v>15127</v>
      </c>
      <c r="F3636" s="6">
        <v>-4.4450799999999999E-2</v>
      </c>
      <c r="G3636" s="6">
        <v>9.9661899999999998E-2</v>
      </c>
      <c r="H3636" s="6">
        <v>0.20681555000000001</v>
      </c>
      <c r="I3636" s="6">
        <v>1.3256600000000007E-2</v>
      </c>
      <c r="J3636" s="6">
        <v>5.6300950000000002E-2</v>
      </c>
      <c r="K3636" s="7">
        <v>1.6743499999999981E-3</v>
      </c>
      <c r="L3636" s="7">
        <v>1.8551000000000002E-3</v>
      </c>
      <c r="M3636" s="7">
        <v>-2.4673440000000001E-2</v>
      </c>
      <c r="N3636" s="7">
        <v>3.1559339999999998E-2</v>
      </c>
      <c r="O3636" s="7">
        <v>0.13259969999999999</v>
      </c>
      <c r="P3636" s="7">
        <v>3.7915000000000032E-3</v>
      </c>
      <c r="Q3636" s="7">
        <v>0.15662699999999999</v>
      </c>
      <c r="R3636" s="7">
        <v>-8.36731E-2</v>
      </c>
      <c r="S3636" s="7">
        <v>0.74081549999999985</v>
      </c>
      <c r="T3636" s="7">
        <v>0.12931400000000001</v>
      </c>
      <c r="U3636" s="7">
        <v>0.74081549999999985</v>
      </c>
    </row>
    <row r="3637" spans="1:21">
      <c r="A3637" s="3" t="s">
        <v>11208</v>
      </c>
      <c r="B3637" s="3" t="s">
        <v>19532</v>
      </c>
      <c r="C3637" s="4" t="s">
        <v>19533</v>
      </c>
      <c r="D3637" s="5">
        <f t="shared" si="61"/>
        <v>15</v>
      </c>
      <c r="E3637" s="3" t="s">
        <v>12760</v>
      </c>
      <c r="F3637" s="6">
        <v>6.5647499999999998E-2</v>
      </c>
      <c r="G3637" s="6">
        <v>3.4170199999999998E-2</v>
      </c>
      <c r="H3637" s="6">
        <v>1.911185E-2</v>
      </c>
      <c r="I3637" s="6">
        <v>6.1717799999999989E-2</v>
      </c>
      <c r="J3637" s="6">
        <v>0.10456775</v>
      </c>
      <c r="K3637" s="7">
        <v>9.767845E-2</v>
      </c>
      <c r="L3637" s="7">
        <v>-3.4154600000000007E-2</v>
      </c>
      <c r="M3637" s="7">
        <v>-7.078914E-2</v>
      </c>
      <c r="N3637" s="7">
        <v>0.21513484999999999</v>
      </c>
      <c r="O3637" s="7">
        <v>0.10224320000000001</v>
      </c>
      <c r="P3637" s="7">
        <v>0.12983410000000001</v>
      </c>
      <c r="Q3637" s="7">
        <v>-4.4322E-2</v>
      </c>
      <c r="R3637" s="7">
        <v>0.1150361</v>
      </c>
      <c r="S3637" s="7">
        <v>0.82854549999999993</v>
      </c>
      <c r="T3637" s="7">
        <v>6.1279E-2</v>
      </c>
      <c r="U3637" s="7">
        <v>0.82854549999999993</v>
      </c>
    </row>
    <row r="3638" spans="1:21">
      <c r="A3638" s="3" t="s">
        <v>11212</v>
      </c>
      <c r="B3638" s="3" t="s">
        <v>19534</v>
      </c>
      <c r="C3638" s="4" t="s">
        <v>19535</v>
      </c>
      <c r="D3638" s="5">
        <f t="shared" si="61"/>
        <v>15</v>
      </c>
      <c r="E3638" s="3" t="s">
        <v>13337</v>
      </c>
      <c r="F3638" s="6">
        <v>-1.7572600000000001E-2</v>
      </c>
      <c r="G3638" s="6">
        <v>-0.1052569</v>
      </c>
      <c r="H3638" s="6">
        <v>-8.7428449999999991E-2</v>
      </c>
      <c r="I3638" s="6">
        <v>-0.18098920000000002</v>
      </c>
      <c r="J3638" s="6">
        <v>-3.094015E-2</v>
      </c>
      <c r="K3638" s="7">
        <v>-4.7716150000000006E-2</v>
      </c>
      <c r="L3638" s="7">
        <v>-7.8140000000000015E-3</v>
      </c>
      <c r="M3638" s="7">
        <v>-0.13221713999999998</v>
      </c>
      <c r="N3638" s="7">
        <v>-4.3974949999999999E-2</v>
      </c>
      <c r="O3638" s="7">
        <v>-0.14634829999999999</v>
      </c>
      <c r="P3638" s="7">
        <v>-6.0632499999999978E-2</v>
      </c>
      <c r="Q3638" s="7">
        <v>-0.18829750000000001</v>
      </c>
      <c r="R3638" s="7">
        <v>-0.1814151</v>
      </c>
      <c r="S3638" s="7">
        <v>-0.23595350000000001</v>
      </c>
      <c r="T3638" s="7">
        <v>-2.8756999999999991E-2</v>
      </c>
      <c r="U3638" s="7">
        <v>-0.23595350000000001</v>
      </c>
    </row>
    <row r="3639" spans="1:21">
      <c r="A3639" s="3" t="s">
        <v>11216</v>
      </c>
      <c r="B3639" s="3" t="s">
        <v>19536</v>
      </c>
      <c r="C3639" s="4" t="s">
        <v>19537</v>
      </c>
      <c r="D3639" s="5">
        <f t="shared" si="61"/>
        <v>15</v>
      </c>
      <c r="E3639" s="3" t="s">
        <v>12561</v>
      </c>
      <c r="F3639" s="6">
        <v>4.5851200000000002E-2</v>
      </c>
      <c r="G3639" s="6">
        <v>5.4437949999999999E-2</v>
      </c>
      <c r="H3639" s="6">
        <v>4.9840850000000001E-3</v>
      </c>
      <c r="I3639" s="6">
        <v>-8.9731599999999995E-2</v>
      </c>
      <c r="J3639" s="6">
        <v>-3.8931E-3</v>
      </c>
      <c r="K3639" s="7">
        <v>-2.9592399999999998E-2</v>
      </c>
      <c r="L3639" s="7">
        <v>0.2275578</v>
      </c>
      <c r="M3639" s="7">
        <v>6.7583169999999998E-2</v>
      </c>
      <c r="N3639" s="7">
        <v>-1.3342400000000001E-2</v>
      </c>
      <c r="O3639" s="7">
        <v>-0.1393691</v>
      </c>
      <c r="P3639" s="7">
        <v>3.7203000000000014E-2</v>
      </c>
      <c r="Q3639" s="7">
        <v>-0.3748495</v>
      </c>
      <c r="R3639" s="7">
        <v>-5.7901999999999988E-3</v>
      </c>
      <c r="S3639" s="7">
        <v>-0.58014499999999991</v>
      </c>
      <c r="T3639" s="7">
        <v>-0.33450000000000002</v>
      </c>
      <c r="U3639" s="7">
        <v>-0.58014499999999991</v>
      </c>
    </row>
    <row r="3640" spans="1:21">
      <c r="A3640" s="3" t="s">
        <v>11228</v>
      </c>
      <c r="B3640" s="3" t="s">
        <v>19538</v>
      </c>
      <c r="C3640" s="4" t="s">
        <v>19539</v>
      </c>
      <c r="D3640" s="5">
        <f t="shared" si="61"/>
        <v>15</v>
      </c>
      <c r="E3640" s="3" t="s">
        <v>12742</v>
      </c>
      <c r="F3640" s="6">
        <v>1.9461300000000001E-2</v>
      </c>
      <c r="G3640" s="6">
        <v>0.20049389999999997</v>
      </c>
      <c r="H3640" s="6">
        <v>1.4295049999999998E-2</v>
      </c>
      <c r="I3640" s="6">
        <v>0.1711898</v>
      </c>
      <c r="J3640" s="6">
        <v>0.28774375000000002</v>
      </c>
      <c r="K3640" s="7">
        <v>-1.0695049999999998E-2</v>
      </c>
      <c r="L3640" s="7">
        <v>0.28111330000000001</v>
      </c>
      <c r="M3640" s="7">
        <v>0.21244986000000002</v>
      </c>
      <c r="N3640" s="7">
        <v>0.19585985</v>
      </c>
      <c r="O3640" s="7">
        <v>0.59086869999999991</v>
      </c>
      <c r="P3640" s="7">
        <v>-9.0471499999999982E-2</v>
      </c>
      <c r="Q3640" s="7">
        <v>0.12842099999999998</v>
      </c>
      <c r="R3640" s="7">
        <v>-0.19522709999999999</v>
      </c>
      <c r="S3640" s="7">
        <v>1.1756754999999999</v>
      </c>
      <c r="T3640" s="7">
        <v>-0.15165256999999999</v>
      </c>
      <c r="U3640" s="7">
        <v>1.1756754999999999</v>
      </c>
    </row>
    <row r="3641" spans="1:21">
      <c r="A3641" s="3" t="s">
        <v>11232</v>
      </c>
      <c r="B3641" s="3" t="s">
        <v>19540</v>
      </c>
      <c r="C3641" s="4" t="s">
        <v>19541</v>
      </c>
      <c r="D3641" s="5">
        <f t="shared" si="61"/>
        <v>15</v>
      </c>
      <c r="E3641" s="3" t="s">
        <v>17878</v>
      </c>
      <c r="F3641" s="6">
        <v>-0.18869439999999998</v>
      </c>
      <c r="G3641" s="6">
        <v>-0.19205910000000001</v>
      </c>
      <c r="H3641" s="6">
        <v>-0.21102545</v>
      </c>
      <c r="I3641" s="6">
        <v>-0.1818322</v>
      </c>
      <c r="J3641" s="6">
        <v>-0.13753325</v>
      </c>
      <c r="K3641" s="7">
        <v>-4.5973549999999995E-2</v>
      </c>
      <c r="L3641" s="7">
        <v>-0.1049457</v>
      </c>
      <c r="M3641" s="7">
        <v>0.17599686</v>
      </c>
      <c r="N3641" s="7">
        <v>-3.0526049999999999E-2</v>
      </c>
      <c r="O3641" s="7">
        <v>-0.13075429999999999</v>
      </c>
      <c r="P3641" s="7" t="s">
        <v>12371</v>
      </c>
      <c r="Q3641" s="7" t="s">
        <v>12371</v>
      </c>
      <c r="R3641" s="7" t="s">
        <v>12371</v>
      </c>
      <c r="S3641" s="7" t="s">
        <v>12371</v>
      </c>
      <c r="T3641" s="7" t="s">
        <v>12371</v>
      </c>
      <c r="U3641" s="7" t="s">
        <v>12371</v>
      </c>
    </row>
    <row r="3642" spans="1:21">
      <c r="A3642" s="3" t="s">
        <v>11234</v>
      </c>
      <c r="B3642" s="3" t="s">
        <v>19542</v>
      </c>
      <c r="C3642" s="4" t="s">
        <v>19543</v>
      </c>
      <c r="D3642" s="5">
        <f t="shared" si="61"/>
        <v>15</v>
      </c>
      <c r="E3642" s="3" t="s">
        <v>12371</v>
      </c>
      <c r="F3642" s="6">
        <v>-6.4136799999999994E-2</v>
      </c>
      <c r="G3642" s="6">
        <v>-0.1561121</v>
      </c>
      <c r="H3642" s="6">
        <v>-0.15954245</v>
      </c>
      <c r="I3642" s="6">
        <v>-0.25421919999999998</v>
      </c>
      <c r="J3642" s="6">
        <v>-0.17510724999999999</v>
      </c>
      <c r="K3642" s="7">
        <v>3.2748699999999999E-2</v>
      </c>
      <c r="L3642" s="7">
        <v>5.9435399999999989E-3</v>
      </c>
      <c r="M3642" s="7">
        <v>-0.35512813999999998</v>
      </c>
      <c r="N3642" s="7">
        <v>-0.14629914999999999</v>
      </c>
      <c r="O3642" s="7">
        <v>-0.51070930000000003</v>
      </c>
      <c r="P3642" s="7">
        <v>2.7549500000000005E-2</v>
      </c>
      <c r="Q3642" s="7">
        <v>-0.23301659999999999</v>
      </c>
      <c r="R3642" s="7">
        <v>-0.29535410000000001</v>
      </c>
      <c r="S3642" s="7">
        <v>0.82654549999999993</v>
      </c>
      <c r="T3642" s="7">
        <v>-0.10722659999999999</v>
      </c>
      <c r="U3642" s="7">
        <v>0.82654549999999993</v>
      </c>
    </row>
    <row r="3643" spans="1:21">
      <c r="A3643" s="3" t="s">
        <v>11236</v>
      </c>
      <c r="B3643" s="3" t="s">
        <v>19544</v>
      </c>
      <c r="C3643" s="4" t="s">
        <v>19545</v>
      </c>
      <c r="D3643" s="5">
        <f t="shared" si="61"/>
        <v>15</v>
      </c>
      <c r="E3643" s="3" t="s">
        <v>19546</v>
      </c>
      <c r="F3643" s="6">
        <v>-8.5818400000000003E-2</v>
      </c>
      <c r="G3643" s="6">
        <v>-2.4195999999999999E-2</v>
      </c>
      <c r="H3643" s="6">
        <v>-0.15392044999999999</v>
      </c>
      <c r="I3643" s="6">
        <v>9.409880000000001E-2</v>
      </c>
      <c r="J3643" s="6">
        <v>0.25583875</v>
      </c>
      <c r="K3643" s="7">
        <v>3.8558677E-2</v>
      </c>
      <c r="L3643" s="7">
        <v>2.55465E-2</v>
      </c>
      <c r="M3643" s="7">
        <v>0.15738186000000001</v>
      </c>
      <c r="N3643" s="7">
        <v>1.394053E-2</v>
      </c>
      <c r="O3643" s="7">
        <v>-0.34927130000000001</v>
      </c>
      <c r="P3643" s="7">
        <v>-4.8953499999999983E-2</v>
      </c>
      <c r="Q3643" s="7">
        <v>-0.324571</v>
      </c>
      <c r="R3643" s="7">
        <v>-7.4808100000000002E-2</v>
      </c>
      <c r="S3643" s="7">
        <v>0.45102150000000002</v>
      </c>
      <c r="T3643" s="7">
        <v>-0.1741944</v>
      </c>
      <c r="U3643" s="7">
        <v>0.45102150000000002</v>
      </c>
    </row>
    <row r="3644" spans="1:21">
      <c r="A3644" s="3" t="s">
        <v>11238</v>
      </c>
      <c r="B3644" s="3" t="s">
        <v>19547</v>
      </c>
      <c r="C3644" s="4" t="s">
        <v>19548</v>
      </c>
      <c r="D3644" s="5">
        <f t="shared" si="61"/>
        <v>15</v>
      </c>
      <c r="E3644" s="3" t="s">
        <v>12371</v>
      </c>
      <c r="F3644" s="6">
        <v>-7.2734399999999991E-2</v>
      </c>
      <c r="G3644" s="6">
        <v>4.5280100000000004E-2</v>
      </c>
      <c r="H3644" s="6">
        <v>0.51671255000000005</v>
      </c>
      <c r="I3644" s="6">
        <v>0.26979880000000001</v>
      </c>
      <c r="J3644" s="6">
        <v>-0.14994924999999998</v>
      </c>
      <c r="K3644" s="7">
        <v>0.27813135</v>
      </c>
      <c r="L3644" s="7">
        <v>0.3280593</v>
      </c>
      <c r="M3644" s="7">
        <v>0.41151086000000003</v>
      </c>
      <c r="N3644" s="7">
        <v>2.5087559999999998E-2</v>
      </c>
      <c r="O3644" s="7">
        <v>0.81712270000000009</v>
      </c>
      <c r="P3644" s="7" t="s">
        <v>12371</v>
      </c>
      <c r="Q3644" s="7" t="s">
        <v>12371</v>
      </c>
      <c r="R3644" s="7" t="s">
        <v>12371</v>
      </c>
      <c r="S3644" s="7" t="s">
        <v>12371</v>
      </c>
      <c r="T3644" s="7" t="s">
        <v>12371</v>
      </c>
      <c r="U3644" s="7" t="s">
        <v>12371</v>
      </c>
    </row>
    <row r="3645" spans="1:21">
      <c r="A3645" s="3" t="s">
        <v>11240</v>
      </c>
      <c r="B3645" s="3" t="s">
        <v>19549</v>
      </c>
      <c r="C3645" s="4" t="s">
        <v>19550</v>
      </c>
      <c r="D3645" s="5">
        <f t="shared" si="61"/>
        <v>15</v>
      </c>
      <c r="E3645" s="3" t="s">
        <v>12371</v>
      </c>
      <c r="F3645" s="6">
        <v>-2.9844899999999994E-2</v>
      </c>
      <c r="G3645" s="6">
        <v>8.236389999999999E-2</v>
      </c>
      <c r="H3645" s="6">
        <v>-0.10013885</v>
      </c>
      <c r="I3645" s="6">
        <v>-8.2888799999999999E-2</v>
      </c>
      <c r="J3645" s="6">
        <v>-8.7336549999999999E-2</v>
      </c>
      <c r="K3645" s="7">
        <v>-3.1356650000000007E-2</v>
      </c>
      <c r="L3645" s="7">
        <v>8.5920200000000002E-2</v>
      </c>
      <c r="M3645" s="7">
        <v>-0.21783513999999998</v>
      </c>
      <c r="N3645" s="7">
        <v>-3.0195449999999999E-2</v>
      </c>
      <c r="O3645" s="7">
        <v>-0.14066129999999999</v>
      </c>
      <c r="P3645" s="7">
        <v>-3.0255499999999991E-2</v>
      </c>
      <c r="Q3645" s="7">
        <v>0.10796799999999998</v>
      </c>
      <c r="R3645" s="7">
        <v>-3.4475099999999995E-2</v>
      </c>
      <c r="S3645" s="7">
        <v>0.50039849999999997</v>
      </c>
      <c r="T3645" s="7">
        <v>-0.45350400000000002</v>
      </c>
      <c r="U3645" s="7">
        <v>0.50039849999999997</v>
      </c>
    </row>
    <row r="3646" spans="1:21">
      <c r="A3646" s="3" t="s">
        <v>11242</v>
      </c>
      <c r="B3646" s="3" t="s">
        <v>19551</v>
      </c>
      <c r="C3646" s="4" t="s">
        <v>19552</v>
      </c>
      <c r="D3646" s="5">
        <f t="shared" si="61"/>
        <v>15</v>
      </c>
      <c r="E3646" s="3" t="s">
        <v>12371</v>
      </c>
      <c r="F3646" s="6" t="s">
        <v>12371</v>
      </c>
      <c r="G3646" s="6" t="s">
        <v>12371</v>
      </c>
      <c r="H3646" s="6" t="s">
        <v>12371</v>
      </c>
      <c r="I3646" s="6" t="s">
        <v>12371</v>
      </c>
      <c r="J3646" s="6" t="s">
        <v>12371</v>
      </c>
      <c r="K3646" s="7">
        <v>-0.21359165000000002</v>
      </c>
      <c r="L3646" s="7">
        <v>4.0271700000000001E-2</v>
      </c>
      <c r="M3646" s="7">
        <v>-0.17096013999999998</v>
      </c>
      <c r="N3646" s="7">
        <v>0.15740884999999999</v>
      </c>
      <c r="O3646" s="7">
        <v>-8.1489999999999965E-3</v>
      </c>
      <c r="P3646" s="7">
        <v>0.15966445000000001</v>
      </c>
      <c r="Q3646" s="7">
        <v>-0.12791710000000001</v>
      </c>
      <c r="R3646" s="7">
        <v>-9.8661100000000002E-2</v>
      </c>
      <c r="S3646" s="7">
        <v>0.23644349999999997</v>
      </c>
      <c r="T3646" s="7">
        <v>-0.12247369999999999</v>
      </c>
      <c r="U3646" s="7">
        <v>0.23644349999999997</v>
      </c>
    </row>
    <row r="3647" spans="1:21">
      <c r="A3647" s="3" t="s">
        <v>11246</v>
      </c>
      <c r="B3647" s="3" t="s">
        <v>19553</v>
      </c>
      <c r="C3647" s="4" t="s">
        <v>19554</v>
      </c>
      <c r="D3647" s="5">
        <f t="shared" si="61"/>
        <v>15</v>
      </c>
      <c r="E3647" s="3" t="s">
        <v>12371</v>
      </c>
      <c r="F3647" s="6">
        <v>4.4727300000000005E-2</v>
      </c>
      <c r="G3647" s="6">
        <v>-0.1412205</v>
      </c>
      <c r="H3647" s="6">
        <v>0.18067954999999999</v>
      </c>
      <c r="I3647" s="6">
        <v>-5.5009499999999996E-2</v>
      </c>
      <c r="J3647" s="6">
        <v>-4.0657400000000008E-3</v>
      </c>
      <c r="K3647" s="7">
        <v>-7.9604649999999999E-2</v>
      </c>
      <c r="L3647" s="7">
        <v>-7.5775000000000009E-3</v>
      </c>
      <c r="M3647" s="7">
        <v>4.3591000000000029E-4</v>
      </c>
      <c r="N3647" s="7">
        <v>-1.7700750000000001E-2</v>
      </c>
      <c r="O3647" s="7">
        <v>-4.0658999999999973E-3</v>
      </c>
      <c r="P3647" s="7">
        <v>7.5021500000000019E-2</v>
      </c>
      <c r="Q3647" s="7">
        <v>-0.30763859999999998</v>
      </c>
      <c r="R3647" s="7">
        <v>0.1956069</v>
      </c>
      <c r="S3647" s="7">
        <v>0.61213249999999997</v>
      </c>
      <c r="T3647" s="7">
        <v>-0.11278819999999999</v>
      </c>
      <c r="U3647" s="7">
        <v>0.61213249999999997</v>
      </c>
    </row>
    <row r="3648" spans="1:21">
      <c r="A3648" s="3" t="s">
        <v>11248</v>
      </c>
      <c r="B3648" s="3" t="s">
        <v>19555</v>
      </c>
      <c r="C3648" s="4" t="s">
        <v>19556</v>
      </c>
      <c r="D3648" s="5">
        <f t="shared" si="61"/>
        <v>15</v>
      </c>
      <c r="E3648" s="3" t="s">
        <v>12371</v>
      </c>
      <c r="F3648" s="6">
        <v>6.6652600000000006E-2</v>
      </c>
      <c r="G3648" s="6">
        <v>0.27344889999999999</v>
      </c>
      <c r="H3648" s="6">
        <v>0.15046055</v>
      </c>
      <c r="I3648" s="6">
        <v>-3.6481399999999997E-2</v>
      </c>
      <c r="J3648" s="6">
        <v>0.34968074999999998</v>
      </c>
      <c r="K3648" s="7">
        <v>-0.14996565000000001</v>
      </c>
      <c r="L3648" s="7">
        <v>7.5575799999999999E-2</v>
      </c>
      <c r="M3648" s="7">
        <v>-0.41041613999999998</v>
      </c>
      <c r="N3648" s="7">
        <v>5.6956649999999998E-2</v>
      </c>
      <c r="O3648" s="7">
        <v>0.1209359</v>
      </c>
      <c r="P3648" s="7">
        <v>-1.6581499999999971E-2</v>
      </c>
      <c r="Q3648" s="7">
        <v>5.4944999999999994E-2</v>
      </c>
      <c r="R3648" s="7">
        <v>5.1725999999999994E-2</v>
      </c>
      <c r="S3648" s="7">
        <v>1.1151354999999998</v>
      </c>
      <c r="T3648" s="7">
        <v>9.4616000000000006E-2</v>
      </c>
      <c r="U3648" s="7">
        <v>1.1151354999999998</v>
      </c>
    </row>
    <row r="3649" spans="1:21">
      <c r="A3649" s="3" t="s">
        <v>11250</v>
      </c>
      <c r="B3649" s="3" t="s">
        <v>19557</v>
      </c>
      <c r="C3649" s="4" t="s">
        <v>19558</v>
      </c>
      <c r="D3649" s="5">
        <f t="shared" si="61"/>
        <v>15</v>
      </c>
      <c r="E3649" s="3" t="s">
        <v>12371</v>
      </c>
      <c r="F3649" s="6">
        <v>-4.8006799999999995E-2</v>
      </c>
      <c r="G3649" s="6">
        <v>9.159405000000001E-2</v>
      </c>
      <c r="H3649" s="6">
        <v>-0.108451465</v>
      </c>
      <c r="I3649" s="6">
        <v>7.5575599999999993E-2</v>
      </c>
      <c r="J3649" s="6">
        <v>0.23363275</v>
      </c>
      <c r="K3649" s="7">
        <v>0.1435757</v>
      </c>
      <c r="L3649" s="7">
        <v>6.8282900000000007E-2</v>
      </c>
      <c r="M3649" s="7">
        <v>0.33068617</v>
      </c>
      <c r="N3649" s="7">
        <v>0.1606822</v>
      </c>
      <c r="O3649" s="7">
        <v>0.1353519</v>
      </c>
      <c r="P3649" s="7">
        <v>2.5306000000000023E-2</v>
      </c>
      <c r="Q3649" s="7">
        <v>-0.14703859999999999</v>
      </c>
      <c r="R3649" s="7">
        <v>0.36703399999999997</v>
      </c>
      <c r="S3649" s="7">
        <v>0.51989400000000008</v>
      </c>
      <c r="T3649" s="7">
        <v>-0.13660568999999997</v>
      </c>
      <c r="U3649" s="7">
        <v>0.51989400000000008</v>
      </c>
    </row>
    <row r="3650" spans="1:21">
      <c r="A3650" s="3" t="s">
        <v>11258</v>
      </c>
      <c r="B3650" s="3" t="s">
        <v>19559</v>
      </c>
      <c r="C3650" s="4" t="s">
        <v>19560</v>
      </c>
      <c r="D3650" s="5">
        <f t="shared" si="61"/>
        <v>15</v>
      </c>
      <c r="E3650" s="3" t="s">
        <v>12886</v>
      </c>
      <c r="F3650" s="6">
        <v>-2.8053999999999996E-3</v>
      </c>
      <c r="G3650" s="6">
        <v>-0.19709109999999999</v>
      </c>
      <c r="H3650" s="6">
        <v>-0.33010945000000003</v>
      </c>
      <c r="I3650" s="6">
        <v>-0.18675720000000001</v>
      </c>
      <c r="J3650" s="6">
        <v>-0.15396024999999999</v>
      </c>
      <c r="K3650" s="7">
        <v>-5.6480949999999995E-2</v>
      </c>
      <c r="L3650" s="7">
        <v>-0.1664757</v>
      </c>
      <c r="M3650" s="7">
        <v>-0.27038513999999997</v>
      </c>
      <c r="N3650" s="7">
        <v>-8.3813150000000003E-2</v>
      </c>
      <c r="O3650" s="7">
        <v>0.16189970000000001</v>
      </c>
      <c r="P3650" s="7">
        <v>8.7065000000000059E-3</v>
      </c>
      <c r="Q3650" s="7">
        <v>-0.39652799999999999</v>
      </c>
      <c r="R3650" s="7">
        <v>-0.1702631</v>
      </c>
      <c r="S3650" s="7">
        <v>-0.19002250000000001</v>
      </c>
      <c r="T3650" s="7">
        <v>-0.22117629999999999</v>
      </c>
      <c r="U3650" s="7">
        <v>-0.19002250000000001</v>
      </c>
    </row>
    <row r="3651" spans="1:21">
      <c r="A3651" s="3" t="s">
        <v>11264</v>
      </c>
      <c r="B3651" s="3" t="s">
        <v>19561</v>
      </c>
      <c r="C3651" s="4" t="s">
        <v>19562</v>
      </c>
      <c r="D3651" s="5">
        <f t="shared" si="61"/>
        <v>15</v>
      </c>
      <c r="E3651" s="3" t="s">
        <v>12371</v>
      </c>
      <c r="F3651" s="6">
        <v>-4.5466400000000004E-2</v>
      </c>
      <c r="G3651" s="6">
        <v>-2.7597500000000001E-2</v>
      </c>
      <c r="H3651" s="6">
        <v>-0.41132445000000001</v>
      </c>
      <c r="I3651" s="6">
        <v>-0.35337419999999997</v>
      </c>
      <c r="J3651" s="6">
        <v>-0.21413325</v>
      </c>
      <c r="K3651" s="7">
        <v>-1.1437650000000001E-2</v>
      </c>
      <c r="L3651" s="7">
        <v>-7.7634700000000001E-2</v>
      </c>
      <c r="M3651" s="7">
        <v>-0.21858513999999998</v>
      </c>
      <c r="N3651" s="7">
        <v>-0.19126214999999999</v>
      </c>
      <c r="O3651" s="7">
        <v>-2.6817199999999999E-2</v>
      </c>
      <c r="P3651" s="7">
        <v>-7.9851499999999992E-2</v>
      </c>
      <c r="Q3651" s="7">
        <v>-0.25438709999999998</v>
      </c>
      <c r="R3651" s="7">
        <v>-0.26024209999999998</v>
      </c>
      <c r="S3651" s="7">
        <v>0.52122350000000006</v>
      </c>
      <c r="T3651" s="7">
        <v>-0.45460199999999995</v>
      </c>
      <c r="U3651" s="7">
        <v>0.52122350000000006</v>
      </c>
    </row>
    <row r="3652" spans="1:21">
      <c r="A3652" s="3" t="s">
        <v>11266</v>
      </c>
      <c r="B3652" s="3" t="s">
        <v>19563</v>
      </c>
      <c r="C3652" s="4" t="s">
        <v>19564</v>
      </c>
      <c r="D3652" s="5">
        <f t="shared" si="61"/>
        <v>15</v>
      </c>
      <c r="E3652" s="3" t="s">
        <v>12371</v>
      </c>
      <c r="F3652" s="6">
        <v>0.25702360000000002</v>
      </c>
      <c r="G3652" s="6">
        <v>-0.11826059999999999</v>
      </c>
      <c r="H3652" s="6">
        <v>0.11238555</v>
      </c>
      <c r="I3652" s="6">
        <v>-0.24251419999999999</v>
      </c>
      <c r="J3652" s="6">
        <v>-0.10567815</v>
      </c>
      <c r="K3652" s="7">
        <v>-7.5650650000000014E-2</v>
      </c>
      <c r="L3652" s="7">
        <v>0.12244229999999999</v>
      </c>
      <c r="M3652" s="7">
        <v>0.27904286</v>
      </c>
      <c r="N3652" s="7">
        <v>0.21931885000000001</v>
      </c>
      <c r="O3652" s="7">
        <v>0.23853170000000001</v>
      </c>
      <c r="P3652" s="7">
        <v>5.919350000000001E-2</v>
      </c>
      <c r="Q3652" s="7">
        <v>-1.5376000000000001E-2</v>
      </c>
      <c r="R3652" s="7">
        <v>0.14854689999999998</v>
      </c>
      <c r="S3652" s="7">
        <v>0.75527549999999999</v>
      </c>
      <c r="T3652" s="7">
        <v>-2.5493999999999989E-2</v>
      </c>
      <c r="U3652" s="7">
        <v>0.75527549999999999</v>
      </c>
    </row>
    <row r="3653" spans="1:21">
      <c r="A3653" s="3" t="s">
        <v>11268</v>
      </c>
      <c r="B3653" s="3" t="s">
        <v>19565</v>
      </c>
      <c r="C3653" s="4" t="s">
        <v>19566</v>
      </c>
      <c r="D3653" s="5">
        <f t="shared" si="61"/>
        <v>15</v>
      </c>
      <c r="E3653" s="3" t="s">
        <v>12371</v>
      </c>
      <c r="F3653" s="6">
        <v>0.22043760000000001</v>
      </c>
      <c r="G3653" s="6">
        <v>-2.6841000000000018E-3</v>
      </c>
      <c r="H3653" s="6">
        <v>-0.24053344999999998</v>
      </c>
      <c r="I3653" s="6">
        <v>9.5931800000000012E-2</v>
      </c>
      <c r="J3653" s="6">
        <v>-0.23600725</v>
      </c>
      <c r="K3653" s="7">
        <v>-0.10778865000000001</v>
      </c>
      <c r="L3653" s="7">
        <v>0.21558730000000001</v>
      </c>
      <c r="M3653" s="7">
        <v>0.11190085999999999</v>
      </c>
      <c r="N3653" s="7">
        <v>1.5348779999999999E-2</v>
      </c>
      <c r="O3653" s="7">
        <v>0.35372369999999997</v>
      </c>
      <c r="P3653" s="7" t="s">
        <v>12371</v>
      </c>
      <c r="Q3653" s="7" t="s">
        <v>12371</v>
      </c>
      <c r="R3653" s="7" t="s">
        <v>12371</v>
      </c>
      <c r="S3653" s="7" t="s">
        <v>12371</v>
      </c>
      <c r="T3653" s="7" t="s">
        <v>12371</v>
      </c>
      <c r="U3653" s="7" t="s">
        <v>12371</v>
      </c>
    </row>
    <row r="3654" spans="1:21">
      <c r="A3654" s="3" t="s">
        <v>11274</v>
      </c>
      <c r="B3654" s="3" t="s">
        <v>19567</v>
      </c>
      <c r="C3654" s="4" t="s">
        <v>19568</v>
      </c>
      <c r="D3654" s="5">
        <f t="shared" si="61"/>
        <v>15</v>
      </c>
      <c r="E3654" s="3" t="s">
        <v>13868</v>
      </c>
      <c r="F3654" s="6">
        <v>-5.20259E-2</v>
      </c>
      <c r="G3654" s="6">
        <v>-6.8941000000000002E-2</v>
      </c>
      <c r="H3654" s="6">
        <v>-0.24520244999999999</v>
      </c>
      <c r="I3654" s="6">
        <v>-0.21143619999999999</v>
      </c>
      <c r="J3654" s="6">
        <v>-0.18447424999999998</v>
      </c>
      <c r="K3654" s="7">
        <v>-4.520155E-2</v>
      </c>
      <c r="L3654" s="7">
        <v>-0.1579747</v>
      </c>
      <c r="M3654" s="7">
        <v>-0.15191913999999998</v>
      </c>
      <c r="N3654" s="7">
        <v>-0.18156915000000001</v>
      </c>
      <c r="O3654" s="7">
        <v>3.0786920000000002E-2</v>
      </c>
      <c r="P3654" s="7">
        <v>-3.1207499999999971E-2</v>
      </c>
      <c r="Q3654" s="7">
        <v>-5.3393999999999997E-2</v>
      </c>
      <c r="R3654" s="7">
        <v>-0.27290209999999998</v>
      </c>
      <c r="S3654" s="7">
        <v>-3.6307499999999993E-2</v>
      </c>
      <c r="T3654" s="7">
        <v>-0.2193397</v>
      </c>
      <c r="U3654" s="7">
        <v>-3.6307499999999993E-2</v>
      </c>
    </row>
    <row r="3655" spans="1:21">
      <c r="A3655" s="3" t="s">
        <v>11276</v>
      </c>
      <c r="B3655" s="3" t="s">
        <v>19569</v>
      </c>
      <c r="C3655" s="4" t="s">
        <v>19570</v>
      </c>
      <c r="D3655" s="5">
        <f t="shared" si="61"/>
        <v>15</v>
      </c>
      <c r="E3655" s="3" t="s">
        <v>13868</v>
      </c>
      <c r="F3655" s="6">
        <v>-2.1001799999999994E-2</v>
      </c>
      <c r="G3655" s="6">
        <v>-4.4130530000000001E-2</v>
      </c>
      <c r="H3655" s="6">
        <v>-0.13232045000000001</v>
      </c>
      <c r="I3655" s="6">
        <v>-0.20727419999999999</v>
      </c>
      <c r="J3655" s="6">
        <v>4.090415E-2</v>
      </c>
      <c r="K3655" s="7">
        <v>-1.4893950000000003E-2</v>
      </c>
      <c r="L3655" s="7">
        <v>-4.46294E-2</v>
      </c>
      <c r="M3655" s="7">
        <v>-0.14801313999999999</v>
      </c>
      <c r="N3655" s="7">
        <v>-0.12428914999999999</v>
      </c>
      <c r="O3655" s="7">
        <v>-1.02685E-2</v>
      </c>
      <c r="P3655" s="7">
        <v>-1.8064999999999887E-3</v>
      </c>
      <c r="Q3655" s="7">
        <v>-9.9160999999999999E-2</v>
      </c>
      <c r="R3655" s="7">
        <v>-2.4493499999999998E-2</v>
      </c>
      <c r="S3655" s="7">
        <v>-0.29346479999999997</v>
      </c>
      <c r="T3655" s="7">
        <v>-9.179219999999999E-2</v>
      </c>
      <c r="U3655" s="7">
        <v>-0.29346479999999997</v>
      </c>
    </row>
    <row r="3656" spans="1:21">
      <c r="A3656" s="3" t="s">
        <v>11278</v>
      </c>
      <c r="B3656" s="3" t="s">
        <v>11278</v>
      </c>
      <c r="C3656" s="4" t="s">
        <v>19571</v>
      </c>
      <c r="D3656" s="5">
        <f t="shared" ref="D3656:D3719" si="62">CODE(MID(A3656,2,1))-64</f>
        <v>15</v>
      </c>
      <c r="E3656" s="3" t="s">
        <v>12371</v>
      </c>
      <c r="F3656" s="6">
        <v>0.41811359999999997</v>
      </c>
      <c r="G3656" s="6">
        <v>0.31649689999999997</v>
      </c>
      <c r="H3656" s="6">
        <v>-0.10337705</v>
      </c>
      <c r="I3656" s="6">
        <v>0.2734608</v>
      </c>
      <c r="J3656" s="6">
        <v>0.43134675</v>
      </c>
      <c r="K3656" s="7" t="s">
        <v>12371</v>
      </c>
      <c r="L3656" s="7" t="s">
        <v>12371</v>
      </c>
      <c r="M3656" s="7" t="s">
        <v>12371</v>
      </c>
      <c r="N3656" s="7" t="s">
        <v>12371</v>
      </c>
      <c r="O3656" s="7" t="s">
        <v>12371</v>
      </c>
      <c r="P3656" s="7" t="s">
        <v>12371</v>
      </c>
      <c r="Q3656" s="7" t="s">
        <v>12371</v>
      </c>
      <c r="R3656" s="7" t="s">
        <v>12371</v>
      </c>
      <c r="S3656" s="7" t="s">
        <v>12371</v>
      </c>
      <c r="T3656" s="7" t="s">
        <v>12371</v>
      </c>
      <c r="U3656" s="7" t="s">
        <v>12371</v>
      </c>
    </row>
    <row r="3657" spans="1:21">
      <c r="A3657" s="3" t="s">
        <v>11286</v>
      </c>
      <c r="B3657" s="3" t="s">
        <v>19572</v>
      </c>
      <c r="C3657" s="4" t="s">
        <v>19573</v>
      </c>
      <c r="D3657" s="5">
        <f t="shared" si="62"/>
        <v>15</v>
      </c>
      <c r="E3657" s="3" t="s">
        <v>19574</v>
      </c>
      <c r="F3657" s="6">
        <v>-0.14235439999999999</v>
      </c>
      <c r="G3657" s="6">
        <v>-2.8505900000000001E-2</v>
      </c>
      <c r="H3657" s="6">
        <v>0.13607655000000002</v>
      </c>
      <c r="I3657" s="6">
        <v>-0.48207519999999998</v>
      </c>
      <c r="J3657" s="6">
        <v>0.13375275</v>
      </c>
      <c r="K3657" s="7">
        <v>-2.6797400000000006E-2</v>
      </c>
      <c r="L3657" s="7">
        <v>-0.29654520000000001</v>
      </c>
      <c r="M3657" s="7">
        <v>-0.14828583000000001</v>
      </c>
      <c r="N3657" s="7">
        <v>-0.10610980000000002</v>
      </c>
      <c r="O3657" s="7">
        <v>-0.39772810000000003</v>
      </c>
      <c r="P3657" s="7" t="s">
        <v>12371</v>
      </c>
      <c r="Q3657" s="7" t="s">
        <v>12371</v>
      </c>
      <c r="R3657" s="7" t="s">
        <v>12371</v>
      </c>
      <c r="S3657" s="7" t="s">
        <v>12371</v>
      </c>
      <c r="T3657" s="7" t="s">
        <v>12371</v>
      </c>
      <c r="U3657" s="7" t="s">
        <v>12371</v>
      </c>
    </row>
    <row r="3658" spans="1:21">
      <c r="A3658" s="3" t="s">
        <v>11288</v>
      </c>
      <c r="B3658" s="3" t="s">
        <v>19575</v>
      </c>
      <c r="C3658" s="4" t="s">
        <v>19576</v>
      </c>
      <c r="D3658" s="5">
        <f t="shared" si="62"/>
        <v>15</v>
      </c>
      <c r="E3658" s="3" t="s">
        <v>12371</v>
      </c>
      <c r="F3658" s="6">
        <v>-6.7927399999999999E-2</v>
      </c>
      <c r="G3658" s="6">
        <v>4.7990000000000005E-2</v>
      </c>
      <c r="H3658" s="6">
        <v>0.21100855000000002</v>
      </c>
      <c r="I3658" s="6">
        <v>0.2926648</v>
      </c>
      <c r="J3658" s="6">
        <v>0.36059374999999999</v>
      </c>
      <c r="K3658" s="7">
        <v>0.22252135000000001</v>
      </c>
      <c r="L3658" s="7">
        <v>7.7263399999999996E-2</v>
      </c>
      <c r="M3658" s="7">
        <v>-0.27531913999999996</v>
      </c>
      <c r="N3658" s="7">
        <v>4.843795E-2</v>
      </c>
      <c r="O3658" s="7">
        <v>0.20464670000000001</v>
      </c>
      <c r="P3658" s="7">
        <v>-0.12866050000000001</v>
      </c>
      <c r="Q3658" s="7">
        <v>0.90460899999999989</v>
      </c>
      <c r="R3658" s="7">
        <v>0.34429490000000001</v>
      </c>
      <c r="S3658" s="7">
        <v>1.8436855000000001</v>
      </c>
      <c r="T3658" s="7">
        <v>-0.10745439999999999</v>
      </c>
      <c r="U3658" s="7">
        <v>1.8436855000000001</v>
      </c>
    </row>
    <row r="3659" spans="1:21">
      <c r="A3659" s="3" t="s">
        <v>11294</v>
      </c>
      <c r="B3659" s="3" t="s">
        <v>19577</v>
      </c>
      <c r="C3659" s="4" t="s">
        <v>19578</v>
      </c>
      <c r="D3659" s="5">
        <f t="shared" si="62"/>
        <v>15</v>
      </c>
      <c r="E3659" s="3" t="s">
        <v>12371</v>
      </c>
      <c r="F3659" s="6">
        <v>-6.7281399999999991E-2</v>
      </c>
      <c r="G3659" s="6">
        <v>-0.46266810000000003</v>
      </c>
      <c r="H3659" s="6">
        <v>0.23049654999999999</v>
      </c>
      <c r="I3659" s="6">
        <v>0.63741479999999995</v>
      </c>
      <c r="J3659" s="6">
        <v>-0.87897125000000009</v>
      </c>
      <c r="K3659" s="7">
        <v>0.31228934999999997</v>
      </c>
      <c r="L3659" s="7">
        <v>0.53141330000000009</v>
      </c>
      <c r="M3659" s="7">
        <v>0.99410586000000001</v>
      </c>
      <c r="N3659" s="7">
        <v>0.26776584999999997</v>
      </c>
      <c r="O3659" s="7">
        <v>0.69678869999999993</v>
      </c>
      <c r="P3659" s="7" t="s">
        <v>12371</v>
      </c>
      <c r="Q3659" s="7" t="s">
        <v>12371</v>
      </c>
      <c r="R3659" s="7" t="s">
        <v>12371</v>
      </c>
      <c r="S3659" s="7" t="s">
        <v>12371</v>
      </c>
      <c r="T3659" s="7" t="s">
        <v>12371</v>
      </c>
      <c r="U3659" s="7" t="s">
        <v>12371</v>
      </c>
    </row>
    <row r="3660" spans="1:21">
      <c r="A3660" s="3" t="s">
        <v>11298</v>
      </c>
      <c r="B3660" s="3" t="s">
        <v>11298</v>
      </c>
      <c r="C3660" s="4" t="s">
        <v>19579</v>
      </c>
      <c r="D3660" s="5">
        <f t="shared" si="62"/>
        <v>15</v>
      </c>
      <c r="E3660" s="3" t="s">
        <v>12371</v>
      </c>
      <c r="F3660" s="6">
        <v>4.6114500000000003E-2</v>
      </c>
      <c r="G3660" s="6">
        <v>0.24355289999999999</v>
      </c>
      <c r="H3660" s="6">
        <v>0.12820155</v>
      </c>
      <c r="I3660" s="6">
        <v>0.1871448</v>
      </c>
      <c r="J3660" s="6">
        <v>8.4206450000000002E-2</v>
      </c>
      <c r="K3660" s="7">
        <v>-0.25335465000000001</v>
      </c>
      <c r="L3660" s="7">
        <v>0.26384030000000003</v>
      </c>
      <c r="M3660" s="7">
        <v>-0.25638114000000001</v>
      </c>
      <c r="N3660" s="7">
        <v>-0.12956214999999999</v>
      </c>
      <c r="O3660" s="7">
        <v>-9.3473299999999995E-2</v>
      </c>
      <c r="P3660" s="7">
        <v>-5.8824499999999974E-2</v>
      </c>
      <c r="Q3660" s="7">
        <v>0.45162000000000002</v>
      </c>
      <c r="R3660" s="7">
        <v>1.1713999999999995E-3</v>
      </c>
      <c r="S3660" s="7">
        <v>1.5377054999999999</v>
      </c>
      <c r="T3660" s="7">
        <v>0.28885499999999997</v>
      </c>
      <c r="U3660" s="7">
        <v>1.5377054999999999</v>
      </c>
    </row>
    <row r="3661" spans="1:21">
      <c r="A3661" s="3" t="s">
        <v>11300</v>
      </c>
      <c r="B3661" s="3" t="s">
        <v>19580</v>
      </c>
      <c r="C3661" s="4" t="s">
        <v>19581</v>
      </c>
      <c r="D3661" s="5">
        <f t="shared" si="62"/>
        <v>15</v>
      </c>
      <c r="E3661" s="3" t="s">
        <v>15886</v>
      </c>
      <c r="F3661" s="6">
        <v>7.9685900000000004E-2</v>
      </c>
      <c r="G3661" s="6">
        <v>-0.18287310000000001</v>
      </c>
      <c r="H3661" s="6">
        <v>6.3350950000000003E-2</v>
      </c>
      <c r="I3661" s="6">
        <v>1.24914E-2</v>
      </c>
      <c r="J3661" s="6">
        <v>0.15938875000000002</v>
      </c>
      <c r="K3661" s="7">
        <v>-7.721865E-2</v>
      </c>
      <c r="L3661" s="7">
        <v>-9.5060699999999998E-2</v>
      </c>
      <c r="M3661" s="7">
        <v>3.5838559999999998E-2</v>
      </c>
      <c r="N3661" s="7">
        <v>8.4493750000000006E-2</v>
      </c>
      <c r="O3661" s="7">
        <v>0.36222769999999999</v>
      </c>
      <c r="P3661" s="7">
        <v>8.1365200000000013E-2</v>
      </c>
      <c r="Q3661" s="7">
        <v>-9.9213999999999997E-2</v>
      </c>
      <c r="R3661" s="7">
        <v>0.1864169</v>
      </c>
      <c r="S3661" s="7">
        <v>1.0335254999999999</v>
      </c>
      <c r="T3661" s="7">
        <v>2.7143E-2</v>
      </c>
      <c r="U3661" s="7">
        <v>1.0335254999999999</v>
      </c>
    </row>
    <row r="3662" spans="1:21">
      <c r="A3662" s="3" t="s">
        <v>11302</v>
      </c>
      <c r="B3662" s="3" t="s">
        <v>19582</v>
      </c>
      <c r="C3662" s="4" t="s">
        <v>19583</v>
      </c>
      <c r="D3662" s="5">
        <f t="shared" si="62"/>
        <v>15</v>
      </c>
      <c r="E3662" s="3" t="s">
        <v>12371</v>
      </c>
      <c r="F3662" s="6">
        <v>6.1914800000000006E-2</v>
      </c>
      <c r="G3662" s="6">
        <v>0.10015689999999999</v>
      </c>
      <c r="H3662" s="6">
        <v>0.31775454999999997</v>
      </c>
      <c r="I3662" s="6">
        <v>-3.9808499999999997E-2</v>
      </c>
      <c r="J3662" s="6">
        <v>-2.4240650000000002E-2</v>
      </c>
      <c r="K3662" s="7">
        <v>-9.7329499999999972E-3</v>
      </c>
      <c r="L3662" s="7">
        <v>4.0100700000000003E-2</v>
      </c>
      <c r="M3662" s="7">
        <v>-9.5085139999999999E-2</v>
      </c>
      <c r="N3662" s="7">
        <v>0.26670084999999999</v>
      </c>
      <c r="O3662" s="7">
        <v>-0.6440783000000001</v>
      </c>
      <c r="P3662" s="7">
        <v>-3.3371499999999998E-2</v>
      </c>
      <c r="Q3662" s="7">
        <v>0.38800199999999996</v>
      </c>
      <c r="R3662" s="7">
        <v>-6.3411999999999996E-2</v>
      </c>
      <c r="S3662" s="7">
        <v>1.1100455</v>
      </c>
      <c r="T3662" s="7">
        <v>-0.22234880000000001</v>
      </c>
      <c r="U3662" s="7">
        <v>1.1100455</v>
      </c>
    </row>
    <row r="3663" spans="1:21">
      <c r="A3663" s="3" t="s">
        <v>11304</v>
      </c>
      <c r="B3663" s="3" t="s">
        <v>19584</v>
      </c>
      <c r="C3663" s="4" t="s">
        <v>19585</v>
      </c>
      <c r="D3663" s="5">
        <f t="shared" si="62"/>
        <v>15</v>
      </c>
      <c r="E3663" s="3" t="s">
        <v>12371</v>
      </c>
      <c r="F3663" s="6" t="s">
        <v>12371</v>
      </c>
      <c r="G3663" s="6" t="s">
        <v>12371</v>
      </c>
      <c r="H3663" s="6" t="s">
        <v>12371</v>
      </c>
      <c r="I3663" s="6" t="s">
        <v>12371</v>
      </c>
      <c r="J3663" s="6" t="s">
        <v>12371</v>
      </c>
      <c r="K3663" s="7">
        <v>0.27173035000000001</v>
      </c>
      <c r="L3663" s="7">
        <v>-0.18839069999999999</v>
      </c>
      <c r="M3663" s="7">
        <v>-0.40555014</v>
      </c>
      <c r="N3663" s="7">
        <v>-5.4219500000000018E-3</v>
      </c>
      <c r="O3663" s="7">
        <v>-0.29779729999999999</v>
      </c>
      <c r="P3663" s="7">
        <v>5.7505500000000015E-2</v>
      </c>
      <c r="Q3663" s="7">
        <v>-0.22552808999999999</v>
      </c>
      <c r="R3663" s="7">
        <v>-0.89254409999999995</v>
      </c>
      <c r="S3663" s="7">
        <v>-0.59719849999999997</v>
      </c>
      <c r="T3663" s="7">
        <v>-2.3986999999999994E-2</v>
      </c>
      <c r="U3663" s="7">
        <v>-0.59719849999999997</v>
      </c>
    </row>
    <row r="3664" spans="1:21">
      <c r="A3664" s="3" t="s">
        <v>11306</v>
      </c>
      <c r="B3664" s="3" t="s">
        <v>11306</v>
      </c>
      <c r="C3664" s="4" t="s">
        <v>19586</v>
      </c>
      <c r="D3664" s="5">
        <f t="shared" si="62"/>
        <v>15</v>
      </c>
      <c r="E3664" s="3" t="s">
        <v>12371</v>
      </c>
      <c r="F3664" s="6">
        <v>2.4283310000000002E-2</v>
      </c>
      <c r="G3664" s="6">
        <v>7.1058899999999994E-2</v>
      </c>
      <c r="H3664" s="6">
        <v>8.8461049999999999E-2</v>
      </c>
      <c r="I3664" s="6">
        <v>-5.9973489999999997E-2</v>
      </c>
      <c r="J3664" s="6">
        <v>-0.13355224999999998</v>
      </c>
      <c r="K3664" s="7">
        <v>1.5401249999999998E-2</v>
      </c>
      <c r="L3664" s="7">
        <v>4.8044799999999999E-2</v>
      </c>
      <c r="M3664" s="7">
        <v>-5.2430399999999992E-3</v>
      </c>
      <c r="N3664" s="7">
        <v>0.41150284999999998</v>
      </c>
      <c r="O3664" s="7">
        <v>-0.2379713</v>
      </c>
      <c r="P3664" s="7">
        <v>5.045150000000001E-2</v>
      </c>
      <c r="Q3664" s="7">
        <v>0.29962599999999995</v>
      </c>
      <c r="R3664" s="7">
        <v>-0.22773209999999999</v>
      </c>
      <c r="S3664" s="7">
        <v>1.3002054999999999</v>
      </c>
      <c r="T3664" s="7">
        <v>0.281416</v>
      </c>
      <c r="U3664" s="7">
        <v>1.3002054999999999</v>
      </c>
    </row>
    <row r="3665" spans="1:21">
      <c r="A3665" s="3" t="s">
        <v>11308</v>
      </c>
      <c r="B3665" s="3" t="s">
        <v>19587</v>
      </c>
      <c r="C3665" s="4" t="s">
        <v>19588</v>
      </c>
      <c r="D3665" s="5">
        <f t="shared" si="62"/>
        <v>15</v>
      </c>
      <c r="E3665" s="3" t="s">
        <v>12371</v>
      </c>
      <c r="F3665" s="6">
        <v>-0.11713539999999999</v>
      </c>
      <c r="G3665" s="6">
        <v>1.9339099999999998E-2</v>
      </c>
      <c r="H3665" s="6">
        <v>-2.0050749999999999E-2</v>
      </c>
      <c r="I3665" s="6">
        <v>0.12579080000000001</v>
      </c>
      <c r="J3665" s="6">
        <v>3.6472850000000001E-2</v>
      </c>
      <c r="K3665" s="7">
        <v>3.1077500000000001E-2</v>
      </c>
      <c r="L3665" s="7">
        <v>4.8907199999999998E-2</v>
      </c>
      <c r="M3665" s="7">
        <v>3.3655859999999996E-2</v>
      </c>
      <c r="N3665" s="7">
        <v>2.3241479999999998E-2</v>
      </c>
      <c r="O3665" s="7">
        <v>6.1583200000000005E-2</v>
      </c>
      <c r="P3665" s="7">
        <v>-4.609149999999998E-2</v>
      </c>
      <c r="Q3665" s="7">
        <v>0.12468199999999999</v>
      </c>
      <c r="R3665" s="7">
        <v>-4.3237799999999993E-2</v>
      </c>
      <c r="S3665" s="7">
        <v>1.1977955</v>
      </c>
      <c r="T3665" s="7">
        <v>0.19307100000000002</v>
      </c>
      <c r="U3665" s="7">
        <v>1.1977955</v>
      </c>
    </row>
    <row r="3666" spans="1:21">
      <c r="A3666" s="3" t="s">
        <v>11310</v>
      </c>
      <c r="B3666" s="3" t="s">
        <v>19589</v>
      </c>
      <c r="C3666" s="4" t="s">
        <v>19590</v>
      </c>
      <c r="D3666" s="5">
        <f t="shared" si="62"/>
        <v>15</v>
      </c>
      <c r="E3666" s="3" t="s">
        <v>12545</v>
      </c>
      <c r="F3666" s="6" t="s">
        <v>12371</v>
      </c>
      <c r="G3666" s="6" t="s">
        <v>12371</v>
      </c>
      <c r="H3666" s="6" t="s">
        <v>12371</v>
      </c>
      <c r="I3666" s="6" t="s">
        <v>12371</v>
      </c>
      <c r="J3666" s="6" t="s">
        <v>12371</v>
      </c>
      <c r="K3666" s="7" t="s">
        <v>12371</v>
      </c>
      <c r="L3666" s="7" t="s">
        <v>12371</v>
      </c>
      <c r="M3666" s="7" t="s">
        <v>12371</v>
      </c>
      <c r="N3666" s="7" t="s">
        <v>12371</v>
      </c>
      <c r="O3666" s="7" t="s">
        <v>12371</v>
      </c>
      <c r="P3666" s="7">
        <v>0.11007490000000002</v>
      </c>
      <c r="Q3666" s="7">
        <v>0.191053</v>
      </c>
      <c r="R3666" s="7">
        <v>-0.1978781</v>
      </c>
      <c r="S3666" s="7">
        <v>1.2992655</v>
      </c>
      <c r="T3666" s="7">
        <v>-0.1328744</v>
      </c>
      <c r="U3666" s="7">
        <v>1.2992655</v>
      </c>
    </row>
    <row r="3667" spans="1:21">
      <c r="A3667" s="3" t="s">
        <v>11314</v>
      </c>
      <c r="B3667" s="3" t="s">
        <v>19591</v>
      </c>
      <c r="C3667" s="4" t="s">
        <v>19592</v>
      </c>
      <c r="D3667" s="5">
        <f t="shared" si="62"/>
        <v>15</v>
      </c>
      <c r="E3667" s="3" t="s">
        <v>12371</v>
      </c>
      <c r="F3667" s="6">
        <v>0.15885359999999998</v>
      </c>
      <c r="G3667" s="6">
        <v>0.30265889999999995</v>
      </c>
      <c r="H3667" s="6">
        <v>-7.0661249999999995E-2</v>
      </c>
      <c r="I3667" s="6">
        <v>0.61967679999999992</v>
      </c>
      <c r="J3667" s="6">
        <v>0.21885975000000002</v>
      </c>
      <c r="K3667" s="7">
        <v>0.12444635000000001</v>
      </c>
      <c r="L3667" s="7">
        <v>3.1350299999999998E-2</v>
      </c>
      <c r="M3667" s="7">
        <v>0.21304986000000001</v>
      </c>
      <c r="N3667" s="7">
        <v>0.17498885</v>
      </c>
      <c r="O3667" s="7">
        <v>0.3072357</v>
      </c>
      <c r="P3667" s="7">
        <v>-7.252249999999999E-2</v>
      </c>
      <c r="Q3667" s="7">
        <v>3.1125000000000014E-2</v>
      </c>
      <c r="R3667" s="7">
        <v>0.1239442</v>
      </c>
      <c r="S3667" s="7">
        <v>0.57437950000000004</v>
      </c>
      <c r="T3667" s="7">
        <v>-0.1719715</v>
      </c>
      <c r="U3667" s="7">
        <v>0.57437950000000004</v>
      </c>
    </row>
    <row r="3668" spans="1:21">
      <c r="A3668" s="3" t="s">
        <v>11316</v>
      </c>
      <c r="B3668" s="3" t="s">
        <v>19593</v>
      </c>
      <c r="C3668" s="4" t="s">
        <v>19594</v>
      </c>
      <c r="D3668" s="5">
        <f t="shared" si="62"/>
        <v>15</v>
      </c>
      <c r="E3668" s="3" t="s">
        <v>18176</v>
      </c>
      <c r="F3668" s="6">
        <v>-6.1560999999999991E-2</v>
      </c>
      <c r="G3668" s="6">
        <v>-8.1988400000000003E-2</v>
      </c>
      <c r="H3668" s="6">
        <v>-0.24129645</v>
      </c>
      <c r="I3668" s="6">
        <v>-4.8058699999999996E-2</v>
      </c>
      <c r="J3668" s="6">
        <v>-7.9204850000000007E-2</v>
      </c>
      <c r="K3668" s="7">
        <v>-2.0773350000000003E-2</v>
      </c>
      <c r="L3668" s="7">
        <v>-9.0734700000000001E-2</v>
      </c>
      <c r="M3668" s="7">
        <v>-0.17308113999999999</v>
      </c>
      <c r="N3668" s="7">
        <v>-7.9760150000000002E-2</v>
      </c>
      <c r="O3668" s="7">
        <v>-7.3536799999999999E-2</v>
      </c>
      <c r="P3668" s="7">
        <v>6.1535000000000062E-3</v>
      </c>
      <c r="Q3668" s="7">
        <v>0.34351999999999994</v>
      </c>
      <c r="R3668" s="7">
        <v>-0.23561310000000002</v>
      </c>
      <c r="S3668" s="7">
        <v>4.5700499999999977E-2</v>
      </c>
      <c r="T3668" s="7">
        <v>-0.15372191999999998</v>
      </c>
      <c r="U3668" s="7">
        <v>4.5700499999999977E-2</v>
      </c>
    </row>
    <row r="3669" spans="1:21">
      <c r="A3669" s="3" t="s">
        <v>11318</v>
      </c>
      <c r="B3669" s="3" t="s">
        <v>19595</v>
      </c>
      <c r="C3669" s="4" t="s">
        <v>19596</v>
      </c>
      <c r="D3669" s="5">
        <f t="shared" si="62"/>
        <v>15</v>
      </c>
      <c r="E3669" s="3" t="s">
        <v>12588</v>
      </c>
      <c r="F3669" s="6">
        <v>-0.12763340000000001</v>
      </c>
      <c r="G3669" s="6">
        <v>-7.5875999999999999E-2</v>
      </c>
      <c r="H3669" s="6">
        <v>0.12656054999999999</v>
      </c>
      <c r="I3669" s="6">
        <v>-0.1189076</v>
      </c>
      <c r="J3669" s="6">
        <v>-0.20333825</v>
      </c>
      <c r="K3669" s="7">
        <v>-7.4349649999999989E-2</v>
      </c>
      <c r="L3669" s="7">
        <v>-5.7406800000000008E-2</v>
      </c>
      <c r="M3669" s="7">
        <v>-6.050324E-2</v>
      </c>
      <c r="N3669" s="7">
        <v>-0.15532014999999999</v>
      </c>
      <c r="O3669" s="7">
        <v>-2.0875299999999999E-2</v>
      </c>
      <c r="P3669" s="7">
        <v>-6.8087499999999995E-2</v>
      </c>
      <c r="Q3669" s="7">
        <v>-0.102048</v>
      </c>
      <c r="R3669" s="7">
        <v>-0.29630509999999999</v>
      </c>
      <c r="S3669" s="7">
        <v>0.48411350000000003</v>
      </c>
      <c r="T3669" s="7">
        <v>-0.1642747</v>
      </c>
      <c r="U3669" s="7">
        <v>0.48411350000000003</v>
      </c>
    </row>
    <row r="3670" spans="1:21">
      <c r="A3670" s="3" t="s">
        <v>11328</v>
      </c>
      <c r="B3670" s="3" t="s">
        <v>19597</v>
      </c>
      <c r="C3670" s="4" t="s">
        <v>19598</v>
      </c>
      <c r="D3670" s="5">
        <f t="shared" si="62"/>
        <v>15</v>
      </c>
      <c r="E3670" s="3" t="s">
        <v>12371</v>
      </c>
      <c r="F3670" s="6">
        <v>-7.8695999999999974E-3</v>
      </c>
      <c r="G3670" s="6">
        <v>0.1185639</v>
      </c>
      <c r="H3670" s="6">
        <v>8.0378450000000004E-2</v>
      </c>
      <c r="I3670" s="6">
        <v>0.14650679999999999</v>
      </c>
      <c r="J3670" s="6">
        <v>3.5307449999999997E-2</v>
      </c>
      <c r="K3670" s="7">
        <v>-4.151345E-2</v>
      </c>
      <c r="L3670" s="7">
        <v>-3.7030000000000049E-4</v>
      </c>
      <c r="M3670" s="7">
        <v>-0.19698314</v>
      </c>
      <c r="N3670" s="7">
        <v>1.015635E-2</v>
      </c>
      <c r="O3670" s="7">
        <v>-0.28771029999999997</v>
      </c>
      <c r="P3670" s="7">
        <v>6.6563500000000012E-2</v>
      </c>
      <c r="Q3670" s="7">
        <v>-0.65269200000000005</v>
      </c>
      <c r="R3670" s="7">
        <v>-1.6370000000000273E-4</v>
      </c>
      <c r="S3670" s="7">
        <v>0.80645549999999999</v>
      </c>
      <c r="T3670" s="7">
        <v>-0.14129549</v>
      </c>
      <c r="U3670" s="7">
        <v>0.80645549999999999</v>
      </c>
    </row>
    <row r="3671" spans="1:21">
      <c r="A3671" s="3" t="s">
        <v>11330</v>
      </c>
      <c r="B3671" s="3" t="s">
        <v>19599</v>
      </c>
      <c r="C3671" s="4" t="s">
        <v>19600</v>
      </c>
      <c r="D3671" s="5">
        <f t="shared" si="62"/>
        <v>15</v>
      </c>
      <c r="E3671" s="3" t="s">
        <v>19601</v>
      </c>
      <c r="F3671" s="6" t="s">
        <v>12371</v>
      </c>
      <c r="G3671" s="6" t="s">
        <v>12371</v>
      </c>
      <c r="H3671" s="6" t="s">
        <v>12371</v>
      </c>
      <c r="I3671" s="6" t="s">
        <v>12371</v>
      </c>
      <c r="J3671" s="6" t="s">
        <v>12371</v>
      </c>
      <c r="K3671" s="7" t="s">
        <v>12371</v>
      </c>
      <c r="L3671" s="7" t="s">
        <v>12371</v>
      </c>
      <c r="M3671" s="7" t="s">
        <v>12371</v>
      </c>
      <c r="N3671" s="7" t="s">
        <v>12371</v>
      </c>
      <c r="O3671" s="7" t="s">
        <v>12371</v>
      </c>
      <c r="P3671" s="7">
        <v>6.4215500000000009E-2</v>
      </c>
      <c r="Q3671" s="7">
        <v>-7.4686000000000002E-2</v>
      </c>
      <c r="R3671" s="7">
        <v>0.13841789999999998</v>
      </c>
      <c r="S3671" s="7">
        <v>0.85647549999999995</v>
      </c>
      <c r="T3671" s="7">
        <v>-8.2089999999999941E-3</v>
      </c>
      <c r="U3671" s="7">
        <v>0.85647549999999995</v>
      </c>
    </row>
    <row r="3672" spans="1:21">
      <c r="A3672" s="3" t="s">
        <v>11332</v>
      </c>
      <c r="B3672" s="3" t="s">
        <v>19602</v>
      </c>
      <c r="C3672" s="4" t="s">
        <v>19603</v>
      </c>
      <c r="D3672" s="5">
        <f t="shared" si="62"/>
        <v>15</v>
      </c>
      <c r="E3672" s="3" t="s">
        <v>12637</v>
      </c>
      <c r="F3672" s="6">
        <v>5.3598600000000003E-2</v>
      </c>
      <c r="G3672" s="6">
        <v>-0.16825210000000002</v>
      </c>
      <c r="H3672" s="6">
        <v>-0.25854245000000003</v>
      </c>
      <c r="I3672" s="6">
        <v>-0.3380842</v>
      </c>
      <c r="J3672" s="6">
        <v>-0.21375324999999998</v>
      </c>
      <c r="K3672" s="7">
        <v>-3.4050649999999995E-2</v>
      </c>
      <c r="L3672" s="7">
        <v>-0.20784070000000002</v>
      </c>
      <c r="M3672" s="7">
        <v>-0.38581013999999997</v>
      </c>
      <c r="N3672" s="7">
        <v>-0.16418715</v>
      </c>
      <c r="O3672" s="7">
        <v>-0.25477129999999998</v>
      </c>
      <c r="P3672" s="7">
        <v>4.1625000000000134E-3</v>
      </c>
      <c r="Q3672" s="7">
        <v>-0.488537</v>
      </c>
      <c r="R3672" s="7">
        <v>-0.48605509999999996</v>
      </c>
      <c r="S3672" s="7">
        <v>-0.89521650000000008</v>
      </c>
      <c r="T3672" s="7">
        <v>-0.52148499999999998</v>
      </c>
      <c r="U3672" s="7">
        <v>-0.89521650000000008</v>
      </c>
    </row>
    <row r="3673" spans="1:21">
      <c r="A3673" s="3" t="s">
        <v>11334</v>
      </c>
      <c r="B3673" s="3" t="s">
        <v>19604</v>
      </c>
      <c r="C3673" s="4" t="s">
        <v>19605</v>
      </c>
      <c r="D3673" s="5">
        <f t="shared" si="62"/>
        <v>15</v>
      </c>
      <c r="E3673" s="3" t="s">
        <v>12371</v>
      </c>
      <c r="F3673" s="6">
        <v>-3.61654E-2</v>
      </c>
      <c r="G3673" s="6">
        <v>0.1872769</v>
      </c>
      <c r="H3673" s="6">
        <v>-0.13785044999999999</v>
      </c>
      <c r="I3673" s="6">
        <v>0.30868180000000001</v>
      </c>
      <c r="J3673" s="6">
        <v>-4.9894350000000004E-2</v>
      </c>
      <c r="K3673" s="7">
        <v>2.770885E-2</v>
      </c>
      <c r="L3673" s="7">
        <v>7.7711000000000002E-2</v>
      </c>
      <c r="M3673" s="7">
        <v>-3.6398239999999998E-2</v>
      </c>
      <c r="N3673" s="7">
        <v>3.9405949999999995E-2</v>
      </c>
      <c r="O3673" s="7">
        <v>1.2220000000000286E-4</v>
      </c>
      <c r="P3673" s="7">
        <v>-6.4077499999999982E-2</v>
      </c>
      <c r="Q3673" s="7">
        <v>0.11452599999999999</v>
      </c>
      <c r="R3673" s="7">
        <v>-0.13749310000000001</v>
      </c>
      <c r="S3673" s="7">
        <v>0.7540754999999999</v>
      </c>
      <c r="T3673" s="7">
        <v>-0.12426719999999999</v>
      </c>
      <c r="U3673" s="7">
        <v>0.7540754999999999</v>
      </c>
    </row>
    <row r="3674" spans="1:21">
      <c r="A3674" s="3" t="s">
        <v>11336</v>
      </c>
      <c r="B3674" s="3" t="s">
        <v>19606</v>
      </c>
      <c r="C3674" s="4" t="s">
        <v>19607</v>
      </c>
      <c r="D3674" s="5">
        <f t="shared" si="62"/>
        <v>15</v>
      </c>
      <c r="E3674" s="3" t="s">
        <v>12371</v>
      </c>
      <c r="F3674" s="6">
        <v>-0.19453140000000002</v>
      </c>
      <c r="G3674" s="6">
        <v>-0.10696800000000001</v>
      </c>
      <c r="H3674" s="6">
        <v>1.5870049999999997E-2</v>
      </c>
      <c r="I3674" s="6">
        <v>0.17203380000000001</v>
      </c>
      <c r="J3674" s="6">
        <v>-0.14512524999999998</v>
      </c>
      <c r="K3674" s="7">
        <v>2.4987849999999999E-2</v>
      </c>
      <c r="L3674" s="7">
        <v>5.9282600000000005E-2</v>
      </c>
      <c r="M3674" s="7">
        <v>-3.7365239999999994E-2</v>
      </c>
      <c r="N3674" s="7">
        <v>-7.3202649999999994E-2</v>
      </c>
      <c r="O3674" s="7">
        <v>-0.15508730000000001</v>
      </c>
      <c r="P3674" s="7">
        <v>-4.6070499999999986E-2</v>
      </c>
      <c r="Q3674" s="7">
        <v>5.5868000000000001E-2</v>
      </c>
      <c r="R3674" s="7">
        <v>-5.2272100000000002E-2</v>
      </c>
      <c r="S3674" s="7">
        <v>0.95081550000000004</v>
      </c>
      <c r="T3674" s="7">
        <v>-0.1028598</v>
      </c>
      <c r="U3674" s="7">
        <v>0.95081550000000004</v>
      </c>
    </row>
    <row r="3675" spans="1:21">
      <c r="A3675" s="3" t="s">
        <v>11338</v>
      </c>
      <c r="B3675" s="3" t="s">
        <v>19608</v>
      </c>
      <c r="C3675" s="4" t="s">
        <v>19609</v>
      </c>
      <c r="D3675" s="5">
        <f t="shared" si="62"/>
        <v>15</v>
      </c>
      <c r="E3675" s="3" t="s">
        <v>12371</v>
      </c>
      <c r="F3675" s="6" t="s">
        <v>12371</v>
      </c>
      <c r="G3675" s="6" t="s">
        <v>12371</v>
      </c>
      <c r="H3675" s="6" t="s">
        <v>12371</v>
      </c>
      <c r="I3675" s="6" t="s">
        <v>12371</v>
      </c>
      <c r="J3675" s="6" t="s">
        <v>12371</v>
      </c>
      <c r="K3675" s="7" t="s">
        <v>12371</v>
      </c>
      <c r="L3675" s="7" t="s">
        <v>12371</v>
      </c>
      <c r="M3675" s="7" t="s">
        <v>12371</v>
      </c>
      <c r="N3675" s="7" t="s">
        <v>12371</v>
      </c>
      <c r="O3675" s="7" t="s">
        <v>12371</v>
      </c>
      <c r="P3675" s="7">
        <v>0.31064650000000005</v>
      </c>
      <c r="Q3675" s="7">
        <v>0.28748299999999993</v>
      </c>
      <c r="R3675" s="7">
        <v>0.1948619</v>
      </c>
      <c r="S3675" s="7">
        <v>-0.42528630000000001</v>
      </c>
      <c r="T3675" s="7">
        <v>1.017952</v>
      </c>
      <c r="U3675" s="7">
        <v>-0.42528630000000001</v>
      </c>
    </row>
    <row r="3676" spans="1:21">
      <c r="A3676" s="3" t="s">
        <v>11340</v>
      </c>
      <c r="B3676" s="3" t="s">
        <v>19610</v>
      </c>
      <c r="C3676" s="4" t="s">
        <v>19611</v>
      </c>
      <c r="D3676" s="5">
        <f t="shared" si="62"/>
        <v>15</v>
      </c>
      <c r="E3676" s="3" t="s">
        <v>12455</v>
      </c>
      <c r="F3676" s="6">
        <v>5.4268300000000005E-2</v>
      </c>
      <c r="G3676" s="6">
        <v>-0.17782609999999999</v>
      </c>
      <c r="H3676" s="6">
        <v>0.14708555000000001</v>
      </c>
      <c r="I3676" s="6">
        <v>0.2138118</v>
      </c>
      <c r="J3676" s="6">
        <v>-0.16566824999999999</v>
      </c>
      <c r="K3676" s="7">
        <v>-2.2723550000000002E-2</v>
      </c>
      <c r="L3676" s="7">
        <v>-0.25387270000000001</v>
      </c>
      <c r="M3676" s="7">
        <v>-0.24788514</v>
      </c>
      <c r="N3676" s="7">
        <v>-0.31783214999999998</v>
      </c>
      <c r="O3676" s="7">
        <v>-0.29385729999999999</v>
      </c>
      <c r="P3676" s="7">
        <v>7.2566100000000008E-2</v>
      </c>
      <c r="Q3676" s="7">
        <v>0.10223400000000002</v>
      </c>
      <c r="R3676" s="7">
        <v>-0.1039031</v>
      </c>
      <c r="S3676" s="7">
        <v>0.5614444999999999</v>
      </c>
      <c r="T3676" s="7">
        <v>4.6393000000000018E-2</v>
      </c>
      <c r="U3676" s="7">
        <v>0.5614444999999999</v>
      </c>
    </row>
    <row r="3677" spans="1:21">
      <c r="A3677" s="3" t="s">
        <v>11342</v>
      </c>
      <c r="B3677" s="3" t="s">
        <v>19612</v>
      </c>
      <c r="C3677" s="4" t="s">
        <v>19613</v>
      </c>
      <c r="D3677" s="5">
        <f t="shared" si="62"/>
        <v>15</v>
      </c>
      <c r="E3677" s="3" t="s">
        <v>12371</v>
      </c>
      <c r="F3677" s="6">
        <v>-6.9479999999999542E-4</v>
      </c>
      <c r="G3677" s="6">
        <v>0.18862889999999999</v>
      </c>
      <c r="H3677" s="6">
        <v>-0.10588905</v>
      </c>
      <c r="I3677" s="6">
        <v>-0.25252220000000003</v>
      </c>
      <c r="J3677" s="6">
        <v>0.18317075000000002</v>
      </c>
      <c r="K3677" s="7">
        <v>-1.9493749999999997E-2</v>
      </c>
      <c r="L3677" s="7">
        <v>0.30563230000000002</v>
      </c>
      <c r="M3677" s="7">
        <v>0.15453486000000002</v>
      </c>
      <c r="N3677" s="7">
        <v>-0.13920515</v>
      </c>
      <c r="O3677" s="7">
        <v>-0.79104529999999995</v>
      </c>
      <c r="P3677" s="7">
        <v>-1.6584999999999794E-3</v>
      </c>
      <c r="Q3677" s="7">
        <v>0.17284400000000003</v>
      </c>
      <c r="R3677" s="7">
        <v>-0.1402351</v>
      </c>
      <c r="S3677" s="7">
        <v>2.0898355</v>
      </c>
      <c r="T3677" s="7">
        <v>-1.328298</v>
      </c>
      <c r="U3677" s="7">
        <v>2.0898355</v>
      </c>
    </row>
    <row r="3678" spans="1:21">
      <c r="A3678" s="3" t="s">
        <v>11344</v>
      </c>
      <c r="B3678" s="3" t="s">
        <v>19614</v>
      </c>
      <c r="C3678" s="4" t="s">
        <v>19615</v>
      </c>
      <c r="D3678" s="5">
        <f t="shared" si="62"/>
        <v>15</v>
      </c>
      <c r="E3678" s="3" t="s">
        <v>12371</v>
      </c>
      <c r="F3678" s="6">
        <v>-9.7795999999999994E-3</v>
      </c>
      <c r="G3678" s="6">
        <v>-0.45151509999999995</v>
      </c>
      <c r="H3678" s="6">
        <v>-0.96687744999999992</v>
      </c>
      <c r="I3678" s="6">
        <v>0.47020679999999998</v>
      </c>
      <c r="J3678" s="6">
        <v>-0.42753825000000001</v>
      </c>
      <c r="K3678" s="7">
        <v>-1.0629850000000003E-2</v>
      </c>
      <c r="L3678" s="7">
        <v>-0.31998870000000001</v>
      </c>
      <c r="M3678" s="7">
        <v>-0.69601114000000008</v>
      </c>
      <c r="N3678" s="7">
        <v>-0.82416014999999998</v>
      </c>
      <c r="O3678" s="7">
        <v>-0.87628229999999996</v>
      </c>
      <c r="P3678" s="7">
        <v>2.0998500000000003E-2</v>
      </c>
      <c r="Q3678" s="7">
        <v>-0.65470099999999998</v>
      </c>
      <c r="R3678" s="7">
        <v>-0.10313510000000001</v>
      </c>
      <c r="S3678" s="7">
        <v>-1.2554274999999999</v>
      </c>
      <c r="T3678" s="7">
        <v>-0.97602899999999992</v>
      </c>
      <c r="U3678" s="7">
        <v>-1.2554274999999999</v>
      </c>
    </row>
    <row r="3679" spans="1:21">
      <c r="A3679" s="3" t="s">
        <v>11348</v>
      </c>
      <c r="B3679" s="3" t="s">
        <v>19616</v>
      </c>
      <c r="C3679" s="4" t="s">
        <v>19617</v>
      </c>
      <c r="D3679" s="5">
        <f t="shared" si="62"/>
        <v>15</v>
      </c>
      <c r="E3679" s="3" t="s">
        <v>12371</v>
      </c>
      <c r="F3679" s="6">
        <v>4.8656900000000003E-2</v>
      </c>
      <c r="G3679" s="6">
        <v>-0.20036309999999999</v>
      </c>
      <c r="H3679" s="6">
        <v>-0.70171145000000001</v>
      </c>
      <c r="I3679" s="6">
        <v>5.2190799999999996E-2</v>
      </c>
      <c r="J3679" s="6">
        <v>0.29069075</v>
      </c>
      <c r="K3679" s="7">
        <v>-2.1586300000000003E-2</v>
      </c>
      <c r="L3679" s="7">
        <v>0.54814780000000007</v>
      </c>
      <c r="M3679" s="7">
        <v>0.52591716999999993</v>
      </c>
      <c r="N3679" s="7">
        <v>-0.65527180000000007</v>
      </c>
      <c r="O3679" s="7">
        <v>-0.12696109999999999</v>
      </c>
      <c r="P3679" s="7">
        <v>0.15196230000000002</v>
      </c>
      <c r="Q3679" s="7">
        <v>-1.1235109999999999</v>
      </c>
      <c r="R3679" s="7">
        <v>2.46667E-2</v>
      </c>
      <c r="S3679" s="7">
        <v>-0.86976949999999997</v>
      </c>
      <c r="T3679" s="7">
        <v>-1.1009800000000001</v>
      </c>
      <c r="U3679" s="7">
        <v>-0.86976949999999997</v>
      </c>
    </row>
    <row r="3680" spans="1:21">
      <c r="A3680" s="3" t="s">
        <v>11364</v>
      </c>
      <c r="B3680" s="3" t="s">
        <v>19618</v>
      </c>
      <c r="C3680" s="4" t="s">
        <v>19619</v>
      </c>
      <c r="D3680" s="5">
        <f t="shared" si="62"/>
        <v>15</v>
      </c>
      <c r="E3680" s="3" t="s">
        <v>12371</v>
      </c>
      <c r="F3680" s="6" t="s">
        <v>12371</v>
      </c>
      <c r="G3680" s="6" t="s">
        <v>12371</v>
      </c>
      <c r="H3680" s="6" t="s">
        <v>12371</v>
      </c>
      <c r="I3680" s="6" t="s">
        <v>12371</v>
      </c>
      <c r="J3680" s="6" t="s">
        <v>12371</v>
      </c>
      <c r="K3680" s="7">
        <v>-6.3762650000000004E-2</v>
      </c>
      <c r="L3680" s="7">
        <v>-0.17520769999999999</v>
      </c>
      <c r="M3680" s="7">
        <v>-1.02141814</v>
      </c>
      <c r="N3680" s="7">
        <v>-0.17707614999999999</v>
      </c>
      <c r="O3680" s="7">
        <v>-0.23514930000000001</v>
      </c>
      <c r="P3680" s="7">
        <v>-0.18166349999999998</v>
      </c>
      <c r="Q3680" s="7">
        <v>0.14260999999999999</v>
      </c>
      <c r="R3680" s="7">
        <v>-8.6307099999999998E-2</v>
      </c>
      <c r="S3680" s="7">
        <v>1.3987654999999999</v>
      </c>
      <c r="T3680" s="7">
        <v>8.7549000000000016E-2</v>
      </c>
      <c r="U3680" s="7">
        <v>1.3987654999999999</v>
      </c>
    </row>
    <row r="3681" spans="1:21">
      <c r="A3681" s="3" t="s">
        <v>11378</v>
      </c>
      <c r="B3681" s="3" t="s">
        <v>19620</v>
      </c>
      <c r="C3681" s="4" t="s">
        <v>18430</v>
      </c>
      <c r="D3681" s="5">
        <f t="shared" si="62"/>
        <v>15</v>
      </c>
      <c r="E3681" s="3" t="s">
        <v>12371</v>
      </c>
      <c r="F3681" s="6" t="s">
        <v>12371</v>
      </c>
      <c r="G3681" s="6" t="s">
        <v>12371</v>
      </c>
      <c r="H3681" s="6" t="s">
        <v>12371</v>
      </c>
      <c r="I3681" s="6" t="s">
        <v>12371</v>
      </c>
      <c r="J3681" s="6" t="s">
        <v>12371</v>
      </c>
      <c r="K3681" s="7">
        <v>0.1602287</v>
      </c>
      <c r="L3681" s="7">
        <v>0.79914380000000007</v>
      </c>
      <c r="M3681" s="7">
        <v>-1.01557783</v>
      </c>
      <c r="N3681" s="7">
        <v>-2.1140817999999997</v>
      </c>
      <c r="O3681" s="7">
        <v>-2.7413951000000001</v>
      </c>
      <c r="P3681" s="7" t="s">
        <v>12371</v>
      </c>
      <c r="Q3681" s="7" t="s">
        <v>12371</v>
      </c>
      <c r="R3681" s="7" t="s">
        <v>12371</v>
      </c>
      <c r="S3681" s="7" t="s">
        <v>12371</v>
      </c>
      <c r="T3681" s="7" t="s">
        <v>12371</v>
      </c>
      <c r="U3681" s="7" t="s">
        <v>12371</v>
      </c>
    </row>
    <row r="3682" spans="1:21">
      <c r="A3682" s="3" t="s">
        <v>11384</v>
      </c>
      <c r="B3682" s="3" t="s">
        <v>19621</v>
      </c>
      <c r="C3682" s="4" t="s">
        <v>19622</v>
      </c>
      <c r="D3682" s="5">
        <f t="shared" si="62"/>
        <v>16</v>
      </c>
      <c r="E3682" s="3" t="s">
        <v>14490</v>
      </c>
      <c r="F3682" s="6">
        <v>2.7692720000000004E-2</v>
      </c>
      <c r="G3682" s="6">
        <v>2.8222899999999995E-2</v>
      </c>
      <c r="H3682" s="6">
        <v>-5.981305E-2</v>
      </c>
      <c r="I3682" s="6">
        <v>0.38422879999999998</v>
      </c>
      <c r="J3682" s="6">
        <v>-0.19687025</v>
      </c>
      <c r="K3682" s="7">
        <v>9.0431850000000008E-2</v>
      </c>
      <c r="L3682" s="7">
        <v>6.7895300000000006E-2</v>
      </c>
      <c r="M3682" s="7">
        <v>0.29595186000000001</v>
      </c>
      <c r="N3682" s="7">
        <v>0.17628184999999999</v>
      </c>
      <c r="O3682" s="7">
        <v>0.19163169999999999</v>
      </c>
      <c r="P3682" s="7">
        <v>-3.0743499999999979E-2</v>
      </c>
      <c r="Q3682" s="7">
        <v>-7.0250000000000007E-2</v>
      </c>
      <c r="R3682" s="7">
        <v>0.15074789999999999</v>
      </c>
      <c r="S3682" s="7">
        <v>1.3507500000000006E-2</v>
      </c>
      <c r="T3682" s="7">
        <v>0.801952</v>
      </c>
      <c r="U3682" s="7">
        <v>0.801952</v>
      </c>
    </row>
    <row r="3683" spans="1:21">
      <c r="A3683" s="3" t="s">
        <v>11386</v>
      </c>
      <c r="B3683" s="3" t="s">
        <v>19623</v>
      </c>
      <c r="C3683" s="4" t="s">
        <v>19624</v>
      </c>
      <c r="D3683" s="5">
        <f t="shared" si="62"/>
        <v>16</v>
      </c>
      <c r="E3683" s="3" t="s">
        <v>17753</v>
      </c>
      <c r="F3683" s="6">
        <v>6.0197700000000007E-2</v>
      </c>
      <c r="G3683" s="6">
        <v>-6.7366200000000001E-2</v>
      </c>
      <c r="H3683" s="6">
        <v>-8.4695949999999999E-3</v>
      </c>
      <c r="I3683" s="6">
        <v>0.55036979999999991</v>
      </c>
      <c r="J3683" s="6">
        <v>0.20074375</v>
      </c>
      <c r="K3683" s="7">
        <v>9.911724999999999E-2</v>
      </c>
      <c r="L3683" s="7">
        <v>0.27756930000000002</v>
      </c>
      <c r="M3683" s="7">
        <v>0.36923085999999999</v>
      </c>
      <c r="N3683" s="7">
        <v>0.27821784999999999</v>
      </c>
      <c r="O3683" s="7">
        <v>1.2657757000000001</v>
      </c>
      <c r="P3683" s="7">
        <v>-3.9630499999999985E-2</v>
      </c>
      <c r="Q3683" s="7">
        <v>8.948399999999998E-2</v>
      </c>
      <c r="R3683" s="7">
        <v>-6.6409000000000017E-3</v>
      </c>
      <c r="S3683" s="7">
        <v>2.6643499999999987E-2</v>
      </c>
      <c r="T3683" s="7">
        <v>0.75737399999999999</v>
      </c>
      <c r="U3683" s="7">
        <v>0.75737399999999999</v>
      </c>
    </row>
    <row r="3684" spans="1:21">
      <c r="A3684" s="3" t="s">
        <v>11388</v>
      </c>
      <c r="B3684" s="3" t="s">
        <v>19625</v>
      </c>
      <c r="C3684" s="4" t="s">
        <v>19626</v>
      </c>
      <c r="D3684" s="5">
        <f t="shared" si="62"/>
        <v>16</v>
      </c>
      <c r="E3684" s="3" t="s">
        <v>19627</v>
      </c>
      <c r="F3684" s="6" t="s">
        <v>12371</v>
      </c>
      <c r="G3684" s="6" t="s">
        <v>12371</v>
      </c>
      <c r="H3684" s="6" t="s">
        <v>12371</v>
      </c>
      <c r="I3684" s="6" t="s">
        <v>12371</v>
      </c>
      <c r="J3684" s="6" t="s">
        <v>12371</v>
      </c>
      <c r="K3684" s="7" t="s">
        <v>12371</v>
      </c>
      <c r="L3684" s="7" t="s">
        <v>12371</v>
      </c>
      <c r="M3684" s="7" t="s">
        <v>12371</v>
      </c>
      <c r="N3684" s="7" t="s">
        <v>12371</v>
      </c>
      <c r="O3684" s="7" t="s">
        <v>12371</v>
      </c>
      <c r="P3684" s="7">
        <v>-0.24125449999999998</v>
      </c>
      <c r="Q3684" s="7">
        <v>-9.7221000000000002E-2</v>
      </c>
      <c r="R3684" s="7">
        <v>-0.10949709999999999</v>
      </c>
      <c r="S3684" s="7">
        <v>0.34223350000000002</v>
      </c>
      <c r="T3684" s="7">
        <v>0.33159099999999997</v>
      </c>
      <c r="U3684" s="7">
        <v>0.33159099999999997</v>
      </c>
    </row>
    <row r="3685" spans="1:21">
      <c r="A3685" s="3" t="s">
        <v>11390</v>
      </c>
      <c r="B3685" s="3" t="s">
        <v>19628</v>
      </c>
      <c r="C3685" s="4" t="s">
        <v>19629</v>
      </c>
      <c r="D3685" s="5">
        <f t="shared" si="62"/>
        <v>16</v>
      </c>
      <c r="E3685" s="3" t="s">
        <v>15390</v>
      </c>
      <c r="F3685" s="6">
        <v>2.9987220000000002E-2</v>
      </c>
      <c r="G3685" s="6">
        <v>8.8642899999999997E-2</v>
      </c>
      <c r="H3685" s="6">
        <v>-1.65439E-2</v>
      </c>
      <c r="I3685" s="6">
        <v>-6.9928999999999963E-3</v>
      </c>
      <c r="J3685" s="6">
        <v>5.147765E-2</v>
      </c>
      <c r="K3685" s="7">
        <v>-0.13465165000000001</v>
      </c>
      <c r="L3685" s="7">
        <v>-0.1248167</v>
      </c>
      <c r="M3685" s="7">
        <v>-0.21742613999999999</v>
      </c>
      <c r="N3685" s="7">
        <v>-3.5378500000000021E-3</v>
      </c>
      <c r="O3685" s="7">
        <v>-0.97369130000000004</v>
      </c>
      <c r="P3685" s="7">
        <v>-0.11271549999999997</v>
      </c>
      <c r="Q3685" s="7">
        <v>0.56156200000000001</v>
      </c>
      <c r="R3685" s="7">
        <v>-0.21435509999999999</v>
      </c>
      <c r="S3685" s="7">
        <v>1.8253499999999978E-2</v>
      </c>
      <c r="T3685" s="7">
        <v>0.64708900000000003</v>
      </c>
      <c r="U3685" s="7">
        <v>0.64708900000000003</v>
      </c>
    </row>
    <row r="3686" spans="1:21">
      <c r="A3686" s="3" t="s">
        <v>11392</v>
      </c>
      <c r="B3686" s="3" t="s">
        <v>19630</v>
      </c>
      <c r="C3686" s="4" t="s">
        <v>19631</v>
      </c>
      <c r="D3686" s="5">
        <f t="shared" si="62"/>
        <v>16</v>
      </c>
      <c r="E3686" s="3" t="s">
        <v>12371</v>
      </c>
      <c r="F3686" s="6">
        <v>-0.1874574</v>
      </c>
      <c r="G3686" s="6">
        <v>-0.1026455</v>
      </c>
      <c r="H3686" s="6">
        <v>-0.32790645000000002</v>
      </c>
      <c r="I3686" s="6">
        <v>-0.30072920000000003</v>
      </c>
      <c r="J3686" s="6">
        <v>-0.21003224999999998</v>
      </c>
      <c r="K3686" s="7">
        <v>0.15059235000000001</v>
      </c>
      <c r="L3686" s="7">
        <v>9.2635099999999998E-2</v>
      </c>
      <c r="M3686" s="7">
        <v>0.13794286</v>
      </c>
      <c r="N3686" s="7">
        <v>7.3958250000000003E-2</v>
      </c>
      <c r="O3686" s="7">
        <v>0.15229470000000001</v>
      </c>
      <c r="P3686" s="7">
        <v>-7.4418499999999999E-2</v>
      </c>
      <c r="Q3686" s="7">
        <v>-0.60646100000000003</v>
      </c>
      <c r="R3686" s="7">
        <v>-0.22777510000000001</v>
      </c>
      <c r="S3686" s="7">
        <v>-0.21722649999999999</v>
      </c>
      <c r="T3686" s="7">
        <v>-0.602738</v>
      </c>
      <c r="U3686" s="7">
        <v>-0.602738</v>
      </c>
    </row>
    <row r="3687" spans="1:21">
      <c r="A3687" s="3" t="s">
        <v>11394</v>
      </c>
      <c r="B3687" s="3" t="s">
        <v>19632</v>
      </c>
      <c r="C3687" s="4" t="s">
        <v>19633</v>
      </c>
      <c r="D3687" s="5">
        <f t="shared" si="62"/>
        <v>16</v>
      </c>
      <c r="E3687" s="3" t="s">
        <v>12371</v>
      </c>
      <c r="F3687" s="6" t="s">
        <v>12371</v>
      </c>
      <c r="G3687" s="6" t="s">
        <v>12371</v>
      </c>
      <c r="H3687" s="6" t="s">
        <v>12371</v>
      </c>
      <c r="I3687" s="6" t="s">
        <v>12371</v>
      </c>
      <c r="J3687" s="6" t="s">
        <v>12371</v>
      </c>
      <c r="K3687" s="7">
        <v>-3.7340500000000026E-3</v>
      </c>
      <c r="L3687" s="7">
        <v>-0.1367237</v>
      </c>
      <c r="M3687" s="7">
        <v>0.10758086</v>
      </c>
      <c r="N3687" s="7">
        <v>-9.4087149999999994E-2</v>
      </c>
      <c r="O3687" s="7">
        <v>-0.1443873</v>
      </c>
      <c r="P3687" s="7">
        <v>-2.3976499999999984E-2</v>
      </c>
      <c r="Q3687" s="7">
        <v>0.41594900000000001</v>
      </c>
      <c r="R3687" s="7">
        <v>-0.21078710000000001</v>
      </c>
      <c r="S3687" s="7">
        <v>0.11754350000000002</v>
      </c>
      <c r="T3687" s="7">
        <v>1.108622</v>
      </c>
      <c r="U3687" s="7">
        <v>1.108622</v>
      </c>
    </row>
    <row r="3688" spans="1:21">
      <c r="A3688" s="3" t="s">
        <v>11396</v>
      </c>
      <c r="B3688" s="3" t="s">
        <v>19634</v>
      </c>
      <c r="C3688" s="4" t="s">
        <v>19635</v>
      </c>
      <c r="D3688" s="5">
        <f t="shared" si="62"/>
        <v>16</v>
      </c>
      <c r="E3688" s="3" t="s">
        <v>12372</v>
      </c>
      <c r="F3688" s="6">
        <v>8.8902000000000009E-2</v>
      </c>
      <c r="G3688" s="6">
        <v>-2.70584E-2</v>
      </c>
      <c r="H3688" s="6">
        <v>-6.3367300000000005E-3</v>
      </c>
      <c r="I3688" s="6">
        <v>0.18910080000000001</v>
      </c>
      <c r="J3688" s="6">
        <v>0.10752075</v>
      </c>
      <c r="K3688" s="7">
        <v>0.36882634999999997</v>
      </c>
      <c r="L3688" s="7">
        <v>0.16763929999999999</v>
      </c>
      <c r="M3688" s="7">
        <v>0.41532785999999999</v>
      </c>
      <c r="N3688" s="7">
        <v>-6.0348150000000003E-2</v>
      </c>
      <c r="O3688" s="7">
        <v>0.16700770000000001</v>
      </c>
      <c r="P3688" s="7">
        <v>0.11993240000000002</v>
      </c>
      <c r="Q3688" s="7">
        <v>5.2847000000000005E-2</v>
      </c>
      <c r="R3688" s="7">
        <v>9.8580700000000007E-2</v>
      </c>
      <c r="S3688" s="7">
        <v>9.6461499999999978E-2</v>
      </c>
      <c r="T3688" s="7">
        <v>1.091002</v>
      </c>
      <c r="U3688" s="7">
        <v>1.091002</v>
      </c>
    </row>
    <row r="3689" spans="1:21">
      <c r="A3689" s="3" t="s">
        <v>11398</v>
      </c>
      <c r="B3689" s="3" t="s">
        <v>19636</v>
      </c>
      <c r="C3689" s="4" t="s">
        <v>19637</v>
      </c>
      <c r="D3689" s="5">
        <f t="shared" si="62"/>
        <v>16</v>
      </c>
      <c r="E3689" s="3" t="s">
        <v>12371</v>
      </c>
      <c r="F3689" s="6">
        <v>6.81316E-2</v>
      </c>
      <c r="G3689" s="6">
        <v>-0.26997110000000002</v>
      </c>
      <c r="H3689" s="6">
        <v>5.4680349999999996E-2</v>
      </c>
      <c r="I3689" s="6">
        <v>-0.59740520000000008</v>
      </c>
      <c r="J3689" s="6">
        <v>-0.20763024999999999</v>
      </c>
      <c r="K3689" s="7">
        <v>8.0622749999999993E-2</v>
      </c>
      <c r="L3689" s="7">
        <v>-0.16564870000000001</v>
      </c>
      <c r="M3689" s="7">
        <v>0.15918486000000001</v>
      </c>
      <c r="N3689" s="7">
        <v>0.36864085000000002</v>
      </c>
      <c r="O3689" s="7">
        <v>-7.7417299999999994E-2</v>
      </c>
      <c r="P3689" s="7" t="s">
        <v>12371</v>
      </c>
      <c r="Q3689" s="7" t="s">
        <v>12371</v>
      </c>
      <c r="R3689" s="7" t="s">
        <v>12371</v>
      </c>
      <c r="S3689" s="7" t="s">
        <v>12371</v>
      </c>
      <c r="T3689" s="7" t="s">
        <v>12371</v>
      </c>
      <c r="U3689" s="7" t="s">
        <v>12371</v>
      </c>
    </row>
    <row r="3690" spans="1:21">
      <c r="A3690" s="3" t="s">
        <v>11400</v>
      </c>
      <c r="B3690" s="3" t="s">
        <v>11400</v>
      </c>
      <c r="C3690" s="4" t="s">
        <v>19638</v>
      </c>
      <c r="D3690" s="5">
        <f t="shared" si="62"/>
        <v>16</v>
      </c>
      <c r="E3690" s="3" t="s">
        <v>12371</v>
      </c>
      <c r="F3690" s="6">
        <v>-1.8608299999999994E-2</v>
      </c>
      <c r="G3690" s="6">
        <v>-1.6943000000000027E-3</v>
      </c>
      <c r="H3690" s="6">
        <v>8.355775E-2</v>
      </c>
      <c r="I3690" s="6">
        <v>6.9216799999999995E-2</v>
      </c>
      <c r="J3690" s="6">
        <v>0.14444875000000001</v>
      </c>
      <c r="K3690" s="7">
        <v>4.1884070000000002E-2</v>
      </c>
      <c r="L3690" s="7">
        <v>2.3537929999999999E-2</v>
      </c>
      <c r="M3690" s="7">
        <v>0.23875286000000001</v>
      </c>
      <c r="N3690" s="7">
        <v>1.7464529999999999E-2</v>
      </c>
      <c r="O3690" s="7">
        <v>0.36735069999999997</v>
      </c>
      <c r="P3690" s="7">
        <v>6.6439500000000012E-2</v>
      </c>
      <c r="Q3690" s="7">
        <v>1.3653999999999999E-2</v>
      </c>
      <c r="R3690" s="7">
        <v>0.25834489999999999</v>
      </c>
      <c r="S3690" s="7">
        <v>-4.5313500000000007E-2</v>
      </c>
      <c r="T3690" s="7">
        <v>0.87378199999999995</v>
      </c>
      <c r="U3690" s="7">
        <v>0.87378199999999995</v>
      </c>
    </row>
    <row r="3691" spans="1:21">
      <c r="A3691" s="3" t="s">
        <v>11402</v>
      </c>
      <c r="B3691" s="3" t="s">
        <v>19639</v>
      </c>
      <c r="C3691" s="4" t="s">
        <v>19640</v>
      </c>
      <c r="D3691" s="5">
        <f t="shared" si="62"/>
        <v>16</v>
      </c>
      <c r="E3691" s="3" t="s">
        <v>13528</v>
      </c>
      <c r="F3691" s="6">
        <v>0.18847459999999999</v>
      </c>
      <c r="G3691" s="6">
        <v>-0.30633909999999998</v>
      </c>
      <c r="H3691" s="6">
        <v>-3.3864949999999998E-2</v>
      </c>
      <c r="I3691" s="6">
        <v>-1.2809872</v>
      </c>
      <c r="J3691" s="6">
        <v>0.20306675000000002</v>
      </c>
      <c r="K3691" s="7">
        <v>0.52015735000000007</v>
      </c>
      <c r="L3691" s="7">
        <v>-0.42167270000000001</v>
      </c>
      <c r="M3691" s="7">
        <v>-0.47412514</v>
      </c>
      <c r="N3691" s="7">
        <v>0.61112485000000005</v>
      </c>
      <c r="O3691" s="7">
        <v>0.48250270000000001</v>
      </c>
      <c r="P3691" s="7">
        <v>0.37115350000000003</v>
      </c>
      <c r="Q3691" s="7">
        <v>-1.350071</v>
      </c>
      <c r="R3691" s="7">
        <v>0.34068389999999998</v>
      </c>
      <c r="S3691" s="7">
        <v>-0.72118349999999998</v>
      </c>
      <c r="T3691" s="7">
        <v>0.23600499999999999</v>
      </c>
      <c r="U3691" s="7">
        <v>0.23600499999999999</v>
      </c>
    </row>
    <row r="3692" spans="1:21">
      <c r="A3692" s="3" t="s">
        <v>11404</v>
      </c>
      <c r="B3692" s="3" t="s">
        <v>19641</v>
      </c>
      <c r="C3692" s="4" t="s">
        <v>19642</v>
      </c>
      <c r="D3692" s="5">
        <f t="shared" si="62"/>
        <v>16</v>
      </c>
      <c r="E3692" s="3" t="s">
        <v>13247</v>
      </c>
      <c r="F3692" s="6" t="s">
        <v>12371</v>
      </c>
      <c r="G3692" s="6" t="s">
        <v>12371</v>
      </c>
      <c r="H3692" s="6" t="s">
        <v>12371</v>
      </c>
      <c r="I3692" s="6" t="s">
        <v>12371</v>
      </c>
      <c r="J3692" s="6" t="s">
        <v>12371</v>
      </c>
      <c r="K3692" s="7">
        <v>-0.11545465000000002</v>
      </c>
      <c r="L3692" s="7">
        <v>-0.1759117</v>
      </c>
      <c r="M3692" s="7">
        <v>-0.15596014</v>
      </c>
      <c r="N3692" s="7">
        <v>-0.17763214999999999</v>
      </c>
      <c r="O3692" s="7">
        <v>4.8651600000000003E-2</v>
      </c>
      <c r="P3692" s="7" t="s">
        <v>12371</v>
      </c>
      <c r="Q3692" s="7" t="s">
        <v>12371</v>
      </c>
      <c r="R3692" s="7" t="s">
        <v>12371</v>
      </c>
      <c r="S3692" s="7" t="s">
        <v>12371</v>
      </c>
      <c r="T3692" s="7" t="s">
        <v>12371</v>
      </c>
      <c r="U3692" s="7" t="s">
        <v>12371</v>
      </c>
    </row>
    <row r="3693" spans="1:21">
      <c r="A3693" s="3" t="s">
        <v>11406</v>
      </c>
      <c r="B3693" s="3" t="s">
        <v>19643</v>
      </c>
      <c r="C3693" s="4" t="s">
        <v>19644</v>
      </c>
      <c r="D3693" s="5">
        <f t="shared" si="62"/>
        <v>16</v>
      </c>
      <c r="E3693" s="3" t="s">
        <v>12371</v>
      </c>
      <c r="F3693" s="6">
        <v>3.0977100000000004E-2</v>
      </c>
      <c r="G3693" s="6">
        <v>-4.3649710000000001E-2</v>
      </c>
      <c r="H3693" s="6">
        <v>-0.14106045</v>
      </c>
      <c r="I3693" s="6">
        <v>-3.4658499999999995E-2</v>
      </c>
      <c r="J3693" s="6">
        <v>0.11816074999999999</v>
      </c>
      <c r="K3693" s="7">
        <v>1.711025E-2</v>
      </c>
      <c r="L3693" s="7">
        <v>-1.9215199999999998E-2</v>
      </c>
      <c r="M3693" s="7">
        <v>0.11707785999999999</v>
      </c>
      <c r="N3693" s="7">
        <v>-3.5841049999999999E-2</v>
      </c>
      <c r="O3693" s="7">
        <v>0.2458467</v>
      </c>
      <c r="P3693" s="7">
        <v>2.8320500000000026E-2</v>
      </c>
      <c r="Q3693" s="7">
        <v>6.8999999999999978E-2</v>
      </c>
      <c r="R3693" s="7">
        <v>1.7691859999999997E-2</v>
      </c>
      <c r="S3693" s="7">
        <v>-0.49444650000000001</v>
      </c>
      <c r="T3693" s="7">
        <v>0.83233699999999999</v>
      </c>
      <c r="U3693" s="7">
        <v>0.83233699999999999</v>
      </c>
    </row>
    <row r="3694" spans="1:21">
      <c r="A3694" s="3" t="s">
        <v>11408</v>
      </c>
      <c r="B3694" s="3" t="s">
        <v>19645</v>
      </c>
      <c r="C3694" s="4" t="s">
        <v>12913</v>
      </c>
      <c r="D3694" s="5">
        <f t="shared" si="62"/>
        <v>16</v>
      </c>
      <c r="E3694" s="3" t="s">
        <v>12661</v>
      </c>
      <c r="F3694" s="6">
        <v>2.5202870000000002E-2</v>
      </c>
      <c r="G3694" s="6">
        <v>-3.3962199999999998E-2</v>
      </c>
      <c r="H3694" s="6">
        <v>0.18316055000000001</v>
      </c>
      <c r="I3694" s="6">
        <v>-0.12228120000000001</v>
      </c>
      <c r="J3694" s="6">
        <v>-7.3303450000000006E-2</v>
      </c>
      <c r="K3694" s="7">
        <v>-2.279515E-2</v>
      </c>
      <c r="L3694" s="7">
        <v>7.7300999999999995E-2</v>
      </c>
      <c r="M3694" s="7">
        <v>-0.16271913999999998</v>
      </c>
      <c r="N3694" s="7">
        <v>0.39131284999999999</v>
      </c>
      <c r="O3694" s="7">
        <v>-0.74706530000000004</v>
      </c>
      <c r="P3694" s="7">
        <v>8.5601500000000011E-2</v>
      </c>
      <c r="Q3694" s="7">
        <v>0.455847</v>
      </c>
      <c r="R3694" s="7">
        <v>-0.19997809999999999</v>
      </c>
      <c r="S3694" s="7">
        <v>0.47079350000000003</v>
      </c>
      <c r="T3694" s="7">
        <v>8.1589999999999996E-2</v>
      </c>
      <c r="U3694" s="7">
        <v>8.1589999999999996E-2</v>
      </c>
    </row>
    <row r="3695" spans="1:21">
      <c r="A3695" s="3" t="s">
        <v>11412</v>
      </c>
      <c r="B3695" s="3" t="s">
        <v>19646</v>
      </c>
      <c r="C3695" s="4" t="s">
        <v>19647</v>
      </c>
      <c r="D3695" s="5">
        <f t="shared" si="62"/>
        <v>16</v>
      </c>
      <c r="E3695" s="3" t="s">
        <v>12371</v>
      </c>
      <c r="F3695" s="6">
        <v>8.6042199999999999E-2</v>
      </c>
      <c r="G3695" s="6">
        <v>5.9479900000000002E-2</v>
      </c>
      <c r="H3695" s="6">
        <v>0.21528654999999999</v>
      </c>
      <c r="I3695" s="6">
        <v>-0.17665520000000001</v>
      </c>
      <c r="J3695" s="6">
        <v>0.17944175000000001</v>
      </c>
      <c r="K3695" s="7">
        <v>1.7573499999999978E-3</v>
      </c>
      <c r="L3695" s="7">
        <v>4.33575E-2</v>
      </c>
      <c r="M3695" s="7">
        <v>2.6277060000000001E-2</v>
      </c>
      <c r="N3695" s="7">
        <v>5.9230249999999998E-2</v>
      </c>
      <c r="O3695" s="7">
        <v>0.16762470000000002</v>
      </c>
      <c r="P3695" s="7">
        <v>-3.0447499999999988E-2</v>
      </c>
      <c r="Q3695" s="7">
        <v>-0.20947661000000001</v>
      </c>
      <c r="R3695" s="7">
        <v>-5.7593800000000001E-2</v>
      </c>
      <c r="S3695" s="7">
        <v>0.26570750000000004</v>
      </c>
      <c r="T3695" s="7">
        <v>1.131502</v>
      </c>
      <c r="U3695" s="7">
        <v>1.131502</v>
      </c>
    </row>
    <row r="3696" spans="1:21">
      <c r="A3696" s="3" t="s">
        <v>11414</v>
      </c>
      <c r="B3696" s="3" t="s">
        <v>19648</v>
      </c>
      <c r="C3696" s="4" t="s">
        <v>19649</v>
      </c>
      <c r="D3696" s="5">
        <f t="shared" si="62"/>
        <v>16</v>
      </c>
      <c r="E3696" s="3" t="s">
        <v>13124</v>
      </c>
      <c r="F3696" s="6">
        <v>5.8143600000000004E-2</v>
      </c>
      <c r="G3696" s="6">
        <v>0.11746690000000001</v>
      </c>
      <c r="H3696" s="6">
        <v>0.13644255</v>
      </c>
      <c r="I3696" s="6">
        <v>0.17019780000000001</v>
      </c>
      <c r="J3696" s="6">
        <v>3.4965249999999996E-2</v>
      </c>
      <c r="K3696" s="7">
        <v>-6.7060649999999999E-2</v>
      </c>
      <c r="L3696" s="7">
        <v>-6.2097400000000011E-2</v>
      </c>
      <c r="M3696" s="7">
        <v>5.4072659999999995E-2</v>
      </c>
      <c r="N3696" s="7">
        <v>0.15946184999999999</v>
      </c>
      <c r="O3696" s="7">
        <v>-0.34403030000000001</v>
      </c>
      <c r="P3696" s="7">
        <v>-0.1152205</v>
      </c>
      <c r="Q3696" s="7">
        <v>0.16035200000000002</v>
      </c>
      <c r="R3696" s="7">
        <v>-0.16760910000000001</v>
      </c>
      <c r="S3696" s="7">
        <v>1.8134499999999998E-2</v>
      </c>
      <c r="T3696" s="7">
        <v>0.59449099999999999</v>
      </c>
      <c r="U3696" s="7">
        <v>0.59449099999999999</v>
      </c>
    </row>
    <row r="3697" spans="1:21">
      <c r="A3697" s="3" t="s">
        <v>11418</v>
      </c>
      <c r="B3697" s="3" t="s">
        <v>19650</v>
      </c>
      <c r="C3697" s="4" t="s">
        <v>19651</v>
      </c>
      <c r="D3697" s="5">
        <f t="shared" si="62"/>
        <v>16</v>
      </c>
      <c r="E3697" s="3" t="s">
        <v>14209</v>
      </c>
      <c r="F3697" s="6">
        <v>-0.25747439999999999</v>
      </c>
      <c r="G3697" s="6">
        <v>3.1579858999999999</v>
      </c>
      <c r="H3697" s="6">
        <v>3.5468255499999999</v>
      </c>
      <c r="I3697" s="6">
        <v>-0.77389920000000001</v>
      </c>
      <c r="J3697" s="6">
        <v>0.21963175000000001</v>
      </c>
      <c r="K3697" s="7">
        <v>0.15080635000000001</v>
      </c>
      <c r="L3697" s="7">
        <v>-0.23732370000000003</v>
      </c>
      <c r="M3697" s="7">
        <v>-0.52137814000000005</v>
      </c>
      <c r="N3697" s="7">
        <v>0.19948784999999999</v>
      </c>
      <c r="O3697" s="7">
        <v>-0.20399929999999999</v>
      </c>
      <c r="P3697" s="7" t="s">
        <v>12371</v>
      </c>
      <c r="Q3697" s="7" t="s">
        <v>12371</v>
      </c>
      <c r="R3697" s="7" t="s">
        <v>12371</v>
      </c>
      <c r="S3697" s="7" t="s">
        <v>12371</v>
      </c>
      <c r="T3697" s="7" t="s">
        <v>12371</v>
      </c>
      <c r="U3697" s="7" t="s">
        <v>12371</v>
      </c>
    </row>
    <row r="3698" spans="1:21">
      <c r="A3698" s="3" t="s">
        <v>11420</v>
      </c>
      <c r="B3698" s="3" t="s">
        <v>19652</v>
      </c>
      <c r="C3698" s="4" t="s">
        <v>14802</v>
      </c>
      <c r="D3698" s="5">
        <f t="shared" si="62"/>
        <v>16</v>
      </c>
      <c r="E3698" s="3" t="s">
        <v>14632</v>
      </c>
      <c r="F3698" s="6">
        <v>-3.8508199999999992E-2</v>
      </c>
      <c r="G3698" s="6">
        <v>-2.6734899999999999E-2</v>
      </c>
      <c r="H3698" s="6">
        <v>-0.39322445</v>
      </c>
      <c r="I3698" s="6">
        <v>-0.23108819999999999</v>
      </c>
      <c r="J3698" s="6">
        <v>5.8382649999999994E-2</v>
      </c>
      <c r="K3698" s="7">
        <v>1.3197150000000001E-2</v>
      </c>
      <c r="L3698" s="7">
        <v>-0.36497770000000002</v>
      </c>
      <c r="M3698" s="7">
        <v>-2.2358981400000002</v>
      </c>
      <c r="N3698" s="7">
        <v>-0.25002215</v>
      </c>
      <c r="O3698" s="7">
        <v>-0.10444829999999999</v>
      </c>
      <c r="P3698" s="7">
        <v>-4.4222499999999998E-2</v>
      </c>
      <c r="Q3698" s="7">
        <v>-2.7458109999999998</v>
      </c>
      <c r="R3698" s="7">
        <v>-0.64226910000000004</v>
      </c>
      <c r="S3698" s="7">
        <v>-2.6395244999999998</v>
      </c>
      <c r="T3698" s="7">
        <v>-0.96160599999999996</v>
      </c>
      <c r="U3698" s="7">
        <v>-0.96160599999999996</v>
      </c>
    </row>
    <row r="3699" spans="1:21">
      <c r="A3699" s="3" t="s">
        <v>11422</v>
      </c>
      <c r="B3699" s="3" t="s">
        <v>19653</v>
      </c>
      <c r="C3699" s="4" t="s">
        <v>19654</v>
      </c>
      <c r="D3699" s="5">
        <f t="shared" si="62"/>
        <v>16</v>
      </c>
      <c r="E3699" s="3" t="s">
        <v>12371</v>
      </c>
      <c r="F3699" s="6">
        <v>5.1762100000000005E-2</v>
      </c>
      <c r="G3699" s="6">
        <v>-0.14463280000000001</v>
      </c>
      <c r="H3699" s="6">
        <v>-7.2519549999999988E-2</v>
      </c>
      <c r="I3699" s="6">
        <v>2.0695699999999997E-2</v>
      </c>
      <c r="J3699" s="6">
        <v>4.5222649999999996E-2</v>
      </c>
      <c r="K3699" s="7">
        <v>-2.2109749999999997E-2</v>
      </c>
      <c r="L3699" s="7">
        <v>3.1963599999999995E-2</v>
      </c>
      <c r="M3699" s="7">
        <v>0.15262086</v>
      </c>
      <c r="N3699" s="7">
        <v>0.14375284999999999</v>
      </c>
      <c r="O3699" s="7">
        <v>5.0904500000000005E-2</v>
      </c>
      <c r="P3699" s="7">
        <v>6.1267500000000016E-2</v>
      </c>
      <c r="Q3699" s="7">
        <v>3.1485000000000013E-2</v>
      </c>
      <c r="R3699" s="7">
        <v>0.11370950000000001</v>
      </c>
      <c r="S3699" s="7">
        <v>0.11470550000000002</v>
      </c>
      <c r="T3699" s="7">
        <v>0.49285800000000002</v>
      </c>
      <c r="U3699" s="7">
        <v>0.49285800000000002</v>
      </c>
    </row>
    <row r="3700" spans="1:21">
      <c r="A3700" s="3" t="s">
        <v>11428</v>
      </c>
      <c r="B3700" s="3" t="s">
        <v>19655</v>
      </c>
      <c r="C3700" s="4" t="s">
        <v>19656</v>
      </c>
      <c r="D3700" s="5">
        <f t="shared" si="62"/>
        <v>16</v>
      </c>
      <c r="E3700" s="3" t="s">
        <v>12371</v>
      </c>
      <c r="F3700" s="6">
        <v>1.6489100000000003E-2</v>
      </c>
      <c r="G3700" s="6">
        <v>4.6750700000000006E-2</v>
      </c>
      <c r="H3700" s="6">
        <v>9.6435550000000009E-2</v>
      </c>
      <c r="I3700" s="6">
        <v>0.23103980000000002</v>
      </c>
      <c r="J3700" s="6">
        <v>0.13624875</v>
      </c>
      <c r="K3700" s="7">
        <v>3.3114820000000003E-2</v>
      </c>
      <c r="L3700" s="7">
        <v>5.9580800000000003E-2</v>
      </c>
      <c r="M3700" s="7">
        <v>-1.8252799999999994E-3</v>
      </c>
      <c r="N3700" s="7">
        <v>0.12301985</v>
      </c>
      <c r="O3700" s="7">
        <v>0.111403</v>
      </c>
      <c r="P3700" s="7">
        <v>-3.182649999999998E-2</v>
      </c>
      <c r="Q3700" s="7">
        <v>0.163324</v>
      </c>
      <c r="R3700" s="7">
        <v>-0.17399210000000001</v>
      </c>
      <c r="S3700" s="7">
        <v>0.33178550000000001</v>
      </c>
      <c r="T3700" s="7"/>
      <c r="U3700" s="7"/>
    </row>
    <row r="3701" spans="1:21">
      <c r="A3701" s="3" t="s">
        <v>11430</v>
      </c>
      <c r="B3701" s="3" t="s">
        <v>19657</v>
      </c>
      <c r="C3701" s="4" t="s">
        <v>19658</v>
      </c>
      <c r="D3701" s="5">
        <f t="shared" si="62"/>
        <v>16</v>
      </c>
      <c r="E3701" s="3" t="s">
        <v>17524</v>
      </c>
      <c r="F3701" s="6">
        <v>-0.41932940000000002</v>
      </c>
      <c r="G3701" s="6">
        <v>0.14148089999999999</v>
      </c>
      <c r="H3701" s="6">
        <v>-0.10937345</v>
      </c>
      <c r="I3701" s="6">
        <v>0.13648080000000001</v>
      </c>
      <c r="J3701" s="6">
        <v>0.52335374999999995</v>
      </c>
      <c r="K3701" s="7" t="s">
        <v>12371</v>
      </c>
      <c r="L3701" s="7" t="s">
        <v>12371</v>
      </c>
      <c r="M3701" s="7" t="s">
        <v>12371</v>
      </c>
      <c r="N3701" s="7" t="s">
        <v>12371</v>
      </c>
      <c r="O3701" s="7" t="s">
        <v>12371</v>
      </c>
      <c r="P3701" s="7">
        <v>0.35094150000000002</v>
      </c>
      <c r="Q3701" s="7">
        <v>-1.5828000000000009E-2</v>
      </c>
      <c r="R3701" s="7">
        <v>0.52298389999999995</v>
      </c>
      <c r="S3701" s="7">
        <v>-0.35409829999999998</v>
      </c>
      <c r="T3701" s="7">
        <v>0.89946200000000009</v>
      </c>
      <c r="U3701" s="7">
        <v>0.89946200000000009</v>
      </c>
    </row>
    <row r="3702" spans="1:21">
      <c r="A3702" s="3" t="s">
        <v>11438</v>
      </c>
      <c r="B3702" s="3" t="s">
        <v>19659</v>
      </c>
      <c r="C3702" s="4" t="s">
        <v>19660</v>
      </c>
      <c r="D3702" s="5">
        <f t="shared" si="62"/>
        <v>16</v>
      </c>
      <c r="E3702" s="3" t="s">
        <v>12371</v>
      </c>
      <c r="F3702" s="6">
        <v>-5.0530800000000001E-2</v>
      </c>
      <c r="G3702" s="6">
        <v>-0.10040740000000001</v>
      </c>
      <c r="H3702" s="6">
        <v>-0.30265145000000004</v>
      </c>
      <c r="I3702" s="6">
        <v>-0.32646419999999998</v>
      </c>
      <c r="J3702" s="6">
        <v>-0.25436425000000001</v>
      </c>
      <c r="K3702" s="7">
        <v>2.603985E-2</v>
      </c>
      <c r="L3702" s="7">
        <v>-0.29586570000000001</v>
      </c>
      <c r="M3702" s="7">
        <v>-3.9503839999999998E-2</v>
      </c>
      <c r="N3702" s="7">
        <v>-0.21329115000000001</v>
      </c>
      <c r="O3702" s="7">
        <v>0.3041817</v>
      </c>
      <c r="P3702" s="7">
        <v>6.9015000000000049E-3</v>
      </c>
      <c r="Q3702" s="7">
        <v>-0.73442600000000002</v>
      </c>
      <c r="R3702" s="7">
        <v>-0.2419731</v>
      </c>
      <c r="S3702" s="7">
        <v>-0.37413182</v>
      </c>
      <c r="T3702" s="7">
        <v>0.638575</v>
      </c>
      <c r="U3702" s="7">
        <v>0.638575</v>
      </c>
    </row>
    <row r="3703" spans="1:21">
      <c r="A3703" s="3" t="s">
        <v>11440</v>
      </c>
      <c r="B3703" s="3" t="s">
        <v>19661</v>
      </c>
      <c r="C3703" s="4" t="s">
        <v>19662</v>
      </c>
      <c r="D3703" s="5">
        <f t="shared" si="62"/>
        <v>16</v>
      </c>
      <c r="E3703" s="3" t="s">
        <v>18375</v>
      </c>
      <c r="F3703" s="6">
        <v>-0.2275044</v>
      </c>
      <c r="G3703" s="6">
        <v>-0.23188510000000001</v>
      </c>
      <c r="H3703" s="6">
        <v>6.9976850000000007E-2</v>
      </c>
      <c r="I3703" s="6">
        <v>2.5864399999999996E-2</v>
      </c>
      <c r="J3703" s="6">
        <v>-0.21273524999999999</v>
      </c>
      <c r="K3703" s="7" t="s">
        <v>12371</v>
      </c>
      <c r="L3703" s="7" t="s">
        <v>12371</v>
      </c>
      <c r="M3703" s="7" t="s">
        <v>12371</v>
      </c>
      <c r="N3703" s="7" t="s">
        <v>12371</v>
      </c>
      <c r="O3703" s="7" t="s">
        <v>12371</v>
      </c>
      <c r="P3703" s="7">
        <v>-6.8798499999999985E-2</v>
      </c>
      <c r="Q3703" s="7">
        <v>0.62954199999999993</v>
      </c>
      <c r="R3703" s="7">
        <v>-8.8355099999999992E-2</v>
      </c>
      <c r="S3703" s="7">
        <v>0.29642949999999996</v>
      </c>
      <c r="T3703" s="7">
        <v>0.46528000000000003</v>
      </c>
      <c r="U3703" s="7">
        <v>0.46528000000000003</v>
      </c>
    </row>
    <row r="3704" spans="1:21">
      <c r="A3704" s="3" t="s">
        <v>11442</v>
      </c>
      <c r="B3704" s="3" t="s">
        <v>19663</v>
      </c>
      <c r="C3704" s="4" t="s">
        <v>19664</v>
      </c>
      <c r="D3704" s="5">
        <f t="shared" si="62"/>
        <v>16</v>
      </c>
      <c r="E3704" s="3" t="s">
        <v>12371</v>
      </c>
      <c r="F3704" s="6">
        <v>0.17290159999999999</v>
      </c>
      <c r="G3704" s="6">
        <v>2.5883600000000007E-2</v>
      </c>
      <c r="H3704" s="6">
        <v>0.12427355000000001</v>
      </c>
      <c r="I3704" s="6">
        <v>0.15163380000000001</v>
      </c>
      <c r="J3704" s="6">
        <v>4.86025E-3</v>
      </c>
      <c r="K3704" s="7">
        <v>4.354657E-2</v>
      </c>
      <c r="L3704" s="7">
        <v>5.2023700000000006E-2</v>
      </c>
      <c r="M3704" s="7">
        <v>6.9741999999999998E-3</v>
      </c>
      <c r="N3704" s="7">
        <v>4.9930050000000004E-2</v>
      </c>
      <c r="O3704" s="7">
        <v>4.4081300000000004E-2</v>
      </c>
      <c r="P3704" s="7">
        <v>8.3295000000000174E-3</v>
      </c>
      <c r="Q3704" s="7">
        <v>-2.9619000000000006E-2</v>
      </c>
      <c r="R3704" s="7">
        <v>-6.7015999999999992E-2</v>
      </c>
      <c r="S3704" s="7">
        <v>-0.47661960000000003</v>
      </c>
      <c r="T3704" s="7">
        <v>0.98945200000000011</v>
      </c>
      <c r="U3704" s="7">
        <v>0.98945200000000011</v>
      </c>
    </row>
    <row r="3705" spans="1:21">
      <c r="A3705" s="3" t="s">
        <v>11444</v>
      </c>
      <c r="B3705" s="3" t="s">
        <v>19665</v>
      </c>
      <c r="C3705" s="4" t="s">
        <v>19666</v>
      </c>
      <c r="D3705" s="5">
        <f t="shared" si="62"/>
        <v>16</v>
      </c>
      <c r="E3705" s="3" t="s">
        <v>19667</v>
      </c>
      <c r="F3705" s="6">
        <v>7.63958E-2</v>
      </c>
      <c r="G3705" s="6">
        <v>7.8334900000000013E-2</v>
      </c>
      <c r="H3705" s="6">
        <v>0.12845155</v>
      </c>
      <c r="I3705" s="6">
        <v>0.1894728</v>
      </c>
      <c r="J3705" s="6">
        <v>-5.628205E-2</v>
      </c>
      <c r="K3705" s="7">
        <v>-0.11738065</v>
      </c>
      <c r="L3705" s="7">
        <v>-3.4714800000000004E-2</v>
      </c>
      <c r="M3705" s="7">
        <v>-0.13929513999999998</v>
      </c>
      <c r="N3705" s="7">
        <v>9.8556450000000004E-2</v>
      </c>
      <c r="O3705" s="7">
        <v>-0.34420830000000002</v>
      </c>
      <c r="P3705" s="7">
        <v>6.7220500000000016E-2</v>
      </c>
      <c r="Q3705" s="7">
        <v>0.22890600000000003</v>
      </c>
      <c r="R3705" s="7">
        <v>0.18291689999999999</v>
      </c>
      <c r="S3705" s="7">
        <v>0.35104949999999996</v>
      </c>
      <c r="T3705" s="7">
        <v>1.1707619999999999</v>
      </c>
      <c r="U3705" s="7">
        <v>1.1707619999999999</v>
      </c>
    </row>
    <row r="3706" spans="1:21">
      <c r="A3706" s="3" t="s">
        <v>11446</v>
      </c>
      <c r="B3706" s="3" t="s">
        <v>19668</v>
      </c>
      <c r="C3706" s="4" t="s">
        <v>19669</v>
      </c>
      <c r="D3706" s="5">
        <f t="shared" si="62"/>
        <v>16</v>
      </c>
      <c r="E3706" s="3" t="s">
        <v>12371</v>
      </c>
      <c r="F3706" s="6">
        <v>-3.4470600000000004E-2</v>
      </c>
      <c r="G3706" s="6">
        <v>8.904490000000001E-2</v>
      </c>
      <c r="H3706" s="6">
        <v>-0.21494844999999999</v>
      </c>
      <c r="I3706" s="6">
        <v>-0.11931059999999999</v>
      </c>
      <c r="J3706" s="6">
        <v>-0.19070024999999999</v>
      </c>
      <c r="K3706" s="7">
        <v>-7.5335650000000004E-2</v>
      </c>
      <c r="L3706" s="7">
        <v>9.1563800000000001E-2</v>
      </c>
      <c r="M3706" s="7">
        <v>2.6812059999999999E-2</v>
      </c>
      <c r="N3706" s="7">
        <v>0.11559115</v>
      </c>
      <c r="O3706" s="7">
        <v>-9.2804299999999992E-2</v>
      </c>
      <c r="P3706" s="7">
        <v>4.3979500000000019E-2</v>
      </c>
      <c r="Q3706" s="7">
        <v>-5.7512000000000008E-2</v>
      </c>
      <c r="R3706" s="7">
        <v>-0.2409191</v>
      </c>
      <c r="S3706" s="7">
        <v>9.1984500000000025E-2</v>
      </c>
      <c r="T3706" s="7">
        <v>0.92649199999999998</v>
      </c>
      <c r="U3706" s="7">
        <v>0.92649199999999998</v>
      </c>
    </row>
    <row r="3707" spans="1:21">
      <c r="A3707" s="3" t="s">
        <v>11454</v>
      </c>
      <c r="B3707" s="3" t="s">
        <v>19670</v>
      </c>
      <c r="C3707" s="4" t="s">
        <v>19671</v>
      </c>
      <c r="D3707" s="5">
        <f t="shared" si="62"/>
        <v>16</v>
      </c>
      <c r="E3707" s="3" t="s">
        <v>12371</v>
      </c>
      <c r="F3707" s="6">
        <v>1.0883400000000001E-2</v>
      </c>
      <c r="G3707" s="6">
        <v>-0.10609805</v>
      </c>
      <c r="H3707" s="6">
        <v>-1.4296965000000002E-2</v>
      </c>
      <c r="I3707" s="6">
        <v>-4.0970899999999998E-2</v>
      </c>
      <c r="J3707" s="6">
        <v>-7.3064050000000002E-3</v>
      </c>
      <c r="K3707" s="7">
        <v>-4.2853099999999998E-2</v>
      </c>
      <c r="L3707" s="7">
        <v>9.8669900000000005E-2</v>
      </c>
      <c r="M3707" s="7">
        <v>-0.30539782999999998</v>
      </c>
      <c r="N3707" s="7">
        <v>1.8868819999999998E-2</v>
      </c>
      <c r="O3707" s="7">
        <v>-0.20239309999999999</v>
      </c>
      <c r="P3707" s="7">
        <v>-3.1382999999999994E-2</v>
      </c>
      <c r="Q3707" s="7">
        <v>6.8941500000000017E-2</v>
      </c>
      <c r="R3707" s="7">
        <v>-0.37153900000000001</v>
      </c>
      <c r="S3707" s="7">
        <v>-0.25004499999999996</v>
      </c>
      <c r="T3707" s="7">
        <v>0.14790300000000001</v>
      </c>
      <c r="U3707" s="7">
        <v>0.14790300000000001</v>
      </c>
    </row>
    <row r="3708" spans="1:21">
      <c r="A3708" s="3" t="s">
        <v>11456</v>
      </c>
      <c r="B3708" s="3" t="s">
        <v>19672</v>
      </c>
      <c r="C3708" s="4" t="s">
        <v>19673</v>
      </c>
      <c r="D3708" s="5">
        <f t="shared" si="62"/>
        <v>16</v>
      </c>
      <c r="E3708" s="3" t="s">
        <v>14022</v>
      </c>
      <c r="F3708" s="6">
        <v>2.9434660000000001E-2</v>
      </c>
      <c r="G3708" s="6">
        <v>-0.1914411</v>
      </c>
      <c r="H3708" s="6">
        <v>-0.23623244999999998</v>
      </c>
      <c r="I3708" s="6">
        <v>-0.52358320000000003</v>
      </c>
      <c r="J3708" s="6">
        <v>-0.16801724999999998</v>
      </c>
      <c r="K3708" s="7">
        <v>-7.3705000000000298E-4</v>
      </c>
      <c r="L3708" s="7">
        <v>-0.19836970000000001</v>
      </c>
      <c r="M3708" s="7">
        <v>-0.49577613999999998</v>
      </c>
      <c r="N3708" s="7">
        <v>-5.5061349999999995E-2</v>
      </c>
      <c r="O3708" s="7">
        <v>5.6409500000000001E-2</v>
      </c>
      <c r="P3708" s="7">
        <v>-2.3746499999999976E-2</v>
      </c>
      <c r="Q3708" s="7">
        <v>-0.51122900000000004</v>
      </c>
      <c r="R3708" s="7">
        <v>-0.47040409999999999</v>
      </c>
      <c r="S3708" s="7">
        <v>-0.84931849999999998</v>
      </c>
      <c r="T3708" s="7">
        <v>0.46989400000000003</v>
      </c>
      <c r="U3708" s="7">
        <v>0.46989400000000003</v>
      </c>
    </row>
    <row r="3709" spans="1:21">
      <c r="A3709" s="3" t="s">
        <v>11462</v>
      </c>
      <c r="B3709" s="3" t="s">
        <v>19674</v>
      </c>
      <c r="C3709" s="4" t="s">
        <v>19675</v>
      </c>
      <c r="D3709" s="5">
        <f t="shared" si="62"/>
        <v>16</v>
      </c>
      <c r="E3709" s="3" t="s">
        <v>12371</v>
      </c>
      <c r="F3709" s="6" t="s">
        <v>12371</v>
      </c>
      <c r="G3709" s="6" t="s">
        <v>12371</v>
      </c>
      <c r="H3709" s="6" t="s">
        <v>12371</v>
      </c>
      <c r="I3709" s="6" t="s">
        <v>12371</v>
      </c>
      <c r="J3709" s="6" t="s">
        <v>12371</v>
      </c>
      <c r="K3709" s="7">
        <v>1.7496049999999999E-2</v>
      </c>
      <c r="L3709" s="7">
        <v>0.20815029999999998</v>
      </c>
      <c r="M3709" s="7">
        <v>-0.15360514</v>
      </c>
      <c r="N3709" s="7">
        <v>0.30465084999999997</v>
      </c>
      <c r="O3709" s="7">
        <v>-0.2179043</v>
      </c>
      <c r="P3709" s="7">
        <v>9.1831900000000008E-2</v>
      </c>
      <c r="Q3709" s="7">
        <v>-0.1574382</v>
      </c>
      <c r="R3709" s="7">
        <v>-0.49244509999999997</v>
      </c>
      <c r="S3709" s="7">
        <v>-6.891449999999999E-2</v>
      </c>
      <c r="T3709" s="7">
        <v>0.50480500000000006</v>
      </c>
      <c r="U3709" s="7">
        <v>0.50480500000000006</v>
      </c>
    </row>
    <row r="3710" spans="1:21">
      <c r="A3710" s="3" t="s">
        <v>11466</v>
      </c>
      <c r="B3710" s="3" t="s">
        <v>19676</v>
      </c>
      <c r="C3710" s="4" t="s">
        <v>19677</v>
      </c>
      <c r="D3710" s="5">
        <f t="shared" si="62"/>
        <v>16</v>
      </c>
      <c r="E3710" s="3" t="s">
        <v>12670</v>
      </c>
      <c r="F3710" s="6">
        <v>0.1211098</v>
      </c>
      <c r="G3710" s="6">
        <v>0.12316589999999999</v>
      </c>
      <c r="H3710" s="6">
        <v>0.33059654999999999</v>
      </c>
      <c r="I3710" s="6">
        <v>0.33861180000000002</v>
      </c>
      <c r="J3710" s="6">
        <v>0.28475575000000003</v>
      </c>
      <c r="K3710" s="7">
        <v>8.940555E-2</v>
      </c>
      <c r="L3710" s="7">
        <v>-3.0567199999999999E-2</v>
      </c>
      <c r="M3710" s="7">
        <v>9.5540059999999996E-2</v>
      </c>
      <c r="N3710" s="7">
        <v>-5.8102499999999994E-3</v>
      </c>
      <c r="O3710" s="7">
        <v>-1.93324E-2</v>
      </c>
      <c r="P3710" s="7">
        <v>-7.3251499999999997E-2</v>
      </c>
      <c r="Q3710" s="7">
        <v>-5.1900000000000002E-3</v>
      </c>
      <c r="R3710" s="7">
        <v>0.13192389999999998</v>
      </c>
      <c r="S3710" s="7">
        <v>0.58655649999999993</v>
      </c>
      <c r="T3710" s="7">
        <v>0.75464600000000004</v>
      </c>
      <c r="U3710" s="7">
        <v>0.75464600000000004</v>
      </c>
    </row>
    <row r="3711" spans="1:21">
      <c r="A3711" s="3" t="s">
        <v>11468</v>
      </c>
      <c r="B3711" s="3" t="s">
        <v>19678</v>
      </c>
      <c r="C3711" s="4" t="s">
        <v>19679</v>
      </c>
      <c r="D3711" s="5">
        <f t="shared" si="62"/>
        <v>16</v>
      </c>
      <c r="E3711" s="3" t="s">
        <v>12371</v>
      </c>
      <c r="F3711" s="6">
        <v>6.9763800000000001E-2</v>
      </c>
      <c r="G3711" s="6">
        <v>-7.6583399999999996E-2</v>
      </c>
      <c r="H3711" s="6">
        <v>-8.0081679999999995E-3</v>
      </c>
      <c r="I3711" s="6">
        <v>-0.1583619</v>
      </c>
      <c r="J3711" s="6">
        <v>8.4419850000000005E-2</v>
      </c>
      <c r="K3711" s="7">
        <v>-5.1119050000000006E-2</v>
      </c>
      <c r="L3711" s="7">
        <v>-5.526070000000001E-2</v>
      </c>
      <c r="M3711" s="7">
        <v>-0.10721214</v>
      </c>
      <c r="N3711" s="7">
        <v>3.3281449999999997E-2</v>
      </c>
      <c r="O3711" s="7">
        <v>2.908109E-2</v>
      </c>
      <c r="P3711" s="7">
        <v>1.6725000000000212E-3</v>
      </c>
      <c r="Q3711" s="7">
        <v>2.2208000000000006E-2</v>
      </c>
      <c r="R3711" s="7">
        <v>-3.8915000000000026E-3</v>
      </c>
      <c r="S3711" s="7">
        <v>-0.6612055</v>
      </c>
      <c r="T3711" s="7">
        <v>0.92626200000000003</v>
      </c>
      <c r="U3711" s="7">
        <v>0.92626200000000003</v>
      </c>
    </row>
    <row r="3712" spans="1:21">
      <c r="A3712" s="3" t="s">
        <v>11472</v>
      </c>
      <c r="B3712" s="3" t="s">
        <v>19680</v>
      </c>
      <c r="C3712" s="4" t="s">
        <v>19681</v>
      </c>
      <c r="D3712" s="5">
        <f t="shared" si="62"/>
        <v>16</v>
      </c>
      <c r="E3712" s="3" t="s">
        <v>17418</v>
      </c>
      <c r="F3712" s="6">
        <v>-0.11280339999999998</v>
      </c>
      <c r="G3712" s="6">
        <v>5.5336899999999994E-2</v>
      </c>
      <c r="H3712" s="6">
        <v>1.6309549999999999E-2</v>
      </c>
      <c r="I3712" s="6">
        <v>0.20369579999999998</v>
      </c>
      <c r="J3712" s="6">
        <v>6.9895949999999998E-2</v>
      </c>
      <c r="K3712" s="7">
        <v>-6.5954650000000004E-2</v>
      </c>
      <c r="L3712" s="7">
        <v>0.1091447</v>
      </c>
      <c r="M3712" s="7">
        <v>0.30543486000000003</v>
      </c>
      <c r="N3712" s="7">
        <v>7.8022449999999993E-2</v>
      </c>
      <c r="O3712" s="7">
        <v>0.32499270000000002</v>
      </c>
      <c r="P3712" s="7">
        <v>0.31819050000000004</v>
      </c>
      <c r="Q3712" s="7">
        <v>0.17840399999999998</v>
      </c>
      <c r="R3712" s="7">
        <v>0.25262889999999999</v>
      </c>
      <c r="S3712" s="7">
        <v>0.2376875</v>
      </c>
      <c r="T3712" s="7">
        <v>0.99572200000000011</v>
      </c>
      <c r="U3712" s="7">
        <v>0.99572200000000011</v>
      </c>
    </row>
    <row r="3713" spans="1:21">
      <c r="A3713" s="3" t="s">
        <v>11474</v>
      </c>
      <c r="B3713" s="3" t="s">
        <v>19682</v>
      </c>
      <c r="C3713" s="4" t="s">
        <v>19683</v>
      </c>
      <c r="D3713" s="5">
        <f t="shared" si="62"/>
        <v>16</v>
      </c>
      <c r="E3713" s="3" t="s">
        <v>19684</v>
      </c>
      <c r="F3713" s="6">
        <v>3.3523087E-2</v>
      </c>
      <c r="G3713" s="6">
        <v>0.14083689999999999</v>
      </c>
      <c r="H3713" s="6">
        <v>-0.17137944999999999</v>
      </c>
      <c r="I3713" s="6">
        <v>0.23830479999999998</v>
      </c>
      <c r="J3713" s="6">
        <v>-0.45439625</v>
      </c>
      <c r="K3713" s="7">
        <v>5.8737449999999997E-2</v>
      </c>
      <c r="L3713" s="7">
        <v>1.0701749999999999E-2</v>
      </c>
      <c r="M3713" s="7">
        <v>0.38233686</v>
      </c>
      <c r="N3713" s="7">
        <v>5.262965E-2</v>
      </c>
      <c r="O3713" s="7">
        <v>0.37243169999999998</v>
      </c>
      <c r="P3713" s="7" t="s">
        <v>12371</v>
      </c>
      <c r="Q3713" s="7" t="s">
        <v>12371</v>
      </c>
      <c r="R3713" s="7" t="s">
        <v>12371</v>
      </c>
      <c r="S3713" s="7" t="s">
        <v>12371</v>
      </c>
      <c r="T3713" s="7" t="s">
        <v>12371</v>
      </c>
      <c r="U3713" s="7" t="s">
        <v>12371</v>
      </c>
    </row>
    <row r="3714" spans="1:21">
      <c r="A3714" s="3" t="s">
        <v>11478</v>
      </c>
      <c r="B3714" s="3" t="s">
        <v>19685</v>
      </c>
      <c r="C3714" s="4" t="s">
        <v>19686</v>
      </c>
      <c r="D3714" s="5">
        <f t="shared" si="62"/>
        <v>16</v>
      </c>
      <c r="E3714" s="3" t="s">
        <v>12375</v>
      </c>
      <c r="F3714" s="6">
        <v>-3.0744099999999996E-2</v>
      </c>
      <c r="G3714" s="6">
        <v>-7.75174E-2</v>
      </c>
      <c r="H3714" s="6">
        <v>-0.13934744999999998</v>
      </c>
      <c r="I3714" s="6">
        <v>-0.17665120000000001</v>
      </c>
      <c r="J3714" s="6">
        <v>-0.10925025000000001</v>
      </c>
      <c r="K3714" s="7">
        <v>-6.8757650000000003E-2</v>
      </c>
      <c r="L3714" s="7">
        <v>-4.4271999999999992E-3</v>
      </c>
      <c r="M3714" s="7">
        <v>0.18022686000000002</v>
      </c>
      <c r="N3714" s="7">
        <v>-1.4968050000000004E-2</v>
      </c>
      <c r="O3714" s="7">
        <v>7.5373800000000005E-2</v>
      </c>
      <c r="P3714" s="7">
        <v>-3.2209499999999974E-2</v>
      </c>
      <c r="Q3714" s="7">
        <v>-0.11344600000000001</v>
      </c>
      <c r="R3714" s="7">
        <v>-4.0898799999999999E-2</v>
      </c>
      <c r="S3714" s="7">
        <v>-2.078350000000001E-2</v>
      </c>
      <c r="T3714" s="7">
        <v>1.1427719999999999</v>
      </c>
      <c r="U3714" s="7">
        <v>1.1427719999999999</v>
      </c>
    </row>
    <row r="3715" spans="1:21">
      <c r="A3715" s="3" t="s">
        <v>11480</v>
      </c>
      <c r="B3715" s="3" t="s">
        <v>19687</v>
      </c>
      <c r="C3715" s="4" t="s">
        <v>14334</v>
      </c>
      <c r="D3715" s="5">
        <f t="shared" si="62"/>
        <v>16</v>
      </c>
      <c r="E3715" s="3" t="s">
        <v>14335</v>
      </c>
      <c r="F3715" s="6">
        <v>9.0735499999999997E-2</v>
      </c>
      <c r="G3715" s="6">
        <v>-1.2735700000000003E-2</v>
      </c>
      <c r="H3715" s="6">
        <v>-6.2980449999999993E-2</v>
      </c>
      <c r="I3715" s="6">
        <v>-0.2374802</v>
      </c>
      <c r="J3715" s="6">
        <v>-0.22184624999999999</v>
      </c>
      <c r="K3715" s="7">
        <v>-5.1012750000000003E-2</v>
      </c>
      <c r="L3715" s="7">
        <v>-0.2305777</v>
      </c>
      <c r="M3715" s="7">
        <v>-0.21504614</v>
      </c>
      <c r="N3715" s="7">
        <v>-0.19699615000000001</v>
      </c>
      <c r="O3715" s="7">
        <v>0.1110964</v>
      </c>
      <c r="P3715" s="7">
        <v>-5.896499999999999E-3</v>
      </c>
      <c r="Q3715" s="7">
        <v>-0.3128669</v>
      </c>
      <c r="R3715" s="7">
        <v>-0.17754609999999998</v>
      </c>
      <c r="S3715" s="7">
        <v>-1.0049499999999989E-2</v>
      </c>
      <c r="T3715" s="7">
        <v>0.93276199999999998</v>
      </c>
      <c r="U3715" s="7">
        <v>0.93276199999999998</v>
      </c>
    </row>
    <row r="3716" spans="1:21">
      <c r="A3716" s="3" t="s">
        <v>11482</v>
      </c>
      <c r="B3716" s="3" t="s">
        <v>19688</v>
      </c>
      <c r="C3716" s="4" t="s">
        <v>19689</v>
      </c>
      <c r="D3716" s="5">
        <f t="shared" si="62"/>
        <v>16</v>
      </c>
      <c r="E3716" s="3" t="s">
        <v>19690</v>
      </c>
      <c r="F3716" s="6">
        <v>5.8257000000000003E-2</v>
      </c>
      <c r="G3716" s="6">
        <v>-0.11128160000000001</v>
      </c>
      <c r="H3716" s="6">
        <v>-4.263405E-2</v>
      </c>
      <c r="I3716" s="6">
        <v>2.0288100000000003E-2</v>
      </c>
      <c r="J3716" s="6">
        <v>-0.10085305</v>
      </c>
      <c r="K3716" s="7">
        <v>5.5645750000000001E-2</v>
      </c>
      <c r="L3716" s="7">
        <v>-2.9096600000000004E-2</v>
      </c>
      <c r="M3716" s="7">
        <v>-9.1654840000000001E-2</v>
      </c>
      <c r="N3716" s="7">
        <v>0.12015475</v>
      </c>
      <c r="O3716" s="7">
        <v>-0.30324430000000002</v>
      </c>
      <c r="P3716" s="7">
        <v>4.5865000000000211E-3</v>
      </c>
      <c r="Q3716" s="7">
        <v>-0.13961809999999999</v>
      </c>
      <c r="R3716" s="7">
        <v>-7.2031799999999993E-2</v>
      </c>
      <c r="S3716" s="7">
        <v>-0.15231349999999999</v>
      </c>
      <c r="T3716" s="7">
        <v>0.79563899999999999</v>
      </c>
      <c r="U3716" s="7">
        <v>0.79563899999999999</v>
      </c>
    </row>
    <row r="3717" spans="1:21">
      <c r="A3717" s="3" t="s">
        <v>11484</v>
      </c>
      <c r="B3717" s="3" t="s">
        <v>19691</v>
      </c>
      <c r="C3717" s="4" t="s">
        <v>19692</v>
      </c>
      <c r="D3717" s="5">
        <f t="shared" si="62"/>
        <v>16</v>
      </c>
      <c r="E3717" s="3" t="s">
        <v>12371</v>
      </c>
      <c r="F3717" s="6">
        <v>2.463535E-2</v>
      </c>
      <c r="G3717" s="6">
        <v>-0.17493809999999999</v>
      </c>
      <c r="H3717" s="6">
        <v>0.49663354999999992</v>
      </c>
      <c r="I3717" s="6">
        <v>0.30369279999999998</v>
      </c>
      <c r="J3717" s="6">
        <v>0.18893575000000001</v>
      </c>
      <c r="K3717" s="7">
        <v>0.12125195</v>
      </c>
      <c r="L3717" s="7">
        <v>1.8921489999999999E-2</v>
      </c>
      <c r="M3717" s="7">
        <v>-0.23174013999999998</v>
      </c>
      <c r="N3717" s="7">
        <v>-8.3211149999999998E-2</v>
      </c>
      <c r="O3717" s="7">
        <v>-0.1530223</v>
      </c>
      <c r="P3717" s="7">
        <v>3.5036500000000026E-2</v>
      </c>
      <c r="Q3717" s="7">
        <v>5.5521999999999988E-2</v>
      </c>
      <c r="R3717" s="7">
        <v>0.13764189999999998</v>
      </c>
      <c r="S3717" s="7">
        <v>7.3205499999999979E-2</v>
      </c>
      <c r="T3717" s="7">
        <v>1.1065319999999998</v>
      </c>
      <c r="U3717" s="7">
        <v>1.1065319999999998</v>
      </c>
    </row>
    <row r="3718" spans="1:21">
      <c r="A3718" s="3" t="s">
        <v>11488</v>
      </c>
      <c r="B3718" s="3" t="s">
        <v>19693</v>
      </c>
      <c r="C3718" s="4" t="s">
        <v>19694</v>
      </c>
      <c r="D3718" s="5">
        <f t="shared" si="62"/>
        <v>16</v>
      </c>
      <c r="E3718" s="3" t="s">
        <v>12371</v>
      </c>
      <c r="F3718" s="6">
        <v>0.19798359999999998</v>
      </c>
      <c r="G3718" s="6">
        <v>0.12315390000000001</v>
      </c>
      <c r="H3718" s="6">
        <v>0.14554055000000002</v>
      </c>
      <c r="I3718" s="6">
        <v>0.12257280000000001</v>
      </c>
      <c r="J3718" s="6">
        <v>5.939005E-2</v>
      </c>
      <c r="K3718" s="7">
        <v>-7.7688649999999998E-2</v>
      </c>
      <c r="L3718" s="7">
        <v>0.12891030000000001</v>
      </c>
      <c r="M3718" s="7">
        <v>-2.8812639999999997E-2</v>
      </c>
      <c r="N3718" s="7">
        <v>0.21171085000000001</v>
      </c>
      <c r="O3718" s="7">
        <v>0.37060169999999998</v>
      </c>
      <c r="P3718" s="7">
        <v>3.0915500000000012E-2</v>
      </c>
      <c r="Q3718" s="7">
        <v>-0.54361800000000005</v>
      </c>
      <c r="R3718" s="7">
        <v>1.1353499999999999E-2</v>
      </c>
      <c r="S3718" s="7">
        <v>0.21349250000000003</v>
      </c>
      <c r="T3718" s="7">
        <v>0.66822400000000004</v>
      </c>
      <c r="U3718" s="7">
        <v>0.66822400000000004</v>
      </c>
    </row>
    <row r="3719" spans="1:21">
      <c r="A3719" s="3" t="s">
        <v>11492</v>
      </c>
      <c r="B3719" s="3" t="s">
        <v>19695</v>
      </c>
      <c r="C3719" s="4" t="s">
        <v>19696</v>
      </c>
      <c r="D3719" s="5">
        <f t="shared" si="62"/>
        <v>16</v>
      </c>
      <c r="E3719" s="3" t="s">
        <v>13412</v>
      </c>
      <c r="F3719" s="6">
        <v>0.1047135</v>
      </c>
      <c r="G3719" s="6">
        <v>0.1181229</v>
      </c>
      <c r="H3719" s="6">
        <v>0.12122555000000002</v>
      </c>
      <c r="I3719" s="6">
        <v>6.4610799999999996E-2</v>
      </c>
      <c r="J3719" s="6">
        <v>5.4526749999999999E-2</v>
      </c>
      <c r="K3719" s="7">
        <v>-1.5842950000000001E-2</v>
      </c>
      <c r="L3719" s="7">
        <v>1.7776420000000001E-2</v>
      </c>
      <c r="M3719" s="7">
        <v>-0.37039013999999998</v>
      </c>
      <c r="N3719" s="7">
        <v>-0.14068315000000001</v>
      </c>
      <c r="O3719" s="7">
        <v>-0.1532453</v>
      </c>
      <c r="P3719" s="7">
        <v>0.10260100000000001</v>
      </c>
      <c r="Q3719" s="7">
        <v>5.1361000000000018E-2</v>
      </c>
      <c r="R3719" s="7">
        <v>1.2126799999999998E-2</v>
      </c>
      <c r="S3719" s="7">
        <v>-0.21913850000000001</v>
      </c>
      <c r="T3719" s="7">
        <v>0.46412200000000003</v>
      </c>
      <c r="U3719" s="7">
        <v>0.46412200000000003</v>
      </c>
    </row>
    <row r="3720" spans="1:21">
      <c r="A3720" s="3" t="s">
        <v>11496</v>
      </c>
      <c r="B3720" s="3" t="s">
        <v>19697</v>
      </c>
      <c r="C3720" s="4" t="s">
        <v>19698</v>
      </c>
      <c r="D3720" s="5">
        <f t="shared" ref="D3720:D3783" si="63">CODE(MID(A3720,2,1))-64</f>
        <v>16</v>
      </c>
      <c r="E3720" s="3" t="s">
        <v>19699</v>
      </c>
      <c r="F3720" s="6">
        <v>0.12980819999999998</v>
      </c>
      <c r="G3720" s="6">
        <v>9.3643900000000002E-2</v>
      </c>
      <c r="H3720" s="6">
        <v>0.23046055000000001</v>
      </c>
      <c r="I3720" s="6">
        <v>0.42839880000000002</v>
      </c>
      <c r="J3720" s="6">
        <v>0.14409875000000003</v>
      </c>
      <c r="K3720" s="7">
        <v>0.12289135000000001</v>
      </c>
      <c r="L3720" s="7">
        <v>0.55135230000000002</v>
      </c>
      <c r="M3720" s="7">
        <v>1.0249018600000002</v>
      </c>
      <c r="N3720" s="7">
        <v>-1.2738550000000001E-2</v>
      </c>
      <c r="O3720" s="7">
        <v>0.39208169999999998</v>
      </c>
      <c r="P3720" s="7">
        <v>-6.6264499999999976E-2</v>
      </c>
      <c r="Q3720" s="7">
        <v>-0.359788</v>
      </c>
      <c r="R3720" s="7">
        <v>-1.32888E-2</v>
      </c>
      <c r="S3720" s="7">
        <v>5.514150000000001E-2</v>
      </c>
      <c r="T3720" s="7">
        <v>1.0475619999999999</v>
      </c>
      <c r="U3720" s="7">
        <v>1.0475619999999999</v>
      </c>
    </row>
    <row r="3721" spans="1:21">
      <c r="A3721" s="3" t="s">
        <v>11498</v>
      </c>
      <c r="B3721" s="3" t="s">
        <v>19700</v>
      </c>
      <c r="C3721" s="4" t="s">
        <v>19701</v>
      </c>
      <c r="D3721" s="5">
        <f t="shared" si="63"/>
        <v>16</v>
      </c>
      <c r="E3721" s="3" t="s">
        <v>12371</v>
      </c>
      <c r="F3721" s="6">
        <v>-0.10028140000000001</v>
      </c>
      <c r="G3721" s="6">
        <v>3.7457100000000007E-2</v>
      </c>
      <c r="H3721" s="6">
        <v>-0.11861244999999999</v>
      </c>
      <c r="I3721" s="6">
        <v>-0.61609920000000007</v>
      </c>
      <c r="J3721" s="6">
        <v>0.53772674999999992</v>
      </c>
      <c r="K3721" s="7">
        <v>-7.3855649999999995E-2</v>
      </c>
      <c r="L3721" s="7">
        <v>-2.9712600000000002E-2</v>
      </c>
      <c r="M3721" s="7">
        <v>0.44956886000000001</v>
      </c>
      <c r="N3721" s="7">
        <v>0.80449985000000002</v>
      </c>
      <c r="O3721" s="7">
        <v>0.36820269999999999</v>
      </c>
      <c r="P3721" s="7">
        <v>-6.8195499999999992E-2</v>
      </c>
      <c r="Q3721" s="7">
        <v>-0.61326400000000003</v>
      </c>
      <c r="R3721" s="7">
        <v>9.1781299999999996E-2</v>
      </c>
      <c r="S3721" s="7">
        <v>5.2462500000000023E-2</v>
      </c>
      <c r="T3721" s="7">
        <v>0.67782000000000009</v>
      </c>
      <c r="U3721" s="7">
        <v>0.67782000000000009</v>
      </c>
    </row>
    <row r="3722" spans="1:21">
      <c r="A3722" s="3" t="s">
        <v>11500</v>
      </c>
      <c r="B3722" s="3" t="s">
        <v>19702</v>
      </c>
      <c r="C3722" s="4" t="s">
        <v>19703</v>
      </c>
      <c r="D3722" s="5">
        <f t="shared" si="63"/>
        <v>16</v>
      </c>
      <c r="E3722" s="3" t="s">
        <v>12371</v>
      </c>
      <c r="F3722" s="6">
        <v>3.3652864000000005E-2</v>
      </c>
      <c r="G3722" s="6">
        <v>0.14411589999999999</v>
      </c>
      <c r="H3722" s="6">
        <v>7.2951450000000001E-2</v>
      </c>
      <c r="I3722" s="6">
        <v>0.14103879999999999</v>
      </c>
      <c r="J3722" s="6">
        <v>9.2300750000000001E-2</v>
      </c>
      <c r="K3722" s="7">
        <v>-8.0651500000000001E-3</v>
      </c>
      <c r="L3722" s="7">
        <v>0.15345329999999999</v>
      </c>
      <c r="M3722" s="7">
        <v>0.18971686000000001</v>
      </c>
      <c r="N3722" s="7">
        <v>0.43793985000000002</v>
      </c>
      <c r="O3722" s="7">
        <v>0.1641697</v>
      </c>
      <c r="P3722" s="7">
        <v>-0.11687049999999999</v>
      </c>
      <c r="Q3722" s="7">
        <v>0.27132999999999996</v>
      </c>
      <c r="R3722" s="7">
        <v>2.9418739999999999E-2</v>
      </c>
      <c r="S3722" s="7">
        <v>0.14773149999999996</v>
      </c>
      <c r="T3722" s="7">
        <v>0.78773700000000002</v>
      </c>
      <c r="U3722" s="7">
        <v>0.78773700000000002</v>
      </c>
    </row>
    <row r="3723" spans="1:21">
      <c r="A3723" s="3" t="s">
        <v>11504</v>
      </c>
      <c r="B3723" s="3" t="s">
        <v>19704</v>
      </c>
      <c r="C3723" s="4" t="s">
        <v>19705</v>
      </c>
      <c r="D3723" s="5">
        <f t="shared" si="63"/>
        <v>16</v>
      </c>
      <c r="E3723" s="3" t="s">
        <v>12371</v>
      </c>
      <c r="F3723" s="6">
        <v>-1.4223899999999998E-2</v>
      </c>
      <c r="G3723" s="6">
        <v>-0.14900819999999998</v>
      </c>
      <c r="H3723" s="6">
        <v>-0.15018445</v>
      </c>
      <c r="I3723" s="6">
        <v>-0.87224820000000003</v>
      </c>
      <c r="J3723" s="6">
        <v>-0.18017224999999998</v>
      </c>
      <c r="K3723" s="7">
        <v>-3.8261849999999993E-2</v>
      </c>
      <c r="L3723" s="7">
        <v>-9.8873700000000009E-2</v>
      </c>
      <c r="M3723" s="7">
        <v>-7.9348639999999998E-2</v>
      </c>
      <c r="N3723" s="7">
        <v>-0.23719115000000002</v>
      </c>
      <c r="O3723" s="7">
        <v>-5.1932499999999993E-2</v>
      </c>
      <c r="P3723" s="7">
        <v>-3.9151499999999978E-2</v>
      </c>
      <c r="Q3723" s="7">
        <v>-0.114441</v>
      </c>
      <c r="R3723" s="7">
        <v>3.0869459999999998E-2</v>
      </c>
      <c r="S3723" s="7">
        <v>-0.59105350000000001</v>
      </c>
      <c r="T3723" s="7">
        <v>-0.11976379999999999</v>
      </c>
      <c r="U3723" s="7">
        <v>-0.11976379999999999</v>
      </c>
    </row>
    <row r="3724" spans="1:21">
      <c r="A3724" s="3" t="s">
        <v>11508</v>
      </c>
      <c r="B3724" s="3" t="s">
        <v>19706</v>
      </c>
      <c r="C3724" s="4" t="s">
        <v>19707</v>
      </c>
      <c r="D3724" s="5">
        <f t="shared" si="63"/>
        <v>16</v>
      </c>
      <c r="E3724" s="3" t="s">
        <v>15327</v>
      </c>
      <c r="F3724" s="6">
        <v>4.130346E-2</v>
      </c>
      <c r="G3724" s="6">
        <v>-0.25995309999999999</v>
      </c>
      <c r="H3724" s="6">
        <v>-0.18044345000000001</v>
      </c>
      <c r="I3724" s="6">
        <v>-0.37529119999999999</v>
      </c>
      <c r="J3724" s="6">
        <v>-0.29634525</v>
      </c>
      <c r="K3724" s="7">
        <v>-5.5132250000000001E-2</v>
      </c>
      <c r="L3724" s="7">
        <v>-0.20005870000000001</v>
      </c>
      <c r="M3724" s="7">
        <v>-0.12692113999999999</v>
      </c>
      <c r="N3724" s="7">
        <v>-0.20123915000000001</v>
      </c>
      <c r="O3724" s="7">
        <v>-0.49966229999999995</v>
      </c>
      <c r="P3724" s="7">
        <v>-8.6721500000000007E-2</v>
      </c>
      <c r="Q3724" s="7">
        <v>-3.8380999999999998E-2</v>
      </c>
      <c r="R3724" s="7">
        <v>-0.43598310000000001</v>
      </c>
      <c r="S3724" s="7">
        <v>-0.25052249999999998</v>
      </c>
      <c r="T3724" s="7">
        <v>0.53576100000000004</v>
      </c>
      <c r="U3724" s="7">
        <v>0.53576100000000004</v>
      </c>
    </row>
    <row r="3725" spans="1:21">
      <c r="A3725" s="3" t="s">
        <v>11510</v>
      </c>
      <c r="B3725" s="3" t="s">
        <v>19708</v>
      </c>
      <c r="C3725" s="4" t="s">
        <v>19709</v>
      </c>
      <c r="D3725" s="5">
        <f t="shared" si="63"/>
        <v>16</v>
      </c>
      <c r="E3725" s="3" t="s">
        <v>12371</v>
      </c>
      <c r="F3725" s="6">
        <v>-6.6036999999999971E-3</v>
      </c>
      <c r="G3725" s="6">
        <v>-9.2673900000000003E-2</v>
      </c>
      <c r="H3725" s="6">
        <v>-0.23184844999999998</v>
      </c>
      <c r="I3725" s="6">
        <v>-0.19249720000000001</v>
      </c>
      <c r="J3725" s="6">
        <v>-0.12044525</v>
      </c>
      <c r="K3725" s="7">
        <v>3.8013500000000019E-3</v>
      </c>
      <c r="L3725" s="7">
        <v>-2.6086700000000001E-2</v>
      </c>
      <c r="M3725" s="7">
        <v>0.26498186000000001</v>
      </c>
      <c r="N3725" s="7">
        <v>-0.24504615000000002</v>
      </c>
      <c r="O3725" s="7">
        <v>0.30178769999999999</v>
      </c>
      <c r="P3725" s="7">
        <v>9.696550000000001E-2</v>
      </c>
      <c r="Q3725" s="7">
        <v>-0.28600769999999998</v>
      </c>
      <c r="R3725" s="7">
        <v>-0.2877731</v>
      </c>
      <c r="S3725" s="7">
        <v>-7.9359500000000027E-2</v>
      </c>
      <c r="T3725" s="7">
        <v>0.87108200000000002</v>
      </c>
      <c r="U3725" s="7">
        <v>0.87108200000000002</v>
      </c>
    </row>
    <row r="3726" spans="1:21">
      <c r="A3726" s="3" t="s">
        <v>11512</v>
      </c>
      <c r="B3726" s="3" t="s">
        <v>19710</v>
      </c>
      <c r="C3726" s="4" t="s">
        <v>19711</v>
      </c>
      <c r="D3726" s="5">
        <f t="shared" si="63"/>
        <v>16</v>
      </c>
      <c r="E3726" s="3" t="s">
        <v>17384</v>
      </c>
      <c r="F3726" s="6">
        <v>-6.2184199999999995E-2</v>
      </c>
      <c r="G3726" s="6">
        <v>-7.9071000000000002E-3</v>
      </c>
      <c r="H3726" s="6">
        <v>-0.26014445000000003</v>
      </c>
      <c r="I3726" s="6">
        <v>-0.38209520000000002</v>
      </c>
      <c r="J3726" s="6">
        <v>-6.5136650000000004E-2</v>
      </c>
      <c r="K3726" s="7">
        <v>0.15113635</v>
      </c>
      <c r="L3726" s="7">
        <v>-2.5054200000000002E-2</v>
      </c>
      <c r="M3726" s="7">
        <v>0.23988586000000001</v>
      </c>
      <c r="N3726" s="7">
        <v>0.15164184999999999</v>
      </c>
      <c r="O3726" s="7">
        <v>0.44848470000000001</v>
      </c>
      <c r="P3726" s="7">
        <v>-0.16265249999999998</v>
      </c>
      <c r="Q3726" s="7">
        <v>-9.5883999999999997E-2</v>
      </c>
      <c r="R3726" s="7">
        <v>-0.14222609999999999</v>
      </c>
      <c r="S3726" s="7">
        <v>5.7350000000000456E-4</v>
      </c>
      <c r="T3726" s="7">
        <v>0.544408</v>
      </c>
      <c r="U3726" s="7">
        <v>0.544408</v>
      </c>
    </row>
    <row r="3727" spans="1:21">
      <c r="A3727" s="3" t="s">
        <v>11516</v>
      </c>
      <c r="B3727" s="3" t="s">
        <v>11516</v>
      </c>
      <c r="C3727" s="4" t="s">
        <v>19712</v>
      </c>
      <c r="D3727" s="5">
        <f t="shared" si="63"/>
        <v>16</v>
      </c>
      <c r="E3727" s="3" t="s">
        <v>12371</v>
      </c>
      <c r="F3727" s="6">
        <v>9.5893100000000009E-2</v>
      </c>
      <c r="G3727" s="6">
        <v>8.6073900000000009E-2</v>
      </c>
      <c r="H3727" s="6">
        <v>-0.36136845000000001</v>
      </c>
      <c r="I3727" s="6">
        <v>0.17033280000000001</v>
      </c>
      <c r="J3727" s="6">
        <v>-0.29277824999999996</v>
      </c>
      <c r="K3727" s="7">
        <v>8.4957950000000004E-2</v>
      </c>
      <c r="L3727" s="7">
        <v>0.1837483</v>
      </c>
      <c r="M3727" s="7">
        <v>0.35547686000000001</v>
      </c>
      <c r="N3727" s="7">
        <v>-4.6364450000000001E-2</v>
      </c>
      <c r="O3727" s="7">
        <v>-0.14340130000000001</v>
      </c>
      <c r="P3727" s="7">
        <v>-7.3147499999999976E-2</v>
      </c>
      <c r="Q3727" s="7">
        <v>-2.7200000000000002E-2</v>
      </c>
      <c r="R3727" s="7">
        <v>-0.72691410000000001</v>
      </c>
      <c r="S3727" s="7">
        <v>0.64522550000000001</v>
      </c>
      <c r="T3727" s="7">
        <v>0.81301299999999999</v>
      </c>
      <c r="U3727" s="7">
        <v>0.81301299999999999</v>
      </c>
    </row>
    <row r="3728" spans="1:21">
      <c r="A3728" s="3" t="s">
        <v>11520</v>
      </c>
      <c r="B3728" s="3" t="s">
        <v>19713</v>
      </c>
      <c r="C3728" s="4" t="s">
        <v>19714</v>
      </c>
      <c r="D3728" s="5">
        <f t="shared" si="63"/>
        <v>16</v>
      </c>
      <c r="E3728" s="3" t="s">
        <v>12371</v>
      </c>
      <c r="F3728" s="6">
        <v>0.1129988</v>
      </c>
      <c r="G3728" s="6">
        <v>0.39566389999999996</v>
      </c>
      <c r="H3728" s="6">
        <v>-0.21620945</v>
      </c>
      <c r="I3728" s="6">
        <v>0.25200679999999998</v>
      </c>
      <c r="J3728" s="6">
        <v>6.359505E-2</v>
      </c>
      <c r="K3728" s="7">
        <v>-0.15183665000000002</v>
      </c>
      <c r="L3728" s="7">
        <v>5.9659900000000002E-2</v>
      </c>
      <c r="M3728" s="7">
        <v>-0.11880314</v>
      </c>
      <c r="N3728" s="7">
        <v>0.12011455</v>
      </c>
      <c r="O3728" s="7">
        <v>0.14542769999999999</v>
      </c>
      <c r="P3728" s="7">
        <v>0.14710970000000001</v>
      </c>
      <c r="Q3728" s="7">
        <v>-0.12488290000000001</v>
      </c>
      <c r="R3728" s="7">
        <v>-0.15695809999999999</v>
      </c>
      <c r="S3728" s="7">
        <v>-7.8337500000000004E-2</v>
      </c>
      <c r="T3728" s="7">
        <v>0.994282</v>
      </c>
      <c r="U3728" s="7">
        <v>0.994282</v>
      </c>
    </row>
    <row r="3729" spans="1:21">
      <c r="A3729" s="3" t="s">
        <v>11522</v>
      </c>
      <c r="B3729" s="3" t="s">
        <v>19715</v>
      </c>
      <c r="C3729" s="4" t="s">
        <v>19716</v>
      </c>
      <c r="D3729" s="5">
        <f t="shared" si="63"/>
        <v>16</v>
      </c>
      <c r="E3729" s="3" t="s">
        <v>12371</v>
      </c>
      <c r="F3729" s="6">
        <v>-9.8697400000000005E-2</v>
      </c>
      <c r="G3729" s="6">
        <v>0.1339389</v>
      </c>
      <c r="H3729" s="6">
        <v>-1.7812500000000002E-2</v>
      </c>
      <c r="I3729" s="6">
        <v>5.3345799999999999E-2</v>
      </c>
      <c r="J3729" s="6">
        <v>0.23336775000000001</v>
      </c>
      <c r="K3729" s="7">
        <v>-1.0568250000000001E-2</v>
      </c>
      <c r="L3729" s="7">
        <v>0.32108530000000002</v>
      </c>
      <c r="M3729" s="7">
        <v>0.31460786000000002</v>
      </c>
      <c r="N3729" s="7">
        <v>0.30628585000000003</v>
      </c>
      <c r="O3729" s="7">
        <v>0.6690666999999999</v>
      </c>
      <c r="P3729" s="7">
        <v>-8.8610499999999981E-2</v>
      </c>
      <c r="Q3729" s="7">
        <v>-0.26822200000000002</v>
      </c>
      <c r="R3729" s="7">
        <v>8.7256699999999993E-2</v>
      </c>
      <c r="S3729" s="7">
        <v>0.8965654999999999</v>
      </c>
      <c r="T3729" s="7">
        <v>1.160272</v>
      </c>
      <c r="U3729" s="7">
        <v>1.160272</v>
      </c>
    </row>
    <row r="3730" spans="1:21">
      <c r="A3730" s="3" t="s">
        <v>11524</v>
      </c>
      <c r="B3730" s="3" t="s">
        <v>11524</v>
      </c>
      <c r="C3730" s="4" t="s">
        <v>15419</v>
      </c>
      <c r="D3730" s="5">
        <f t="shared" si="63"/>
        <v>16</v>
      </c>
      <c r="E3730" s="3" t="s">
        <v>12371</v>
      </c>
      <c r="F3730" s="6" t="s">
        <v>12371</v>
      </c>
      <c r="G3730" s="6" t="s">
        <v>12371</v>
      </c>
      <c r="H3730" s="6" t="s">
        <v>12371</v>
      </c>
      <c r="I3730" s="6" t="s">
        <v>12371</v>
      </c>
      <c r="J3730" s="6" t="s">
        <v>12371</v>
      </c>
      <c r="K3730" s="7" t="s">
        <v>12371</v>
      </c>
      <c r="L3730" s="7" t="s">
        <v>12371</v>
      </c>
      <c r="M3730" s="7" t="s">
        <v>12371</v>
      </c>
      <c r="N3730" s="7" t="s">
        <v>12371</v>
      </c>
      <c r="O3730" s="7" t="s">
        <v>12371</v>
      </c>
      <c r="P3730" s="7">
        <v>6.2084500000000015E-2</v>
      </c>
      <c r="Q3730" s="7">
        <v>1.4710000000000001E-2</v>
      </c>
      <c r="R3730" s="7">
        <v>0.10649980000000001</v>
      </c>
      <c r="S3730" s="7">
        <v>-3.0634500000000009E-2</v>
      </c>
      <c r="T3730" s="7">
        <v>0.54169299999999998</v>
      </c>
      <c r="U3730" s="7">
        <v>0.54169299999999998</v>
      </c>
    </row>
    <row r="3731" spans="1:21">
      <c r="A3731" s="3" t="s">
        <v>11530</v>
      </c>
      <c r="B3731" s="3" t="s">
        <v>19717</v>
      </c>
      <c r="C3731" s="4" t="s">
        <v>19718</v>
      </c>
      <c r="D3731" s="5">
        <f t="shared" si="63"/>
        <v>16</v>
      </c>
      <c r="E3731" s="3" t="s">
        <v>12371</v>
      </c>
      <c r="F3731" s="6">
        <v>0.13018299999999999</v>
      </c>
      <c r="G3731" s="6">
        <v>7.7498900000000009E-2</v>
      </c>
      <c r="H3731" s="6">
        <v>-0.11602245</v>
      </c>
      <c r="I3731" s="6">
        <v>0.34265079999999998</v>
      </c>
      <c r="J3731" s="6">
        <v>-1.6021630000000002E-2</v>
      </c>
      <c r="K3731" s="7">
        <v>8.0106549999999999E-2</v>
      </c>
      <c r="L3731" s="7">
        <v>-5.3455799999999998E-2</v>
      </c>
      <c r="M3731" s="7">
        <v>-1.301124E-2</v>
      </c>
      <c r="N3731" s="7">
        <v>0.16737784999999999</v>
      </c>
      <c r="O3731" s="7">
        <v>-2.1344200000000001E-2</v>
      </c>
      <c r="P3731" s="7">
        <v>-4.1129499999999986E-2</v>
      </c>
      <c r="Q3731" s="7">
        <v>-4.9738000000000004E-2</v>
      </c>
      <c r="R3731" s="7">
        <v>-0.2087011</v>
      </c>
      <c r="S3731" s="7">
        <v>-0.10987649999999999</v>
      </c>
      <c r="T3731" s="7">
        <v>0.80126300000000006</v>
      </c>
      <c r="U3731" s="7">
        <v>0.80126300000000006</v>
      </c>
    </row>
    <row r="3732" spans="1:21">
      <c r="A3732" s="3" t="s">
        <v>11532</v>
      </c>
      <c r="B3732" s="3" t="s">
        <v>19719</v>
      </c>
      <c r="C3732" s="4" t="s">
        <v>19720</v>
      </c>
      <c r="D3732" s="5">
        <f t="shared" si="63"/>
        <v>16</v>
      </c>
      <c r="E3732" s="3" t="s">
        <v>18687</v>
      </c>
      <c r="F3732" s="6" t="s">
        <v>12371</v>
      </c>
      <c r="G3732" s="6" t="s">
        <v>12371</v>
      </c>
      <c r="H3732" s="6" t="s">
        <v>12371</v>
      </c>
      <c r="I3732" s="6" t="s">
        <v>12371</v>
      </c>
      <c r="J3732" s="6" t="s">
        <v>12371</v>
      </c>
      <c r="K3732" s="7">
        <v>0.11703625000000001</v>
      </c>
      <c r="L3732" s="7">
        <v>-0.2299397</v>
      </c>
      <c r="M3732" s="7">
        <v>-0.16339814</v>
      </c>
      <c r="N3732" s="7">
        <v>2.6438499999999997E-3</v>
      </c>
      <c r="O3732" s="7">
        <v>-0.28064929999999999</v>
      </c>
      <c r="P3732" s="7">
        <v>-0.10795949999999999</v>
      </c>
      <c r="Q3732" s="7">
        <v>-0.12680560000000002</v>
      </c>
      <c r="R3732" s="7">
        <v>-0.1946281</v>
      </c>
      <c r="S3732" s="7">
        <v>-0.34793449999999998</v>
      </c>
      <c r="T3732" s="7">
        <v>0.13860000000000003</v>
      </c>
      <c r="U3732" s="7">
        <v>0.13860000000000003</v>
      </c>
    </row>
    <row r="3733" spans="1:21">
      <c r="A3733" s="3" t="s">
        <v>11538</v>
      </c>
      <c r="B3733" s="3" t="s">
        <v>19721</v>
      </c>
      <c r="C3733" s="4" t="s">
        <v>19722</v>
      </c>
      <c r="D3733" s="5">
        <f t="shared" si="63"/>
        <v>16</v>
      </c>
      <c r="E3733" s="3" t="s">
        <v>12680</v>
      </c>
      <c r="F3733" s="6">
        <v>-7.3751999999999984E-3</v>
      </c>
      <c r="G3733" s="6">
        <v>-8.9275800000000002E-2</v>
      </c>
      <c r="H3733" s="6">
        <v>0.18440055</v>
      </c>
      <c r="I3733" s="6">
        <v>-0.22172919999999999</v>
      </c>
      <c r="J3733" s="6">
        <v>-0.28078025000000001</v>
      </c>
      <c r="K3733" s="7">
        <v>-0.10257964999999999</v>
      </c>
      <c r="L3733" s="7">
        <v>-0.12625169999999999</v>
      </c>
      <c r="M3733" s="7">
        <v>-0.24461013999999998</v>
      </c>
      <c r="N3733" s="7">
        <v>0.14901485</v>
      </c>
      <c r="O3733" s="7">
        <v>-1.5104142999999999</v>
      </c>
      <c r="P3733" s="7">
        <v>2.9610500000000012E-2</v>
      </c>
      <c r="Q3733" s="7">
        <v>0.14702400000000002</v>
      </c>
      <c r="R3733" s="7">
        <v>-0.52149509999999999</v>
      </c>
      <c r="S3733" s="7">
        <v>0.58784250000000005</v>
      </c>
      <c r="T3733" s="7">
        <v>0.14246899999999998</v>
      </c>
      <c r="U3733" s="7">
        <v>0.14246899999999998</v>
      </c>
    </row>
    <row r="3734" spans="1:21">
      <c r="A3734" s="3" t="s">
        <v>11540</v>
      </c>
      <c r="B3734" s="3" t="s">
        <v>19723</v>
      </c>
      <c r="C3734" s="4" t="s">
        <v>19724</v>
      </c>
      <c r="D3734" s="5">
        <f t="shared" si="63"/>
        <v>16</v>
      </c>
      <c r="E3734" s="3" t="s">
        <v>12561</v>
      </c>
      <c r="F3734" s="6">
        <v>8.5623299999999999E-2</v>
      </c>
      <c r="G3734" s="6">
        <v>0.42054789999999997</v>
      </c>
      <c r="H3734" s="6">
        <v>-0.17745044999999998</v>
      </c>
      <c r="I3734" s="6">
        <v>0.70092580000000004</v>
      </c>
      <c r="J3734" s="6">
        <v>1.1531249999999998E-2</v>
      </c>
      <c r="K3734" s="7">
        <v>8.7329850000000001E-2</v>
      </c>
      <c r="L3734" s="7">
        <v>0.6623633000000001</v>
      </c>
      <c r="M3734" s="7">
        <v>0.39789185999999999</v>
      </c>
      <c r="N3734" s="7">
        <v>0.40649384999999999</v>
      </c>
      <c r="O3734" s="7">
        <v>-0.59059829999999991</v>
      </c>
      <c r="P3734" s="7">
        <v>-4.6561499999999978E-2</v>
      </c>
      <c r="Q3734" s="7">
        <v>-0.55915099999999995</v>
      </c>
      <c r="R3734" s="7">
        <v>0.1674399</v>
      </c>
      <c r="S3734" s="7">
        <v>-0.50955649999999997</v>
      </c>
      <c r="T3734" s="7">
        <v>8.6659000000000014E-2</v>
      </c>
      <c r="U3734" s="7">
        <v>8.6659000000000014E-2</v>
      </c>
    </row>
    <row r="3735" spans="1:21">
      <c r="A3735" s="3" t="s">
        <v>11542</v>
      </c>
      <c r="B3735" s="3" t="s">
        <v>19725</v>
      </c>
      <c r="C3735" s="4" t="s">
        <v>19726</v>
      </c>
      <c r="D3735" s="5">
        <f t="shared" si="63"/>
        <v>16</v>
      </c>
      <c r="E3735" s="3" t="s">
        <v>12637</v>
      </c>
      <c r="F3735" s="6">
        <v>-1.0338300000000002E-2</v>
      </c>
      <c r="G3735" s="6">
        <v>0.29766904999999999</v>
      </c>
      <c r="H3735" s="6">
        <v>0.29039553500000004</v>
      </c>
      <c r="I3735" s="6">
        <v>0.14366660000000001</v>
      </c>
      <c r="J3735" s="6">
        <v>0.10382775</v>
      </c>
      <c r="K3735" s="7">
        <v>-9.245749999999997E-3</v>
      </c>
      <c r="L3735" s="7">
        <v>0.88473730000000006</v>
      </c>
      <c r="M3735" s="7">
        <v>0.33475485999999999</v>
      </c>
      <c r="N3735" s="7">
        <v>0.36077084999999998</v>
      </c>
      <c r="O3735" s="7">
        <v>0.1168829</v>
      </c>
      <c r="P3735" s="7">
        <v>-2.9455499999999996E-2</v>
      </c>
      <c r="Q3735" s="7">
        <v>-0.89694300000000005</v>
      </c>
      <c r="R3735" s="7">
        <v>0.47473490000000002</v>
      </c>
      <c r="S3735" s="7">
        <v>-0.23515549999999999</v>
      </c>
      <c r="T3735" s="7">
        <v>0.46292300000000008</v>
      </c>
      <c r="U3735" s="7">
        <v>0.46292300000000008</v>
      </c>
    </row>
    <row r="3736" spans="1:21">
      <c r="A3736" s="3" t="s">
        <v>11544</v>
      </c>
      <c r="B3736" s="3" t="s">
        <v>19727</v>
      </c>
      <c r="C3736" s="4" t="s">
        <v>19728</v>
      </c>
      <c r="D3736" s="5">
        <f t="shared" si="63"/>
        <v>16</v>
      </c>
      <c r="E3736" s="3" t="s">
        <v>19729</v>
      </c>
      <c r="F3736" s="6">
        <v>3.0678540000000004E-2</v>
      </c>
      <c r="G3736" s="6">
        <v>6.5371899999999997E-2</v>
      </c>
      <c r="H3736" s="6">
        <v>-0.24001544999999999</v>
      </c>
      <c r="I3736" s="6">
        <v>-4.3954699999999999E-2</v>
      </c>
      <c r="J3736" s="6">
        <v>-0.10195125000000001</v>
      </c>
      <c r="K3736" s="7">
        <v>1.270835E-2</v>
      </c>
      <c r="L3736" s="7">
        <v>0.15217529999999999</v>
      </c>
      <c r="M3736" s="7">
        <v>-7.7359440000000002E-2</v>
      </c>
      <c r="N3736" s="7">
        <v>-9.5485500000000029E-3</v>
      </c>
      <c r="O3736" s="7">
        <v>6.494800000000002E-3</v>
      </c>
      <c r="P3736" s="7">
        <v>-2.0897499999999986E-2</v>
      </c>
      <c r="Q3736" s="7">
        <v>0.14755100000000002</v>
      </c>
      <c r="R3736" s="7">
        <v>-0.2078691</v>
      </c>
      <c r="S3736" s="7">
        <v>-0.1108365</v>
      </c>
      <c r="T3736" s="7">
        <v>0.76498500000000003</v>
      </c>
      <c r="U3736" s="7">
        <v>0.76498500000000003</v>
      </c>
    </row>
    <row r="3737" spans="1:21">
      <c r="A3737" s="3" t="s">
        <v>11546</v>
      </c>
      <c r="B3737" s="3" t="s">
        <v>19730</v>
      </c>
      <c r="C3737" s="4" t="s">
        <v>19731</v>
      </c>
      <c r="D3737" s="5">
        <f t="shared" si="63"/>
        <v>16</v>
      </c>
      <c r="E3737" s="3" t="s">
        <v>12491</v>
      </c>
      <c r="F3737" s="6">
        <v>0.2586156</v>
      </c>
      <c r="G3737" s="6">
        <v>9.3399900000000008E-2</v>
      </c>
      <c r="H3737" s="6">
        <v>9.1729999999999937E-4</v>
      </c>
      <c r="I3737" s="6">
        <v>-0.1366368</v>
      </c>
      <c r="J3737" s="6">
        <v>0.27679575000000001</v>
      </c>
      <c r="K3737" s="7">
        <v>-4.7283150000000003E-2</v>
      </c>
      <c r="L3737" s="7">
        <v>-0.31011169999999999</v>
      </c>
      <c r="M3737" s="7">
        <v>-0.41672613999999997</v>
      </c>
      <c r="N3737" s="7">
        <v>4.6853350000000002E-2</v>
      </c>
      <c r="O3737" s="7">
        <v>-3.0011599999999999E-2</v>
      </c>
      <c r="P3737" s="7">
        <v>-3.8866499999999998E-2</v>
      </c>
      <c r="Q3737" s="7">
        <v>-0.26965739999999999</v>
      </c>
      <c r="R3737" s="7">
        <v>0.13780290000000001</v>
      </c>
      <c r="S3737" s="7">
        <v>-8.1602500000000022E-2</v>
      </c>
      <c r="T3737" s="7">
        <v>0.59365100000000004</v>
      </c>
      <c r="U3737" s="7">
        <v>0.59365100000000004</v>
      </c>
    </row>
    <row r="3738" spans="1:21">
      <c r="A3738" s="3" t="s">
        <v>11548</v>
      </c>
      <c r="B3738" s="3" t="s">
        <v>19732</v>
      </c>
      <c r="C3738" s="4" t="s">
        <v>19733</v>
      </c>
      <c r="D3738" s="5">
        <f t="shared" si="63"/>
        <v>16</v>
      </c>
      <c r="E3738" s="3" t="s">
        <v>12371</v>
      </c>
      <c r="F3738" s="6">
        <v>8.4426600000000004E-2</v>
      </c>
      <c r="G3738" s="6">
        <v>2.4436600000000003E-2</v>
      </c>
      <c r="H3738" s="6">
        <v>0.20886455000000001</v>
      </c>
      <c r="I3738" s="6">
        <v>2.8056499999999998E-2</v>
      </c>
      <c r="J3738" s="6">
        <v>0.11656075</v>
      </c>
      <c r="K3738" s="7">
        <v>3.4626749999999998E-2</v>
      </c>
      <c r="L3738" s="7">
        <v>-2.9609899999999998E-2</v>
      </c>
      <c r="M3738" s="7">
        <v>0.10201755999999999</v>
      </c>
      <c r="N3738" s="7">
        <v>7.200405E-2</v>
      </c>
      <c r="O3738" s="7">
        <v>0.19845270000000001</v>
      </c>
      <c r="P3738" s="7">
        <v>8.5705000000000087E-3</v>
      </c>
      <c r="Q3738" s="7">
        <v>2.2556999999999994E-2</v>
      </c>
      <c r="R3738" s="7">
        <v>0.3258569</v>
      </c>
      <c r="S3738" s="7">
        <v>1.2367499999999976E-2</v>
      </c>
      <c r="T3738" s="7">
        <v>0.93142200000000008</v>
      </c>
      <c r="U3738" s="7">
        <v>0.93142200000000008</v>
      </c>
    </row>
    <row r="3739" spans="1:21">
      <c r="A3739" s="3" t="s">
        <v>11550</v>
      </c>
      <c r="B3739" s="3" t="s">
        <v>19734</v>
      </c>
      <c r="C3739" s="4" t="s">
        <v>19735</v>
      </c>
      <c r="D3739" s="5">
        <f t="shared" si="63"/>
        <v>16</v>
      </c>
      <c r="E3739" s="3" t="s">
        <v>12380</v>
      </c>
      <c r="F3739" s="6">
        <v>-1.3656299999999996E-2</v>
      </c>
      <c r="G3739" s="6">
        <v>3.9739800000000006E-2</v>
      </c>
      <c r="H3739" s="6">
        <v>-0.11786344999999999</v>
      </c>
      <c r="I3739" s="6">
        <v>-0.19885620000000001</v>
      </c>
      <c r="J3739" s="6">
        <v>0.19108075000000002</v>
      </c>
      <c r="K3739" s="7">
        <v>4.4872499999999982E-3</v>
      </c>
      <c r="L3739" s="7">
        <v>-0.22062870000000001</v>
      </c>
      <c r="M3739" s="7">
        <v>3.772826E-2</v>
      </c>
      <c r="N3739" s="7">
        <v>-0.23715314999999998</v>
      </c>
      <c r="O3739" s="7">
        <v>-1.5900499999999998E-2</v>
      </c>
      <c r="P3739" s="7">
        <v>-5.4934499999999997E-2</v>
      </c>
      <c r="Q3739" s="7">
        <v>-0.21989949</v>
      </c>
      <c r="R3739" s="7">
        <v>3.5982819999999999E-2</v>
      </c>
      <c r="S3739" s="7">
        <v>-0.11629650000000002</v>
      </c>
      <c r="T3739" s="7">
        <v>0.72730899999999998</v>
      </c>
      <c r="U3739" s="7">
        <v>0.72730899999999998</v>
      </c>
    </row>
    <row r="3740" spans="1:21">
      <c r="A3740" s="3" t="s">
        <v>11552</v>
      </c>
      <c r="B3740" s="3" t="s">
        <v>19736</v>
      </c>
      <c r="C3740" s="4" t="s">
        <v>19737</v>
      </c>
      <c r="D3740" s="5">
        <f t="shared" si="63"/>
        <v>16</v>
      </c>
      <c r="E3740" s="3" t="s">
        <v>15549</v>
      </c>
      <c r="F3740" s="6">
        <v>2.5862900000000001E-2</v>
      </c>
      <c r="G3740" s="6">
        <v>-0.14151069999999999</v>
      </c>
      <c r="H3740" s="6">
        <v>-0.19104345</v>
      </c>
      <c r="I3740" s="6">
        <v>-0.15348519999999999</v>
      </c>
      <c r="J3740" s="6">
        <v>9.1810499999999979E-3</v>
      </c>
      <c r="K3740" s="7">
        <v>-4.9880849999999997E-2</v>
      </c>
      <c r="L3740" s="7">
        <v>-0.12091870000000002</v>
      </c>
      <c r="M3740" s="7">
        <v>4.9839960000000003E-2</v>
      </c>
      <c r="N3740" s="7">
        <v>-0.14154815000000001</v>
      </c>
      <c r="O3740" s="7">
        <v>-0.10860629999999999</v>
      </c>
      <c r="P3740" s="7">
        <v>0.14791770000000001</v>
      </c>
      <c r="Q3740" s="7">
        <v>4.5896999999999993E-2</v>
      </c>
      <c r="R3740" s="7">
        <v>-6.1099600000000004E-2</v>
      </c>
      <c r="S3740" s="7">
        <v>-0.395949</v>
      </c>
      <c r="T3740" s="7">
        <v>0.25912999999999997</v>
      </c>
      <c r="U3740" s="7">
        <v>0.25912999999999997</v>
      </c>
    </row>
    <row r="3741" spans="1:21">
      <c r="A3741" s="3" t="s">
        <v>11556</v>
      </c>
      <c r="B3741" s="3" t="s">
        <v>11556</v>
      </c>
      <c r="C3741" s="4" t="s">
        <v>19738</v>
      </c>
      <c r="D3741" s="5">
        <f t="shared" si="63"/>
        <v>16</v>
      </c>
      <c r="E3741" s="3" t="s">
        <v>12371</v>
      </c>
      <c r="F3741" s="6">
        <v>0.1184882</v>
      </c>
      <c r="G3741" s="6">
        <v>0.29897490000000004</v>
      </c>
      <c r="H3741" s="6">
        <v>0.10228355</v>
      </c>
      <c r="I3741" s="6">
        <v>-0.58897620000000006</v>
      </c>
      <c r="J3741" s="6">
        <v>1.35924475</v>
      </c>
      <c r="K3741" s="7">
        <v>4.149075E-2</v>
      </c>
      <c r="L3741" s="7">
        <v>0.87128030000000001</v>
      </c>
      <c r="M3741" s="7">
        <v>0.63501085999999995</v>
      </c>
      <c r="N3741" s="7">
        <v>0.74701784999999998</v>
      </c>
      <c r="O3741" s="7">
        <v>2.0191457000000002</v>
      </c>
      <c r="P3741" s="7">
        <v>0.1961842</v>
      </c>
      <c r="Q3741" s="7">
        <v>-1.1232800000000001</v>
      </c>
      <c r="R3741" s="7">
        <v>1.1585928999999999</v>
      </c>
      <c r="S3741" s="7">
        <v>0.82147550000000003</v>
      </c>
      <c r="T3741" s="7">
        <v>1.116622</v>
      </c>
      <c r="U3741" s="7">
        <v>1.116622</v>
      </c>
    </row>
    <row r="3742" spans="1:21">
      <c r="A3742" s="3" t="s">
        <v>11560</v>
      </c>
      <c r="B3742" s="3" t="s">
        <v>19739</v>
      </c>
      <c r="C3742" s="4" t="s">
        <v>19740</v>
      </c>
      <c r="D3742" s="5">
        <f t="shared" si="63"/>
        <v>16</v>
      </c>
      <c r="E3742" s="3" t="s">
        <v>12637</v>
      </c>
      <c r="F3742" s="6">
        <v>2.409787E-2</v>
      </c>
      <c r="G3742" s="6">
        <v>-0.12282195</v>
      </c>
      <c r="H3742" s="6">
        <v>-0.12352346499999999</v>
      </c>
      <c r="I3742" s="6">
        <v>-0.21040140000000002</v>
      </c>
      <c r="J3742" s="6">
        <v>-0.12978524999999999</v>
      </c>
      <c r="K3742" s="7">
        <v>-9.8060000000000022E-3</v>
      </c>
      <c r="L3742" s="7">
        <v>-6.6151299999999996E-2</v>
      </c>
      <c r="M3742" s="7">
        <v>-0.11392983000000001</v>
      </c>
      <c r="N3742" s="7">
        <v>-6.7511399999999999E-2</v>
      </c>
      <c r="O3742" s="7">
        <v>-5.1553599999999991E-2</v>
      </c>
      <c r="P3742" s="7">
        <v>2.7270000000000016E-2</v>
      </c>
      <c r="Q3742" s="7">
        <v>-0.36662549999999999</v>
      </c>
      <c r="R3742" s="7">
        <v>-8.1233E-2</v>
      </c>
      <c r="S3742" s="7">
        <v>-0.50071500000000002</v>
      </c>
      <c r="T3742" s="7">
        <v>-0.20235829999999999</v>
      </c>
      <c r="U3742" s="7">
        <v>-0.20235829999999999</v>
      </c>
    </row>
    <row r="3743" spans="1:21">
      <c r="A3743" s="3" t="s">
        <v>11562</v>
      </c>
      <c r="B3743" s="3" t="s">
        <v>19741</v>
      </c>
      <c r="C3743" s="4" t="s">
        <v>19742</v>
      </c>
      <c r="D3743" s="5">
        <f t="shared" si="63"/>
        <v>16</v>
      </c>
      <c r="E3743" s="3" t="s">
        <v>12371</v>
      </c>
      <c r="F3743" s="6">
        <v>-5.2866700000000003E-2</v>
      </c>
      <c r="G3743" s="6">
        <v>-0.1209481</v>
      </c>
      <c r="H3743" s="6">
        <v>-0.18482745</v>
      </c>
      <c r="I3743" s="6">
        <v>-0.18228620000000001</v>
      </c>
      <c r="J3743" s="6">
        <v>-5.3975350000000005E-2</v>
      </c>
      <c r="K3743" s="7">
        <v>3.9076499999999986E-3</v>
      </c>
      <c r="L3743" s="7">
        <v>0.1126181</v>
      </c>
      <c r="M3743" s="7">
        <v>8.2987060000000001E-2</v>
      </c>
      <c r="N3743" s="7">
        <v>0.11587264999999999</v>
      </c>
      <c r="O3743" s="7">
        <v>-0.25439630000000002</v>
      </c>
      <c r="P3743" s="7">
        <v>4.3235000000000079E-3</v>
      </c>
      <c r="Q3743" s="7">
        <v>0.32301400000000002</v>
      </c>
      <c r="R3743" s="7">
        <v>-3.6211899999999991E-2</v>
      </c>
      <c r="S3743" s="7">
        <v>-0.43460290000000001</v>
      </c>
      <c r="T3743" s="7">
        <v>0.95633200000000007</v>
      </c>
      <c r="U3743" s="7">
        <v>0.95633200000000007</v>
      </c>
    </row>
    <row r="3744" spans="1:21">
      <c r="A3744" s="3" t="s">
        <v>11566</v>
      </c>
      <c r="B3744" s="3" t="s">
        <v>19743</v>
      </c>
      <c r="C3744" s="4" t="s">
        <v>19744</v>
      </c>
      <c r="D3744" s="5">
        <f t="shared" si="63"/>
        <v>16</v>
      </c>
      <c r="E3744" s="3" t="s">
        <v>12371</v>
      </c>
      <c r="F3744" s="6">
        <v>2.2477300000000002E-2</v>
      </c>
      <c r="G3744" s="6">
        <v>-3.2999799999999996E-2</v>
      </c>
      <c r="H3744" s="6">
        <v>-1.6242369999999999E-2</v>
      </c>
      <c r="I3744" s="6">
        <v>-2.8507600000000001E-2</v>
      </c>
      <c r="J3744" s="6">
        <v>5.4484499999999988E-3</v>
      </c>
      <c r="K3744" s="7">
        <v>2.9169500000000015E-3</v>
      </c>
      <c r="L3744" s="7">
        <v>-1.6936999999999994E-3</v>
      </c>
      <c r="M3744" s="7">
        <v>-7.1497399999999999E-3</v>
      </c>
      <c r="N3744" s="7">
        <v>0.19855685000000001</v>
      </c>
      <c r="O3744" s="7">
        <v>-5.6796399999999997E-2</v>
      </c>
      <c r="P3744" s="7">
        <v>-1.3086499999999973E-2</v>
      </c>
      <c r="Q3744" s="7">
        <v>-1.1809999999999876E-3</v>
      </c>
      <c r="R3744" s="7">
        <v>-7.9985100000000003E-2</v>
      </c>
      <c r="S3744" s="7">
        <v>-0.29122690000000001</v>
      </c>
      <c r="T3744" s="7">
        <v>0.68038100000000001</v>
      </c>
      <c r="U3744" s="7">
        <v>0.68038100000000001</v>
      </c>
    </row>
    <row r="3745" spans="1:21">
      <c r="A3745" s="3" t="s">
        <v>11568</v>
      </c>
      <c r="B3745" s="3" t="s">
        <v>19745</v>
      </c>
      <c r="C3745" s="4" t="s">
        <v>19460</v>
      </c>
      <c r="D3745" s="5">
        <f t="shared" si="63"/>
        <v>16</v>
      </c>
      <c r="E3745" s="3" t="s">
        <v>12953</v>
      </c>
      <c r="F3745" s="6">
        <v>0.11927650000000001</v>
      </c>
      <c r="G3745" s="6">
        <v>0.1676309</v>
      </c>
      <c r="H3745" s="6">
        <v>0.11906855</v>
      </c>
      <c r="I3745" s="6">
        <v>0.1093238</v>
      </c>
      <c r="J3745" s="6">
        <v>0.19527875</v>
      </c>
      <c r="K3745" s="7">
        <v>-8.5924500000000015E-3</v>
      </c>
      <c r="L3745" s="7">
        <v>0.18112029999999998</v>
      </c>
      <c r="M3745" s="7">
        <v>4.0054660000000006E-2</v>
      </c>
      <c r="N3745" s="7">
        <v>0.35470285000000001</v>
      </c>
      <c r="O3745" s="7">
        <v>0.20336870000000001</v>
      </c>
      <c r="P3745" s="7">
        <v>4.7298500000000021E-2</v>
      </c>
      <c r="Q3745" s="7">
        <v>6.7034999999999983E-2</v>
      </c>
      <c r="R3745" s="7">
        <v>0.30086089999999999</v>
      </c>
      <c r="S3745" s="7">
        <v>-0.15603549999999999</v>
      </c>
      <c r="T3745" s="7">
        <v>1.0938319999999999</v>
      </c>
      <c r="U3745" s="7">
        <v>1.0938319999999999</v>
      </c>
    </row>
    <row r="3746" spans="1:21">
      <c r="A3746" s="3" t="s">
        <v>11572</v>
      </c>
      <c r="B3746" s="3" t="s">
        <v>19746</v>
      </c>
      <c r="C3746" s="4" t="s">
        <v>19747</v>
      </c>
      <c r="D3746" s="5">
        <f t="shared" si="63"/>
        <v>16</v>
      </c>
      <c r="E3746" s="3" t="s">
        <v>19748</v>
      </c>
      <c r="F3746" s="6">
        <v>2.1668600000000003E-2</v>
      </c>
      <c r="G3746" s="6">
        <v>-7.7070899999999998E-2</v>
      </c>
      <c r="H3746" s="6">
        <v>0.18480955000000002</v>
      </c>
      <c r="I3746" s="6">
        <v>0.15047179999999999</v>
      </c>
      <c r="J3746" s="6">
        <v>4.3175449999999997E-2</v>
      </c>
      <c r="K3746" s="7">
        <v>-0.11981165000000002</v>
      </c>
      <c r="L3746" s="7">
        <v>0.13210630000000001</v>
      </c>
      <c r="M3746" s="7">
        <v>0.37126986000000001</v>
      </c>
      <c r="N3746" s="7">
        <v>-0.16115315</v>
      </c>
      <c r="O3746" s="7">
        <v>0.18808569999999999</v>
      </c>
      <c r="P3746" s="7">
        <v>3.1881500000000007E-2</v>
      </c>
      <c r="Q3746" s="7">
        <v>0.16878800000000002</v>
      </c>
      <c r="R3746" s="7">
        <v>-1.2445000000000025E-3</v>
      </c>
      <c r="S3746" s="7">
        <v>0.21598650000000003</v>
      </c>
      <c r="T3746" s="7">
        <v>1.246732</v>
      </c>
      <c r="U3746" s="7">
        <v>1.246732</v>
      </c>
    </row>
    <row r="3747" spans="1:21">
      <c r="A3747" s="3" t="s">
        <v>11574</v>
      </c>
      <c r="B3747" s="3" t="s">
        <v>19749</v>
      </c>
      <c r="C3747" s="4" t="s">
        <v>19750</v>
      </c>
      <c r="D3747" s="5">
        <f t="shared" si="63"/>
        <v>16</v>
      </c>
      <c r="E3747" s="3" t="s">
        <v>12371</v>
      </c>
      <c r="F3747" s="6">
        <v>-0.11366140000000001</v>
      </c>
      <c r="G3747" s="6">
        <v>9.4729900000000006E-2</v>
      </c>
      <c r="H3747" s="6">
        <v>0.50154055000000008</v>
      </c>
      <c r="I3747" s="6">
        <v>0.40716479999999999</v>
      </c>
      <c r="J3747" s="6">
        <v>0.16243275000000001</v>
      </c>
      <c r="K3747" s="7" t="s">
        <v>12371</v>
      </c>
      <c r="L3747" s="7" t="s">
        <v>12371</v>
      </c>
      <c r="M3747" s="7" t="s">
        <v>12371</v>
      </c>
      <c r="N3747" s="7" t="s">
        <v>12371</v>
      </c>
      <c r="O3747" s="7" t="s">
        <v>12371</v>
      </c>
      <c r="P3747" s="7">
        <v>0.10829080000000002</v>
      </c>
      <c r="Q3747" s="7">
        <v>0.43495600000000001</v>
      </c>
      <c r="R3747" s="7">
        <v>0.52481489999999997</v>
      </c>
      <c r="S3747" s="7">
        <v>0.64642549999999988</v>
      </c>
      <c r="T3747" s="7">
        <v>0.68008100000000005</v>
      </c>
      <c r="U3747" s="7">
        <v>0.68008100000000005</v>
      </c>
    </row>
    <row r="3748" spans="1:21">
      <c r="A3748" s="3" t="s">
        <v>11580</v>
      </c>
      <c r="B3748" s="3" t="s">
        <v>19751</v>
      </c>
      <c r="C3748" s="4" t="s">
        <v>19752</v>
      </c>
      <c r="D3748" s="5">
        <f t="shared" si="63"/>
        <v>16</v>
      </c>
      <c r="E3748" s="3" t="s">
        <v>12371</v>
      </c>
      <c r="F3748" s="6">
        <v>-2.5524699999999997E-2</v>
      </c>
      <c r="G3748" s="6">
        <v>-9.8933599999999997E-2</v>
      </c>
      <c r="H3748" s="6">
        <v>-1.338863E-2</v>
      </c>
      <c r="I3748" s="6">
        <v>5.6320800000000004E-2</v>
      </c>
      <c r="J3748" s="6">
        <v>-0.17058624999999999</v>
      </c>
      <c r="K3748" s="7">
        <v>3.5423240000000002E-2</v>
      </c>
      <c r="L3748" s="7">
        <v>-0.2502817</v>
      </c>
      <c r="M3748" s="7">
        <v>5.3877359999999999E-2</v>
      </c>
      <c r="N3748" s="7">
        <v>-0.26370814999999997</v>
      </c>
      <c r="O3748" s="7">
        <v>0.1342197</v>
      </c>
      <c r="P3748" s="7">
        <v>0.15795827000000001</v>
      </c>
      <c r="Q3748" s="7">
        <v>0.25938099999999997</v>
      </c>
      <c r="R3748" s="7">
        <v>0.2075919</v>
      </c>
      <c r="S3748" s="7">
        <v>-0.17262949999999999</v>
      </c>
      <c r="T3748" s="7">
        <v>1.1573519999999999</v>
      </c>
      <c r="U3748" s="7">
        <v>1.1573519999999999</v>
      </c>
    </row>
    <row r="3749" spans="1:21">
      <c r="A3749" s="3" t="s">
        <v>11582</v>
      </c>
      <c r="B3749" s="3" t="s">
        <v>19753</v>
      </c>
      <c r="C3749" s="4" t="s">
        <v>18416</v>
      </c>
      <c r="D3749" s="5">
        <f t="shared" si="63"/>
        <v>16</v>
      </c>
      <c r="E3749" s="3" t="s">
        <v>15549</v>
      </c>
      <c r="F3749" s="6">
        <v>-1.3332199999999995E-2</v>
      </c>
      <c r="G3749" s="6">
        <v>-7.8281699999999996E-2</v>
      </c>
      <c r="H3749" s="6">
        <v>-1.348446E-2</v>
      </c>
      <c r="I3749" s="6">
        <v>0.23851080000000002</v>
      </c>
      <c r="J3749" s="6">
        <v>-0.16764324999999999</v>
      </c>
      <c r="K3749" s="7">
        <v>-0.12544565000000002</v>
      </c>
      <c r="L3749" s="7">
        <v>2.4027359999999998E-2</v>
      </c>
      <c r="M3749" s="7">
        <v>0.14772786000000002</v>
      </c>
      <c r="N3749" s="7">
        <v>3.2330499999999977E-3</v>
      </c>
      <c r="O3749" s="7">
        <v>-0.2093093</v>
      </c>
      <c r="P3749" s="7">
        <v>0.11348210000000002</v>
      </c>
      <c r="Q3749" s="7">
        <v>0.14145199999999999</v>
      </c>
      <c r="R3749" s="7">
        <v>-4.2113999999999999E-2</v>
      </c>
      <c r="S3749" s="7">
        <v>-2.3582500000000006E-2</v>
      </c>
      <c r="T3749" s="7">
        <v>0.8947520000000001</v>
      </c>
      <c r="U3749" s="7">
        <v>0.8947520000000001</v>
      </c>
    </row>
    <row r="3750" spans="1:21">
      <c r="A3750" s="3" t="s">
        <v>11584</v>
      </c>
      <c r="B3750" s="3" t="s">
        <v>19754</v>
      </c>
      <c r="C3750" s="4" t="s">
        <v>19755</v>
      </c>
      <c r="D3750" s="5">
        <f t="shared" si="63"/>
        <v>16</v>
      </c>
      <c r="E3750" s="3" t="s">
        <v>12371</v>
      </c>
      <c r="F3750" s="6">
        <v>-0.17068440000000001</v>
      </c>
      <c r="G3750" s="6">
        <v>0.21226890000000001</v>
      </c>
      <c r="H3750" s="6">
        <v>-3.3450649999999998E-2</v>
      </c>
      <c r="I3750" s="6">
        <v>-0.68014020000000008</v>
      </c>
      <c r="J3750" s="6">
        <v>-7.2517850000000009E-2</v>
      </c>
      <c r="K3750" s="7" t="s">
        <v>12371</v>
      </c>
      <c r="L3750" s="7" t="s">
        <v>12371</v>
      </c>
      <c r="M3750" s="7" t="s">
        <v>12371</v>
      </c>
      <c r="N3750" s="7" t="s">
        <v>12371</v>
      </c>
      <c r="O3750" s="7" t="s">
        <v>12371</v>
      </c>
      <c r="P3750" s="7">
        <v>-4.7994499999999995E-2</v>
      </c>
      <c r="Q3750" s="7">
        <v>2.7117000000000002E-2</v>
      </c>
      <c r="R3750" s="7">
        <v>2.8761349999999998E-2</v>
      </c>
      <c r="S3750" s="7">
        <v>-5.0132500000000024E-2</v>
      </c>
      <c r="T3750" s="7">
        <v>0.59543400000000002</v>
      </c>
      <c r="U3750" s="7">
        <v>0.59543400000000002</v>
      </c>
    </row>
    <row r="3751" spans="1:21">
      <c r="A3751" s="3" t="s">
        <v>11586</v>
      </c>
      <c r="B3751" s="3" t="s">
        <v>19756</v>
      </c>
      <c r="C3751" s="4" t="s">
        <v>19757</v>
      </c>
      <c r="D3751" s="5">
        <f t="shared" si="63"/>
        <v>16</v>
      </c>
      <c r="E3751" s="3" t="s">
        <v>12371</v>
      </c>
      <c r="F3751" s="6">
        <v>-2.4318899999999997E-2</v>
      </c>
      <c r="G3751" s="6">
        <v>-8.2285999999999998E-2</v>
      </c>
      <c r="H3751" s="6">
        <v>-0.22328645</v>
      </c>
      <c r="I3751" s="6">
        <v>-8.9599499999999999E-2</v>
      </c>
      <c r="J3751" s="6">
        <v>-0.25091524999999998</v>
      </c>
      <c r="K3751" s="7">
        <v>0.17378235</v>
      </c>
      <c r="L3751" s="7">
        <v>-0.20563770000000001</v>
      </c>
      <c r="M3751" s="7">
        <v>-0.44057814000000001</v>
      </c>
      <c r="N3751" s="7">
        <v>0.34318084999999998</v>
      </c>
      <c r="O3751" s="7">
        <v>-0.35390729999999998</v>
      </c>
      <c r="P3751" s="7">
        <v>0.1361309</v>
      </c>
      <c r="Q3751" s="7">
        <v>0.62661499999999992</v>
      </c>
      <c r="R3751" s="7">
        <v>6.1922199999999997E-2</v>
      </c>
      <c r="S3751" s="7">
        <v>0.36890649999999997</v>
      </c>
      <c r="T3751" s="7">
        <v>0.85825200000000013</v>
      </c>
      <c r="U3751" s="7">
        <v>0.85825200000000013</v>
      </c>
    </row>
    <row r="3752" spans="1:21">
      <c r="A3752" s="3" t="s">
        <v>11588</v>
      </c>
      <c r="B3752" s="3" t="s">
        <v>19758</v>
      </c>
      <c r="C3752" s="4" t="s">
        <v>19759</v>
      </c>
      <c r="D3752" s="5">
        <f t="shared" si="63"/>
        <v>16</v>
      </c>
      <c r="E3752" s="3" t="s">
        <v>12371</v>
      </c>
      <c r="F3752" s="6">
        <v>1.9181700000000003E-2</v>
      </c>
      <c r="G3752" s="6">
        <v>2.29713E-2</v>
      </c>
      <c r="H3752" s="6">
        <v>-1.570732E-2</v>
      </c>
      <c r="I3752" s="6">
        <v>-0.2889872</v>
      </c>
      <c r="J3752" s="6">
        <v>-0.12341225</v>
      </c>
      <c r="K3752" s="7">
        <v>-5.4103149999999996E-2</v>
      </c>
      <c r="L3752" s="7">
        <v>-4.7453300000000004E-2</v>
      </c>
      <c r="M3752" s="7">
        <v>-0.21162613999999999</v>
      </c>
      <c r="N3752" s="7">
        <v>0.20280185000000001</v>
      </c>
      <c r="O3752" s="7">
        <v>-9.4365299999999999E-2</v>
      </c>
      <c r="P3752" s="7">
        <v>1.1025500000000021E-2</v>
      </c>
      <c r="Q3752" s="7">
        <v>-2.9175000000000006E-2</v>
      </c>
      <c r="R3752" s="7">
        <v>-5.9281199999999992E-2</v>
      </c>
      <c r="S3752" s="7">
        <v>-0.26132549999999999</v>
      </c>
      <c r="T3752" s="7">
        <v>0.95266200000000001</v>
      </c>
      <c r="U3752" s="7">
        <v>0.95266200000000001</v>
      </c>
    </row>
    <row r="3753" spans="1:21">
      <c r="A3753" s="3" t="s">
        <v>11590</v>
      </c>
      <c r="B3753" s="3" t="s">
        <v>19760</v>
      </c>
      <c r="C3753" s="4" t="s">
        <v>19761</v>
      </c>
      <c r="D3753" s="5">
        <f t="shared" si="63"/>
        <v>16</v>
      </c>
      <c r="E3753" s="3" t="s">
        <v>12371</v>
      </c>
      <c r="F3753" s="6">
        <v>3.2426727000000002E-2</v>
      </c>
      <c r="G3753" s="6">
        <v>-0.3633731</v>
      </c>
      <c r="H3753" s="6">
        <v>-0.19497044999999999</v>
      </c>
      <c r="I3753" s="6">
        <v>-0.19278019999999998</v>
      </c>
      <c r="J3753" s="6">
        <v>4.4998249999999997E-2</v>
      </c>
      <c r="K3753" s="7">
        <v>1.51805E-3</v>
      </c>
      <c r="L3753" s="7">
        <v>-0.2198687</v>
      </c>
      <c r="M3753" s="7">
        <v>0.11152585999999999</v>
      </c>
      <c r="N3753" s="7">
        <v>-0.21723215000000001</v>
      </c>
      <c r="O3753" s="7">
        <v>7.71921E-2</v>
      </c>
      <c r="P3753" s="7">
        <v>-7.7013499999999985E-2</v>
      </c>
      <c r="Q3753" s="7">
        <v>-0.28472980000000003</v>
      </c>
      <c r="R3753" s="7">
        <v>6.2062999999999993E-2</v>
      </c>
      <c r="S3753" s="7">
        <v>-0.66586450000000008</v>
      </c>
      <c r="T3753" s="7">
        <v>0.92076199999999997</v>
      </c>
      <c r="U3753" s="7">
        <v>0.92076199999999997</v>
      </c>
    </row>
    <row r="3754" spans="1:21">
      <c r="A3754" s="3" t="s">
        <v>11592</v>
      </c>
      <c r="B3754" s="3" t="s">
        <v>11592</v>
      </c>
      <c r="C3754" s="4" t="s">
        <v>19762</v>
      </c>
      <c r="D3754" s="5">
        <f t="shared" si="63"/>
        <v>16</v>
      </c>
      <c r="E3754" s="3" t="s">
        <v>12371</v>
      </c>
      <c r="F3754" s="6" t="s">
        <v>12371</v>
      </c>
      <c r="G3754" s="6" t="s">
        <v>12371</v>
      </c>
      <c r="H3754" s="6" t="s">
        <v>12371</v>
      </c>
      <c r="I3754" s="6" t="s">
        <v>12371</v>
      </c>
      <c r="J3754" s="6" t="s">
        <v>12371</v>
      </c>
      <c r="K3754" s="7">
        <v>4.2921340000000002E-2</v>
      </c>
      <c r="L3754" s="7">
        <v>-9.67417E-2</v>
      </c>
      <c r="M3754" s="7">
        <v>0.10170725999999999</v>
      </c>
      <c r="N3754" s="7">
        <v>9.8040249999999995E-2</v>
      </c>
      <c r="O3754" s="7">
        <v>-0.46199829999999997</v>
      </c>
      <c r="P3754" s="7">
        <v>9.3423600000000009E-2</v>
      </c>
      <c r="Q3754" s="7">
        <v>-1.3509999999999911E-3</v>
      </c>
      <c r="R3754" s="7">
        <v>-0.33593109999999998</v>
      </c>
      <c r="S3754" s="7">
        <v>4.187550000000001E-2</v>
      </c>
      <c r="T3754" s="7">
        <v>1.1151519999999999</v>
      </c>
      <c r="U3754" s="7">
        <v>1.1151519999999999</v>
      </c>
    </row>
    <row r="3755" spans="1:21">
      <c r="A3755" s="3" t="s">
        <v>11596</v>
      </c>
      <c r="B3755" s="3" t="s">
        <v>11596</v>
      </c>
      <c r="C3755" s="4" t="s">
        <v>12671</v>
      </c>
      <c r="D3755" s="5">
        <f t="shared" si="63"/>
        <v>16</v>
      </c>
      <c r="E3755" s="3" t="s">
        <v>12371</v>
      </c>
      <c r="F3755" s="6" t="s">
        <v>12371</v>
      </c>
      <c r="G3755" s="6" t="s">
        <v>12371</v>
      </c>
      <c r="H3755" s="6" t="s">
        <v>12371</v>
      </c>
      <c r="I3755" s="6" t="s">
        <v>12371</v>
      </c>
      <c r="J3755" s="6" t="s">
        <v>12371</v>
      </c>
      <c r="K3755" s="7" t="s">
        <v>12371</v>
      </c>
      <c r="L3755" s="7" t="s">
        <v>12371</v>
      </c>
      <c r="M3755" s="7" t="s">
        <v>12371</v>
      </c>
      <c r="N3755" s="7" t="s">
        <v>12371</v>
      </c>
      <c r="O3755" s="7" t="s">
        <v>12371</v>
      </c>
      <c r="P3755" s="7">
        <v>-5.0141499999999978E-2</v>
      </c>
      <c r="Q3755" s="7">
        <v>0.19960599999999998</v>
      </c>
      <c r="R3755" s="7">
        <v>4.63854E-2</v>
      </c>
      <c r="S3755" s="7">
        <v>0.82237549999999993</v>
      </c>
      <c r="T3755" s="7">
        <v>1.1547319999999999</v>
      </c>
      <c r="U3755" s="7">
        <v>1.1547319999999999</v>
      </c>
    </row>
    <row r="3756" spans="1:21">
      <c r="A3756" s="3" t="s">
        <v>11598</v>
      </c>
      <c r="B3756" s="3" t="s">
        <v>19763</v>
      </c>
      <c r="C3756" s="4" t="s">
        <v>19764</v>
      </c>
      <c r="D3756" s="5">
        <f t="shared" si="63"/>
        <v>16</v>
      </c>
      <c r="E3756" s="3" t="s">
        <v>12371</v>
      </c>
      <c r="F3756" s="6">
        <v>-5.9958299999999992E-2</v>
      </c>
      <c r="G3756" s="6">
        <v>0.17184089999999999</v>
      </c>
      <c r="H3756" s="6">
        <v>0.17685555</v>
      </c>
      <c r="I3756" s="6">
        <v>-0.41525519999999999</v>
      </c>
      <c r="J3756" s="6">
        <v>0.62466974999999991</v>
      </c>
      <c r="K3756" s="7">
        <v>3.9279260000000003E-2</v>
      </c>
      <c r="L3756" s="7">
        <v>0.1133979</v>
      </c>
      <c r="M3756" s="7">
        <v>0.54909986</v>
      </c>
      <c r="N3756" s="7">
        <v>0.62565185000000001</v>
      </c>
      <c r="O3756" s="7">
        <v>1.1547357</v>
      </c>
      <c r="P3756" s="7">
        <v>-2.4308499999999983E-2</v>
      </c>
      <c r="Q3756" s="7">
        <v>-0.58709</v>
      </c>
      <c r="R3756" s="7">
        <v>9.6115300000000001E-2</v>
      </c>
      <c r="S3756" s="7">
        <v>0.98955550000000003</v>
      </c>
      <c r="T3756" s="7">
        <v>0.98611199999999999</v>
      </c>
      <c r="U3756" s="7">
        <v>0.98611199999999999</v>
      </c>
    </row>
    <row r="3757" spans="1:21">
      <c r="A3757" s="3" t="s">
        <v>11600</v>
      </c>
      <c r="B3757" s="3" t="s">
        <v>19765</v>
      </c>
      <c r="C3757" s="4" t="s">
        <v>19766</v>
      </c>
      <c r="D3757" s="5">
        <f t="shared" si="63"/>
        <v>16</v>
      </c>
      <c r="E3757" s="3" t="s">
        <v>16397</v>
      </c>
      <c r="F3757" s="6">
        <v>1.8864200000000005E-2</v>
      </c>
      <c r="G3757" s="6">
        <v>-0.43209109999999995</v>
      </c>
      <c r="H3757" s="6">
        <v>-0.39633545000000003</v>
      </c>
      <c r="I3757" s="6">
        <v>-0.26596520000000001</v>
      </c>
      <c r="J3757" s="6">
        <v>4.0527649999999998E-2</v>
      </c>
      <c r="K3757" s="7">
        <v>1.0251449999999999E-2</v>
      </c>
      <c r="L3757" s="7">
        <v>0.1649883</v>
      </c>
      <c r="M3757" s="7">
        <v>-0.12515514</v>
      </c>
      <c r="N3757" s="7">
        <v>0.27753185000000002</v>
      </c>
      <c r="O3757" s="7">
        <v>-6.0138999999999998E-2</v>
      </c>
      <c r="P3757" s="7">
        <v>4.370750000000001E-2</v>
      </c>
      <c r="Q3757" s="7">
        <v>-0.45771099999999998</v>
      </c>
      <c r="R3757" s="7">
        <v>0.2367689</v>
      </c>
      <c r="S3757" s="7">
        <v>-1.2870714999999999</v>
      </c>
      <c r="T3757" s="7">
        <v>-0.25051499999999999</v>
      </c>
      <c r="U3757" s="7">
        <v>-0.25051499999999999</v>
      </c>
    </row>
    <row r="3758" spans="1:21">
      <c r="A3758" s="3" t="s">
        <v>11602</v>
      </c>
      <c r="B3758" s="3" t="s">
        <v>19767</v>
      </c>
      <c r="C3758" s="4" t="s">
        <v>19768</v>
      </c>
      <c r="D3758" s="5">
        <f t="shared" si="63"/>
        <v>16</v>
      </c>
      <c r="E3758" s="3" t="s">
        <v>12371</v>
      </c>
      <c r="F3758" s="6">
        <v>7.3255000000000001E-2</v>
      </c>
      <c r="G3758" s="6">
        <v>0.13470789999999999</v>
      </c>
      <c r="H3758" s="6">
        <v>4.4968349999999997E-2</v>
      </c>
      <c r="I3758" s="6">
        <v>0.35753479999999999</v>
      </c>
      <c r="J3758" s="6">
        <v>7.9262050000000001E-2</v>
      </c>
      <c r="K3758" s="7">
        <v>-1.5034550000000001E-2</v>
      </c>
      <c r="L3758" s="7">
        <v>0.13521630000000001</v>
      </c>
      <c r="M3758" s="7">
        <v>8.1156159999999991E-2</v>
      </c>
      <c r="N3758" s="7">
        <v>-0.13329515</v>
      </c>
      <c r="O3758" s="7">
        <v>-0.23873230000000001</v>
      </c>
      <c r="P3758" s="7">
        <v>-0.16146250000000001</v>
      </c>
      <c r="Q3758" s="7">
        <v>0.63594799999999996</v>
      </c>
      <c r="R3758" s="7">
        <v>-2.6403300000000001E-2</v>
      </c>
      <c r="S3758" s="7">
        <v>8.5303499999999977E-2</v>
      </c>
      <c r="T3758" s="7">
        <v>1.086182</v>
      </c>
      <c r="U3758" s="7">
        <v>1.086182</v>
      </c>
    </row>
    <row r="3759" spans="1:21">
      <c r="A3759" s="3" t="s">
        <v>11608</v>
      </c>
      <c r="B3759" s="3" t="s">
        <v>19769</v>
      </c>
      <c r="C3759" s="4" t="s">
        <v>19770</v>
      </c>
      <c r="D3759" s="5">
        <f t="shared" si="63"/>
        <v>16</v>
      </c>
      <c r="E3759" s="3" t="s">
        <v>12371</v>
      </c>
      <c r="F3759" s="6">
        <v>8.1804500000000002E-2</v>
      </c>
      <c r="G3759" s="6">
        <v>-4.3363000000000013E-3</v>
      </c>
      <c r="H3759" s="6">
        <v>-4.4665250000000004E-2</v>
      </c>
      <c r="I3759" s="6">
        <v>-2.6128199999999997E-2</v>
      </c>
      <c r="J3759" s="6">
        <v>-5.5531050000000005E-2</v>
      </c>
      <c r="K3759" s="7">
        <v>8.6873950000000005E-2</v>
      </c>
      <c r="L3759" s="7">
        <v>0.12608630000000001</v>
      </c>
      <c r="M3759" s="7">
        <v>-7.7383240000000006E-2</v>
      </c>
      <c r="N3759" s="7">
        <v>-0.10596515000000001</v>
      </c>
      <c r="O3759" s="7">
        <v>-0.27678330000000001</v>
      </c>
      <c r="P3759" s="7">
        <v>4.8211500000000018E-2</v>
      </c>
      <c r="Q3759" s="7">
        <v>-7.8388999999999986E-2</v>
      </c>
      <c r="R3759" s="7">
        <v>-9.5510100000000001E-2</v>
      </c>
      <c r="S3759" s="7">
        <v>-0.2671695</v>
      </c>
      <c r="T3759" s="7">
        <v>0.66414700000000004</v>
      </c>
      <c r="U3759" s="7">
        <v>0.66414700000000004</v>
      </c>
    </row>
    <row r="3760" spans="1:21">
      <c r="A3760" s="3" t="s">
        <v>11610</v>
      </c>
      <c r="B3760" s="3" t="s">
        <v>19771</v>
      </c>
      <c r="C3760" s="4" t="s">
        <v>19772</v>
      </c>
      <c r="D3760" s="5">
        <f t="shared" si="63"/>
        <v>16</v>
      </c>
      <c r="E3760" s="3" t="s">
        <v>12371</v>
      </c>
      <c r="F3760" s="6">
        <v>-1.0112499999999996E-2</v>
      </c>
      <c r="G3760" s="6">
        <v>0.1052169</v>
      </c>
      <c r="H3760" s="6">
        <v>6.6879050000000009E-2</v>
      </c>
      <c r="I3760" s="6">
        <v>-0.16163430000000001</v>
      </c>
      <c r="J3760" s="6">
        <v>-0.10654695</v>
      </c>
      <c r="K3760" s="7">
        <v>0.16580334999999999</v>
      </c>
      <c r="L3760" s="7">
        <v>-1.31082E-2</v>
      </c>
      <c r="M3760" s="7">
        <v>0.27694086000000001</v>
      </c>
      <c r="N3760" s="7">
        <v>6.8948449999999994E-2</v>
      </c>
      <c r="O3760" s="7">
        <v>0.23311870000000001</v>
      </c>
      <c r="P3760" s="7">
        <v>0.147233</v>
      </c>
      <c r="Q3760" s="7">
        <v>7.0938000000000029E-2</v>
      </c>
      <c r="R3760" s="7">
        <v>-0.10241310000000001</v>
      </c>
      <c r="S3760" s="7">
        <v>0.80872549999999999</v>
      </c>
      <c r="T3760" s="7">
        <v>1.0618919999999998</v>
      </c>
      <c r="U3760" s="7">
        <v>1.0618919999999998</v>
      </c>
    </row>
    <row r="3761" spans="1:21">
      <c r="A3761" s="3" t="s">
        <v>11612</v>
      </c>
      <c r="B3761" s="3" t="s">
        <v>19773</v>
      </c>
      <c r="C3761" s="4" t="s">
        <v>19774</v>
      </c>
      <c r="D3761" s="5">
        <f t="shared" si="63"/>
        <v>16</v>
      </c>
      <c r="E3761" s="3" t="s">
        <v>12371</v>
      </c>
      <c r="F3761" s="6">
        <v>2.6048630000000003E-2</v>
      </c>
      <c r="G3761" s="6">
        <v>0.83979589999999993</v>
      </c>
      <c r="H3761" s="6">
        <v>0.81839155000000008</v>
      </c>
      <c r="I3761" s="6">
        <v>0.15557580000000001</v>
      </c>
      <c r="J3761" s="6">
        <v>1.0795747500000001</v>
      </c>
      <c r="K3761" s="7">
        <v>3.7701872999999997E-2</v>
      </c>
      <c r="L3761" s="7">
        <v>0.95021830000000007</v>
      </c>
      <c r="M3761" s="7">
        <v>0.58051185999999999</v>
      </c>
      <c r="N3761" s="7">
        <v>0.51425085000000004</v>
      </c>
      <c r="O3761" s="7">
        <v>0.81166870000000002</v>
      </c>
      <c r="P3761" s="7">
        <v>-3.8474999999999759E-3</v>
      </c>
      <c r="Q3761" s="7">
        <v>0.61965899999999996</v>
      </c>
      <c r="R3761" s="7">
        <v>0.16032389999999999</v>
      </c>
      <c r="S3761" s="7">
        <v>0.93543549999999986</v>
      </c>
      <c r="T3761" s="7">
        <v>1.2885819999999999</v>
      </c>
      <c r="U3761" s="7">
        <v>1.2885819999999999</v>
      </c>
    </row>
    <row r="3762" spans="1:21">
      <c r="A3762" s="3" t="s">
        <v>11614</v>
      </c>
      <c r="B3762" s="3" t="s">
        <v>19775</v>
      </c>
      <c r="C3762" s="4" t="s">
        <v>19776</v>
      </c>
      <c r="D3762" s="5">
        <f t="shared" si="63"/>
        <v>16</v>
      </c>
      <c r="E3762" s="3" t="s">
        <v>12661</v>
      </c>
      <c r="F3762" s="6">
        <v>6.5329500000000013E-2</v>
      </c>
      <c r="G3762" s="6">
        <v>-6.8691599999999992E-2</v>
      </c>
      <c r="H3762" s="6">
        <v>0.27071655</v>
      </c>
      <c r="I3762" s="6">
        <v>0.1281678</v>
      </c>
      <c r="J3762" s="6">
        <v>-3.5490250000000001E-2</v>
      </c>
      <c r="K3762" s="7">
        <v>1.636895E-2</v>
      </c>
      <c r="L3762" s="7">
        <v>0.10744379999999999</v>
      </c>
      <c r="M3762" s="7">
        <v>-8.3818440000000008E-2</v>
      </c>
      <c r="N3762" s="7">
        <v>0.35015285000000002</v>
      </c>
      <c r="O3762" s="7">
        <v>-0.81991930000000002</v>
      </c>
      <c r="P3762" s="7">
        <v>2.0284500000000011E-2</v>
      </c>
      <c r="Q3762" s="7">
        <v>0.27691100000000002</v>
      </c>
      <c r="R3762" s="7">
        <v>3.6255289999999996E-2</v>
      </c>
      <c r="S3762" s="7">
        <v>0.51895449999999999</v>
      </c>
      <c r="T3762" s="7">
        <v>0.20478199999999999</v>
      </c>
      <c r="U3762" s="7">
        <v>0.20478199999999999</v>
      </c>
    </row>
    <row r="3763" spans="1:21">
      <c r="A3763" s="3" t="s">
        <v>11618</v>
      </c>
      <c r="B3763" s="3" t="s">
        <v>19777</v>
      </c>
      <c r="C3763" s="4" t="s">
        <v>19778</v>
      </c>
      <c r="D3763" s="5">
        <f t="shared" si="63"/>
        <v>16</v>
      </c>
      <c r="E3763" s="3" t="s">
        <v>12834</v>
      </c>
      <c r="F3763" s="6" t="s">
        <v>12371</v>
      </c>
      <c r="G3763" s="6" t="s">
        <v>12371</v>
      </c>
      <c r="H3763" s="6" t="s">
        <v>12371</v>
      </c>
      <c r="I3763" s="6" t="s">
        <v>12371</v>
      </c>
      <c r="J3763" s="6" t="s">
        <v>12371</v>
      </c>
      <c r="K3763" s="7">
        <v>4.0475270000000001E-2</v>
      </c>
      <c r="L3763" s="7">
        <v>0.39009630000000001</v>
      </c>
      <c r="M3763" s="7">
        <v>0.52070985999999997</v>
      </c>
      <c r="N3763" s="7">
        <v>-0.94682314999999995</v>
      </c>
      <c r="O3763" s="7">
        <v>-1.0971943</v>
      </c>
      <c r="P3763" s="7">
        <v>0.14066580000000001</v>
      </c>
      <c r="Q3763" s="7">
        <v>-9.801E-2</v>
      </c>
      <c r="R3763" s="7">
        <v>0.26901789999999998</v>
      </c>
      <c r="S3763" s="7">
        <v>0.38537649999999996</v>
      </c>
      <c r="T3763" s="7">
        <v>1.0873519999999999</v>
      </c>
      <c r="U3763" s="7">
        <v>1.0873519999999999</v>
      </c>
    </row>
    <row r="3764" spans="1:21">
      <c r="A3764" s="3" t="s">
        <v>11620</v>
      </c>
      <c r="B3764" s="3" t="s">
        <v>19779</v>
      </c>
      <c r="C3764" s="4" t="s">
        <v>19780</v>
      </c>
      <c r="D3764" s="5">
        <f t="shared" si="63"/>
        <v>16</v>
      </c>
      <c r="E3764" s="3" t="s">
        <v>14103</v>
      </c>
      <c r="F3764" s="6">
        <v>-1.3787899999999999E-2</v>
      </c>
      <c r="G3764" s="6">
        <v>-0.1791471</v>
      </c>
      <c r="H3764" s="6">
        <v>-6.10547E-3</v>
      </c>
      <c r="I3764" s="6">
        <v>-1.9274899999999998E-2</v>
      </c>
      <c r="J3764" s="6">
        <v>9.7260749999999993E-2</v>
      </c>
      <c r="K3764" s="7">
        <v>0.16433935</v>
      </c>
      <c r="L3764" s="7">
        <v>-0.2397417</v>
      </c>
      <c r="M3764" s="7">
        <v>0.16162286000000001</v>
      </c>
      <c r="N3764" s="7">
        <v>0.21337685000000001</v>
      </c>
      <c r="O3764" s="7">
        <v>0.31696669999999999</v>
      </c>
      <c r="P3764" s="7">
        <v>9.5366100000000009E-2</v>
      </c>
      <c r="Q3764" s="7">
        <v>-0.22138173</v>
      </c>
      <c r="R3764" s="7">
        <v>0.2122009</v>
      </c>
      <c r="S3764" s="7">
        <v>2.4524500000000005E-2</v>
      </c>
      <c r="T3764" s="7">
        <v>0.99583199999999994</v>
      </c>
      <c r="U3764" s="7">
        <v>0.99583199999999994</v>
      </c>
    </row>
    <row r="3765" spans="1:21">
      <c r="A3765" s="3" t="s">
        <v>11622</v>
      </c>
      <c r="B3765" s="3" t="s">
        <v>19781</v>
      </c>
      <c r="C3765" s="4" t="s">
        <v>19782</v>
      </c>
      <c r="D3765" s="5">
        <f t="shared" si="63"/>
        <v>16</v>
      </c>
      <c r="E3765" s="3" t="s">
        <v>12371</v>
      </c>
      <c r="F3765" s="6">
        <v>-0.20636739999999998</v>
      </c>
      <c r="G3765" s="6">
        <v>0.17414789999999999</v>
      </c>
      <c r="H3765" s="6">
        <v>0.13947855000000001</v>
      </c>
      <c r="I3765" s="6">
        <v>7.27468E-2</v>
      </c>
      <c r="J3765" s="6">
        <v>0.27067275000000002</v>
      </c>
      <c r="K3765" s="7">
        <v>6.5855449999999996E-2</v>
      </c>
      <c r="L3765" s="7">
        <v>0.36459530000000001</v>
      </c>
      <c r="M3765" s="7">
        <v>0.27682186000000003</v>
      </c>
      <c r="N3765" s="7">
        <v>0.29399385</v>
      </c>
      <c r="O3765" s="7">
        <v>0.44009769999999998</v>
      </c>
      <c r="P3765" s="7">
        <v>-9.1497500000000009E-2</v>
      </c>
      <c r="Q3765" s="7">
        <v>-0.28670089999999998</v>
      </c>
      <c r="R3765" s="7">
        <v>-0.30345709999999998</v>
      </c>
      <c r="S3765" s="7">
        <v>0.17799749999999998</v>
      </c>
      <c r="T3765" s="7">
        <v>0.61845300000000003</v>
      </c>
      <c r="U3765" s="7">
        <v>0.61845300000000003</v>
      </c>
    </row>
    <row r="3766" spans="1:21">
      <c r="A3766" s="3" t="s">
        <v>11626</v>
      </c>
      <c r="B3766" s="3" t="s">
        <v>19783</v>
      </c>
      <c r="C3766" s="4" t="s">
        <v>19784</v>
      </c>
      <c r="D3766" s="5">
        <f t="shared" si="63"/>
        <v>16</v>
      </c>
      <c r="E3766" s="3" t="s">
        <v>12371</v>
      </c>
      <c r="F3766" s="6">
        <v>2.1553700000000002E-2</v>
      </c>
      <c r="G3766" s="6">
        <v>-1.9038199999999998E-2</v>
      </c>
      <c r="H3766" s="6">
        <v>2.8309349999999997E-2</v>
      </c>
      <c r="I3766" s="6">
        <v>0.34302080000000001</v>
      </c>
      <c r="J3766" s="6">
        <v>4.0206749999999999E-2</v>
      </c>
      <c r="K3766" s="7">
        <v>0.21602635000000001</v>
      </c>
      <c r="L3766" s="7">
        <v>0.28430129999999998</v>
      </c>
      <c r="M3766" s="7">
        <v>0.51657586</v>
      </c>
      <c r="N3766" s="7">
        <v>-0.53815314999999997</v>
      </c>
      <c r="O3766" s="7">
        <v>0.2493967</v>
      </c>
      <c r="P3766" s="7">
        <v>0.11516000000000001</v>
      </c>
      <c r="Q3766" s="7">
        <v>5.0809999999999994E-2</v>
      </c>
      <c r="R3766" s="7">
        <v>0.66742590000000002</v>
      </c>
      <c r="S3766" s="7">
        <v>0.42677950000000003</v>
      </c>
      <c r="T3766" s="7">
        <v>1.2489819999999998</v>
      </c>
      <c r="U3766" s="7">
        <v>1.2489819999999998</v>
      </c>
    </row>
    <row r="3767" spans="1:21">
      <c r="A3767" s="3" t="s">
        <v>11628</v>
      </c>
      <c r="B3767" s="3" t="s">
        <v>19785</v>
      </c>
      <c r="C3767" s="4" t="s">
        <v>19786</v>
      </c>
      <c r="D3767" s="5">
        <f t="shared" si="63"/>
        <v>16</v>
      </c>
      <c r="E3767" s="3" t="s">
        <v>14119</v>
      </c>
      <c r="F3767" s="6">
        <v>4.6243200000000005E-2</v>
      </c>
      <c r="G3767" s="6">
        <v>-1.0852000000000001E-2</v>
      </c>
      <c r="H3767" s="6">
        <v>-0.26389845000000001</v>
      </c>
      <c r="I3767" s="6">
        <v>2.7133000000000018E-3</v>
      </c>
      <c r="J3767" s="6">
        <v>0.14005475000000001</v>
      </c>
      <c r="K3767" s="7">
        <v>7.415165E-2</v>
      </c>
      <c r="L3767" s="7">
        <v>-1.80425E-2</v>
      </c>
      <c r="M3767" s="7">
        <v>0.21143686</v>
      </c>
      <c r="N3767" s="7">
        <v>-0.10040715</v>
      </c>
      <c r="O3767" s="7">
        <v>0.10878260000000001</v>
      </c>
      <c r="P3767" s="7">
        <v>-6.7864499999999994E-2</v>
      </c>
      <c r="Q3767" s="7">
        <v>2.5374000000000008E-2</v>
      </c>
      <c r="R3767" s="7">
        <v>-0.24968410000000002</v>
      </c>
      <c r="S3767" s="7">
        <v>-0.50113949999999996</v>
      </c>
      <c r="T3767" s="7">
        <v>0.23338699999999998</v>
      </c>
      <c r="U3767" s="7">
        <v>0.23338699999999998</v>
      </c>
    </row>
    <row r="3768" spans="1:21">
      <c r="A3768" s="3" t="s">
        <v>11630</v>
      </c>
      <c r="B3768" s="3" t="s">
        <v>19787</v>
      </c>
      <c r="C3768" s="4" t="s">
        <v>19788</v>
      </c>
      <c r="D3768" s="5">
        <f t="shared" si="63"/>
        <v>16</v>
      </c>
      <c r="E3768" s="3" t="s">
        <v>12371</v>
      </c>
      <c r="F3768" s="6">
        <v>-2.78459E-2</v>
      </c>
      <c r="G3768" s="6">
        <v>0.1311319</v>
      </c>
      <c r="H3768" s="6">
        <v>7.0593750000000011E-2</v>
      </c>
      <c r="I3768" s="6">
        <v>0.2760128</v>
      </c>
      <c r="J3768" s="6">
        <v>-0.27496624999999997</v>
      </c>
      <c r="K3768" s="7">
        <v>2.526875E-2</v>
      </c>
      <c r="L3768" s="7">
        <v>0.1237413</v>
      </c>
      <c r="M3768" s="7">
        <v>-0.66598414000000006</v>
      </c>
      <c r="N3768" s="7">
        <v>-4.3517500000000015E-3</v>
      </c>
      <c r="O3768" s="7">
        <v>-0.53126230000000008</v>
      </c>
      <c r="P3768" s="7">
        <v>-7.2484999999999911E-3</v>
      </c>
      <c r="Q3768" s="7">
        <v>3.7234000000000017E-2</v>
      </c>
      <c r="R3768" s="7">
        <v>-0.2339271</v>
      </c>
      <c r="S3768" s="7">
        <v>4.8180500000000015E-2</v>
      </c>
      <c r="T3768" s="7">
        <v>0.72979700000000003</v>
      </c>
      <c r="U3768" s="7">
        <v>0.72979700000000003</v>
      </c>
    </row>
    <row r="3769" spans="1:21">
      <c r="A3769" s="3" t="s">
        <v>11632</v>
      </c>
      <c r="B3769" s="3" t="s">
        <v>19789</v>
      </c>
      <c r="C3769" s="4" t="s">
        <v>19790</v>
      </c>
      <c r="D3769" s="5">
        <f t="shared" si="63"/>
        <v>16</v>
      </c>
      <c r="E3769" s="3" t="s">
        <v>12371</v>
      </c>
      <c r="F3769" s="6">
        <v>0.11044960000000001</v>
      </c>
      <c r="G3769" s="6">
        <v>1.54696E-2</v>
      </c>
      <c r="H3769" s="6">
        <v>-0.15611444999999999</v>
      </c>
      <c r="I3769" s="6">
        <v>0.11417279999999999</v>
      </c>
      <c r="J3769" s="6">
        <v>-0.12379225000000001</v>
      </c>
      <c r="K3769" s="7">
        <v>-6.3197649999999994E-2</v>
      </c>
      <c r="L3769" s="7">
        <v>-6.2936400000000003E-2</v>
      </c>
      <c r="M3769" s="7">
        <v>-0.36147814</v>
      </c>
      <c r="N3769" s="7">
        <v>-0.12693915</v>
      </c>
      <c r="O3769" s="7">
        <v>-0.39875529999999998</v>
      </c>
      <c r="P3769" s="7">
        <v>-6.7583499999999991E-2</v>
      </c>
      <c r="Q3769" s="7">
        <v>0.17135799999999998</v>
      </c>
      <c r="R3769" s="7">
        <v>-0.1476151</v>
      </c>
      <c r="S3769" s="7">
        <v>-0.42205120000000002</v>
      </c>
      <c r="T3769" s="7">
        <v>0.25731199999999999</v>
      </c>
      <c r="U3769" s="7">
        <v>0.25731199999999999</v>
      </c>
    </row>
    <row r="3770" spans="1:21">
      <c r="A3770" s="3" t="s">
        <v>11634</v>
      </c>
      <c r="B3770" s="3" t="s">
        <v>19791</v>
      </c>
      <c r="C3770" s="4" t="s">
        <v>19792</v>
      </c>
      <c r="D3770" s="5">
        <f t="shared" si="63"/>
        <v>16</v>
      </c>
      <c r="E3770" s="3" t="s">
        <v>19793</v>
      </c>
      <c r="F3770" s="6">
        <v>-2.4318299999999994E-2</v>
      </c>
      <c r="G3770" s="6">
        <v>-1.6596699999999999E-2</v>
      </c>
      <c r="H3770" s="6">
        <v>-0.23936345000000001</v>
      </c>
      <c r="I3770" s="6">
        <v>0.14180580000000001</v>
      </c>
      <c r="J3770" s="6">
        <v>-0.19510324999999998</v>
      </c>
      <c r="K3770" s="7">
        <v>-3.9769850000000002E-2</v>
      </c>
      <c r="L3770" s="7">
        <v>-0.16231670000000001</v>
      </c>
      <c r="M3770" s="7">
        <v>-9.3110739999999997E-2</v>
      </c>
      <c r="N3770" s="7">
        <v>-0.37293915</v>
      </c>
      <c r="O3770" s="7">
        <v>-1.7334599999999999E-2</v>
      </c>
      <c r="P3770" s="7">
        <v>3.3881500000000009E-2</v>
      </c>
      <c r="Q3770" s="7">
        <v>0.10299699999999998</v>
      </c>
      <c r="R3770" s="7">
        <v>-0.28653509999999999</v>
      </c>
      <c r="S3770" s="7">
        <v>-8.2460499999999992E-2</v>
      </c>
      <c r="T3770" s="7">
        <v>0.71208199999999999</v>
      </c>
      <c r="U3770" s="7">
        <v>0.71208199999999999</v>
      </c>
    </row>
    <row r="3771" spans="1:21">
      <c r="A3771" s="3" t="s">
        <v>11638</v>
      </c>
      <c r="B3771" s="3" t="s">
        <v>19794</v>
      </c>
      <c r="C3771" s="4" t="s">
        <v>19795</v>
      </c>
      <c r="D3771" s="5">
        <f t="shared" si="63"/>
        <v>16</v>
      </c>
      <c r="E3771" s="3" t="s">
        <v>12561</v>
      </c>
      <c r="F3771" s="6">
        <v>3.5679000000000023E-3</v>
      </c>
      <c r="G3771" s="6">
        <v>-0.13670789999999999</v>
      </c>
      <c r="H3771" s="6">
        <v>-6.7279350000000002E-2</v>
      </c>
      <c r="I3771" s="6">
        <v>-9.1645900000000002E-2</v>
      </c>
      <c r="J3771" s="6">
        <v>-0.16991724999999999</v>
      </c>
      <c r="K3771" s="7">
        <v>-2.7269949999999994E-2</v>
      </c>
      <c r="L3771" s="7">
        <v>0.30893130000000002</v>
      </c>
      <c r="M3771" s="7">
        <v>7.3593560000000002E-2</v>
      </c>
      <c r="N3771" s="7">
        <v>-0.27488214999999999</v>
      </c>
      <c r="O3771" s="7">
        <v>-0.14426030000000001</v>
      </c>
      <c r="P3771" s="7">
        <v>4.627050000000002E-2</v>
      </c>
      <c r="Q3771" s="7">
        <v>-0.325374</v>
      </c>
      <c r="R3771" s="7">
        <v>-6.9032499999999997E-2</v>
      </c>
      <c r="S3771" s="7">
        <v>-0.37247859</v>
      </c>
      <c r="T3771" s="7">
        <v>0.26397099999999996</v>
      </c>
      <c r="U3771" s="7">
        <v>0.26397099999999996</v>
      </c>
    </row>
    <row r="3772" spans="1:21">
      <c r="A3772" s="3" t="s">
        <v>11640</v>
      </c>
      <c r="B3772" s="3" t="s">
        <v>19796</v>
      </c>
      <c r="C3772" s="4" t="s">
        <v>19797</v>
      </c>
      <c r="D3772" s="5">
        <f t="shared" si="63"/>
        <v>16</v>
      </c>
      <c r="E3772" s="3" t="s">
        <v>12371</v>
      </c>
      <c r="F3772" s="6">
        <v>9.7807199999999997E-2</v>
      </c>
      <c r="G3772" s="6">
        <v>5.6418899999999994E-2</v>
      </c>
      <c r="H3772" s="6">
        <v>0.46992554999999997</v>
      </c>
      <c r="I3772" s="6">
        <v>5.7149800000000001E-2</v>
      </c>
      <c r="J3772" s="6">
        <v>-8.7810449999999998E-2</v>
      </c>
      <c r="K3772" s="7" t="s">
        <v>12371</v>
      </c>
      <c r="L3772" s="7" t="s">
        <v>12371</v>
      </c>
      <c r="M3772" s="7" t="s">
        <v>12371</v>
      </c>
      <c r="N3772" s="7" t="s">
        <v>12371</v>
      </c>
      <c r="O3772" s="7" t="s">
        <v>12371</v>
      </c>
      <c r="P3772" s="7">
        <v>0.13899410000000001</v>
      </c>
      <c r="Q3772" s="7">
        <v>0.34249299999999994</v>
      </c>
      <c r="R3772" s="7">
        <v>-0.1007651</v>
      </c>
      <c r="S3772" s="7">
        <v>0.41413749999999999</v>
      </c>
      <c r="T3772" s="7">
        <v>0.70180500000000001</v>
      </c>
      <c r="U3772" s="7">
        <v>0.70180500000000001</v>
      </c>
    </row>
    <row r="3773" spans="1:21">
      <c r="A3773" s="3" t="s">
        <v>11642</v>
      </c>
      <c r="B3773" s="3" t="s">
        <v>19798</v>
      </c>
      <c r="C3773" s="4" t="s">
        <v>19799</v>
      </c>
      <c r="D3773" s="5">
        <f t="shared" si="63"/>
        <v>16</v>
      </c>
      <c r="E3773" s="3" t="s">
        <v>12371</v>
      </c>
      <c r="F3773" s="6" t="s">
        <v>12371</v>
      </c>
      <c r="G3773" s="6" t="s">
        <v>12371</v>
      </c>
      <c r="H3773" s="6" t="s">
        <v>12371</v>
      </c>
      <c r="I3773" s="6" t="s">
        <v>12371</v>
      </c>
      <c r="J3773" s="6" t="s">
        <v>12371</v>
      </c>
      <c r="K3773" s="7" t="s">
        <v>12371</v>
      </c>
      <c r="L3773" s="7" t="s">
        <v>12371</v>
      </c>
      <c r="M3773" s="7" t="s">
        <v>12371</v>
      </c>
      <c r="N3773" s="7" t="s">
        <v>12371</v>
      </c>
      <c r="O3773" s="7" t="s">
        <v>12371</v>
      </c>
      <c r="P3773" s="7">
        <v>-5.1323499999999994E-2</v>
      </c>
      <c r="Q3773" s="7">
        <v>0.20786600000000002</v>
      </c>
      <c r="R3773" s="7">
        <v>-0.35033110000000001</v>
      </c>
      <c r="S3773" s="7">
        <v>1.2883499999999992E-2</v>
      </c>
      <c r="T3773" s="7">
        <v>1.078082</v>
      </c>
      <c r="U3773" s="7">
        <v>1.078082</v>
      </c>
    </row>
    <row r="3774" spans="1:21">
      <c r="A3774" s="3" t="s">
        <v>11644</v>
      </c>
      <c r="B3774" s="3" t="s">
        <v>19800</v>
      </c>
      <c r="C3774" s="4" t="s">
        <v>19801</v>
      </c>
      <c r="D3774" s="5">
        <f t="shared" si="63"/>
        <v>16</v>
      </c>
      <c r="E3774" s="3" t="s">
        <v>12371</v>
      </c>
      <c r="F3774" s="6">
        <v>-0.12615939999999998</v>
      </c>
      <c r="G3774" s="6">
        <v>7.2158899999999998E-2</v>
      </c>
      <c r="H3774" s="6">
        <v>0.14730555000000001</v>
      </c>
      <c r="I3774" s="6">
        <v>-0.67661320000000003</v>
      </c>
      <c r="J3774" s="6">
        <v>0.24793475000000004</v>
      </c>
      <c r="K3774" s="7">
        <v>-8.5853499999999985E-3</v>
      </c>
      <c r="L3774" s="7">
        <v>0.10691639999999999</v>
      </c>
      <c r="M3774" s="7">
        <v>-9.4887140000000009E-2</v>
      </c>
      <c r="N3774" s="7">
        <v>0.41596885</v>
      </c>
      <c r="O3774" s="7">
        <v>-0.52896330000000003</v>
      </c>
      <c r="P3774" s="7">
        <v>-0.29526849999999999</v>
      </c>
      <c r="Q3774" s="7">
        <v>-0.364319</v>
      </c>
      <c r="R3774" s="7">
        <v>-6.8870199999999993E-2</v>
      </c>
      <c r="S3774" s="7">
        <v>0.54795149999999992</v>
      </c>
      <c r="T3774" s="7">
        <v>0.41576600000000008</v>
      </c>
      <c r="U3774" s="7">
        <v>0.41576600000000008</v>
      </c>
    </row>
    <row r="3775" spans="1:21">
      <c r="A3775" s="3" t="s">
        <v>11646</v>
      </c>
      <c r="B3775" s="3" t="s">
        <v>19802</v>
      </c>
      <c r="C3775" s="4" t="s">
        <v>19803</v>
      </c>
      <c r="D3775" s="5">
        <f t="shared" si="63"/>
        <v>16</v>
      </c>
      <c r="E3775" s="3" t="s">
        <v>12371</v>
      </c>
      <c r="F3775" s="6">
        <v>-3.2729599999999998E-2</v>
      </c>
      <c r="G3775" s="6">
        <v>-0.1510069</v>
      </c>
      <c r="H3775" s="6">
        <v>0.12834555</v>
      </c>
      <c r="I3775" s="6">
        <v>-0.26790520000000001</v>
      </c>
      <c r="J3775" s="6">
        <v>-4.9215850000000005E-2</v>
      </c>
      <c r="K3775" s="7">
        <v>-4.4522150000000003E-2</v>
      </c>
      <c r="L3775" s="7">
        <v>8.3213799999999991E-2</v>
      </c>
      <c r="M3775" s="7">
        <v>-9.1343939999999998E-2</v>
      </c>
      <c r="N3775" s="7">
        <v>0.26423684999999997</v>
      </c>
      <c r="O3775" s="7">
        <v>4.3605699999999997E-2</v>
      </c>
      <c r="P3775" s="7">
        <v>2.7225000000000166E-3</v>
      </c>
      <c r="Q3775" s="7">
        <v>-4.2059999999999986E-2</v>
      </c>
      <c r="R3775" s="7">
        <v>-0.64073610000000003</v>
      </c>
      <c r="S3775" s="7">
        <v>0.20777549999999995</v>
      </c>
      <c r="T3775" s="7">
        <v>0.139935</v>
      </c>
      <c r="U3775" s="7">
        <v>0.139935</v>
      </c>
    </row>
    <row r="3776" spans="1:21">
      <c r="A3776" s="3" t="s">
        <v>11650</v>
      </c>
      <c r="B3776" s="3" t="s">
        <v>19804</v>
      </c>
      <c r="C3776" s="4" t="s">
        <v>19805</v>
      </c>
      <c r="D3776" s="5">
        <f t="shared" si="63"/>
        <v>16</v>
      </c>
      <c r="E3776" s="3" t="s">
        <v>12371</v>
      </c>
      <c r="F3776" s="6">
        <v>2.5300000000005873E-5</v>
      </c>
      <c r="G3776" s="6">
        <v>5.43989E-2</v>
      </c>
      <c r="H3776" s="6">
        <v>0.11867155000000001</v>
      </c>
      <c r="I3776" s="6">
        <v>-0.3479642</v>
      </c>
      <c r="J3776" s="6">
        <v>0.45313975000000001</v>
      </c>
      <c r="K3776" s="7">
        <v>-7.262165000000001E-2</v>
      </c>
      <c r="L3776" s="7">
        <v>0.1440043</v>
      </c>
      <c r="M3776" s="7">
        <v>0.45435386</v>
      </c>
      <c r="N3776" s="7">
        <v>0.14973485</v>
      </c>
      <c r="O3776" s="7">
        <v>0.29731370000000001</v>
      </c>
      <c r="P3776" s="7">
        <v>-1.1931499999999984E-2</v>
      </c>
      <c r="Q3776" s="7">
        <v>5.8677000000000007E-2</v>
      </c>
      <c r="R3776" s="7">
        <v>-9.3438999999999987E-3</v>
      </c>
      <c r="S3776" s="7">
        <v>-0.32209129999999997</v>
      </c>
      <c r="T3776" s="7">
        <v>0.75075200000000009</v>
      </c>
      <c r="U3776" s="7">
        <v>0.75075200000000009</v>
      </c>
    </row>
    <row r="3777" spans="1:21">
      <c r="A3777" s="3" t="s">
        <v>11652</v>
      </c>
      <c r="B3777" s="3" t="s">
        <v>19806</v>
      </c>
      <c r="C3777" s="4" t="s">
        <v>19807</v>
      </c>
      <c r="D3777" s="5">
        <f t="shared" si="63"/>
        <v>16</v>
      </c>
      <c r="E3777" s="3" t="s">
        <v>12485</v>
      </c>
      <c r="F3777" s="6">
        <v>1.6014800000000003E-2</v>
      </c>
      <c r="G3777" s="6">
        <v>1.5911900000000007E-2</v>
      </c>
      <c r="H3777" s="6">
        <v>0.19043755000000001</v>
      </c>
      <c r="I3777" s="6">
        <v>-5.4594199999999996E-2</v>
      </c>
      <c r="J3777" s="6">
        <v>5.8286450000000004E-2</v>
      </c>
      <c r="K3777" s="7">
        <v>-2.8746849999999997E-2</v>
      </c>
      <c r="L3777" s="7">
        <v>-5.1386700000000007E-2</v>
      </c>
      <c r="M3777" s="7">
        <v>-1.3725339999999999E-2</v>
      </c>
      <c r="N3777" s="7">
        <v>0.24996284999999999</v>
      </c>
      <c r="O3777" s="7">
        <v>-4.0856799999999999E-2</v>
      </c>
      <c r="P3777" s="7">
        <v>-1.7331499999999972E-2</v>
      </c>
      <c r="Q3777" s="7">
        <v>0.14869499999999999</v>
      </c>
      <c r="R3777" s="7">
        <v>6.2970899999999996E-2</v>
      </c>
      <c r="S3777" s="7">
        <v>0.28098050000000002</v>
      </c>
      <c r="T3777" s="7">
        <v>1.094622</v>
      </c>
      <c r="U3777" s="7">
        <v>1.094622</v>
      </c>
    </row>
    <row r="3778" spans="1:21">
      <c r="A3778" s="3" t="s">
        <v>11654</v>
      </c>
      <c r="B3778" s="3" t="s">
        <v>19808</v>
      </c>
      <c r="C3778" s="4" t="s">
        <v>19809</v>
      </c>
      <c r="D3778" s="5">
        <f t="shared" si="63"/>
        <v>16</v>
      </c>
      <c r="E3778" s="3" t="s">
        <v>18852</v>
      </c>
      <c r="F3778" s="6">
        <v>-1.1471699999999994E-2</v>
      </c>
      <c r="G3778" s="6">
        <v>8.6094900000000002E-2</v>
      </c>
      <c r="H3778" s="6">
        <v>-0.38945345000000003</v>
      </c>
      <c r="I3778" s="6">
        <v>0.30913079999999998</v>
      </c>
      <c r="J3778" s="6">
        <v>-6.4908850000000004E-2</v>
      </c>
      <c r="K3778" s="7">
        <v>-7.3174650000000008E-2</v>
      </c>
      <c r="L3778" s="7">
        <v>-5.4557000000000008E-2</v>
      </c>
      <c r="M3778" s="7">
        <v>-0.37086814000000001</v>
      </c>
      <c r="N3778" s="7">
        <v>-0.37518515000000002</v>
      </c>
      <c r="O3778" s="7">
        <v>-0.30075930000000001</v>
      </c>
      <c r="P3778" s="7">
        <v>0.11247980000000002</v>
      </c>
      <c r="Q3778" s="7">
        <v>0.11230799999999999</v>
      </c>
      <c r="R3778" s="7">
        <v>-0.2282421</v>
      </c>
      <c r="S3778" s="7">
        <v>-0.18755649999999999</v>
      </c>
      <c r="T3778" s="7">
        <v>0.85368199999999994</v>
      </c>
      <c r="U3778" s="7">
        <v>0.85368199999999994</v>
      </c>
    </row>
    <row r="3779" spans="1:21">
      <c r="A3779" s="3" t="s">
        <v>11658</v>
      </c>
      <c r="B3779" s="3" t="s">
        <v>11658</v>
      </c>
      <c r="C3779" s="4" t="s">
        <v>19810</v>
      </c>
      <c r="D3779" s="5">
        <f t="shared" si="63"/>
        <v>16</v>
      </c>
      <c r="E3779" s="3" t="s">
        <v>12371</v>
      </c>
      <c r="F3779" s="6">
        <v>-5.8149199999999998E-2</v>
      </c>
      <c r="G3779" s="6">
        <v>-0.14691509999999999</v>
      </c>
      <c r="H3779" s="6">
        <v>-0.31587945000000001</v>
      </c>
      <c r="I3779" s="6">
        <v>-0.30711319999999998</v>
      </c>
      <c r="J3779" s="6">
        <v>-0.16706225</v>
      </c>
      <c r="K3779" s="7">
        <v>0.19618834999999998</v>
      </c>
      <c r="L3779" s="7">
        <v>-0.26839669999999999</v>
      </c>
      <c r="M3779" s="7">
        <v>0.31115386</v>
      </c>
      <c r="N3779" s="7">
        <v>-0.23351115</v>
      </c>
      <c r="O3779" s="7">
        <v>0.1837897</v>
      </c>
      <c r="P3779" s="7">
        <v>6.7495000000000194E-3</v>
      </c>
      <c r="Q3779" s="7">
        <v>-0.55212799999999995</v>
      </c>
      <c r="R3779" s="7">
        <v>-0.4901221</v>
      </c>
      <c r="S3779" s="7">
        <v>0.23931149999999995</v>
      </c>
      <c r="T3779" s="7">
        <v>0.53583200000000009</v>
      </c>
      <c r="U3779" s="7">
        <v>0.53583200000000009</v>
      </c>
    </row>
    <row r="3780" spans="1:21">
      <c r="A3780" s="3" t="s">
        <v>11662</v>
      </c>
      <c r="B3780" s="3" t="s">
        <v>19811</v>
      </c>
      <c r="C3780" s="4" t="s">
        <v>19812</v>
      </c>
      <c r="D3780" s="5">
        <f t="shared" si="63"/>
        <v>16</v>
      </c>
      <c r="E3780" s="3" t="s">
        <v>12561</v>
      </c>
      <c r="F3780" s="6">
        <v>-2.5568999999999939E-3</v>
      </c>
      <c r="G3780" s="6">
        <v>8.4670899999999993E-2</v>
      </c>
      <c r="H3780" s="6">
        <v>-6.7777950000000003E-2</v>
      </c>
      <c r="I3780" s="6">
        <v>-4.1971999999999982E-3</v>
      </c>
      <c r="J3780" s="6">
        <v>-0.11458125</v>
      </c>
      <c r="K3780" s="7">
        <v>-0.17985765000000001</v>
      </c>
      <c r="L3780" s="7">
        <v>0.27186929999999998</v>
      </c>
      <c r="M3780" s="7">
        <v>-5.3042640000000002E-2</v>
      </c>
      <c r="N3780" s="7">
        <v>0.14169585000000001</v>
      </c>
      <c r="O3780" s="7">
        <v>-0.22857529999999998</v>
      </c>
      <c r="P3780" s="7">
        <v>7.6306800000000008E-2</v>
      </c>
      <c r="Q3780" s="7">
        <v>-0.97633800000000004</v>
      </c>
      <c r="R3780" s="7">
        <v>1.68419E-2</v>
      </c>
      <c r="S3780" s="7">
        <v>-1.1210395</v>
      </c>
      <c r="T3780" s="7">
        <v>-8.5910299999999995E-2</v>
      </c>
      <c r="U3780" s="7">
        <v>-8.5910299999999995E-2</v>
      </c>
    </row>
    <row r="3781" spans="1:21">
      <c r="A3781" s="3" t="s">
        <v>11666</v>
      </c>
      <c r="B3781" s="3" t="s">
        <v>19813</v>
      </c>
      <c r="C3781" s="4" t="s">
        <v>19814</v>
      </c>
      <c r="D3781" s="5">
        <f t="shared" si="63"/>
        <v>16</v>
      </c>
      <c r="E3781" s="3" t="s">
        <v>12371</v>
      </c>
      <c r="F3781" s="6">
        <v>3.7866000000000011E-3</v>
      </c>
      <c r="G3781" s="6">
        <v>1.2881600000000007E-2</v>
      </c>
      <c r="H3781" s="6">
        <v>2.669125E-2</v>
      </c>
      <c r="I3781" s="6">
        <v>0.18586780000000003</v>
      </c>
      <c r="J3781" s="6">
        <v>-3.6334249999999998E-2</v>
      </c>
      <c r="K3781" s="7">
        <v>-9.7763650000000007E-2</v>
      </c>
      <c r="L3781" s="7">
        <v>4.1557299999999998E-2</v>
      </c>
      <c r="M3781" s="7">
        <v>-5.1922239999999995E-2</v>
      </c>
      <c r="N3781" s="7">
        <v>0.14202785000000001</v>
      </c>
      <c r="O3781" s="7">
        <v>0.1013536</v>
      </c>
      <c r="P3781" s="7">
        <v>-2.3013499999999992E-2</v>
      </c>
      <c r="Q3781" s="7">
        <v>-0.22350838000000001</v>
      </c>
      <c r="R3781" s="7">
        <v>-0.1452311</v>
      </c>
      <c r="S3781" s="7">
        <v>-0.2195385</v>
      </c>
      <c r="T3781" s="7">
        <v>0.83256600000000003</v>
      </c>
      <c r="U3781" s="7">
        <v>0.83256600000000003</v>
      </c>
    </row>
    <row r="3782" spans="1:21">
      <c r="A3782" s="3" t="s">
        <v>11668</v>
      </c>
      <c r="B3782" s="3" t="s">
        <v>19815</v>
      </c>
      <c r="C3782" s="4" t="s">
        <v>19816</v>
      </c>
      <c r="D3782" s="5">
        <f t="shared" si="63"/>
        <v>16</v>
      </c>
      <c r="E3782" s="3" t="s">
        <v>12371</v>
      </c>
      <c r="F3782" s="6">
        <v>-3.6048299999999991E-2</v>
      </c>
      <c r="G3782" s="6">
        <v>-9.6013199999999993E-2</v>
      </c>
      <c r="H3782" s="6">
        <v>-0.17612644999999999</v>
      </c>
      <c r="I3782" s="6">
        <v>-0.1651793</v>
      </c>
      <c r="J3782" s="6">
        <v>-0.10979625</v>
      </c>
      <c r="K3782" s="7">
        <v>-1.5881850000000003E-2</v>
      </c>
      <c r="L3782" s="7">
        <v>3.9515999999999996E-2</v>
      </c>
      <c r="M3782" s="7">
        <v>-0.21321514</v>
      </c>
      <c r="N3782" s="7">
        <v>-2.400625E-2</v>
      </c>
      <c r="O3782" s="7">
        <v>9.9490300000000004E-2</v>
      </c>
      <c r="P3782" s="7">
        <v>-1.4139499999999972E-2</v>
      </c>
      <c r="Q3782" s="7">
        <v>-8.6789000000000005E-2</v>
      </c>
      <c r="R3782" s="7">
        <v>-5.3606000000000036E-3</v>
      </c>
      <c r="S3782" s="7">
        <v>-0.86025149999999995</v>
      </c>
      <c r="T3782" s="7">
        <v>0.94290200000000002</v>
      </c>
      <c r="U3782" s="7">
        <v>0.94290200000000002</v>
      </c>
    </row>
    <row r="3783" spans="1:21">
      <c r="A3783" s="3" t="s">
        <v>11676</v>
      </c>
      <c r="B3783" s="3" t="s">
        <v>11676</v>
      </c>
      <c r="C3783" s="4" t="s">
        <v>19817</v>
      </c>
      <c r="D3783" s="5">
        <f t="shared" si="63"/>
        <v>16</v>
      </c>
      <c r="E3783" s="3" t="s">
        <v>12371</v>
      </c>
      <c r="F3783" s="6">
        <v>-5.2565199999999992E-2</v>
      </c>
      <c r="G3783" s="6">
        <v>-4.5731719999999997E-2</v>
      </c>
      <c r="H3783" s="6">
        <v>5.9118449999999996E-2</v>
      </c>
      <c r="I3783" s="6">
        <v>-0.24257519999999999</v>
      </c>
      <c r="J3783" s="6">
        <v>0.18462675000000001</v>
      </c>
      <c r="K3783" s="7">
        <v>5.1993049999999999E-2</v>
      </c>
      <c r="L3783" s="7">
        <v>9.4010999999999997E-2</v>
      </c>
      <c r="M3783" s="7">
        <v>5.7972960000000004E-2</v>
      </c>
      <c r="N3783" s="7">
        <v>0.23772584999999999</v>
      </c>
      <c r="O3783" s="7">
        <v>0.1572277</v>
      </c>
      <c r="P3783" s="7">
        <v>-0.15589249999999999</v>
      </c>
      <c r="Q3783" s="7">
        <v>-6.5966999999999998E-2</v>
      </c>
      <c r="R3783" s="7">
        <v>-0.1440951</v>
      </c>
      <c r="S3783" s="7">
        <v>-0.19294649999999999</v>
      </c>
      <c r="T3783" s="7">
        <v>0.87166200000000005</v>
      </c>
      <c r="U3783" s="7">
        <v>0.87166200000000005</v>
      </c>
    </row>
    <row r="3784" spans="1:21">
      <c r="A3784" s="3" t="s">
        <v>11678</v>
      </c>
      <c r="B3784" s="3" t="s">
        <v>19818</v>
      </c>
      <c r="C3784" s="4" t="s">
        <v>12972</v>
      </c>
      <c r="D3784" s="5">
        <f t="shared" ref="D3784:D3847" si="64">CODE(MID(A3784,2,1))-64</f>
        <v>16</v>
      </c>
      <c r="E3784" s="3" t="s">
        <v>12371</v>
      </c>
      <c r="F3784" s="6">
        <v>6.944030000000001E-2</v>
      </c>
      <c r="G3784" s="6">
        <v>-8.2275700000000007E-2</v>
      </c>
      <c r="H3784" s="6">
        <v>-0.20014345</v>
      </c>
      <c r="I3784" s="6">
        <v>0.16293779999999999</v>
      </c>
      <c r="J3784" s="6">
        <v>-4.3371650000000005E-2</v>
      </c>
      <c r="K3784" s="7">
        <v>0.11576554999999999</v>
      </c>
      <c r="L3784" s="7">
        <v>-7.6440000000000015E-3</v>
      </c>
      <c r="M3784" s="7">
        <v>-3.0786240000000003E-2</v>
      </c>
      <c r="N3784" s="7">
        <v>9.7424499999999997E-3</v>
      </c>
      <c r="O3784" s="7">
        <v>0.4219697</v>
      </c>
      <c r="P3784" s="7">
        <v>-8.3148499999999959E-2</v>
      </c>
      <c r="Q3784" s="7">
        <v>-0.23173379999999999</v>
      </c>
      <c r="R3784" s="7">
        <v>-7.8416100000000002E-2</v>
      </c>
      <c r="S3784" s="7">
        <v>-0.18774850000000001</v>
      </c>
      <c r="T3784" s="7">
        <v>0.690496</v>
      </c>
      <c r="U3784" s="7">
        <v>0.690496</v>
      </c>
    </row>
    <row r="3785" spans="1:21">
      <c r="A3785" s="3" t="s">
        <v>11680</v>
      </c>
      <c r="B3785" s="3" t="s">
        <v>19819</v>
      </c>
      <c r="C3785" s="4" t="s">
        <v>19820</v>
      </c>
      <c r="D3785" s="5">
        <f t="shared" si="64"/>
        <v>16</v>
      </c>
      <c r="E3785" s="3" t="s">
        <v>19821</v>
      </c>
      <c r="F3785" s="6">
        <v>-2.8654399999999997E-2</v>
      </c>
      <c r="G3785" s="6">
        <v>0.12058189999999999</v>
      </c>
      <c r="H3785" s="6">
        <v>0.14293655</v>
      </c>
      <c r="I3785" s="6">
        <v>0.61065079999999994</v>
      </c>
      <c r="J3785" s="6">
        <v>0.11169575</v>
      </c>
      <c r="K3785" s="7">
        <v>0.19352534999999998</v>
      </c>
      <c r="L3785" s="7">
        <v>0.33217629999999998</v>
      </c>
      <c r="M3785" s="7">
        <v>0.36290486</v>
      </c>
      <c r="N3785" s="7">
        <v>4.8481549999999998E-2</v>
      </c>
      <c r="O3785" s="7">
        <v>0.59045869999999989</v>
      </c>
      <c r="P3785" s="7">
        <v>-0.10613049999999996</v>
      </c>
      <c r="Q3785" s="7">
        <v>-8.5494999999999988E-2</v>
      </c>
      <c r="R3785" s="7">
        <v>-0.1529491</v>
      </c>
      <c r="S3785" s="7">
        <v>0.26920349999999998</v>
      </c>
      <c r="T3785" s="7">
        <v>0.87597200000000008</v>
      </c>
      <c r="U3785" s="7">
        <v>0.87597200000000008</v>
      </c>
    </row>
    <row r="3786" spans="1:21">
      <c r="A3786" s="3" t="s">
        <v>11682</v>
      </c>
      <c r="B3786" s="3" t="s">
        <v>19822</v>
      </c>
      <c r="C3786" s="4" t="s">
        <v>19823</v>
      </c>
      <c r="D3786" s="5">
        <f t="shared" si="64"/>
        <v>16</v>
      </c>
      <c r="E3786" s="3" t="s">
        <v>16428</v>
      </c>
      <c r="F3786" s="6">
        <v>-6.6327799999999992E-2</v>
      </c>
      <c r="G3786" s="6">
        <v>7.3574899999999999E-2</v>
      </c>
      <c r="H3786" s="6">
        <v>-7.2413649999999996E-2</v>
      </c>
      <c r="I3786" s="6">
        <v>-0.1277355</v>
      </c>
      <c r="J3786" s="6">
        <v>-0.21183025</v>
      </c>
      <c r="K3786" s="7">
        <v>3.2621379999999998E-2</v>
      </c>
      <c r="L3786" s="7">
        <v>-9.4931700000000008E-2</v>
      </c>
      <c r="M3786" s="7">
        <v>-7.9258839999999997E-2</v>
      </c>
      <c r="N3786" s="7">
        <v>-9.6265149999999994E-2</v>
      </c>
      <c r="O3786" s="7">
        <v>-0.17087530000000001</v>
      </c>
      <c r="P3786" s="7">
        <v>-0.2378035</v>
      </c>
      <c r="Q3786" s="7">
        <v>2.3221999999999993E-2</v>
      </c>
      <c r="R3786" s="7">
        <v>-0.30009409999999997</v>
      </c>
      <c r="S3786" s="7">
        <v>-6.1963500000000005E-2</v>
      </c>
      <c r="T3786" s="7">
        <v>0.98786200000000013</v>
      </c>
      <c r="U3786" s="7">
        <v>0.98786200000000013</v>
      </c>
    </row>
    <row r="3787" spans="1:21">
      <c r="A3787" s="3" t="s">
        <v>11684</v>
      </c>
      <c r="B3787" s="3" t="s">
        <v>19824</v>
      </c>
      <c r="C3787" s="4" t="s">
        <v>19825</v>
      </c>
      <c r="D3787" s="5">
        <f t="shared" si="64"/>
        <v>16</v>
      </c>
      <c r="E3787" s="3" t="s">
        <v>12371</v>
      </c>
      <c r="F3787" s="6">
        <v>1.7928600000000003E-2</v>
      </c>
      <c r="G3787" s="6">
        <v>2.1682900000000005E-2</v>
      </c>
      <c r="H3787" s="6">
        <v>0.48829554999999997</v>
      </c>
      <c r="I3787" s="6">
        <v>-0.21392320000000001</v>
      </c>
      <c r="J3787" s="6">
        <v>0.25804775000000002</v>
      </c>
      <c r="K3787" s="7">
        <v>-3.2151850000000003E-2</v>
      </c>
      <c r="L3787" s="7">
        <v>0.1168063</v>
      </c>
      <c r="M3787" s="7">
        <v>0.14844686000000001</v>
      </c>
      <c r="N3787" s="7">
        <v>1.8816499999999986E-3</v>
      </c>
      <c r="O3787" s="7">
        <v>4.8298000000000021E-3</v>
      </c>
      <c r="P3787" s="7">
        <v>-5.209649999999999E-2</v>
      </c>
      <c r="Q3787" s="7">
        <v>0.38514300000000001</v>
      </c>
      <c r="R3787" s="7">
        <v>0.36014390000000002</v>
      </c>
      <c r="S3787" s="7">
        <v>0.58946849999999995</v>
      </c>
      <c r="T3787" s="7">
        <v>1.127062</v>
      </c>
      <c r="U3787" s="7">
        <v>1.127062</v>
      </c>
    </row>
    <row r="3788" spans="1:21">
      <c r="A3788" s="3" t="s">
        <v>11686</v>
      </c>
      <c r="B3788" s="3" t="s">
        <v>19826</v>
      </c>
      <c r="C3788" s="4" t="s">
        <v>19827</v>
      </c>
      <c r="D3788" s="5">
        <f t="shared" si="64"/>
        <v>16</v>
      </c>
      <c r="E3788" s="3" t="s">
        <v>12371</v>
      </c>
      <c r="F3788" s="6">
        <v>2.3402100000000002E-2</v>
      </c>
      <c r="G3788" s="6">
        <v>0.40337889999999998</v>
      </c>
      <c r="H3788" s="6">
        <v>0.66052454999999999</v>
      </c>
      <c r="I3788" s="6">
        <v>0.73022480000000001</v>
      </c>
      <c r="J3788" s="6">
        <v>0.43770475000000003</v>
      </c>
      <c r="K3788" s="7" t="s">
        <v>12371</v>
      </c>
      <c r="L3788" s="7" t="s">
        <v>12371</v>
      </c>
      <c r="M3788" s="7" t="s">
        <v>12371</v>
      </c>
      <c r="N3788" s="7" t="s">
        <v>12371</v>
      </c>
      <c r="O3788" s="7" t="s">
        <v>12371</v>
      </c>
      <c r="P3788" s="7">
        <v>-2.5257499999999988E-2</v>
      </c>
      <c r="Q3788" s="7">
        <v>-8.7304999999999994E-2</v>
      </c>
      <c r="R3788" s="7">
        <v>0.31696590000000002</v>
      </c>
      <c r="S3788" s="7">
        <v>-0.16629250000000001</v>
      </c>
      <c r="T3788" s="7">
        <v>0.57002600000000003</v>
      </c>
      <c r="U3788" s="7">
        <v>0.57002600000000003</v>
      </c>
    </row>
    <row r="3789" spans="1:21">
      <c r="A3789" s="3" t="s">
        <v>11690</v>
      </c>
      <c r="B3789" s="3" t="s">
        <v>19828</v>
      </c>
      <c r="C3789" s="4" t="s">
        <v>19829</v>
      </c>
      <c r="D3789" s="5">
        <f t="shared" si="64"/>
        <v>16</v>
      </c>
      <c r="E3789" s="3" t="s">
        <v>12371</v>
      </c>
      <c r="F3789" s="6">
        <v>-7.9046400000000003E-2</v>
      </c>
      <c r="G3789" s="6">
        <v>9.3563900000000005E-2</v>
      </c>
      <c r="H3789" s="6">
        <v>0.24960855000000001</v>
      </c>
      <c r="I3789" s="6">
        <v>-1.7357699999999997E-2</v>
      </c>
      <c r="J3789" s="6">
        <v>0.40163775000000002</v>
      </c>
      <c r="K3789" s="7" t="s">
        <v>12371</v>
      </c>
      <c r="L3789" s="7" t="s">
        <v>12371</v>
      </c>
      <c r="M3789" s="7" t="s">
        <v>12371</v>
      </c>
      <c r="N3789" s="7" t="s">
        <v>12371</v>
      </c>
      <c r="O3789" s="7" t="s">
        <v>12371</v>
      </c>
      <c r="P3789" s="7">
        <v>0.10359990000000001</v>
      </c>
      <c r="Q3789" s="7">
        <v>-9.6879999999999994E-2</v>
      </c>
      <c r="R3789" s="7">
        <v>0.62542390000000003</v>
      </c>
      <c r="S3789" s="7">
        <v>-0.19946749999999999</v>
      </c>
      <c r="T3789" s="7">
        <v>0.57100700000000004</v>
      </c>
      <c r="U3789" s="7">
        <v>0.57100700000000004</v>
      </c>
    </row>
    <row r="3790" spans="1:21">
      <c r="A3790" s="3" t="s">
        <v>11696</v>
      </c>
      <c r="B3790" s="3" t="s">
        <v>19830</v>
      </c>
      <c r="C3790" s="4" t="s">
        <v>19831</v>
      </c>
      <c r="D3790" s="5">
        <f t="shared" si="64"/>
        <v>16</v>
      </c>
      <c r="E3790" s="3" t="s">
        <v>12371</v>
      </c>
      <c r="F3790" s="6">
        <v>-2.2432999999999967E-3</v>
      </c>
      <c r="G3790" s="6">
        <v>-2.3602499999999998E-2</v>
      </c>
      <c r="H3790" s="6">
        <v>-0.30885945000000004</v>
      </c>
      <c r="I3790" s="6">
        <v>-0.34853620000000002</v>
      </c>
      <c r="J3790" s="6">
        <v>-0.17940324999999999</v>
      </c>
      <c r="K3790" s="7">
        <v>2.6796499999999987E-3</v>
      </c>
      <c r="L3790" s="7">
        <v>-0.22656570000000001</v>
      </c>
      <c r="M3790" s="7">
        <v>-0.14974614</v>
      </c>
      <c r="N3790" s="7">
        <v>-0.40134815000000001</v>
      </c>
      <c r="O3790" s="7">
        <v>2.4687860000000002E-2</v>
      </c>
      <c r="P3790" s="7">
        <v>-3.5568499999999975E-2</v>
      </c>
      <c r="Q3790" s="7">
        <v>-0.42042999999999997</v>
      </c>
      <c r="R3790" s="7">
        <v>-0.1171721</v>
      </c>
      <c r="S3790" s="7">
        <v>-0.78872549999999997</v>
      </c>
      <c r="T3790" s="7">
        <v>0.51370300000000002</v>
      </c>
      <c r="U3790" s="7">
        <v>0.51370300000000002</v>
      </c>
    </row>
    <row r="3791" spans="1:21">
      <c r="A3791" s="3" t="s">
        <v>11698</v>
      </c>
      <c r="B3791" s="3" t="s">
        <v>19832</v>
      </c>
      <c r="C3791" s="4" t="s">
        <v>19833</v>
      </c>
      <c r="D3791" s="5">
        <f t="shared" si="64"/>
        <v>16</v>
      </c>
      <c r="E3791" s="3" t="s">
        <v>12371</v>
      </c>
      <c r="F3791" s="6">
        <v>0.17545559999999999</v>
      </c>
      <c r="G3791" s="6">
        <v>0.1042149</v>
      </c>
      <c r="H3791" s="6">
        <v>0.19144155000000002</v>
      </c>
      <c r="I3791" s="6">
        <v>0.32231979999999999</v>
      </c>
      <c r="J3791" s="6">
        <v>0.30525374999999999</v>
      </c>
      <c r="K3791" s="7" t="s">
        <v>12371</v>
      </c>
      <c r="L3791" s="7" t="s">
        <v>12371</v>
      </c>
      <c r="M3791" s="7" t="s">
        <v>12371</v>
      </c>
      <c r="N3791" s="7" t="s">
        <v>12371</v>
      </c>
      <c r="O3791" s="7" t="s">
        <v>12371</v>
      </c>
      <c r="P3791" s="7">
        <v>-9.5021499999999981E-2</v>
      </c>
      <c r="Q3791" s="7">
        <v>0.27843899999999999</v>
      </c>
      <c r="R3791" s="7">
        <v>0.18710190000000002</v>
      </c>
      <c r="S3791" s="7">
        <v>0.35905150000000002</v>
      </c>
      <c r="T3791" s="7">
        <v>1.1764619999999999</v>
      </c>
      <c r="U3791" s="7">
        <v>1.1764619999999999</v>
      </c>
    </row>
    <row r="3792" spans="1:21">
      <c r="A3792" s="3" t="s">
        <v>11708</v>
      </c>
      <c r="B3792" s="3" t="s">
        <v>19834</v>
      </c>
      <c r="C3792" s="4" t="s">
        <v>19835</v>
      </c>
      <c r="D3792" s="5">
        <f t="shared" si="64"/>
        <v>16</v>
      </c>
      <c r="E3792" s="3" t="s">
        <v>12371</v>
      </c>
      <c r="F3792" s="6" t="s">
        <v>12371</v>
      </c>
      <c r="G3792" s="6" t="s">
        <v>12371</v>
      </c>
      <c r="H3792" s="6" t="s">
        <v>12371</v>
      </c>
      <c r="I3792" s="6" t="s">
        <v>12371</v>
      </c>
      <c r="J3792" s="6" t="s">
        <v>12371</v>
      </c>
      <c r="K3792" s="7" t="s">
        <v>12371</v>
      </c>
      <c r="L3792" s="7" t="s">
        <v>12371</v>
      </c>
      <c r="M3792" s="7" t="s">
        <v>12371</v>
      </c>
      <c r="N3792" s="7" t="s">
        <v>12371</v>
      </c>
      <c r="O3792" s="7" t="s">
        <v>12371</v>
      </c>
      <c r="P3792" s="7">
        <v>0.23632640000000002</v>
      </c>
      <c r="Q3792" s="7">
        <v>-0.1430063</v>
      </c>
      <c r="R3792" s="7">
        <v>0.40379890000000002</v>
      </c>
      <c r="S3792" s="7">
        <v>3.1423499999999993E-2</v>
      </c>
      <c r="T3792" s="7">
        <v>1.0867019999999998</v>
      </c>
      <c r="U3792" s="7">
        <v>1.0867019999999998</v>
      </c>
    </row>
    <row r="3793" spans="1:21">
      <c r="A3793" s="3" t="s">
        <v>11712</v>
      </c>
      <c r="B3793" s="3" t="s">
        <v>11712</v>
      </c>
      <c r="C3793" s="4" t="s">
        <v>19836</v>
      </c>
      <c r="D3793" s="5">
        <f t="shared" si="64"/>
        <v>16</v>
      </c>
      <c r="E3793" s="3" t="s">
        <v>12371</v>
      </c>
      <c r="F3793" s="6">
        <v>7.7701300000000001E-2</v>
      </c>
      <c r="G3793" s="6">
        <v>-0.22800110000000001</v>
      </c>
      <c r="H3793" s="6">
        <v>0.31006554999999997</v>
      </c>
      <c r="I3793" s="6">
        <v>-3.5491899999999993E-2</v>
      </c>
      <c r="J3793" s="6">
        <v>0.16406975000000001</v>
      </c>
      <c r="K3793" s="7">
        <v>9.3769949999999991E-2</v>
      </c>
      <c r="L3793" s="7">
        <v>-1.020000000000014E-5</v>
      </c>
      <c r="M3793" s="7">
        <v>0.22855786</v>
      </c>
      <c r="N3793" s="7">
        <v>0.16205685</v>
      </c>
      <c r="O3793" s="7">
        <v>-4.0099999999999997E-2</v>
      </c>
      <c r="P3793" s="7">
        <v>-1.0562445</v>
      </c>
      <c r="Q3793" s="7">
        <v>4.9707000000000029E-2</v>
      </c>
      <c r="R3793" s="7">
        <v>0.18360390000000001</v>
      </c>
      <c r="S3793" s="7">
        <v>5.4178500000000018E-2</v>
      </c>
      <c r="T3793" s="7">
        <v>0.73863000000000001</v>
      </c>
      <c r="U3793" s="7">
        <v>0.73863000000000001</v>
      </c>
    </row>
    <row r="3794" spans="1:21">
      <c r="A3794" s="3" t="s">
        <v>11714</v>
      </c>
      <c r="B3794" s="3" t="s">
        <v>19837</v>
      </c>
      <c r="C3794" s="4" t="s">
        <v>19838</v>
      </c>
      <c r="D3794" s="5">
        <f t="shared" si="64"/>
        <v>16</v>
      </c>
      <c r="E3794" s="3" t="s">
        <v>16996</v>
      </c>
      <c r="F3794" s="6">
        <v>6.1640899999999998E-2</v>
      </c>
      <c r="G3794" s="6">
        <v>3.8559000000000024E-3</v>
      </c>
      <c r="H3794" s="6">
        <v>8.7827150000000007E-2</v>
      </c>
      <c r="I3794" s="6">
        <v>0.1843168</v>
      </c>
      <c r="J3794" s="6">
        <v>3.2190049999999998E-2</v>
      </c>
      <c r="K3794" s="7">
        <v>-8.668265E-2</v>
      </c>
      <c r="L3794" s="7">
        <v>2.9929899999999999E-2</v>
      </c>
      <c r="M3794" s="7">
        <v>4.881046E-2</v>
      </c>
      <c r="N3794" s="7">
        <v>9.4716049999999996E-2</v>
      </c>
      <c r="O3794" s="7">
        <v>0.27372370000000001</v>
      </c>
      <c r="P3794" s="7">
        <v>-2.0007499999999984E-2</v>
      </c>
      <c r="Q3794" s="7">
        <v>4.0433999999999998E-2</v>
      </c>
      <c r="R3794" s="7">
        <v>4.4733499999999995E-2</v>
      </c>
      <c r="S3794" s="7">
        <v>-0.2000875</v>
      </c>
      <c r="T3794" s="7">
        <v>0.71631699999999998</v>
      </c>
      <c r="U3794" s="7">
        <v>0.71631699999999998</v>
      </c>
    </row>
    <row r="3795" spans="1:21">
      <c r="A3795" s="3" t="s">
        <v>11716</v>
      </c>
      <c r="B3795" s="3" t="s">
        <v>19839</v>
      </c>
      <c r="C3795" s="4" t="s">
        <v>19840</v>
      </c>
      <c r="D3795" s="5">
        <f t="shared" si="64"/>
        <v>16</v>
      </c>
      <c r="E3795" s="3" t="s">
        <v>12371</v>
      </c>
      <c r="F3795" s="6">
        <v>5.2103900000000002E-2</v>
      </c>
      <c r="G3795" s="6">
        <v>0.71191389999999999</v>
      </c>
      <c r="H3795" s="6">
        <v>0.50916055000000005</v>
      </c>
      <c r="I3795" s="6">
        <v>7.898079999999999E-2</v>
      </c>
      <c r="J3795" s="6">
        <v>0.7817417499999999</v>
      </c>
      <c r="K3795" s="7">
        <v>3.7924500000000028E-3</v>
      </c>
      <c r="L3795" s="7">
        <v>0.6151253000000001</v>
      </c>
      <c r="M3795" s="7">
        <v>0.13333686</v>
      </c>
      <c r="N3795" s="7">
        <v>0.22845484999999999</v>
      </c>
      <c r="O3795" s="7">
        <v>0.86037070000000004</v>
      </c>
      <c r="P3795" s="7">
        <v>1.1666500000000024E-2</v>
      </c>
      <c r="Q3795" s="7">
        <v>-0.46403</v>
      </c>
      <c r="R3795" s="7">
        <v>0.18926290000000001</v>
      </c>
      <c r="S3795" s="7">
        <v>1.3325754999999999</v>
      </c>
      <c r="T3795" s="7">
        <v>1.097672</v>
      </c>
      <c r="U3795" s="7">
        <v>1.097672</v>
      </c>
    </row>
    <row r="3796" spans="1:21">
      <c r="A3796" s="3" t="s">
        <v>11720</v>
      </c>
      <c r="B3796" s="3" t="s">
        <v>19841</v>
      </c>
      <c r="C3796" s="4" t="s">
        <v>19842</v>
      </c>
      <c r="D3796" s="5">
        <f t="shared" si="64"/>
        <v>16</v>
      </c>
      <c r="E3796" s="3" t="s">
        <v>12371</v>
      </c>
      <c r="F3796" s="6" t="s">
        <v>12371</v>
      </c>
      <c r="G3796" s="6" t="s">
        <v>12371</v>
      </c>
      <c r="H3796" s="6" t="s">
        <v>12371</v>
      </c>
      <c r="I3796" s="6" t="s">
        <v>12371</v>
      </c>
      <c r="J3796" s="6" t="s">
        <v>12371</v>
      </c>
      <c r="K3796" s="7">
        <v>-8.9675649999999996E-2</v>
      </c>
      <c r="L3796" s="7">
        <v>0.11927829999999999</v>
      </c>
      <c r="M3796" s="7">
        <v>-0.85758114000000008</v>
      </c>
      <c r="N3796" s="7">
        <v>0.47293085000000001</v>
      </c>
      <c r="O3796" s="7">
        <v>-1.4424942999999999</v>
      </c>
      <c r="P3796" s="7">
        <v>6.1036500000000021E-2</v>
      </c>
      <c r="Q3796" s="7">
        <v>0.47004899999999994</v>
      </c>
      <c r="R3796" s="7">
        <v>0.20161690000000002</v>
      </c>
      <c r="S3796" s="7">
        <v>0.21953050000000002</v>
      </c>
      <c r="T3796" s="7">
        <v>0.62199199999999999</v>
      </c>
      <c r="U3796" s="7">
        <v>0.62199199999999999</v>
      </c>
    </row>
    <row r="3797" spans="1:21">
      <c r="A3797" s="3" t="s">
        <v>11722</v>
      </c>
      <c r="B3797" s="3" t="s">
        <v>19843</v>
      </c>
      <c r="C3797" s="4" t="s">
        <v>12582</v>
      </c>
      <c r="D3797" s="5">
        <f t="shared" si="64"/>
        <v>16</v>
      </c>
      <c r="E3797" s="3" t="s">
        <v>12583</v>
      </c>
      <c r="F3797" s="6">
        <v>6.3693000000000013E-3</v>
      </c>
      <c r="G3797" s="6">
        <v>4.0033899999999997E-2</v>
      </c>
      <c r="H3797" s="6">
        <v>5.7816249999999993E-2</v>
      </c>
      <c r="I3797" s="6">
        <v>5.62608E-2</v>
      </c>
      <c r="J3797" s="6">
        <v>-7.6335349999999996E-2</v>
      </c>
      <c r="K3797" s="7">
        <v>-2.7618650000000002E-2</v>
      </c>
      <c r="L3797" s="7">
        <v>-1.3390700000000002E-2</v>
      </c>
      <c r="M3797" s="7">
        <v>-0.33872713999999998</v>
      </c>
      <c r="N3797" s="7">
        <v>0.31309484999999998</v>
      </c>
      <c r="O3797" s="7">
        <v>-0.57727630000000008</v>
      </c>
      <c r="P3797" s="7">
        <v>1.7599500000000018E-2</v>
      </c>
      <c r="Q3797" s="7">
        <v>0.48033300000000001</v>
      </c>
      <c r="R3797" s="7">
        <v>-0.36009809999999998</v>
      </c>
      <c r="S3797" s="7">
        <v>0.33072549999999995</v>
      </c>
      <c r="T3797" s="7">
        <v>0.228046</v>
      </c>
      <c r="U3797" s="7">
        <v>0.228046</v>
      </c>
    </row>
    <row r="3798" spans="1:21">
      <c r="A3798" s="3" t="s">
        <v>11728</v>
      </c>
      <c r="B3798" s="3" t="s">
        <v>19844</v>
      </c>
      <c r="C3798" s="4" t="s">
        <v>19845</v>
      </c>
      <c r="D3798" s="5">
        <f t="shared" si="64"/>
        <v>16</v>
      </c>
      <c r="E3798" s="3" t="s">
        <v>12371</v>
      </c>
      <c r="F3798" s="6">
        <v>5.1164100000000004E-2</v>
      </c>
      <c r="G3798" s="6">
        <v>1.0593699999999998E-2</v>
      </c>
      <c r="H3798" s="6">
        <v>0.31416054999999998</v>
      </c>
      <c r="I3798" s="6">
        <v>-8.4887299999999999E-2</v>
      </c>
      <c r="J3798" s="6">
        <v>-1.505103E-2</v>
      </c>
      <c r="K3798" s="7">
        <v>0.11670164999999999</v>
      </c>
      <c r="L3798" s="7">
        <v>5.2783099999999999E-2</v>
      </c>
      <c r="M3798" s="7">
        <v>0.38053986000000001</v>
      </c>
      <c r="N3798" s="7">
        <v>4.1814450000000003E-2</v>
      </c>
      <c r="O3798" s="7">
        <v>0.47165669999999998</v>
      </c>
      <c r="P3798" s="7">
        <v>0.23394490000000001</v>
      </c>
      <c r="Q3798" s="7">
        <v>-7.5836999999999988E-2</v>
      </c>
      <c r="R3798" s="7">
        <v>0.1784029</v>
      </c>
      <c r="S3798" s="7">
        <v>5.8705000000000007E-3</v>
      </c>
      <c r="T3798" s="7">
        <v>0.95864200000000011</v>
      </c>
      <c r="U3798" s="7">
        <v>0.95864200000000011</v>
      </c>
    </row>
    <row r="3799" spans="1:21">
      <c r="A3799" s="3" t="s">
        <v>11732</v>
      </c>
      <c r="B3799" s="3" t="s">
        <v>19846</v>
      </c>
      <c r="C3799" s="4" t="s">
        <v>19847</v>
      </c>
      <c r="D3799" s="5">
        <f t="shared" si="64"/>
        <v>16</v>
      </c>
      <c r="E3799" s="3" t="s">
        <v>16843</v>
      </c>
      <c r="F3799" s="6">
        <v>-8.9069399999999993E-2</v>
      </c>
      <c r="G3799" s="6">
        <v>-5.5740000000000026E-3</v>
      </c>
      <c r="H3799" s="6">
        <v>-8.3228049999999998E-2</v>
      </c>
      <c r="I3799" s="6">
        <v>0.31222080000000002</v>
      </c>
      <c r="J3799" s="6">
        <v>4.2322149999999996E-2</v>
      </c>
      <c r="K3799" s="7">
        <v>0.19020434999999999</v>
      </c>
      <c r="L3799" s="7">
        <v>0.27986329999999998</v>
      </c>
      <c r="M3799" s="7">
        <v>0.17355786000000001</v>
      </c>
      <c r="N3799" s="7">
        <v>-0.13438015</v>
      </c>
      <c r="O3799" s="7">
        <v>0.111683</v>
      </c>
      <c r="P3799" s="7">
        <v>-0.13080049999999999</v>
      </c>
      <c r="Q3799" s="7">
        <v>-7.4079000000000006E-2</v>
      </c>
      <c r="R3799" s="7">
        <v>6.253599999999998E-3</v>
      </c>
      <c r="S3799" s="7">
        <v>-0.55138850000000006</v>
      </c>
      <c r="T3799" s="7">
        <v>0.184416</v>
      </c>
      <c r="U3799" s="7">
        <v>0.184416</v>
      </c>
    </row>
    <row r="3800" spans="1:21">
      <c r="A3800" s="3" t="s">
        <v>11736</v>
      </c>
      <c r="B3800" s="3" t="s">
        <v>19848</v>
      </c>
      <c r="C3800" s="4" t="s">
        <v>19849</v>
      </c>
      <c r="D3800" s="5">
        <f t="shared" si="64"/>
        <v>16</v>
      </c>
      <c r="E3800" s="3" t="s">
        <v>15992</v>
      </c>
      <c r="F3800" s="6">
        <v>0.13584060000000001</v>
      </c>
      <c r="G3800" s="6">
        <v>6.3019900000000004E-2</v>
      </c>
      <c r="H3800" s="6">
        <v>6.8391649999999998E-2</v>
      </c>
      <c r="I3800" s="6">
        <v>-4.0105599999999998E-2</v>
      </c>
      <c r="J3800" s="6">
        <v>0.40011574999999999</v>
      </c>
      <c r="K3800" s="7">
        <v>-2.6526849999999998E-2</v>
      </c>
      <c r="L3800" s="7">
        <v>-1.9133500000000001E-2</v>
      </c>
      <c r="M3800" s="7">
        <v>-2.8898440000000001E-2</v>
      </c>
      <c r="N3800" s="7">
        <v>-2.8636349999999998E-2</v>
      </c>
      <c r="O3800" s="7">
        <v>0.1719967</v>
      </c>
      <c r="P3800" s="7">
        <v>-2.1643499999999982E-2</v>
      </c>
      <c r="Q3800" s="7">
        <v>-8.8611999999999996E-2</v>
      </c>
      <c r="R3800" s="7">
        <v>0.10319540000000001</v>
      </c>
      <c r="S3800" s="7">
        <v>3.3211500000000005E-2</v>
      </c>
      <c r="T3800" s="7">
        <v>0.42320900000000006</v>
      </c>
      <c r="U3800" s="7">
        <v>0.42320900000000006</v>
      </c>
    </row>
    <row r="3801" spans="1:21">
      <c r="A3801" s="3" t="s">
        <v>11738</v>
      </c>
      <c r="B3801" s="3" t="s">
        <v>19850</v>
      </c>
      <c r="C3801" s="4" t="s">
        <v>19851</v>
      </c>
      <c r="D3801" s="5">
        <f t="shared" si="64"/>
        <v>16</v>
      </c>
      <c r="E3801" s="3" t="s">
        <v>12388</v>
      </c>
      <c r="F3801" s="6">
        <v>-3.3255099999999996E-2</v>
      </c>
      <c r="G3801" s="6">
        <v>0.12902089999999999</v>
      </c>
      <c r="H3801" s="6">
        <v>-0.37549845000000004</v>
      </c>
      <c r="I3801" s="6">
        <v>-6.8482100000000004E-2</v>
      </c>
      <c r="J3801" s="6">
        <v>-0.19993724999999998</v>
      </c>
      <c r="K3801" s="7">
        <v>-3.6055949999999996E-2</v>
      </c>
      <c r="L3801" s="7">
        <v>-1.2976700000000001E-2</v>
      </c>
      <c r="M3801" s="7">
        <v>-1.2284839999999998E-2</v>
      </c>
      <c r="N3801" s="7">
        <v>-0.17819715</v>
      </c>
      <c r="O3801" s="7">
        <v>-0.38438830000000002</v>
      </c>
      <c r="P3801" s="7">
        <v>0.30846250000000003</v>
      </c>
      <c r="Q3801" s="7">
        <v>-0.13890150000000001</v>
      </c>
      <c r="R3801" s="7">
        <v>7.2658199999999992E-2</v>
      </c>
      <c r="S3801" s="7">
        <v>-0.16351950000000001</v>
      </c>
      <c r="T3801" s="7">
        <v>0.74390100000000003</v>
      </c>
      <c r="U3801" s="7">
        <v>0.74390100000000003</v>
      </c>
    </row>
    <row r="3802" spans="1:21">
      <c r="A3802" s="3" t="s">
        <v>11742</v>
      </c>
      <c r="B3802" s="3" t="s">
        <v>19852</v>
      </c>
      <c r="C3802" s="4" t="s">
        <v>19853</v>
      </c>
      <c r="D3802" s="5">
        <f t="shared" si="64"/>
        <v>16</v>
      </c>
      <c r="E3802" s="3" t="s">
        <v>12371</v>
      </c>
      <c r="F3802" s="6">
        <v>2.8872260000000004E-2</v>
      </c>
      <c r="G3802" s="6">
        <v>9.3849000000000016E-3</v>
      </c>
      <c r="H3802" s="6">
        <v>-4.833225E-2</v>
      </c>
      <c r="I3802" s="6">
        <v>9.9680800000000014E-2</v>
      </c>
      <c r="J3802" s="6">
        <v>8.9862549999999999E-2</v>
      </c>
      <c r="K3802" s="7">
        <v>6.8032850000000006E-2</v>
      </c>
      <c r="L3802" s="7">
        <v>-8.0514999999999996E-3</v>
      </c>
      <c r="M3802" s="7">
        <v>-7.9911740000000009E-2</v>
      </c>
      <c r="N3802" s="7">
        <v>-0.15415814999999999</v>
      </c>
      <c r="O3802" s="7">
        <v>0.20417569999999999</v>
      </c>
      <c r="P3802" s="7">
        <v>-0.10135449999999996</v>
      </c>
      <c r="Q3802" s="7">
        <v>8.4462000000000009E-2</v>
      </c>
      <c r="R3802" s="7">
        <v>-0.2332881</v>
      </c>
      <c r="S3802" s="7">
        <v>-0.42070590000000002</v>
      </c>
      <c r="T3802" s="7">
        <v>1.0241119999999999</v>
      </c>
      <c r="U3802" s="7">
        <v>1.0241119999999999</v>
      </c>
    </row>
    <row r="3803" spans="1:21">
      <c r="A3803" s="3" t="s">
        <v>11744</v>
      </c>
      <c r="B3803" s="3" t="s">
        <v>19854</v>
      </c>
      <c r="C3803" s="4" t="s">
        <v>19855</v>
      </c>
      <c r="D3803" s="5">
        <f t="shared" si="64"/>
        <v>16</v>
      </c>
      <c r="E3803" s="3" t="s">
        <v>12583</v>
      </c>
      <c r="F3803" s="6">
        <v>0.1464106</v>
      </c>
      <c r="G3803" s="6">
        <v>3.0440900000000007E-2</v>
      </c>
      <c r="H3803" s="6">
        <v>0.27964855</v>
      </c>
      <c r="I3803" s="6">
        <v>8.2639800000000013E-2</v>
      </c>
      <c r="J3803" s="6">
        <v>0.10338275</v>
      </c>
      <c r="K3803" s="7">
        <v>0.42878735000000001</v>
      </c>
      <c r="L3803" s="7">
        <v>0.23898929999999999</v>
      </c>
      <c r="M3803" s="7">
        <v>0.36759286000000002</v>
      </c>
      <c r="N3803" s="7">
        <v>0.49231785</v>
      </c>
      <c r="O3803" s="7">
        <v>-0.41533730000000002</v>
      </c>
      <c r="P3803" s="7">
        <v>0.10195050000000001</v>
      </c>
      <c r="Q3803" s="7">
        <v>0.668377</v>
      </c>
      <c r="R3803" s="7">
        <v>0.2082369</v>
      </c>
      <c r="S3803" s="7">
        <v>0.5571394999999999</v>
      </c>
      <c r="T3803" s="7">
        <v>0.63584300000000005</v>
      </c>
      <c r="U3803" s="7">
        <v>0.63584300000000005</v>
      </c>
    </row>
    <row r="3804" spans="1:21">
      <c r="A3804" s="3" t="s">
        <v>11746</v>
      </c>
      <c r="B3804" s="3" t="s">
        <v>19856</v>
      </c>
      <c r="C3804" s="4" t="s">
        <v>19857</v>
      </c>
      <c r="D3804" s="5">
        <f t="shared" si="64"/>
        <v>16</v>
      </c>
      <c r="E3804" s="3" t="s">
        <v>12371</v>
      </c>
      <c r="F3804" s="6">
        <v>-0.1116784</v>
      </c>
      <c r="G3804" s="6">
        <v>3.4787700000000005E-2</v>
      </c>
      <c r="H3804" s="6">
        <v>1.074165E-2</v>
      </c>
      <c r="I3804" s="6">
        <v>0.16839580000000001</v>
      </c>
      <c r="J3804" s="6">
        <v>0.11040775</v>
      </c>
      <c r="K3804" s="7">
        <v>-2.6463250000000001E-2</v>
      </c>
      <c r="L3804" s="7">
        <v>5.8081299999999999E-3</v>
      </c>
      <c r="M3804" s="7">
        <v>-9.104464000000001E-2</v>
      </c>
      <c r="N3804" s="7">
        <v>-9.1049149999999995E-2</v>
      </c>
      <c r="O3804" s="7">
        <v>-2.5792499999999996E-2</v>
      </c>
      <c r="P3804" s="7">
        <v>-0.1059175</v>
      </c>
      <c r="Q3804" s="7">
        <v>-4.8752999999999991E-2</v>
      </c>
      <c r="R3804" s="7">
        <v>0.16336790000000001</v>
      </c>
      <c r="S3804" s="7">
        <v>-3.3478500000000022E-2</v>
      </c>
      <c r="T3804" s="7">
        <v>0.45406800000000003</v>
      </c>
      <c r="U3804" s="7">
        <v>0.45406800000000003</v>
      </c>
    </row>
    <row r="3805" spans="1:21">
      <c r="A3805" s="3" t="s">
        <v>11750</v>
      </c>
      <c r="B3805" s="3" t="s">
        <v>19858</v>
      </c>
      <c r="C3805" s="4" t="s">
        <v>19859</v>
      </c>
      <c r="D3805" s="5">
        <f t="shared" si="64"/>
        <v>16</v>
      </c>
      <c r="E3805" s="3" t="s">
        <v>12371</v>
      </c>
      <c r="F3805" s="6" t="s">
        <v>12371</v>
      </c>
      <c r="G3805" s="6" t="s">
        <v>12371</v>
      </c>
      <c r="H3805" s="6" t="s">
        <v>12371</v>
      </c>
      <c r="I3805" s="6" t="s">
        <v>12371</v>
      </c>
      <c r="J3805" s="6" t="s">
        <v>12371</v>
      </c>
      <c r="K3805" s="7" t="s">
        <v>12371</v>
      </c>
      <c r="L3805" s="7" t="s">
        <v>12371</v>
      </c>
      <c r="M3805" s="7" t="s">
        <v>12371</v>
      </c>
      <c r="N3805" s="7" t="s">
        <v>12371</v>
      </c>
      <c r="O3805" s="7" t="s">
        <v>12371</v>
      </c>
      <c r="P3805" s="7">
        <v>2.3508500000000015E-2</v>
      </c>
      <c r="Q3805" s="7">
        <v>-0.14756259999999999</v>
      </c>
      <c r="R3805" s="7">
        <v>-0.5891651</v>
      </c>
      <c r="S3805" s="7">
        <v>0.68568549999999995</v>
      </c>
      <c r="T3805" s="7">
        <v>-3.1827999999999995E-2</v>
      </c>
      <c r="U3805" s="7">
        <v>-3.1827999999999995E-2</v>
      </c>
    </row>
    <row r="3806" spans="1:21">
      <c r="A3806" s="3" t="s">
        <v>11754</v>
      </c>
      <c r="B3806" s="3" t="s">
        <v>19860</v>
      </c>
      <c r="C3806" s="4" t="s">
        <v>19861</v>
      </c>
      <c r="D3806" s="5">
        <f t="shared" si="64"/>
        <v>16</v>
      </c>
      <c r="E3806" s="3" t="s">
        <v>12371</v>
      </c>
      <c r="F3806" s="6">
        <v>-7.2227399999999997E-2</v>
      </c>
      <c r="G3806" s="6">
        <v>-8.1649999999999778E-4</v>
      </c>
      <c r="H3806" s="6">
        <v>-0.47954545000000004</v>
      </c>
      <c r="I3806" s="6">
        <v>-0.150417</v>
      </c>
      <c r="J3806" s="6">
        <v>-6.0064550000000001E-2</v>
      </c>
      <c r="K3806" s="7">
        <v>1.0529549999999999E-2</v>
      </c>
      <c r="L3806" s="7">
        <v>2.58473E-2</v>
      </c>
      <c r="M3806" s="7">
        <v>1.8813499999999999E-3</v>
      </c>
      <c r="N3806" s="7">
        <v>6.4934249999999999E-2</v>
      </c>
      <c r="O3806" s="7">
        <v>3.0528100000000002E-2</v>
      </c>
      <c r="P3806" s="7">
        <v>3.0331500000000011E-2</v>
      </c>
      <c r="Q3806" s="7">
        <v>-7.0241999999999999E-2</v>
      </c>
      <c r="R3806" s="7">
        <v>0.1787859</v>
      </c>
      <c r="S3806" s="7">
        <v>0.48687549999999996</v>
      </c>
      <c r="T3806" s="7">
        <v>0.91569200000000006</v>
      </c>
      <c r="U3806" s="7">
        <v>0.91569200000000006</v>
      </c>
    </row>
    <row r="3807" spans="1:21">
      <c r="A3807" s="3" t="s">
        <v>11758</v>
      </c>
      <c r="B3807" s="3" t="s">
        <v>19862</v>
      </c>
      <c r="C3807" s="4" t="s">
        <v>19863</v>
      </c>
      <c r="D3807" s="5">
        <f t="shared" si="64"/>
        <v>16</v>
      </c>
      <c r="E3807" s="3" t="s">
        <v>12371</v>
      </c>
      <c r="F3807" s="6">
        <v>1.7954900000000003E-2</v>
      </c>
      <c r="G3807" s="6">
        <v>7.1787900000000002E-2</v>
      </c>
      <c r="H3807" s="6">
        <v>4.7093499999999993E-3</v>
      </c>
      <c r="I3807" s="6">
        <v>-6.5634062999999992E-2</v>
      </c>
      <c r="J3807" s="6">
        <v>-8.148155E-2</v>
      </c>
      <c r="K3807" s="7">
        <v>-1.1280850000000002E-2</v>
      </c>
      <c r="L3807" s="7">
        <v>-1.6045799999999999E-2</v>
      </c>
      <c r="M3807" s="7">
        <v>-0.18937814</v>
      </c>
      <c r="N3807" s="7">
        <v>-8.3057149999999996E-2</v>
      </c>
      <c r="O3807" s="7">
        <v>-5.5581800000000001E-2</v>
      </c>
      <c r="P3807" s="7">
        <v>-0.13372149999999999</v>
      </c>
      <c r="Q3807" s="7">
        <v>5.222099999999999E-2</v>
      </c>
      <c r="R3807" s="7">
        <v>-0.21904509999999999</v>
      </c>
      <c r="S3807" s="7">
        <v>-0.10848350000000001</v>
      </c>
      <c r="T3807" s="7">
        <v>0.40974300000000008</v>
      </c>
      <c r="U3807" s="7">
        <v>0.40974300000000008</v>
      </c>
    </row>
    <row r="3808" spans="1:21">
      <c r="A3808" s="3" t="s">
        <v>11764</v>
      </c>
      <c r="B3808" s="3" t="s">
        <v>19864</v>
      </c>
      <c r="C3808" s="4" t="s">
        <v>19865</v>
      </c>
      <c r="D3808" s="5">
        <f t="shared" si="64"/>
        <v>16</v>
      </c>
      <c r="E3808" s="3" t="s">
        <v>12371</v>
      </c>
      <c r="F3808" s="6">
        <v>-0.17952439999999997</v>
      </c>
      <c r="G3808" s="6">
        <v>-0.20749110000000001</v>
      </c>
      <c r="H3808" s="6">
        <v>-0.20176344999999998</v>
      </c>
      <c r="I3808" s="6">
        <v>5.8479799999999998E-2</v>
      </c>
      <c r="J3808" s="6">
        <v>0.37058174999999999</v>
      </c>
      <c r="K3808" s="7" t="s">
        <v>12371</v>
      </c>
      <c r="L3808" s="7" t="s">
        <v>12371</v>
      </c>
      <c r="M3808" s="7" t="s">
        <v>12371</v>
      </c>
      <c r="N3808" s="7" t="s">
        <v>12371</v>
      </c>
      <c r="O3808" s="7" t="s">
        <v>12371</v>
      </c>
      <c r="P3808" s="7">
        <v>-0.11558950000000001</v>
      </c>
      <c r="Q3808" s="7">
        <v>5.4793999999999982E-2</v>
      </c>
      <c r="R3808" s="7">
        <v>0.15441289999999999</v>
      </c>
      <c r="S3808" s="7">
        <v>-0.12619249999999999</v>
      </c>
      <c r="T3808" s="7">
        <v>0.46425400000000006</v>
      </c>
      <c r="U3808" s="7">
        <v>0.46425400000000006</v>
      </c>
    </row>
    <row r="3809" spans="1:21">
      <c r="A3809" s="3" t="s">
        <v>11766</v>
      </c>
      <c r="B3809" s="3" t="s">
        <v>19866</v>
      </c>
      <c r="C3809" s="4" t="s">
        <v>19867</v>
      </c>
      <c r="D3809" s="5">
        <f t="shared" si="64"/>
        <v>16</v>
      </c>
      <c r="E3809" s="3" t="s">
        <v>19601</v>
      </c>
      <c r="F3809" s="6" t="s">
        <v>12371</v>
      </c>
      <c r="G3809" s="6" t="s">
        <v>12371</v>
      </c>
      <c r="H3809" s="6" t="s">
        <v>12371</v>
      </c>
      <c r="I3809" s="6" t="s">
        <v>12371</v>
      </c>
      <c r="J3809" s="6" t="s">
        <v>12371</v>
      </c>
      <c r="K3809" s="7">
        <v>-8.904165E-2</v>
      </c>
      <c r="L3809" s="7">
        <v>-0.19958670000000001</v>
      </c>
      <c r="M3809" s="7">
        <v>-0.18397713999999998</v>
      </c>
      <c r="N3809" s="7">
        <v>6.9660550000000002E-2</v>
      </c>
      <c r="O3809" s="7">
        <v>0.37782070000000001</v>
      </c>
      <c r="P3809" s="7">
        <v>-0.17338549999999997</v>
      </c>
      <c r="Q3809" s="7">
        <v>0.13877199999999998</v>
      </c>
      <c r="R3809" s="7">
        <v>-0.1170641</v>
      </c>
      <c r="S3809" s="7">
        <v>-0.12960350000000001</v>
      </c>
      <c r="T3809" s="7">
        <v>0.54350600000000004</v>
      </c>
      <c r="U3809" s="7">
        <v>0.54350600000000004</v>
      </c>
    </row>
    <row r="3810" spans="1:21">
      <c r="A3810" s="3" t="s">
        <v>11768</v>
      </c>
      <c r="B3810" s="3" t="s">
        <v>19868</v>
      </c>
      <c r="C3810" s="4" t="s">
        <v>19869</v>
      </c>
      <c r="D3810" s="5">
        <f t="shared" si="64"/>
        <v>16</v>
      </c>
      <c r="E3810" s="3" t="s">
        <v>13121</v>
      </c>
      <c r="F3810" s="6">
        <v>0.10426530000000001</v>
      </c>
      <c r="G3810" s="6">
        <v>0.11111389999999999</v>
      </c>
      <c r="H3810" s="6">
        <v>8.3300650000000004E-2</v>
      </c>
      <c r="I3810" s="6">
        <v>6.3211800000000012E-2</v>
      </c>
      <c r="J3810" s="6">
        <v>7.4794449999999998E-2</v>
      </c>
      <c r="K3810" s="7">
        <v>1.6053499999999984E-3</v>
      </c>
      <c r="L3810" s="7">
        <v>-3.3862100000000006E-2</v>
      </c>
      <c r="M3810" s="7">
        <v>0.31750486</v>
      </c>
      <c r="N3810" s="7">
        <v>-0.20654015000000001</v>
      </c>
      <c r="O3810" s="7">
        <v>8.9295799999999995E-2</v>
      </c>
      <c r="P3810" s="7">
        <v>0.13222970000000001</v>
      </c>
      <c r="Q3810" s="7">
        <v>-0.13814070000000001</v>
      </c>
      <c r="R3810" s="7">
        <v>0.40613890000000002</v>
      </c>
      <c r="S3810" s="7">
        <v>2.5277500000000008E-2</v>
      </c>
      <c r="T3810" s="7">
        <v>0.46655100000000005</v>
      </c>
      <c r="U3810" s="7">
        <v>0.46655100000000005</v>
      </c>
    </row>
    <row r="3811" spans="1:21">
      <c r="A3811" s="3" t="s">
        <v>11770</v>
      </c>
      <c r="B3811" s="3" t="s">
        <v>19870</v>
      </c>
      <c r="C3811" s="4" t="s">
        <v>19871</v>
      </c>
      <c r="D3811" s="5">
        <f t="shared" si="64"/>
        <v>16</v>
      </c>
      <c r="E3811" s="3" t="s">
        <v>12371</v>
      </c>
      <c r="F3811" s="6" t="s">
        <v>12371</v>
      </c>
      <c r="G3811" s="6" t="s">
        <v>12371</v>
      </c>
      <c r="H3811" s="6" t="s">
        <v>12371</v>
      </c>
      <c r="I3811" s="6" t="s">
        <v>12371</v>
      </c>
      <c r="J3811" s="6" t="s">
        <v>12371</v>
      </c>
      <c r="K3811" s="7" t="s">
        <v>12371</v>
      </c>
      <c r="L3811" s="7" t="s">
        <v>12371</v>
      </c>
      <c r="M3811" s="7" t="s">
        <v>12371</v>
      </c>
      <c r="N3811" s="7" t="s">
        <v>12371</v>
      </c>
      <c r="O3811" s="7" t="s">
        <v>12371</v>
      </c>
      <c r="P3811" s="7">
        <v>9.113220000000001E-2</v>
      </c>
      <c r="Q3811" s="7">
        <v>0.26373800000000003</v>
      </c>
      <c r="R3811" s="7">
        <v>0.27445989999999998</v>
      </c>
      <c r="S3811" s="7">
        <v>0.39732949999999995</v>
      </c>
      <c r="T3811" s="7">
        <v>1.211522</v>
      </c>
      <c r="U3811" s="7">
        <v>1.211522</v>
      </c>
    </row>
    <row r="3812" spans="1:21">
      <c r="A3812" s="3" t="s">
        <v>11774</v>
      </c>
      <c r="B3812" s="3" t="s">
        <v>19872</v>
      </c>
      <c r="C3812" s="4" t="s">
        <v>19873</v>
      </c>
      <c r="D3812" s="5">
        <f t="shared" si="64"/>
        <v>16</v>
      </c>
      <c r="E3812" s="3" t="s">
        <v>12561</v>
      </c>
      <c r="F3812" s="6">
        <v>-1.8521999999999983E-3</v>
      </c>
      <c r="G3812" s="6">
        <v>-0.27107609999999999</v>
      </c>
      <c r="H3812" s="6">
        <v>-0.20272945000000001</v>
      </c>
      <c r="I3812" s="6">
        <v>-0.54105219999999998</v>
      </c>
      <c r="J3812" s="6">
        <v>7.3488150000000002E-2</v>
      </c>
      <c r="K3812" s="7">
        <v>0.10174195</v>
      </c>
      <c r="L3812" s="7">
        <v>-3.5095500000000002E-2</v>
      </c>
      <c r="M3812" s="7">
        <v>-0.38221613999999998</v>
      </c>
      <c r="N3812" s="7">
        <v>0.51911584999999993</v>
      </c>
      <c r="O3812" s="7">
        <v>0.13048070000000001</v>
      </c>
      <c r="P3812" s="7">
        <v>-5.7927499999999993E-2</v>
      </c>
      <c r="Q3812" s="7">
        <v>-0.98289900000000008</v>
      </c>
      <c r="R3812" s="7">
        <v>-0.2382841</v>
      </c>
      <c r="S3812" s="7">
        <v>-0.58032349999999999</v>
      </c>
      <c r="T3812" s="7">
        <v>-0.15990650000000001</v>
      </c>
      <c r="U3812" s="7">
        <v>-0.15990650000000001</v>
      </c>
    </row>
    <row r="3813" spans="1:21">
      <c r="A3813" s="3" t="s">
        <v>11776</v>
      </c>
      <c r="B3813" s="3" t="s">
        <v>11776</v>
      </c>
      <c r="C3813" s="4" t="s">
        <v>17631</v>
      </c>
      <c r="D3813" s="5">
        <f t="shared" si="64"/>
        <v>16</v>
      </c>
      <c r="E3813" s="3" t="s">
        <v>12371</v>
      </c>
      <c r="F3813" s="6">
        <v>-0.1373414</v>
      </c>
      <c r="G3813" s="6">
        <v>0.10684189999999999</v>
      </c>
      <c r="H3813" s="6">
        <v>-9.9639149999999996E-2</v>
      </c>
      <c r="I3813" s="6">
        <v>-1.9906500000000001E-2</v>
      </c>
      <c r="J3813" s="6">
        <v>-0.24481824999999999</v>
      </c>
      <c r="K3813" s="7">
        <v>1.6247950000000001E-2</v>
      </c>
      <c r="L3813" s="7">
        <v>-0.17581070000000001</v>
      </c>
      <c r="M3813" s="7">
        <v>-0.14472114</v>
      </c>
      <c r="N3813" s="7">
        <v>-0.12104015000000001</v>
      </c>
      <c r="O3813" s="7">
        <v>-6.9304999999999992E-2</v>
      </c>
      <c r="P3813" s="7">
        <v>-0.11300850000000001</v>
      </c>
      <c r="Q3813" s="7">
        <v>-0.1238831</v>
      </c>
      <c r="R3813" s="7">
        <v>-0.24824210000000002</v>
      </c>
      <c r="S3813" s="7">
        <v>-1.2358499999999994E-2</v>
      </c>
      <c r="T3813" s="7">
        <v>0.56355700000000009</v>
      </c>
      <c r="U3813" s="7">
        <v>0.56355700000000009</v>
      </c>
    </row>
    <row r="3814" spans="1:21">
      <c r="A3814" s="3" t="s">
        <v>11784</v>
      </c>
      <c r="B3814" s="3" t="s">
        <v>19874</v>
      </c>
      <c r="C3814" s="4" t="s">
        <v>19875</v>
      </c>
      <c r="D3814" s="5">
        <f t="shared" si="64"/>
        <v>16</v>
      </c>
      <c r="E3814" s="3" t="s">
        <v>16073</v>
      </c>
      <c r="F3814" s="6">
        <v>-0.1262752</v>
      </c>
      <c r="G3814" s="6">
        <v>3.3968499999999999E-3</v>
      </c>
      <c r="H3814" s="6">
        <v>-0.117889465</v>
      </c>
      <c r="I3814" s="6">
        <v>-8.1913299999999994E-2</v>
      </c>
      <c r="J3814" s="6">
        <v>-0.14824725</v>
      </c>
      <c r="K3814" s="7">
        <v>5.2004700000000001E-2</v>
      </c>
      <c r="L3814" s="7">
        <v>0.28332380000000001</v>
      </c>
      <c r="M3814" s="7">
        <v>0.35828117000000004</v>
      </c>
      <c r="N3814" s="7">
        <v>0.76249219999999995</v>
      </c>
      <c r="O3814" s="7">
        <v>-0.15578110000000001</v>
      </c>
      <c r="P3814" s="7">
        <v>-8.5217999999999988E-2</v>
      </c>
      <c r="Q3814" s="7">
        <v>0.25944250000000002</v>
      </c>
      <c r="R3814" s="7">
        <v>0.12143570000000001</v>
      </c>
      <c r="S3814" s="7">
        <v>0.51983099999999993</v>
      </c>
      <c r="T3814" s="7">
        <v>0.26290600000000003</v>
      </c>
      <c r="U3814" s="7">
        <v>0.26290600000000003</v>
      </c>
    </row>
    <row r="3815" spans="1:21">
      <c r="A3815" s="3" t="s">
        <v>11786</v>
      </c>
      <c r="B3815" s="3" t="s">
        <v>19876</v>
      </c>
      <c r="C3815" s="4" t="s">
        <v>19877</v>
      </c>
      <c r="D3815" s="5">
        <f t="shared" si="64"/>
        <v>16</v>
      </c>
      <c r="E3815" s="3" t="s">
        <v>19878</v>
      </c>
      <c r="F3815" s="6">
        <v>-4.9133499999999997E-2</v>
      </c>
      <c r="G3815" s="6">
        <v>1.8988699999999997E-2</v>
      </c>
      <c r="H3815" s="6">
        <v>1.008505E-2</v>
      </c>
      <c r="I3815" s="6">
        <v>-6.9684700000000002E-2</v>
      </c>
      <c r="J3815" s="6">
        <v>-0.15069724999999998</v>
      </c>
      <c r="K3815" s="7">
        <v>-8.5405000000000203E-4</v>
      </c>
      <c r="L3815" s="7">
        <v>-4.4193700000000002E-2</v>
      </c>
      <c r="M3815" s="7">
        <v>2.912406E-2</v>
      </c>
      <c r="N3815" s="7">
        <v>-7.4006749999999996E-2</v>
      </c>
      <c r="O3815" s="7">
        <v>-0.1228593</v>
      </c>
      <c r="P3815" s="7">
        <v>3.5397500000000026E-2</v>
      </c>
      <c r="Q3815" s="7">
        <v>0.10448199999999999</v>
      </c>
      <c r="R3815" s="7">
        <v>6.9171899999999995E-2</v>
      </c>
      <c r="S3815" s="7">
        <v>0.31893350000000004</v>
      </c>
      <c r="T3815" s="7">
        <v>1.1653419999999999</v>
      </c>
      <c r="U3815" s="7">
        <v>1.1653419999999999</v>
      </c>
    </row>
    <row r="3816" spans="1:21">
      <c r="A3816" s="3" t="s">
        <v>11790</v>
      </c>
      <c r="B3816" s="3" t="s">
        <v>19879</v>
      </c>
      <c r="C3816" s="4" t="s">
        <v>19880</v>
      </c>
      <c r="D3816" s="5">
        <f t="shared" si="64"/>
        <v>16</v>
      </c>
      <c r="E3816" s="3" t="s">
        <v>12371</v>
      </c>
      <c r="F3816" s="6">
        <v>-8.160599999999997E-3</v>
      </c>
      <c r="G3816" s="6">
        <v>0.1788979</v>
      </c>
      <c r="H3816" s="6">
        <v>0.38051954999999998</v>
      </c>
      <c r="I3816" s="6">
        <v>0.23544979999999999</v>
      </c>
      <c r="J3816" s="6">
        <v>-8.7850949999999997E-2</v>
      </c>
      <c r="K3816" s="7">
        <v>1.2965500000000005E-3</v>
      </c>
      <c r="L3816" s="7">
        <v>-0.36395569999999999</v>
      </c>
      <c r="M3816" s="7">
        <v>7.6018160000000001E-2</v>
      </c>
      <c r="N3816" s="7">
        <v>2.4767850000000001E-2</v>
      </c>
      <c r="O3816" s="7">
        <v>-0.1514083</v>
      </c>
      <c r="P3816" s="7">
        <v>-0.10269249999999996</v>
      </c>
      <c r="Q3816" s="7">
        <v>0.33367599999999997</v>
      </c>
      <c r="R3816" s="7">
        <v>0.1845869</v>
      </c>
      <c r="S3816" s="7">
        <v>0.55495249999999996</v>
      </c>
      <c r="T3816" s="7">
        <v>0.99407199999999996</v>
      </c>
      <c r="U3816" s="7">
        <v>0.99407199999999996</v>
      </c>
    </row>
    <row r="3817" spans="1:21">
      <c r="A3817" s="3" t="s">
        <v>11792</v>
      </c>
      <c r="B3817" s="3" t="s">
        <v>19881</v>
      </c>
      <c r="C3817" s="4" t="s">
        <v>19882</v>
      </c>
      <c r="D3817" s="5">
        <f t="shared" si="64"/>
        <v>16</v>
      </c>
      <c r="E3817" s="3" t="s">
        <v>12371</v>
      </c>
      <c r="F3817" s="6">
        <v>-0.11524839999999999</v>
      </c>
      <c r="G3817" s="6">
        <v>-0.1009601</v>
      </c>
      <c r="H3817" s="6">
        <v>-1.392228E-2</v>
      </c>
      <c r="I3817" s="6">
        <v>-0.25540620000000003</v>
      </c>
      <c r="J3817" s="6">
        <v>0.17567375000000002</v>
      </c>
      <c r="K3817" s="7">
        <v>-3.3323250000000006E-2</v>
      </c>
      <c r="L3817" s="7">
        <v>-9.8346700000000009E-2</v>
      </c>
      <c r="M3817" s="7">
        <v>0.32032386000000002</v>
      </c>
      <c r="N3817" s="7">
        <v>-0.15590815</v>
      </c>
      <c r="O3817" s="7">
        <v>-0.21192030000000001</v>
      </c>
      <c r="P3817" s="7">
        <v>0.13058150000000002</v>
      </c>
      <c r="Q3817" s="7">
        <v>0.19904600000000003</v>
      </c>
      <c r="R3817" s="7">
        <v>1.2147099999999999E-2</v>
      </c>
      <c r="S3817" s="7">
        <v>-0.13526050000000001</v>
      </c>
      <c r="T3817" s="7">
        <v>0.96995200000000004</v>
      </c>
      <c r="U3817" s="7">
        <v>0.96995200000000004</v>
      </c>
    </row>
    <row r="3818" spans="1:21">
      <c r="A3818" s="3" t="s">
        <v>11794</v>
      </c>
      <c r="B3818" s="3" t="s">
        <v>19883</v>
      </c>
      <c r="C3818" s="4" t="s">
        <v>19884</v>
      </c>
      <c r="D3818" s="5">
        <f t="shared" si="64"/>
        <v>16</v>
      </c>
      <c r="E3818" s="3" t="s">
        <v>12371</v>
      </c>
      <c r="F3818" s="6">
        <v>0.1462136</v>
      </c>
      <c r="G3818" s="6">
        <v>0.12773490000000001</v>
      </c>
      <c r="H3818" s="6">
        <v>0.19526655000000001</v>
      </c>
      <c r="I3818" s="6">
        <v>0.22713480000000003</v>
      </c>
      <c r="J3818" s="6">
        <v>0.10189075</v>
      </c>
      <c r="K3818" s="7">
        <v>-7.6757650000000011E-2</v>
      </c>
      <c r="L3818" s="7">
        <v>6.9780899999999993E-2</v>
      </c>
      <c r="M3818" s="7">
        <v>0.13838986</v>
      </c>
      <c r="N3818" s="7">
        <v>0.21952084999999999</v>
      </c>
      <c r="O3818" s="7">
        <v>0.32153969999999998</v>
      </c>
      <c r="P3818" s="7">
        <v>-6.2691499999999983E-2</v>
      </c>
      <c r="Q3818" s="7">
        <v>-0.1358441</v>
      </c>
      <c r="R3818" s="7">
        <v>0.1133398</v>
      </c>
      <c r="S3818" s="7">
        <v>-3.8634500000000016E-2</v>
      </c>
      <c r="T3818" s="7">
        <v>0.93938200000000005</v>
      </c>
      <c r="U3818" s="7">
        <v>0.93938200000000005</v>
      </c>
    </row>
    <row r="3819" spans="1:21">
      <c r="A3819" s="3" t="s">
        <v>11796</v>
      </c>
      <c r="B3819" s="3" t="s">
        <v>19885</v>
      </c>
      <c r="C3819" s="4" t="s">
        <v>19886</v>
      </c>
      <c r="D3819" s="5">
        <f t="shared" si="64"/>
        <v>16</v>
      </c>
      <c r="E3819" s="3" t="s">
        <v>19887</v>
      </c>
      <c r="F3819" s="6" t="s">
        <v>12371</v>
      </c>
      <c r="G3819" s="6" t="s">
        <v>12371</v>
      </c>
      <c r="H3819" s="6" t="s">
        <v>12371</v>
      </c>
      <c r="I3819" s="6" t="s">
        <v>12371</v>
      </c>
      <c r="J3819" s="6" t="s">
        <v>12371</v>
      </c>
      <c r="K3819" s="7" t="s">
        <v>12371</v>
      </c>
      <c r="L3819" s="7" t="s">
        <v>12371</v>
      </c>
      <c r="M3819" s="7" t="s">
        <v>12371</v>
      </c>
      <c r="N3819" s="7" t="s">
        <v>12371</v>
      </c>
      <c r="O3819" s="7" t="s">
        <v>12371</v>
      </c>
      <c r="P3819" s="7">
        <v>-0.18958549999999996</v>
      </c>
      <c r="Q3819" s="7">
        <v>-1.1574000000000001E-2</v>
      </c>
      <c r="R3819" s="7">
        <v>0.19081890000000001</v>
      </c>
      <c r="S3819" s="7">
        <v>0.25840449999999998</v>
      </c>
      <c r="T3819" s="7">
        <v>0.66091700000000009</v>
      </c>
      <c r="U3819" s="7">
        <v>0.66091700000000009</v>
      </c>
    </row>
    <row r="3820" spans="1:21">
      <c r="A3820" s="3" t="s">
        <v>11798</v>
      </c>
      <c r="B3820" s="3" t="s">
        <v>19888</v>
      </c>
      <c r="C3820" s="4" t="s">
        <v>19889</v>
      </c>
      <c r="D3820" s="5">
        <f t="shared" si="64"/>
        <v>16</v>
      </c>
      <c r="E3820" s="3" t="s">
        <v>13442</v>
      </c>
      <c r="F3820" s="6">
        <v>-1.7249999999999904E-4</v>
      </c>
      <c r="G3820" s="6">
        <v>6.7994899999999997E-2</v>
      </c>
      <c r="H3820" s="6">
        <v>-1.007276E-2</v>
      </c>
      <c r="I3820" s="6">
        <v>0.27300380000000002</v>
      </c>
      <c r="J3820" s="6">
        <v>-1.4534060000000001E-2</v>
      </c>
      <c r="K3820" s="7">
        <v>-5.4114950000000002E-2</v>
      </c>
      <c r="L3820" s="7">
        <v>9.1530799999999995E-2</v>
      </c>
      <c r="M3820" s="7">
        <v>1.816866E-2</v>
      </c>
      <c r="N3820" s="7">
        <v>-0.17092114999999999</v>
      </c>
      <c r="O3820" s="7">
        <v>-1.7141199999999995E-2</v>
      </c>
      <c r="P3820" s="7">
        <v>8.2164900000000013E-2</v>
      </c>
      <c r="Q3820" s="7">
        <v>4.0300000000001446E-4</v>
      </c>
      <c r="R3820" s="7">
        <v>0.2643739</v>
      </c>
      <c r="S3820" s="7">
        <v>-3.7344500000000003E-2</v>
      </c>
      <c r="T3820" s="7">
        <v>1.0675519999999998</v>
      </c>
      <c r="U3820" s="7">
        <v>1.0675519999999998</v>
      </c>
    </row>
    <row r="3821" spans="1:21">
      <c r="A3821" s="3" t="s">
        <v>11800</v>
      </c>
      <c r="B3821" s="3" t="s">
        <v>19890</v>
      </c>
      <c r="C3821" s="4" t="s">
        <v>19891</v>
      </c>
      <c r="D3821" s="5">
        <f t="shared" si="64"/>
        <v>16</v>
      </c>
      <c r="E3821" s="3" t="s">
        <v>12371</v>
      </c>
      <c r="F3821" s="6">
        <v>3.7614970000000005E-2</v>
      </c>
      <c r="G3821" s="6">
        <v>-8.7168499999999996E-2</v>
      </c>
      <c r="H3821" s="6">
        <v>-3.2967349999999999E-2</v>
      </c>
      <c r="I3821" s="6">
        <v>-0.1295067</v>
      </c>
      <c r="J3821" s="6">
        <v>0.11567374999999999</v>
      </c>
      <c r="K3821" s="7">
        <v>3.4415630000000003E-2</v>
      </c>
      <c r="L3821" s="7">
        <v>-2.5023199999999999E-2</v>
      </c>
      <c r="M3821" s="7">
        <v>-0.13640713999999998</v>
      </c>
      <c r="N3821" s="7">
        <v>-1.8571749999999998E-2</v>
      </c>
      <c r="O3821" s="7">
        <v>-4.7610200000000005E-2</v>
      </c>
      <c r="P3821" s="7">
        <v>8.8803300000000016E-2</v>
      </c>
      <c r="Q3821" s="7">
        <v>-0.12576270000000001</v>
      </c>
      <c r="R3821" s="7">
        <v>0.16947390000000001</v>
      </c>
      <c r="S3821" s="7">
        <v>-0.57662950000000002</v>
      </c>
      <c r="T3821" s="7">
        <v>0.89354199999999995</v>
      </c>
      <c r="U3821" s="7">
        <v>0.89354199999999995</v>
      </c>
    </row>
    <row r="3822" spans="1:21">
      <c r="A3822" s="3" t="s">
        <v>11802</v>
      </c>
      <c r="B3822" s="3" t="s">
        <v>19892</v>
      </c>
      <c r="C3822" s="4" t="s">
        <v>19893</v>
      </c>
      <c r="D3822" s="5">
        <f t="shared" si="64"/>
        <v>16</v>
      </c>
      <c r="E3822" s="3" t="s">
        <v>12371</v>
      </c>
      <c r="F3822" s="6">
        <v>4.5313900000000004E-2</v>
      </c>
      <c r="G3822" s="6">
        <v>-4.3204989999999999E-2</v>
      </c>
      <c r="H3822" s="6">
        <v>-9.0748549999999997E-2</v>
      </c>
      <c r="I3822" s="6">
        <v>-0.24260119999999999</v>
      </c>
      <c r="J3822" s="6">
        <v>-5.9125650000000002E-2</v>
      </c>
      <c r="K3822" s="7">
        <v>-2.229925E-2</v>
      </c>
      <c r="L3822" s="7">
        <v>4.9383800000000005E-2</v>
      </c>
      <c r="M3822" s="7">
        <v>2.9198160000000001E-2</v>
      </c>
      <c r="N3822" s="7">
        <v>-1.1052150000000004E-2</v>
      </c>
      <c r="O3822" s="7">
        <v>5.2321699999999999E-2</v>
      </c>
      <c r="P3822" s="7">
        <v>1.8569500000000017E-2</v>
      </c>
      <c r="Q3822" s="7">
        <v>0.10123600000000002</v>
      </c>
      <c r="R3822" s="7">
        <v>8.5325399999999996E-2</v>
      </c>
      <c r="S3822" s="7">
        <v>-0.48973050000000001</v>
      </c>
      <c r="T3822" s="7">
        <v>1.0427519999999999</v>
      </c>
      <c r="U3822" s="7">
        <v>1.0427519999999999</v>
      </c>
    </row>
    <row r="3823" spans="1:21">
      <c r="A3823" s="3" t="s">
        <v>11804</v>
      </c>
      <c r="B3823" s="3" t="s">
        <v>19894</v>
      </c>
      <c r="C3823" s="4" t="s">
        <v>19895</v>
      </c>
      <c r="D3823" s="5">
        <f t="shared" si="64"/>
        <v>16</v>
      </c>
      <c r="E3823" s="3" t="s">
        <v>16260</v>
      </c>
      <c r="F3823" s="6">
        <v>3.3880840000000002E-2</v>
      </c>
      <c r="G3823" s="6">
        <v>9.2257900000000004E-2</v>
      </c>
      <c r="H3823" s="6">
        <v>6.9238500000000005E-3</v>
      </c>
      <c r="I3823" s="6">
        <v>-6.0923959999999999E-2</v>
      </c>
      <c r="J3823" s="6">
        <v>-0.35481324999999997</v>
      </c>
      <c r="K3823" s="7">
        <v>-7.955249999999997E-3</v>
      </c>
      <c r="L3823" s="7">
        <v>-0.16923170000000001</v>
      </c>
      <c r="M3823" s="7">
        <v>-0.24101313999999999</v>
      </c>
      <c r="N3823" s="7">
        <v>-0.14933615</v>
      </c>
      <c r="O3823" s="7">
        <v>-7.5998300000000005E-2</v>
      </c>
      <c r="P3823" s="7">
        <v>-8.9387500000000009E-2</v>
      </c>
      <c r="Q3823" s="7">
        <v>-4.1592999999999991E-2</v>
      </c>
      <c r="R3823" s="7">
        <v>-8.9239100000000002E-2</v>
      </c>
      <c r="S3823" s="7">
        <v>-0.25035850000000004</v>
      </c>
      <c r="T3823" s="7">
        <v>0.56264599999999998</v>
      </c>
      <c r="U3823" s="7">
        <v>0.56264599999999998</v>
      </c>
    </row>
    <row r="3824" spans="1:21">
      <c r="A3824" s="3" t="s">
        <v>11806</v>
      </c>
      <c r="B3824" s="3" t="s">
        <v>19896</v>
      </c>
      <c r="C3824" s="4" t="s">
        <v>19897</v>
      </c>
      <c r="D3824" s="5">
        <f t="shared" si="64"/>
        <v>16</v>
      </c>
      <c r="E3824" s="3" t="s">
        <v>12371</v>
      </c>
      <c r="F3824" s="6">
        <v>-0.10184039999999998</v>
      </c>
      <c r="G3824" s="6">
        <v>-5.6965959999999996E-2</v>
      </c>
      <c r="H3824" s="6">
        <v>-2.052025E-2</v>
      </c>
      <c r="I3824" s="6">
        <v>1.5317800000000006E-2</v>
      </c>
      <c r="J3824" s="6">
        <v>-0.32296324999999998</v>
      </c>
      <c r="K3824" s="7">
        <v>6.8133550000000001E-2</v>
      </c>
      <c r="L3824" s="7">
        <v>8.6372299999999999E-2</v>
      </c>
      <c r="M3824" s="7">
        <v>0.49878986000000003</v>
      </c>
      <c r="N3824" s="7">
        <v>0.19974585</v>
      </c>
      <c r="O3824" s="7">
        <v>0.39825369999999999</v>
      </c>
      <c r="P3824" s="7">
        <v>-2.8415499999999982E-2</v>
      </c>
      <c r="Q3824" s="7">
        <v>-0.43057899999999999</v>
      </c>
      <c r="R3824" s="7">
        <v>8.0995200000000003E-2</v>
      </c>
      <c r="S3824" s="7">
        <v>6.0914499999999983E-2</v>
      </c>
      <c r="T3824" s="7">
        <v>0.53397500000000009</v>
      </c>
      <c r="U3824" s="7">
        <v>0.53397500000000009</v>
      </c>
    </row>
    <row r="3825" spans="1:21">
      <c r="A3825" s="3" t="s">
        <v>11808</v>
      </c>
      <c r="B3825" s="3" t="s">
        <v>19898</v>
      </c>
      <c r="C3825" s="4" t="s">
        <v>19899</v>
      </c>
      <c r="D3825" s="5">
        <f t="shared" si="64"/>
        <v>16</v>
      </c>
      <c r="E3825" s="3" t="s">
        <v>12371</v>
      </c>
      <c r="F3825" s="6">
        <v>-7.4428999999999954E-3</v>
      </c>
      <c r="G3825" s="6">
        <v>9.3895900000000004E-2</v>
      </c>
      <c r="H3825" s="6">
        <v>0.45618555</v>
      </c>
      <c r="I3825" s="6">
        <v>0.63215880000000002</v>
      </c>
      <c r="J3825" s="6">
        <v>-0.12192025000000001</v>
      </c>
      <c r="K3825" s="7">
        <v>-6.505264999999999E-2</v>
      </c>
      <c r="L3825" s="7">
        <v>0.37868429999999997</v>
      </c>
      <c r="M3825" s="7">
        <v>8.0568459999999995E-2</v>
      </c>
      <c r="N3825" s="7">
        <v>0.20629985000000001</v>
      </c>
      <c r="O3825" s="7">
        <v>-0.40901130000000002</v>
      </c>
      <c r="P3825" s="7">
        <v>2.0918500000000007E-2</v>
      </c>
      <c r="Q3825" s="7">
        <v>0.65275300000000003</v>
      </c>
      <c r="R3825" s="7">
        <v>-0.10353109999999999</v>
      </c>
      <c r="S3825" s="7">
        <v>0.45880649999999995</v>
      </c>
      <c r="T3825" s="7">
        <v>0.53187800000000007</v>
      </c>
      <c r="U3825" s="7">
        <v>0.53187800000000007</v>
      </c>
    </row>
    <row r="3826" spans="1:21">
      <c r="A3826" s="3" t="s">
        <v>11812</v>
      </c>
      <c r="B3826" s="3" t="s">
        <v>19900</v>
      </c>
      <c r="C3826" s="4" t="s">
        <v>19901</v>
      </c>
      <c r="D3826" s="5">
        <f t="shared" si="64"/>
        <v>16</v>
      </c>
      <c r="E3826" s="3" t="s">
        <v>12371</v>
      </c>
      <c r="F3826" s="6">
        <v>-1.3183999999999974E-3</v>
      </c>
      <c r="G3826" s="6">
        <v>-4.2774729999999997E-2</v>
      </c>
      <c r="H3826" s="6">
        <v>-0.11231545</v>
      </c>
      <c r="I3826" s="6">
        <v>-0.15295929999999999</v>
      </c>
      <c r="J3826" s="6">
        <v>4.981555E-2</v>
      </c>
      <c r="K3826" s="7">
        <v>3.9481259999999997E-2</v>
      </c>
      <c r="L3826" s="7">
        <v>-3.3184599999999995E-2</v>
      </c>
      <c r="M3826" s="7">
        <v>-3.4814339999999999E-2</v>
      </c>
      <c r="N3826" s="7">
        <v>2.3373129999999999E-2</v>
      </c>
      <c r="O3826" s="7">
        <v>0.15891269999999999</v>
      </c>
      <c r="P3826" s="7">
        <v>-5.5996499999999977E-2</v>
      </c>
      <c r="Q3826" s="7">
        <v>0.13692800000000002</v>
      </c>
      <c r="R3826" s="7">
        <v>-7.21522E-2</v>
      </c>
      <c r="S3826" s="7">
        <v>-0.15799250000000001</v>
      </c>
      <c r="T3826" s="7">
        <v>0.30318400000000001</v>
      </c>
      <c r="U3826" s="7">
        <v>0.30318400000000001</v>
      </c>
    </row>
    <row r="3827" spans="1:21">
      <c r="A3827" s="3" t="s">
        <v>11814</v>
      </c>
      <c r="B3827" s="3" t="s">
        <v>19902</v>
      </c>
      <c r="C3827" s="4" t="s">
        <v>19903</v>
      </c>
      <c r="D3827" s="5">
        <f t="shared" si="64"/>
        <v>16</v>
      </c>
      <c r="E3827" s="3" t="s">
        <v>12380</v>
      </c>
      <c r="F3827" s="6">
        <v>5.8540500000000002E-2</v>
      </c>
      <c r="G3827" s="6">
        <v>0.1343579</v>
      </c>
      <c r="H3827" s="6">
        <v>2.9630249999999997E-2</v>
      </c>
      <c r="I3827" s="6">
        <v>0.32146980000000003</v>
      </c>
      <c r="J3827" s="6">
        <v>0.12737075</v>
      </c>
      <c r="K3827" s="7">
        <v>1.3937850000000002E-2</v>
      </c>
      <c r="L3827" s="7">
        <v>0.27797929999999998</v>
      </c>
      <c r="M3827" s="7">
        <v>0.12183086</v>
      </c>
      <c r="N3827" s="7">
        <v>-0.39957714999999999</v>
      </c>
      <c r="O3827" s="7">
        <v>-4.6631800000000001E-2</v>
      </c>
      <c r="P3827" s="7">
        <v>-3.6789499999999975E-2</v>
      </c>
      <c r="Q3827" s="7">
        <v>-1.0754999999999987E-2</v>
      </c>
      <c r="R3827" s="7">
        <v>-1.8805100000000002E-2</v>
      </c>
      <c r="S3827" s="7">
        <v>-0.12513849999999999</v>
      </c>
      <c r="T3827" s="7">
        <v>1.3237519999999998</v>
      </c>
      <c r="U3827" s="7">
        <v>1.3237519999999998</v>
      </c>
    </row>
    <row r="3828" spans="1:21">
      <c r="A3828" s="3" t="s">
        <v>11816</v>
      </c>
      <c r="B3828" s="3" t="s">
        <v>19904</v>
      </c>
      <c r="C3828" s="4" t="s">
        <v>19905</v>
      </c>
      <c r="D3828" s="5">
        <f t="shared" si="64"/>
        <v>16</v>
      </c>
      <c r="E3828" s="3" t="s">
        <v>19906</v>
      </c>
      <c r="F3828" s="6">
        <v>0.36328060000000001</v>
      </c>
      <c r="G3828" s="6">
        <v>0.12798989999999999</v>
      </c>
      <c r="H3828" s="6">
        <v>0.57828455000000001</v>
      </c>
      <c r="I3828" s="6">
        <v>-0.54001719999999998</v>
      </c>
      <c r="J3828" s="6">
        <v>0.27909175000000003</v>
      </c>
      <c r="K3828" s="7">
        <v>0.26044835</v>
      </c>
      <c r="L3828" s="7">
        <v>-3.8879899999999995E-2</v>
      </c>
      <c r="M3828" s="7">
        <v>0.38609485999999998</v>
      </c>
      <c r="N3828" s="7">
        <v>0.13327885</v>
      </c>
      <c r="O3828" s="7">
        <v>0.57660869999999997</v>
      </c>
      <c r="P3828" s="7" t="s">
        <v>12371</v>
      </c>
      <c r="Q3828" s="7" t="s">
        <v>12371</v>
      </c>
      <c r="R3828" s="7" t="s">
        <v>12371</v>
      </c>
      <c r="S3828" s="7" t="s">
        <v>12371</v>
      </c>
      <c r="T3828" s="7" t="s">
        <v>12371</v>
      </c>
      <c r="U3828" s="7" t="s">
        <v>12371</v>
      </c>
    </row>
    <row r="3829" spans="1:21">
      <c r="A3829" s="3" t="s">
        <v>11818</v>
      </c>
      <c r="B3829" s="3" t="s">
        <v>19907</v>
      </c>
      <c r="C3829" s="4" t="s">
        <v>19908</v>
      </c>
      <c r="D3829" s="5">
        <f t="shared" si="64"/>
        <v>16</v>
      </c>
      <c r="E3829" s="3" t="s">
        <v>12561</v>
      </c>
      <c r="F3829" s="6">
        <v>-3.2209999999999878E-4</v>
      </c>
      <c r="G3829" s="6">
        <v>-0.11355115</v>
      </c>
      <c r="H3829" s="6">
        <v>-0.232487465</v>
      </c>
      <c r="I3829" s="6">
        <v>-0.37993839999999995</v>
      </c>
      <c r="J3829" s="6">
        <v>-0.14582824999999999</v>
      </c>
      <c r="K3829" s="7">
        <v>-7.5836000000000028E-3</v>
      </c>
      <c r="L3829" s="7">
        <v>-0.1057852</v>
      </c>
      <c r="M3829" s="7">
        <v>-0.19645783</v>
      </c>
      <c r="N3829" s="7">
        <v>-6.5058100000000008E-2</v>
      </c>
      <c r="O3829" s="7">
        <v>-0.19464809999999999</v>
      </c>
      <c r="P3829" s="7">
        <v>-2.0043999999999979E-2</v>
      </c>
      <c r="Q3829" s="7">
        <v>-0.32665849999999996</v>
      </c>
      <c r="R3829" s="7">
        <v>-0.31947600000000004</v>
      </c>
      <c r="S3829" s="7">
        <v>-0.64050099999999999</v>
      </c>
      <c r="T3829" s="7">
        <v>-0.277252</v>
      </c>
      <c r="U3829" s="7">
        <v>-0.277252</v>
      </c>
    </row>
    <row r="3830" spans="1:21">
      <c r="A3830" s="3" t="s">
        <v>11820</v>
      </c>
      <c r="B3830" s="3" t="s">
        <v>19909</v>
      </c>
      <c r="C3830" s="4" t="s">
        <v>19910</v>
      </c>
      <c r="D3830" s="5">
        <f t="shared" si="64"/>
        <v>16</v>
      </c>
      <c r="E3830" s="3" t="s">
        <v>12371</v>
      </c>
      <c r="F3830" s="6">
        <v>-0.13837240000000001</v>
      </c>
      <c r="G3830" s="6">
        <v>-1.2045500000000001E-2</v>
      </c>
      <c r="H3830" s="6">
        <v>0.17231655000000001</v>
      </c>
      <c r="I3830" s="6">
        <v>-3.4221399999999999E-2</v>
      </c>
      <c r="J3830" s="6">
        <v>4.6845350000000001E-2</v>
      </c>
      <c r="K3830" s="7">
        <v>2.0348749999999999E-2</v>
      </c>
      <c r="L3830" s="7">
        <v>5.0383300000000006E-2</v>
      </c>
      <c r="M3830" s="7">
        <v>0.18097386000000001</v>
      </c>
      <c r="N3830" s="7">
        <v>8.3682449999999992E-2</v>
      </c>
      <c r="O3830" s="7">
        <v>0.27123770000000003</v>
      </c>
      <c r="P3830" s="7">
        <v>-6.9850499999999982E-2</v>
      </c>
      <c r="Q3830" s="7">
        <v>-0.104474</v>
      </c>
      <c r="R3830" s="7">
        <v>1.49848E-2</v>
      </c>
      <c r="S3830" s="7">
        <v>0.27996950000000004</v>
      </c>
      <c r="T3830" s="7">
        <v>1.074492</v>
      </c>
      <c r="U3830" s="7">
        <v>1.074492</v>
      </c>
    </row>
    <row r="3831" spans="1:21">
      <c r="A3831" s="3" t="s">
        <v>11822</v>
      </c>
      <c r="B3831" s="3" t="s">
        <v>19911</v>
      </c>
      <c r="C3831" s="4" t="s">
        <v>19912</v>
      </c>
      <c r="D3831" s="5">
        <f t="shared" si="64"/>
        <v>16</v>
      </c>
      <c r="E3831" s="3" t="s">
        <v>12371</v>
      </c>
      <c r="F3831" s="6">
        <v>0.26618360000000002</v>
      </c>
      <c r="G3831" s="6">
        <v>0.44897189999999998</v>
      </c>
      <c r="H3831" s="6">
        <v>0.53663855000000005</v>
      </c>
      <c r="I3831" s="6">
        <v>0.8253028</v>
      </c>
      <c r="J3831" s="6">
        <v>0.60036475</v>
      </c>
      <c r="K3831" s="7">
        <v>-2.7506949999999995E-2</v>
      </c>
      <c r="L3831" s="7">
        <v>0.18983329999999998</v>
      </c>
      <c r="M3831" s="7">
        <v>4.896521E-3</v>
      </c>
      <c r="N3831" s="7">
        <v>-0.25095214999999998</v>
      </c>
      <c r="O3831" s="7">
        <v>-0.6670313000000001</v>
      </c>
      <c r="P3831" s="7">
        <v>-0.14433649999999998</v>
      </c>
      <c r="Q3831" s="7">
        <v>0.664578</v>
      </c>
      <c r="R3831" s="7">
        <v>-0.4722211</v>
      </c>
      <c r="S3831" s="7">
        <v>0.96253549999999999</v>
      </c>
      <c r="T3831" s="7">
        <v>0.99626200000000009</v>
      </c>
      <c r="U3831" s="7">
        <v>0.99626200000000009</v>
      </c>
    </row>
    <row r="3832" spans="1:21">
      <c r="A3832" s="3" t="s">
        <v>11826</v>
      </c>
      <c r="B3832" s="3" t="s">
        <v>19913</v>
      </c>
      <c r="C3832" s="4" t="s">
        <v>19914</v>
      </c>
      <c r="D3832" s="5">
        <f t="shared" si="64"/>
        <v>16</v>
      </c>
      <c r="E3832" s="3" t="s">
        <v>12371</v>
      </c>
      <c r="F3832" s="6">
        <v>-0.29070440000000003</v>
      </c>
      <c r="G3832" s="6">
        <v>-0.50446709999999995</v>
      </c>
      <c r="H3832" s="6">
        <v>0.22805555</v>
      </c>
      <c r="I3832" s="6">
        <v>-2.4538299999999999E-2</v>
      </c>
      <c r="J3832" s="6">
        <v>-0.10268825000000001</v>
      </c>
      <c r="K3832" s="7">
        <v>-0.11272565000000001</v>
      </c>
      <c r="L3832" s="7">
        <v>-4.0507500000000002E-2</v>
      </c>
      <c r="M3832" s="7">
        <v>-0.20120314</v>
      </c>
      <c r="N3832" s="7">
        <v>-7.8139150000000004E-2</v>
      </c>
      <c r="O3832" s="7">
        <v>-0.1316833</v>
      </c>
      <c r="P3832" s="7" t="s">
        <v>12371</v>
      </c>
      <c r="Q3832" s="7" t="s">
        <v>12371</v>
      </c>
      <c r="R3832" s="7" t="s">
        <v>12371</v>
      </c>
      <c r="S3832" s="7" t="s">
        <v>12371</v>
      </c>
      <c r="T3832" s="7" t="s">
        <v>12371</v>
      </c>
      <c r="U3832" s="7" t="s">
        <v>12371</v>
      </c>
    </row>
    <row r="3833" spans="1:21">
      <c r="A3833" s="3" t="s">
        <v>11828</v>
      </c>
      <c r="B3833" s="3" t="s">
        <v>11828</v>
      </c>
      <c r="C3833" s="4" t="s">
        <v>19915</v>
      </c>
      <c r="D3833" s="5">
        <f t="shared" si="64"/>
        <v>16</v>
      </c>
      <c r="E3833" s="3" t="s">
        <v>12371</v>
      </c>
      <c r="F3833" s="6">
        <v>-2.8252999999999959E-3</v>
      </c>
      <c r="G3833" s="6">
        <v>-8.0561300000000002E-2</v>
      </c>
      <c r="H3833" s="6">
        <v>1.2409249999999998E-2</v>
      </c>
      <c r="I3833" s="6">
        <v>7.7258799999999989E-2</v>
      </c>
      <c r="J3833" s="6">
        <v>9.4247749999999991E-2</v>
      </c>
      <c r="K3833" s="7">
        <v>-0.12659965000000001</v>
      </c>
      <c r="L3833" s="7">
        <v>7.8809699999999996E-2</v>
      </c>
      <c r="M3833" s="7">
        <v>2.4308159999999999E-2</v>
      </c>
      <c r="N3833" s="7">
        <v>-0.20220815</v>
      </c>
      <c r="O3833" s="7">
        <v>0.16677169999999999</v>
      </c>
      <c r="P3833" s="7">
        <v>3.6465000000000247E-3</v>
      </c>
      <c r="Q3833" s="7">
        <v>-0.105189</v>
      </c>
      <c r="R3833" s="7">
        <v>-2.3211100000000002E-2</v>
      </c>
      <c r="S3833" s="7">
        <v>-9.817499999999979E-3</v>
      </c>
      <c r="T3833" s="7">
        <v>1.200502</v>
      </c>
      <c r="U3833" s="7">
        <v>1.200502</v>
      </c>
    </row>
    <row r="3834" spans="1:21">
      <c r="A3834" s="3" t="s">
        <v>11830</v>
      </c>
      <c r="B3834" s="3" t="s">
        <v>19916</v>
      </c>
      <c r="C3834" s="4" t="s">
        <v>19917</v>
      </c>
      <c r="D3834" s="5">
        <f t="shared" si="64"/>
        <v>16</v>
      </c>
      <c r="E3834" s="3" t="s">
        <v>12371</v>
      </c>
      <c r="F3834" s="6">
        <v>-4.0346999999999994E-2</v>
      </c>
      <c r="G3834" s="6">
        <v>6.9082900000000003E-2</v>
      </c>
      <c r="H3834" s="6">
        <v>-0.30531745000000005</v>
      </c>
      <c r="I3834" s="6">
        <v>-1.2544899999999998E-2</v>
      </c>
      <c r="J3834" s="6">
        <v>-0.15428924999999999</v>
      </c>
      <c r="K3834" s="7">
        <v>-5.2395850000000001E-2</v>
      </c>
      <c r="L3834" s="7">
        <v>-4.0921399999999997E-2</v>
      </c>
      <c r="M3834" s="7">
        <v>-0.10717214</v>
      </c>
      <c r="N3834" s="7">
        <v>-0.24574515000000002</v>
      </c>
      <c r="O3834" s="7">
        <v>-7.9064999999999969E-3</v>
      </c>
      <c r="P3834" s="7">
        <v>-4.1538499999999978E-2</v>
      </c>
      <c r="Q3834" s="7">
        <v>-8.1262000000000001E-2</v>
      </c>
      <c r="R3834" s="7">
        <v>-4.5993499999999993E-2</v>
      </c>
      <c r="S3834" s="7">
        <v>-0.6031455</v>
      </c>
      <c r="T3834" s="7">
        <v>0.47615600000000002</v>
      </c>
      <c r="U3834" s="7">
        <v>0.47615600000000002</v>
      </c>
    </row>
    <row r="3835" spans="1:21">
      <c r="A3835" s="3" t="s">
        <v>11832</v>
      </c>
      <c r="B3835" s="3" t="s">
        <v>19918</v>
      </c>
      <c r="C3835" s="4" t="s">
        <v>19919</v>
      </c>
      <c r="D3835" s="5">
        <f t="shared" si="64"/>
        <v>16</v>
      </c>
      <c r="E3835" s="3" t="s">
        <v>12371</v>
      </c>
      <c r="F3835" s="6">
        <v>-0.13185140000000001</v>
      </c>
      <c r="G3835" s="6">
        <v>0.50976489999999997</v>
      </c>
      <c r="H3835" s="6">
        <v>0.10251655000000001</v>
      </c>
      <c r="I3835" s="6">
        <v>0.7489188</v>
      </c>
      <c r="J3835" s="6">
        <v>0.15292575</v>
      </c>
      <c r="K3835" s="7">
        <v>9.4910450000000007E-2</v>
      </c>
      <c r="L3835" s="7">
        <v>9.7073800000000002E-2</v>
      </c>
      <c r="M3835" s="7">
        <v>0.22576786000000001</v>
      </c>
      <c r="N3835" s="7">
        <v>-0.17926215000000001</v>
      </c>
      <c r="O3835" s="7">
        <v>0.2386067</v>
      </c>
      <c r="P3835" s="7">
        <v>-0.12490849999999998</v>
      </c>
      <c r="Q3835" s="7">
        <v>-3.0327999999999994E-2</v>
      </c>
      <c r="R3835" s="7">
        <v>0.28272390000000003</v>
      </c>
      <c r="S3835" s="7">
        <v>-0.11447950000000001</v>
      </c>
      <c r="T3835" s="7">
        <v>1.1370819999999999</v>
      </c>
      <c r="U3835" s="7">
        <v>1.1370819999999999</v>
      </c>
    </row>
    <row r="3836" spans="1:21">
      <c r="A3836" s="3" t="s">
        <v>11834</v>
      </c>
      <c r="B3836" s="3" t="s">
        <v>19920</v>
      </c>
      <c r="C3836" s="4" t="s">
        <v>19921</v>
      </c>
      <c r="D3836" s="5">
        <f t="shared" si="64"/>
        <v>16</v>
      </c>
      <c r="E3836" s="3" t="s">
        <v>15124</v>
      </c>
      <c r="F3836" s="6">
        <v>-9.8349000000000006E-3</v>
      </c>
      <c r="G3836" s="6">
        <v>5.0223900000000002E-2</v>
      </c>
      <c r="H3836" s="6">
        <v>1.8420249999999999E-2</v>
      </c>
      <c r="I3836" s="6">
        <v>0.25007180000000001</v>
      </c>
      <c r="J3836" s="6">
        <v>-0.12051625000000001</v>
      </c>
      <c r="K3836" s="7">
        <v>-3.4380550000000003E-2</v>
      </c>
      <c r="L3836" s="7">
        <v>-0.23548370000000002</v>
      </c>
      <c r="M3836" s="7">
        <v>-0.29565614000000001</v>
      </c>
      <c r="N3836" s="7">
        <v>-0.16643815000000001</v>
      </c>
      <c r="O3836" s="7">
        <v>-0.24791629999999998</v>
      </c>
      <c r="P3836" s="7">
        <v>4.7584500000000016E-2</v>
      </c>
      <c r="Q3836" s="7">
        <v>-4.4656000000000001E-2</v>
      </c>
      <c r="R3836" s="7">
        <v>0.15953890000000001</v>
      </c>
      <c r="S3836" s="7">
        <v>-0.27187650000000002</v>
      </c>
      <c r="T3836" s="7">
        <v>0.87721199999999999</v>
      </c>
      <c r="U3836" s="7">
        <v>0.87721199999999999</v>
      </c>
    </row>
    <row r="3837" spans="1:21">
      <c r="A3837" s="3" t="s">
        <v>11836</v>
      </c>
      <c r="B3837" s="3" t="s">
        <v>11836</v>
      </c>
      <c r="C3837" s="4" t="s">
        <v>19922</v>
      </c>
      <c r="D3837" s="5">
        <f t="shared" si="64"/>
        <v>16</v>
      </c>
      <c r="E3837" s="3" t="s">
        <v>12371</v>
      </c>
      <c r="F3837" s="6">
        <v>0.24799159999999998</v>
      </c>
      <c r="G3837" s="6">
        <v>-0.23242309999999999</v>
      </c>
      <c r="H3837" s="6">
        <v>0.23677655</v>
      </c>
      <c r="I3837" s="6">
        <v>0.1533138</v>
      </c>
      <c r="J3837" s="6">
        <v>9.1088749999999996E-2</v>
      </c>
      <c r="K3837" s="7" t="s">
        <v>12371</v>
      </c>
      <c r="L3837" s="7" t="s">
        <v>12371</v>
      </c>
      <c r="M3837" s="7" t="s">
        <v>12371</v>
      </c>
      <c r="N3837" s="7" t="s">
        <v>12371</v>
      </c>
      <c r="O3837" s="7" t="s">
        <v>12371</v>
      </c>
      <c r="P3837" s="7" t="s">
        <v>12371</v>
      </c>
      <c r="Q3837" s="7" t="s">
        <v>12371</v>
      </c>
      <c r="R3837" s="7" t="s">
        <v>12371</v>
      </c>
      <c r="S3837" s="7" t="s">
        <v>12371</v>
      </c>
      <c r="T3837" s="7" t="s">
        <v>12371</v>
      </c>
      <c r="U3837" s="7" t="s">
        <v>12371</v>
      </c>
    </row>
    <row r="3838" spans="1:21">
      <c r="A3838" s="3" t="s">
        <v>11840</v>
      </c>
      <c r="B3838" s="3" t="s">
        <v>19923</v>
      </c>
      <c r="C3838" s="4" t="s">
        <v>19924</v>
      </c>
      <c r="D3838" s="5">
        <f t="shared" si="64"/>
        <v>16</v>
      </c>
      <c r="E3838" s="3" t="s">
        <v>16991</v>
      </c>
      <c r="F3838" s="6">
        <v>-2.1066399999999999E-2</v>
      </c>
      <c r="G3838" s="6">
        <v>-1.1476699999999999E-2</v>
      </c>
      <c r="H3838" s="6">
        <v>-0.20020844999999998</v>
      </c>
      <c r="I3838" s="6">
        <v>-0.15328229999999998</v>
      </c>
      <c r="J3838" s="6">
        <v>-0.21419325</v>
      </c>
      <c r="K3838" s="7">
        <v>-1.6239150000000001E-2</v>
      </c>
      <c r="L3838" s="7">
        <v>-1.9226299999999998E-2</v>
      </c>
      <c r="M3838" s="7">
        <v>9.6025959999999994E-2</v>
      </c>
      <c r="N3838" s="7">
        <v>0.87151184999999998</v>
      </c>
      <c r="O3838" s="7">
        <v>8.8232200000000011E-2</v>
      </c>
      <c r="P3838" s="7">
        <v>-4.7029499999999974E-2</v>
      </c>
      <c r="Q3838" s="7">
        <v>-5.4599999999999094E-4</v>
      </c>
      <c r="R3838" s="7">
        <v>-0.2463631</v>
      </c>
      <c r="S3838" s="7">
        <v>8.9693499999999982E-2</v>
      </c>
      <c r="T3838" s="7">
        <v>0.51717400000000002</v>
      </c>
      <c r="U3838" s="7">
        <v>0.51717400000000002</v>
      </c>
    </row>
    <row r="3839" spans="1:21">
      <c r="A3839" s="3" t="s">
        <v>11842</v>
      </c>
      <c r="B3839" s="3" t="s">
        <v>19925</v>
      </c>
      <c r="C3839" s="4" t="s">
        <v>19926</v>
      </c>
      <c r="D3839" s="5">
        <f t="shared" si="64"/>
        <v>16</v>
      </c>
      <c r="E3839" s="3" t="s">
        <v>12419</v>
      </c>
      <c r="F3839" s="6">
        <v>0.1025036</v>
      </c>
      <c r="G3839" s="6">
        <v>0.1184549</v>
      </c>
      <c r="H3839" s="6">
        <v>0.41991354999999997</v>
      </c>
      <c r="I3839" s="6">
        <v>-0.2627062</v>
      </c>
      <c r="J3839" s="6">
        <v>-0.10268205</v>
      </c>
      <c r="K3839" s="7">
        <v>0.10033135</v>
      </c>
      <c r="L3839" s="7">
        <v>6.5732499999999999E-2</v>
      </c>
      <c r="M3839" s="7">
        <v>-0.11073414000000001</v>
      </c>
      <c r="N3839" s="7">
        <v>5.4406549999999998E-2</v>
      </c>
      <c r="O3839" s="7">
        <v>5.61235E-2</v>
      </c>
      <c r="P3839" s="7">
        <v>-5.4174499999999987E-2</v>
      </c>
      <c r="Q3839" s="7">
        <v>-3.0049999999999993E-2</v>
      </c>
      <c r="R3839" s="7">
        <v>0.15920490000000001</v>
      </c>
      <c r="S3839" s="7">
        <v>3.3416500000000016E-2</v>
      </c>
      <c r="T3839" s="7">
        <v>0.90365200000000001</v>
      </c>
      <c r="U3839" s="7">
        <v>0.90365200000000001</v>
      </c>
    </row>
    <row r="3840" spans="1:21">
      <c r="A3840" s="3" t="s">
        <v>11844</v>
      </c>
      <c r="B3840" s="3" t="s">
        <v>19927</v>
      </c>
      <c r="C3840" s="4" t="s">
        <v>16689</v>
      </c>
      <c r="D3840" s="5">
        <f t="shared" si="64"/>
        <v>16</v>
      </c>
      <c r="E3840" s="3" t="s">
        <v>12429</v>
      </c>
      <c r="F3840" s="6">
        <v>-0.1264344</v>
      </c>
      <c r="G3840" s="6">
        <v>5.6836899999999996E-2</v>
      </c>
      <c r="H3840" s="6">
        <v>-2.4978750000000001E-2</v>
      </c>
      <c r="I3840" s="6">
        <v>7.258980000000001E-2</v>
      </c>
      <c r="J3840" s="6">
        <v>-0.12574625</v>
      </c>
      <c r="K3840" s="7" t="s">
        <v>12371</v>
      </c>
      <c r="L3840" s="7" t="s">
        <v>12371</v>
      </c>
      <c r="M3840" s="7" t="s">
        <v>12371</v>
      </c>
      <c r="N3840" s="7" t="s">
        <v>12371</v>
      </c>
      <c r="O3840" s="7" t="s">
        <v>12371</v>
      </c>
      <c r="P3840" s="7">
        <v>7.0647200000000021E-2</v>
      </c>
      <c r="Q3840" s="7">
        <v>4.513399999999998E-2</v>
      </c>
      <c r="R3840" s="7">
        <v>-0.1794221</v>
      </c>
      <c r="S3840" s="7">
        <v>-0.36121120000000001</v>
      </c>
      <c r="T3840" s="7">
        <v>0.816496</v>
      </c>
      <c r="U3840" s="7">
        <v>0.816496</v>
      </c>
    </row>
    <row r="3841" spans="1:21">
      <c r="A3841" s="3" t="s">
        <v>11848</v>
      </c>
      <c r="B3841" s="3" t="s">
        <v>19928</v>
      </c>
      <c r="C3841" s="4" t="s">
        <v>19929</v>
      </c>
      <c r="D3841" s="5">
        <f t="shared" si="64"/>
        <v>16</v>
      </c>
      <c r="E3841" s="3" t="s">
        <v>13931</v>
      </c>
      <c r="F3841" s="6">
        <v>5.8498000000000001E-2</v>
      </c>
      <c r="G3841" s="6">
        <v>-8.9737999999999971E-3</v>
      </c>
      <c r="H3841" s="6">
        <v>8.2759250000000006E-2</v>
      </c>
      <c r="I3841" s="6">
        <v>-0.13459979999999999</v>
      </c>
      <c r="J3841" s="6">
        <v>-0.11405725</v>
      </c>
      <c r="K3841" s="7">
        <v>5.2164550000000004E-2</v>
      </c>
      <c r="L3841" s="7">
        <v>-0.16510070000000002</v>
      </c>
      <c r="M3841" s="7">
        <v>-0.23417014</v>
      </c>
      <c r="N3841" s="7">
        <v>-9.1992149999999995E-2</v>
      </c>
      <c r="O3841" s="7">
        <v>0.14666570000000001</v>
      </c>
      <c r="P3841" s="7">
        <v>3.0489500000000003E-2</v>
      </c>
      <c r="Q3841" s="7">
        <v>-0.12750220000000001</v>
      </c>
      <c r="R3841" s="7">
        <v>3.7076999999999978E-3</v>
      </c>
      <c r="S3841" s="7">
        <v>-0.18106649999999999</v>
      </c>
      <c r="T3841" s="7">
        <v>0.83589000000000002</v>
      </c>
      <c r="U3841" s="7">
        <v>0.83589000000000002</v>
      </c>
    </row>
    <row r="3842" spans="1:21">
      <c r="A3842" s="3" t="s">
        <v>11850</v>
      </c>
      <c r="B3842" s="3" t="s">
        <v>11850</v>
      </c>
      <c r="C3842" s="4" t="s">
        <v>19930</v>
      </c>
      <c r="D3842" s="5">
        <f t="shared" si="64"/>
        <v>16</v>
      </c>
      <c r="E3842" s="3" t="s">
        <v>12371</v>
      </c>
      <c r="F3842" s="6" t="s">
        <v>12371</v>
      </c>
      <c r="G3842" s="6" t="s">
        <v>12371</v>
      </c>
      <c r="H3842" s="6" t="s">
        <v>12371</v>
      </c>
      <c r="I3842" s="6" t="s">
        <v>12371</v>
      </c>
      <c r="J3842" s="6" t="s">
        <v>12371</v>
      </c>
      <c r="K3842" s="7">
        <v>0.22978235</v>
      </c>
      <c r="L3842" s="7">
        <v>0.30195929999999999</v>
      </c>
      <c r="M3842" s="7">
        <v>2.8133459999999999E-2</v>
      </c>
      <c r="N3842" s="7">
        <v>-2.218705E-2</v>
      </c>
      <c r="O3842" s="7">
        <v>0.12837270000000001</v>
      </c>
      <c r="P3842" s="7">
        <v>4.8975000000000268E-3</v>
      </c>
      <c r="Q3842" s="7">
        <v>0.234349</v>
      </c>
      <c r="R3842" s="7">
        <v>-0.2023741</v>
      </c>
      <c r="S3842" s="7">
        <v>-0.38487884999999999</v>
      </c>
      <c r="T3842" s="7">
        <v>0.63328700000000004</v>
      </c>
      <c r="U3842" s="7">
        <v>0.63328700000000004</v>
      </c>
    </row>
    <row r="3843" spans="1:21">
      <c r="A3843" s="3" t="s">
        <v>11852</v>
      </c>
      <c r="B3843" s="3" t="s">
        <v>19931</v>
      </c>
      <c r="C3843" s="4" t="s">
        <v>19932</v>
      </c>
      <c r="D3843" s="5">
        <f t="shared" si="64"/>
        <v>16</v>
      </c>
      <c r="E3843" s="3" t="s">
        <v>14553</v>
      </c>
      <c r="F3843" s="6">
        <v>-6.882299999999994E-3</v>
      </c>
      <c r="G3843" s="6">
        <v>-5.5245269999999999E-2</v>
      </c>
      <c r="H3843" s="6">
        <v>-0.10161175</v>
      </c>
      <c r="I3843" s="6">
        <v>-2.2572399999999999E-2</v>
      </c>
      <c r="J3843" s="6">
        <v>-0.19759824999999998</v>
      </c>
      <c r="K3843" s="7">
        <v>2.2768499999999969E-3</v>
      </c>
      <c r="L3843" s="7">
        <v>-0.17880770000000001</v>
      </c>
      <c r="M3843" s="7">
        <v>-8.8527240000000007E-2</v>
      </c>
      <c r="N3843" s="7">
        <v>-0.12618815</v>
      </c>
      <c r="O3843" s="7">
        <v>-3.5832499999999996E-2</v>
      </c>
      <c r="P3843" s="7">
        <v>-4.7804499999999972E-2</v>
      </c>
      <c r="Q3843" s="7">
        <v>-0.18033769999999999</v>
      </c>
      <c r="R3843" s="7">
        <v>-0.1655491</v>
      </c>
      <c r="S3843" s="7">
        <v>-0.56705450000000002</v>
      </c>
      <c r="T3843" s="7">
        <v>0.96268199999999993</v>
      </c>
      <c r="U3843" s="7">
        <v>0.96268199999999993</v>
      </c>
    </row>
    <row r="3844" spans="1:21">
      <c r="A3844" s="3" t="s">
        <v>11856</v>
      </c>
      <c r="B3844" s="3" t="s">
        <v>19933</v>
      </c>
      <c r="C3844" s="4" t="s">
        <v>19934</v>
      </c>
      <c r="D3844" s="5">
        <f t="shared" si="64"/>
        <v>16</v>
      </c>
      <c r="E3844" s="3" t="s">
        <v>12371</v>
      </c>
      <c r="F3844" s="6">
        <v>3.9659680000000003E-2</v>
      </c>
      <c r="G3844" s="6">
        <v>-4.0875700000000001E-2</v>
      </c>
      <c r="H3844" s="6">
        <v>-0.11226544999999999</v>
      </c>
      <c r="I3844" s="6">
        <v>-3.6034999999999956E-3</v>
      </c>
      <c r="J3844" s="6">
        <v>-4.662645E-2</v>
      </c>
      <c r="K3844" s="7">
        <v>6.8727500000000004E-3</v>
      </c>
      <c r="L3844" s="7">
        <v>-3.2242000000000007E-2</v>
      </c>
      <c r="M3844" s="7">
        <v>-0.33921614</v>
      </c>
      <c r="N3844" s="7">
        <v>-0.16656314999999999</v>
      </c>
      <c r="O3844" s="7">
        <v>0.22887669999999999</v>
      </c>
      <c r="P3844" s="7">
        <v>-3.1440499999999982E-2</v>
      </c>
      <c r="Q3844" s="7">
        <v>-0.18077070000000001</v>
      </c>
      <c r="R3844" s="7">
        <v>-0.1368151</v>
      </c>
      <c r="S3844" s="7">
        <v>-0.4458704</v>
      </c>
      <c r="T3844" s="7">
        <v>0.87768199999999996</v>
      </c>
      <c r="U3844" s="7">
        <v>0.87768199999999996</v>
      </c>
    </row>
    <row r="3845" spans="1:21">
      <c r="A3845" s="3" t="s">
        <v>11858</v>
      </c>
      <c r="B3845" s="3" t="s">
        <v>19935</v>
      </c>
      <c r="C3845" s="4" t="s">
        <v>19936</v>
      </c>
      <c r="D3845" s="5">
        <f t="shared" si="64"/>
        <v>16</v>
      </c>
      <c r="E3845" s="3" t="s">
        <v>12371</v>
      </c>
      <c r="F3845" s="6">
        <v>-9.2842400000000005E-2</v>
      </c>
      <c r="G3845" s="6">
        <v>-0.26149810000000001</v>
      </c>
      <c r="H3845" s="6">
        <v>9.1388549999999999E-2</v>
      </c>
      <c r="I3845" s="6">
        <v>-0.27728819999999998</v>
      </c>
      <c r="J3845" s="6">
        <v>0.21021875000000001</v>
      </c>
      <c r="K3845" s="7">
        <v>-7.9859650000000004E-2</v>
      </c>
      <c r="L3845" s="7">
        <v>-5.8599300000000007E-2</v>
      </c>
      <c r="M3845" s="7">
        <v>0.50850185999999997</v>
      </c>
      <c r="N3845" s="7">
        <v>-0.12633815000000001</v>
      </c>
      <c r="O3845" s="7">
        <v>-7.8026299999999993E-2</v>
      </c>
      <c r="P3845" s="7">
        <v>0.22832600000000003</v>
      </c>
      <c r="Q3845" s="7">
        <v>-0.1539837</v>
      </c>
      <c r="R3845" s="7">
        <v>0.69264389999999998</v>
      </c>
      <c r="S3845" s="7">
        <v>0.21061849999999999</v>
      </c>
      <c r="T3845" s="7">
        <v>1.4391419999999999</v>
      </c>
      <c r="U3845" s="7">
        <v>1.4391419999999999</v>
      </c>
    </row>
    <row r="3846" spans="1:21">
      <c r="A3846" s="3" t="s">
        <v>11860</v>
      </c>
      <c r="B3846" s="3" t="s">
        <v>19937</v>
      </c>
      <c r="C3846" s="4" t="s">
        <v>19938</v>
      </c>
      <c r="D3846" s="5">
        <f t="shared" si="64"/>
        <v>16</v>
      </c>
      <c r="E3846" s="3" t="s">
        <v>12371</v>
      </c>
      <c r="F3846" s="6">
        <v>-5.2786799999999995E-2</v>
      </c>
      <c r="G3846" s="6">
        <v>0.22384089999999998</v>
      </c>
      <c r="H3846" s="6">
        <v>-0.18904845000000001</v>
      </c>
      <c r="I3846" s="6">
        <v>0.28843380000000002</v>
      </c>
      <c r="J3846" s="6">
        <v>-0.76744025000000005</v>
      </c>
      <c r="K3846" s="7">
        <v>0.18112034999999999</v>
      </c>
      <c r="L3846" s="7">
        <v>-0.1728567</v>
      </c>
      <c r="M3846" s="7">
        <v>-9.5084139999999998E-2</v>
      </c>
      <c r="N3846" s="7">
        <v>-8.5884150000000006E-2</v>
      </c>
      <c r="O3846" s="7">
        <v>-5.2420300000000003E-2</v>
      </c>
      <c r="P3846" s="7">
        <v>-2.4543499999999996E-2</v>
      </c>
      <c r="Q3846" s="7">
        <v>-0.18272270000000002</v>
      </c>
      <c r="R3846" s="7">
        <v>-0.38862910000000001</v>
      </c>
      <c r="S3846" s="7">
        <v>-0.26623350000000001</v>
      </c>
      <c r="T3846" s="7">
        <v>0.63348000000000004</v>
      </c>
      <c r="U3846" s="7">
        <v>0.63348000000000004</v>
      </c>
    </row>
    <row r="3847" spans="1:21">
      <c r="A3847" s="3" t="s">
        <v>11862</v>
      </c>
      <c r="B3847" s="3" t="s">
        <v>19939</v>
      </c>
      <c r="C3847" s="4" t="s">
        <v>19940</v>
      </c>
      <c r="D3847" s="5">
        <f t="shared" si="64"/>
        <v>16</v>
      </c>
      <c r="E3847" s="3" t="s">
        <v>12371</v>
      </c>
      <c r="F3847" s="6" t="s">
        <v>12371</v>
      </c>
      <c r="G3847" s="6" t="s">
        <v>12371</v>
      </c>
      <c r="H3847" s="6" t="s">
        <v>12371</v>
      </c>
      <c r="I3847" s="6" t="s">
        <v>12371</v>
      </c>
      <c r="J3847" s="6" t="s">
        <v>12371</v>
      </c>
      <c r="K3847" s="7">
        <v>4.3030840000000001E-2</v>
      </c>
      <c r="L3847" s="7">
        <v>5.4828299999999996E-2</v>
      </c>
      <c r="M3847" s="7">
        <v>9.4343059999999992E-2</v>
      </c>
      <c r="N3847" s="7">
        <v>0.15089885</v>
      </c>
      <c r="O3847" s="7">
        <v>0.88082769999999999</v>
      </c>
      <c r="P3847" s="7">
        <v>0.11819240000000002</v>
      </c>
      <c r="Q3847" s="7">
        <v>-0.50084099999999998</v>
      </c>
      <c r="R3847" s="7">
        <v>-1.8394900000000002E-2</v>
      </c>
      <c r="S3847" s="7">
        <v>0.19828750000000001</v>
      </c>
      <c r="T3847" s="7">
        <v>1.7927999999999999E-2</v>
      </c>
      <c r="U3847" s="7">
        <v>1.7927999999999999E-2</v>
      </c>
    </row>
    <row r="3848" spans="1:21">
      <c r="A3848" s="3" t="s">
        <v>11864</v>
      </c>
      <c r="B3848" s="3" t="s">
        <v>19941</v>
      </c>
      <c r="C3848" s="4" t="s">
        <v>19889</v>
      </c>
      <c r="D3848" s="5">
        <f t="shared" ref="D3848:D3911" si="65">CODE(MID(A3848,2,1))-64</f>
        <v>16</v>
      </c>
      <c r="E3848" s="3" t="s">
        <v>13442</v>
      </c>
      <c r="F3848" s="6">
        <v>-1.9353099999999998E-2</v>
      </c>
      <c r="G3848" s="6">
        <v>2.0832400000000001E-2</v>
      </c>
      <c r="H3848" s="6">
        <v>-4.0404450000000001E-2</v>
      </c>
      <c r="I3848" s="6">
        <v>7.8724800000000011E-2</v>
      </c>
      <c r="J3848" s="6">
        <v>-0.22665325</v>
      </c>
      <c r="K3848" s="7">
        <v>1.6118150000000001E-2</v>
      </c>
      <c r="L3848" s="7">
        <v>4.7529999999999968E-4</v>
      </c>
      <c r="M3848" s="7">
        <v>-3.9795739999999996E-2</v>
      </c>
      <c r="N3848" s="7">
        <v>-0.10852614999999999</v>
      </c>
      <c r="O3848" s="7">
        <v>-0.11314930000000001</v>
      </c>
      <c r="P3848" s="7">
        <v>-3.7567499999999976E-2</v>
      </c>
      <c r="Q3848" s="7">
        <v>7.6879999999999976E-2</v>
      </c>
      <c r="R3848" s="7">
        <v>-6.6128999999999993E-2</v>
      </c>
      <c r="S3848" s="7">
        <v>-0.22172749999999999</v>
      </c>
      <c r="T3848" s="7">
        <v>0.85907199999999995</v>
      </c>
      <c r="U3848" s="7">
        <v>0.85907199999999995</v>
      </c>
    </row>
    <row r="3849" spans="1:21">
      <c r="A3849" s="3" t="s">
        <v>11868</v>
      </c>
      <c r="B3849" s="3" t="s">
        <v>11868</v>
      </c>
      <c r="C3849" s="4" t="s">
        <v>15307</v>
      </c>
      <c r="D3849" s="5">
        <f t="shared" si="65"/>
        <v>16</v>
      </c>
      <c r="E3849" s="3" t="s">
        <v>12371</v>
      </c>
      <c r="F3849" s="6">
        <v>-9.1235399999999994E-2</v>
      </c>
      <c r="G3849" s="6">
        <v>8.69529E-2</v>
      </c>
      <c r="H3849" s="6">
        <v>0.46904154999999997</v>
      </c>
      <c r="I3849" s="6">
        <v>0.16636480000000001</v>
      </c>
      <c r="J3849" s="6">
        <v>0.19662575000000002</v>
      </c>
      <c r="K3849" s="7">
        <v>-8.1248650000000006E-2</v>
      </c>
      <c r="L3849" s="7">
        <v>9.6740499999999993E-2</v>
      </c>
      <c r="M3849" s="7">
        <v>0.44507585999999999</v>
      </c>
      <c r="N3849" s="7">
        <v>0.12085555000000001</v>
      </c>
      <c r="O3849" s="7">
        <v>0.78558569999999994</v>
      </c>
      <c r="P3849" s="7">
        <v>8.5682800000000017E-2</v>
      </c>
      <c r="Q3849" s="7">
        <v>5.0714000000000009E-2</v>
      </c>
      <c r="R3849" s="7">
        <v>0.41013090000000002</v>
      </c>
      <c r="S3849" s="7">
        <v>4.29755E-2</v>
      </c>
      <c r="T3849" s="7">
        <v>0.57932499999999998</v>
      </c>
      <c r="U3849" s="7">
        <v>0.57932499999999998</v>
      </c>
    </row>
    <row r="3850" spans="1:21">
      <c r="A3850" s="3" t="s">
        <v>11872</v>
      </c>
      <c r="B3850" s="3" t="s">
        <v>11872</v>
      </c>
      <c r="C3850" s="4" t="s">
        <v>19942</v>
      </c>
      <c r="D3850" s="5">
        <f t="shared" si="65"/>
        <v>16</v>
      </c>
      <c r="E3850" s="3" t="s">
        <v>12371</v>
      </c>
      <c r="F3850" s="6">
        <v>-0.14728740000000001</v>
      </c>
      <c r="G3850" s="6">
        <v>-0.12275369999999999</v>
      </c>
      <c r="H3850" s="6">
        <v>9.2420550000000004E-2</v>
      </c>
      <c r="I3850" s="6">
        <v>-0.1920222</v>
      </c>
      <c r="J3850" s="6">
        <v>0.22408475</v>
      </c>
      <c r="K3850" s="7">
        <v>-0.15879565000000001</v>
      </c>
      <c r="L3850" s="7">
        <v>-9.3352000000000018E-3</v>
      </c>
      <c r="M3850" s="7">
        <v>-0.21955713999999998</v>
      </c>
      <c r="N3850" s="7">
        <v>1.6246839999999999E-2</v>
      </c>
      <c r="O3850" s="7">
        <v>-0.14504829999999999</v>
      </c>
      <c r="P3850" s="7">
        <v>-0.2898985</v>
      </c>
      <c r="Q3850" s="7">
        <v>0.111154</v>
      </c>
      <c r="R3850" s="7">
        <v>-0.66536810000000002</v>
      </c>
      <c r="S3850" s="7">
        <v>-7.575949999999998E-2</v>
      </c>
      <c r="T3850" s="7">
        <v>0.44872900000000004</v>
      </c>
      <c r="U3850" s="7">
        <v>0.44872900000000004</v>
      </c>
    </row>
    <row r="3851" spans="1:21">
      <c r="A3851" s="3" t="s">
        <v>11876</v>
      </c>
      <c r="B3851" s="3" t="s">
        <v>19943</v>
      </c>
      <c r="C3851" s="4" t="s">
        <v>19944</v>
      </c>
      <c r="D3851" s="5">
        <f t="shared" si="65"/>
        <v>16</v>
      </c>
      <c r="E3851" s="3" t="s">
        <v>18230</v>
      </c>
      <c r="F3851" s="6">
        <v>9.7543900000000003E-2</v>
      </c>
      <c r="G3851" s="6">
        <v>-6.5209699999999995E-2</v>
      </c>
      <c r="H3851" s="6">
        <v>0.20843154999999999</v>
      </c>
      <c r="I3851" s="6">
        <v>-0.36762020000000001</v>
      </c>
      <c r="J3851" s="6">
        <v>8.6253949999999996E-2</v>
      </c>
      <c r="K3851" s="7">
        <v>-7.4751499999999999E-3</v>
      </c>
      <c r="L3851" s="7">
        <v>6.6017000000000006E-2</v>
      </c>
      <c r="M3851" s="7">
        <v>0.14180486</v>
      </c>
      <c r="N3851" s="7">
        <v>-0.16572115000000001</v>
      </c>
      <c r="O3851" s="7">
        <v>0.13181470000000001</v>
      </c>
      <c r="P3851" s="7">
        <v>3.5656500000000008E-2</v>
      </c>
      <c r="Q3851" s="7">
        <v>-4.833000000000004E-3</v>
      </c>
      <c r="R3851" s="7">
        <v>0.23613790000000001</v>
      </c>
      <c r="S3851" s="7">
        <v>0.16899150000000002</v>
      </c>
      <c r="T3851" s="7">
        <v>1.0472819999999998</v>
      </c>
      <c r="U3851" s="7">
        <v>1.0472819999999998</v>
      </c>
    </row>
    <row r="3852" spans="1:21">
      <c r="A3852" s="3" t="s">
        <v>11878</v>
      </c>
      <c r="B3852" s="3" t="s">
        <v>19945</v>
      </c>
      <c r="C3852" s="4" t="s">
        <v>19946</v>
      </c>
      <c r="D3852" s="5">
        <f t="shared" si="65"/>
        <v>16</v>
      </c>
      <c r="E3852" s="3" t="s">
        <v>12561</v>
      </c>
      <c r="F3852" s="6">
        <v>-4.3236899999999995E-2</v>
      </c>
      <c r="G3852" s="6">
        <v>-0.1925231</v>
      </c>
      <c r="H3852" s="6">
        <v>-0.27323145000000004</v>
      </c>
      <c r="I3852" s="6">
        <v>-0.27082919999999999</v>
      </c>
      <c r="J3852" s="6">
        <v>-0.16783124999999999</v>
      </c>
      <c r="K3852" s="7">
        <v>3.2660380000000003E-2</v>
      </c>
      <c r="L3852" s="7">
        <v>-0.11175170000000001</v>
      </c>
      <c r="M3852" s="7">
        <v>-0.17340013999999998</v>
      </c>
      <c r="N3852" s="7">
        <v>6.5242350000000005E-2</v>
      </c>
      <c r="O3852" s="7">
        <v>-0.11814430000000001</v>
      </c>
      <c r="P3852" s="7">
        <v>-5.8726499999999987E-2</v>
      </c>
      <c r="Q3852" s="7">
        <v>-0.829071</v>
      </c>
      <c r="R3852" s="7">
        <v>-0.31852910000000001</v>
      </c>
      <c r="S3852" s="7">
        <v>-0.63923149999999995</v>
      </c>
      <c r="T3852" s="7">
        <v>-0.266399</v>
      </c>
      <c r="U3852" s="7">
        <v>-0.266399</v>
      </c>
    </row>
    <row r="3853" spans="1:21">
      <c r="A3853" s="3" t="s">
        <v>11884</v>
      </c>
      <c r="B3853" s="3" t="s">
        <v>19947</v>
      </c>
      <c r="C3853" s="4" t="s">
        <v>19948</v>
      </c>
      <c r="D3853" s="5">
        <f t="shared" si="65"/>
        <v>16</v>
      </c>
      <c r="E3853" s="3" t="s">
        <v>12371</v>
      </c>
      <c r="F3853" s="6">
        <v>4.8167500000000002E-2</v>
      </c>
      <c r="G3853" s="6">
        <v>0.33680589999999999</v>
      </c>
      <c r="H3853" s="6">
        <v>-4.1831550000000002E-2</v>
      </c>
      <c r="I3853" s="6">
        <v>0.17872979999999999</v>
      </c>
      <c r="J3853" s="6">
        <v>0.32551374999999999</v>
      </c>
      <c r="K3853" s="7">
        <v>0.15940735</v>
      </c>
      <c r="L3853" s="7">
        <v>0.47558929999999999</v>
      </c>
      <c r="M3853" s="7">
        <v>2.6049860000000001E-2</v>
      </c>
      <c r="N3853" s="7">
        <v>0.44254884999999999</v>
      </c>
      <c r="O3853" s="7">
        <v>0.12017129999999999</v>
      </c>
      <c r="P3853" s="7">
        <v>-3.8311499999999998E-2</v>
      </c>
      <c r="Q3853" s="7">
        <v>7.3912000000000005E-2</v>
      </c>
      <c r="R3853" s="7">
        <v>-7.52501E-2</v>
      </c>
      <c r="S3853" s="7">
        <v>1.6826500000000022E-2</v>
      </c>
      <c r="T3853" s="7">
        <v>0.38805500000000004</v>
      </c>
      <c r="U3853" s="7">
        <v>0.38805500000000004</v>
      </c>
    </row>
    <row r="3854" spans="1:21">
      <c r="A3854" s="3" t="s">
        <v>11886</v>
      </c>
      <c r="B3854" s="3" t="s">
        <v>19949</v>
      </c>
      <c r="C3854" s="4" t="s">
        <v>19950</v>
      </c>
      <c r="D3854" s="5">
        <f t="shared" si="65"/>
        <v>16</v>
      </c>
      <c r="E3854" s="3" t="s">
        <v>12371</v>
      </c>
      <c r="F3854" s="6" t="s">
        <v>12371</v>
      </c>
      <c r="G3854" s="6" t="s">
        <v>12371</v>
      </c>
      <c r="H3854" s="6" t="s">
        <v>12371</v>
      </c>
      <c r="I3854" s="6" t="s">
        <v>12371</v>
      </c>
      <c r="J3854" s="6" t="s">
        <v>12371</v>
      </c>
      <c r="K3854" s="7" t="s">
        <v>12371</v>
      </c>
      <c r="L3854" s="7" t="s">
        <v>12371</v>
      </c>
      <c r="M3854" s="7" t="s">
        <v>12371</v>
      </c>
      <c r="N3854" s="7" t="s">
        <v>12371</v>
      </c>
      <c r="O3854" s="7" t="s">
        <v>12371</v>
      </c>
      <c r="P3854" s="7">
        <v>8.4685000000000177E-3</v>
      </c>
      <c r="Q3854" s="7">
        <v>-0.11053</v>
      </c>
      <c r="R3854" s="7">
        <v>6.6020200000000001E-2</v>
      </c>
      <c r="S3854" s="7">
        <v>-0.31704389999999999</v>
      </c>
      <c r="T3854" s="7">
        <v>0.72307100000000002</v>
      </c>
      <c r="U3854" s="7">
        <v>0.72307100000000002</v>
      </c>
    </row>
    <row r="3855" spans="1:21">
      <c r="A3855" s="3" t="s">
        <v>11888</v>
      </c>
      <c r="B3855" s="3" t="s">
        <v>19951</v>
      </c>
      <c r="C3855" s="4" t="s">
        <v>19952</v>
      </c>
      <c r="D3855" s="5">
        <f t="shared" si="65"/>
        <v>16</v>
      </c>
      <c r="E3855" s="3" t="s">
        <v>13905</v>
      </c>
      <c r="F3855" s="6">
        <v>0.19241960000000002</v>
      </c>
      <c r="G3855" s="6">
        <v>0.18216090000000001</v>
      </c>
      <c r="H3855" s="6">
        <v>0.22473555000000001</v>
      </c>
      <c r="I3855" s="6">
        <v>0.1239738</v>
      </c>
      <c r="J3855" s="6">
        <v>6.769965E-2</v>
      </c>
      <c r="K3855" s="7" t="s">
        <v>12371</v>
      </c>
      <c r="L3855" s="7" t="s">
        <v>12371</v>
      </c>
      <c r="M3855" s="7" t="s">
        <v>12371</v>
      </c>
      <c r="N3855" s="7" t="s">
        <v>12371</v>
      </c>
      <c r="O3855" s="7" t="s">
        <v>12371</v>
      </c>
      <c r="P3855" s="7" t="s">
        <v>12371</v>
      </c>
      <c r="Q3855" s="7" t="s">
        <v>12371</v>
      </c>
      <c r="R3855" s="7" t="s">
        <v>12371</v>
      </c>
      <c r="S3855" s="7" t="s">
        <v>12371</v>
      </c>
      <c r="T3855" s="7" t="s">
        <v>12371</v>
      </c>
      <c r="U3855" s="7" t="s">
        <v>12371</v>
      </c>
    </row>
    <row r="3856" spans="1:21">
      <c r="A3856" s="3" t="s">
        <v>11890</v>
      </c>
      <c r="B3856" s="3" t="s">
        <v>19953</v>
      </c>
      <c r="C3856" s="4" t="s">
        <v>19954</v>
      </c>
      <c r="D3856" s="5">
        <f t="shared" si="65"/>
        <v>16</v>
      </c>
      <c r="E3856" s="3" t="s">
        <v>17810</v>
      </c>
      <c r="F3856" s="6">
        <v>0.1866256</v>
      </c>
      <c r="G3856" s="6">
        <v>-0.128668</v>
      </c>
      <c r="H3856" s="6">
        <v>8.3016450000000006E-2</v>
      </c>
      <c r="I3856" s="6">
        <v>-0.21511420000000001</v>
      </c>
      <c r="J3856" s="6">
        <v>6.6831149999999992E-2</v>
      </c>
      <c r="K3856" s="7" t="s">
        <v>12371</v>
      </c>
      <c r="L3856" s="7" t="s">
        <v>12371</v>
      </c>
      <c r="M3856" s="7" t="s">
        <v>12371</v>
      </c>
      <c r="N3856" s="7" t="s">
        <v>12371</v>
      </c>
      <c r="O3856" s="7" t="s">
        <v>12371</v>
      </c>
      <c r="P3856" s="7" t="s">
        <v>12371</v>
      </c>
      <c r="Q3856" s="7" t="s">
        <v>12371</v>
      </c>
      <c r="R3856" s="7" t="s">
        <v>12371</v>
      </c>
      <c r="S3856" s="7" t="s">
        <v>12371</v>
      </c>
      <c r="T3856" s="7" t="s">
        <v>12371</v>
      </c>
      <c r="U3856" s="7" t="s">
        <v>12371</v>
      </c>
    </row>
    <row r="3857" spans="1:21">
      <c r="A3857" s="3" t="s">
        <v>11896</v>
      </c>
      <c r="B3857" s="3" t="s">
        <v>19955</v>
      </c>
      <c r="C3857" s="4" t="s">
        <v>19956</v>
      </c>
      <c r="D3857" s="5">
        <f t="shared" si="65"/>
        <v>16</v>
      </c>
      <c r="E3857" s="3" t="s">
        <v>12371</v>
      </c>
      <c r="F3857" s="6">
        <v>4.5239500000000002E-2</v>
      </c>
      <c r="G3857" s="6">
        <v>0.57547404999999996</v>
      </c>
      <c r="H3857" s="6">
        <v>-0.355620465</v>
      </c>
      <c r="I3857" s="6">
        <v>-0.30317139999999998</v>
      </c>
      <c r="J3857" s="6">
        <v>0.16517775000000001</v>
      </c>
      <c r="K3857" s="7">
        <v>-3.27782E-2</v>
      </c>
      <c r="L3857" s="7">
        <v>0.108568</v>
      </c>
      <c r="M3857" s="7">
        <v>0.73189716999999999</v>
      </c>
      <c r="N3857" s="7">
        <v>6.9606299999999996E-2</v>
      </c>
      <c r="O3857" s="7">
        <v>0.43247690000000005</v>
      </c>
      <c r="P3857" s="7">
        <v>-2.7514999999999984E-2</v>
      </c>
      <c r="Q3857" s="7">
        <v>-0.88411249999999997</v>
      </c>
      <c r="R3857" s="7">
        <v>-0.38568200000000002</v>
      </c>
      <c r="S3857" s="7">
        <v>3.3023000000000025E-2</v>
      </c>
      <c r="T3857" s="7">
        <v>-0.37170700000000001</v>
      </c>
      <c r="U3857" s="7">
        <v>-0.37170700000000001</v>
      </c>
    </row>
    <row r="3858" spans="1:21">
      <c r="A3858" s="3" t="s">
        <v>11898</v>
      </c>
      <c r="B3858" s="3" t="s">
        <v>19957</v>
      </c>
      <c r="C3858" s="4" t="s">
        <v>19958</v>
      </c>
      <c r="D3858" s="5">
        <f t="shared" si="65"/>
        <v>16</v>
      </c>
      <c r="E3858" s="3" t="s">
        <v>14848</v>
      </c>
      <c r="F3858" s="6">
        <v>-0.12393639999999999</v>
      </c>
      <c r="G3858" s="6">
        <v>6.6289899999999999E-2</v>
      </c>
      <c r="H3858" s="6">
        <v>-8.9167349999999992E-2</v>
      </c>
      <c r="I3858" s="6">
        <v>0.1970788</v>
      </c>
      <c r="J3858" s="6">
        <v>-0.26044325000000002</v>
      </c>
      <c r="K3858" s="7">
        <v>-0.12315265</v>
      </c>
      <c r="L3858" s="7">
        <v>4.7960000000000017E-4</v>
      </c>
      <c r="M3858" s="7">
        <v>-6.6841540000000005E-2</v>
      </c>
      <c r="N3858" s="7">
        <v>9.3612150000000005E-2</v>
      </c>
      <c r="O3858" s="7">
        <v>8.7748699999999999E-2</v>
      </c>
      <c r="P3858" s="7">
        <v>-1.0264499999999982E-2</v>
      </c>
      <c r="Q3858" s="7">
        <v>-2.9959999999999987E-3</v>
      </c>
      <c r="R3858" s="7">
        <v>0.1456479</v>
      </c>
      <c r="S3858" s="7">
        <v>0.18700250000000002</v>
      </c>
      <c r="T3858" s="7">
        <v>0.74978600000000006</v>
      </c>
      <c r="U3858" s="7">
        <v>0.74978600000000006</v>
      </c>
    </row>
    <row r="3859" spans="1:21">
      <c r="A3859" s="3" t="s">
        <v>11900</v>
      </c>
      <c r="B3859" s="3" t="s">
        <v>11900</v>
      </c>
      <c r="C3859" s="4" t="s">
        <v>19959</v>
      </c>
      <c r="D3859" s="5">
        <f t="shared" si="65"/>
        <v>16</v>
      </c>
      <c r="E3859" s="3" t="s">
        <v>12371</v>
      </c>
      <c r="F3859" s="6">
        <v>-3.4691999999999987E-3</v>
      </c>
      <c r="G3859" s="6">
        <v>0.14929290000000001</v>
      </c>
      <c r="H3859" s="6">
        <v>0.24674454999999998</v>
      </c>
      <c r="I3859" s="6">
        <v>0.31495079999999998</v>
      </c>
      <c r="J3859" s="6">
        <v>-0.15834624999999999</v>
      </c>
      <c r="K3859" s="7">
        <v>1.1218550000000001E-2</v>
      </c>
      <c r="L3859" s="7">
        <v>0.1446953</v>
      </c>
      <c r="M3859" s="7">
        <v>2.1771160000000001E-2</v>
      </c>
      <c r="N3859" s="7">
        <v>0.16550085</v>
      </c>
      <c r="O3859" s="7">
        <v>-5.8647000000000005E-3</v>
      </c>
      <c r="P3859" s="7">
        <v>7.8465000000000062E-3</v>
      </c>
      <c r="Q3859" s="7">
        <v>5.9243000000000018E-2</v>
      </c>
      <c r="R3859" s="7">
        <v>0.12299930000000001</v>
      </c>
      <c r="S3859" s="7">
        <v>0.18590950000000001</v>
      </c>
      <c r="T3859" s="7">
        <v>1.006912</v>
      </c>
      <c r="U3859" s="7">
        <v>1.006912</v>
      </c>
    </row>
    <row r="3860" spans="1:21">
      <c r="A3860" s="3" t="s">
        <v>11904</v>
      </c>
      <c r="B3860" s="3" t="s">
        <v>19960</v>
      </c>
      <c r="C3860" s="4" t="s">
        <v>19961</v>
      </c>
      <c r="D3860" s="5">
        <f t="shared" si="65"/>
        <v>16</v>
      </c>
      <c r="E3860" s="3" t="s">
        <v>12371</v>
      </c>
      <c r="F3860" s="6">
        <v>4.1733680000000002E-2</v>
      </c>
      <c r="G3860" s="6">
        <v>-0.14125579999999999</v>
      </c>
      <c r="H3860" s="6">
        <v>6.6763550000000005E-2</v>
      </c>
      <c r="I3860" s="6">
        <v>-0.27810820000000003</v>
      </c>
      <c r="J3860" s="6">
        <v>-1.2630300000000001E-3</v>
      </c>
      <c r="K3860" s="7">
        <v>-0.13018665000000001</v>
      </c>
      <c r="L3860" s="7">
        <v>-0.21851570000000001</v>
      </c>
      <c r="M3860" s="7">
        <v>-7.9472540000000008E-2</v>
      </c>
      <c r="N3860" s="7">
        <v>-6.8177349999999998E-2</v>
      </c>
      <c r="O3860" s="7">
        <v>8.2237299999999999E-2</v>
      </c>
      <c r="P3860" s="7">
        <v>2.7617500000000017E-2</v>
      </c>
      <c r="Q3860" s="7">
        <v>-0.47779000000000005</v>
      </c>
      <c r="R3860" s="7">
        <v>-0.1547791</v>
      </c>
      <c r="S3860" s="7">
        <v>0.16360449999999999</v>
      </c>
      <c r="T3860" s="7">
        <v>0.81079500000000004</v>
      </c>
      <c r="U3860" s="7">
        <v>0.81079500000000004</v>
      </c>
    </row>
    <row r="3861" spans="1:21">
      <c r="A3861" s="3" t="s">
        <v>11906</v>
      </c>
      <c r="B3861" s="3" t="s">
        <v>19962</v>
      </c>
      <c r="C3861" s="4" t="s">
        <v>19963</v>
      </c>
      <c r="D3861" s="5">
        <f t="shared" si="65"/>
        <v>16</v>
      </c>
      <c r="E3861" s="3" t="s">
        <v>12371</v>
      </c>
      <c r="F3861" s="6">
        <v>4.3882299999999999E-2</v>
      </c>
      <c r="G3861" s="6">
        <v>-0.1084618</v>
      </c>
      <c r="H3861" s="6">
        <v>-0.11417545</v>
      </c>
      <c r="I3861" s="6">
        <v>-0.15072570000000002</v>
      </c>
      <c r="J3861" s="6">
        <v>0.18045475000000002</v>
      </c>
      <c r="K3861" s="7">
        <v>-5.2621750000000002E-2</v>
      </c>
      <c r="L3861" s="7">
        <v>9.3273399999999999E-3</v>
      </c>
      <c r="M3861" s="7">
        <v>0.22935486000000002</v>
      </c>
      <c r="N3861" s="7">
        <v>-7.2533449999999999E-2</v>
      </c>
      <c r="O3861" s="7">
        <v>0.2744877</v>
      </c>
      <c r="P3861" s="7">
        <v>-7.2263499999999981E-2</v>
      </c>
      <c r="Q3861" s="7">
        <v>-1.9211000000000006E-2</v>
      </c>
      <c r="R3861" s="7">
        <v>-4.9454200000000004E-2</v>
      </c>
      <c r="S3861" s="7">
        <v>-0.17442350000000001</v>
      </c>
      <c r="T3861" s="7">
        <v>1.002032</v>
      </c>
      <c r="U3861" s="7">
        <v>1.002032</v>
      </c>
    </row>
    <row r="3862" spans="1:21">
      <c r="A3862" s="3" t="s">
        <v>11910</v>
      </c>
      <c r="B3862" s="3" t="s">
        <v>19964</v>
      </c>
      <c r="C3862" s="4" t="s">
        <v>19965</v>
      </c>
      <c r="D3862" s="5">
        <f t="shared" si="65"/>
        <v>16</v>
      </c>
      <c r="E3862" s="3" t="s">
        <v>12371</v>
      </c>
      <c r="F3862" s="6">
        <v>-0.12883240000000001</v>
      </c>
      <c r="G3862" s="6">
        <v>-0.24521209999999999</v>
      </c>
      <c r="H3862" s="6">
        <v>-0.25158445000000002</v>
      </c>
      <c r="I3862" s="6">
        <v>0.38756279999999999</v>
      </c>
      <c r="J3862" s="6">
        <v>-0.97375425000000004</v>
      </c>
      <c r="K3862" s="7">
        <v>-0.13251165000000001</v>
      </c>
      <c r="L3862" s="7">
        <v>-0.1533157</v>
      </c>
      <c r="M3862" s="7">
        <v>-0.73340314000000006</v>
      </c>
      <c r="N3862" s="7">
        <v>-0.87453314999999998</v>
      </c>
      <c r="O3862" s="7">
        <v>-0.23900729999999998</v>
      </c>
      <c r="P3862" s="7">
        <v>5.3571500000000008E-2</v>
      </c>
      <c r="Q3862" s="7">
        <v>-0.44274999999999998</v>
      </c>
      <c r="R3862" s="7">
        <v>-0.48804809999999998</v>
      </c>
      <c r="S3862" s="7">
        <v>-2.5038944999999999</v>
      </c>
      <c r="T3862" s="7">
        <v>-0.171982</v>
      </c>
      <c r="U3862" s="7">
        <v>-0.171982</v>
      </c>
    </row>
    <row r="3863" spans="1:21">
      <c r="A3863" s="3" t="s">
        <v>11912</v>
      </c>
      <c r="B3863" s="3" t="s">
        <v>19966</v>
      </c>
      <c r="C3863" s="4" t="s">
        <v>19967</v>
      </c>
      <c r="D3863" s="5">
        <f t="shared" si="65"/>
        <v>16</v>
      </c>
      <c r="E3863" s="3" t="s">
        <v>12371</v>
      </c>
      <c r="F3863" s="6">
        <v>-3.1943199999999991E-2</v>
      </c>
      <c r="G3863" s="6">
        <v>-1.9390900000000003E-2</v>
      </c>
      <c r="H3863" s="6">
        <v>3.0430649999999997E-2</v>
      </c>
      <c r="I3863" s="6">
        <v>-7.7476099999999992E-2</v>
      </c>
      <c r="J3863" s="6">
        <v>0.24574675000000001</v>
      </c>
      <c r="K3863" s="7">
        <v>3.1007840000000002E-2</v>
      </c>
      <c r="L3863" s="7">
        <v>0.1034765</v>
      </c>
      <c r="M3863" s="7">
        <v>0.21134686</v>
      </c>
      <c r="N3863" s="7">
        <v>2.643388E-2</v>
      </c>
      <c r="O3863" s="7">
        <v>0.14095469999999999</v>
      </c>
      <c r="P3863" s="7">
        <v>2.0365000000000244E-3</v>
      </c>
      <c r="Q3863" s="7">
        <v>-4.4092999999999993E-2</v>
      </c>
      <c r="R3863" s="7">
        <v>0.11105430000000001</v>
      </c>
      <c r="S3863" s="7">
        <v>-0.31444830000000001</v>
      </c>
      <c r="T3863" s="7">
        <v>1.0491219999999999</v>
      </c>
      <c r="U3863" s="7">
        <v>1.0491219999999999</v>
      </c>
    </row>
    <row r="3864" spans="1:21">
      <c r="A3864" s="3" t="s">
        <v>11914</v>
      </c>
      <c r="B3864" s="3" t="s">
        <v>19968</v>
      </c>
      <c r="C3864" s="4" t="s">
        <v>19969</v>
      </c>
      <c r="D3864" s="5">
        <f t="shared" si="65"/>
        <v>16</v>
      </c>
      <c r="E3864" s="3" t="s">
        <v>12371</v>
      </c>
      <c r="F3864" s="6" t="s">
        <v>12371</v>
      </c>
      <c r="G3864" s="6" t="s">
        <v>12371</v>
      </c>
      <c r="H3864" s="6" t="s">
        <v>12371</v>
      </c>
      <c r="I3864" s="6" t="s">
        <v>12371</v>
      </c>
      <c r="J3864" s="6" t="s">
        <v>12371</v>
      </c>
      <c r="K3864" s="7" t="s">
        <v>12371</v>
      </c>
      <c r="L3864" s="7" t="s">
        <v>12371</v>
      </c>
      <c r="M3864" s="7" t="s">
        <v>12371</v>
      </c>
      <c r="N3864" s="7" t="s">
        <v>12371</v>
      </c>
      <c r="O3864" s="7" t="s">
        <v>12371</v>
      </c>
      <c r="P3864" s="7">
        <v>0.23464740000000001</v>
      </c>
      <c r="Q3864" s="7">
        <v>-0.50315500000000002</v>
      </c>
      <c r="R3864" s="7">
        <v>0.32628689999999999</v>
      </c>
      <c r="S3864" s="7">
        <v>9.1077499999999978E-2</v>
      </c>
      <c r="T3864" s="7">
        <v>1.198742</v>
      </c>
      <c r="U3864" s="7">
        <v>1.198742</v>
      </c>
    </row>
    <row r="3865" spans="1:21">
      <c r="A3865" s="3" t="s">
        <v>11916</v>
      </c>
      <c r="B3865" s="3" t="s">
        <v>19970</v>
      </c>
      <c r="C3865" s="4" t="s">
        <v>19971</v>
      </c>
      <c r="D3865" s="5">
        <f t="shared" si="65"/>
        <v>16</v>
      </c>
      <c r="E3865" s="3" t="s">
        <v>12371</v>
      </c>
      <c r="F3865" s="6" t="s">
        <v>12371</v>
      </c>
      <c r="G3865" s="6" t="s">
        <v>12371</v>
      </c>
      <c r="H3865" s="6" t="s">
        <v>12371</v>
      </c>
      <c r="I3865" s="6" t="s">
        <v>12371</v>
      </c>
      <c r="J3865" s="6" t="s">
        <v>12371</v>
      </c>
      <c r="K3865" s="7">
        <v>-0.13571965</v>
      </c>
      <c r="L3865" s="7">
        <v>-0.26572269999999998</v>
      </c>
      <c r="M3865" s="7">
        <v>-0.13652413999999999</v>
      </c>
      <c r="N3865" s="7">
        <v>0.23004284999999999</v>
      </c>
      <c r="O3865" s="7">
        <v>-0.21123130000000001</v>
      </c>
      <c r="P3865" s="7">
        <v>-0.15031449999999996</v>
      </c>
      <c r="Q3865" s="7">
        <v>-5.152000000000001E-2</v>
      </c>
      <c r="R3865" s="7">
        <v>0.35403590000000001</v>
      </c>
      <c r="S3865" s="7">
        <v>-0.87202650000000004</v>
      </c>
      <c r="T3865" s="7">
        <v>-0.59797400000000001</v>
      </c>
      <c r="U3865" s="7">
        <v>-0.59797400000000001</v>
      </c>
    </row>
    <row r="3866" spans="1:21">
      <c r="A3866" s="3" t="s">
        <v>11920</v>
      </c>
      <c r="B3866" s="3" t="s">
        <v>19972</v>
      </c>
      <c r="C3866" s="4" t="s">
        <v>19973</v>
      </c>
      <c r="D3866" s="5">
        <f t="shared" si="65"/>
        <v>16</v>
      </c>
      <c r="E3866" s="3" t="s">
        <v>12371</v>
      </c>
      <c r="F3866" s="6">
        <v>-0.14498739999999999</v>
      </c>
      <c r="G3866" s="6">
        <v>2.6520299999999997E-2</v>
      </c>
      <c r="H3866" s="6">
        <v>-9.486675E-2</v>
      </c>
      <c r="I3866" s="6">
        <v>-0.33948119999999998</v>
      </c>
      <c r="J3866" s="6">
        <v>-0.12341325</v>
      </c>
      <c r="K3866" s="7">
        <v>0.27496535</v>
      </c>
      <c r="L3866" s="7">
        <v>-0.18821270000000001</v>
      </c>
      <c r="M3866" s="7">
        <v>0.26058186</v>
      </c>
      <c r="N3866" s="7">
        <v>0.36444684999999999</v>
      </c>
      <c r="O3866" s="7">
        <v>-0.28342430000000002</v>
      </c>
      <c r="P3866" s="7">
        <v>0.1562983</v>
      </c>
      <c r="Q3866" s="7">
        <v>0.13411999999999999</v>
      </c>
      <c r="R3866" s="7">
        <v>0.13683989999999999</v>
      </c>
      <c r="S3866" s="7">
        <v>0.41447949999999995</v>
      </c>
      <c r="T3866" s="7">
        <v>1.0621419999999999</v>
      </c>
      <c r="U3866" s="7">
        <v>1.0621419999999999</v>
      </c>
    </row>
    <row r="3867" spans="1:21">
      <c r="A3867" s="3" t="s">
        <v>11922</v>
      </c>
      <c r="B3867" s="3" t="s">
        <v>19974</v>
      </c>
      <c r="C3867" s="4" t="s">
        <v>19975</v>
      </c>
      <c r="D3867" s="5">
        <f t="shared" si="65"/>
        <v>16</v>
      </c>
      <c r="E3867" s="3" t="s">
        <v>12680</v>
      </c>
      <c r="F3867" s="6">
        <v>-4.2457399999999992E-2</v>
      </c>
      <c r="G3867" s="6">
        <v>0.19246389999999999</v>
      </c>
      <c r="H3867" s="6">
        <v>0.28549654999999996</v>
      </c>
      <c r="I3867" s="6">
        <v>1.7428899999999997E-2</v>
      </c>
      <c r="J3867" s="6">
        <v>-0.14489424999999997</v>
      </c>
      <c r="K3867" s="7">
        <v>-9.0195650000000016E-2</v>
      </c>
      <c r="L3867" s="7">
        <v>-4.2758900000000002E-2</v>
      </c>
      <c r="M3867" s="7">
        <v>-0.26484913999999998</v>
      </c>
      <c r="N3867" s="7">
        <v>7.9019649999999997E-2</v>
      </c>
      <c r="O3867" s="7">
        <v>-1.3958743</v>
      </c>
      <c r="P3867" s="7">
        <v>-0.17975949999999996</v>
      </c>
      <c r="Q3867" s="7">
        <v>8.2727999999999996E-2</v>
      </c>
      <c r="R3867" s="7">
        <v>-0.74131409999999998</v>
      </c>
      <c r="S3867" s="7">
        <v>0.1685585</v>
      </c>
      <c r="T3867" s="7">
        <v>-0.16380519999999998</v>
      </c>
      <c r="U3867" s="7">
        <v>-0.16380519999999998</v>
      </c>
    </row>
    <row r="3868" spans="1:21">
      <c r="A3868" s="3" t="s">
        <v>11926</v>
      </c>
      <c r="B3868" s="3" t="s">
        <v>19976</v>
      </c>
      <c r="C3868" s="4" t="s">
        <v>19977</v>
      </c>
      <c r="D3868" s="5">
        <f t="shared" si="65"/>
        <v>16</v>
      </c>
      <c r="E3868" s="3" t="s">
        <v>12371</v>
      </c>
      <c r="F3868" s="6">
        <v>-5.9695899999999996E-2</v>
      </c>
      <c r="G3868" s="6">
        <v>0.55777690000000002</v>
      </c>
      <c r="H3868" s="6">
        <v>0.35041154999999996</v>
      </c>
      <c r="I3868" s="6">
        <v>-0.17531920000000001</v>
      </c>
      <c r="J3868" s="6">
        <v>0.80294974999999991</v>
      </c>
      <c r="K3868" s="7">
        <v>8.3560949999999995E-2</v>
      </c>
      <c r="L3868" s="7">
        <v>0.51503929999999998</v>
      </c>
      <c r="M3868" s="7">
        <v>8.4287559999999997E-2</v>
      </c>
      <c r="N3868" s="7">
        <v>0.98068284999999999</v>
      </c>
      <c r="O3868" s="7">
        <v>0.33100570000000001</v>
      </c>
      <c r="P3868" s="7">
        <v>-8.9334999999999831E-3</v>
      </c>
      <c r="Q3868" s="7">
        <v>0.17580599999999999</v>
      </c>
      <c r="R3868" s="7">
        <v>0.44825989999999999</v>
      </c>
      <c r="S3868" s="7">
        <v>-0.47444259999999999</v>
      </c>
      <c r="T3868" s="7">
        <v>0.38047900000000001</v>
      </c>
      <c r="U3868" s="7">
        <v>0.38047900000000001</v>
      </c>
    </row>
    <row r="3869" spans="1:21">
      <c r="A3869" s="3" t="s">
        <v>11928</v>
      </c>
      <c r="B3869" s="3" t="s">
        <v>19978</v>
      </c>
      <c r="C3869" s="4" t="s">
        <v>19979</v>
      </c>
      <c r="D3869" s="5">
        <f t="shared" si="65"/>
        <v>16</v>
      </c>
      <c r="E3869" s="3" t="s">
        <v>12371</v>
      </c>
      <c r="F3869" s="6">
        <v>-2.797899999999999E-3</v>
      </c>
      <c r="G3869" s="6">
        <v>6.9313899999999998E-2</v>
      </c>
      <c r="H3869" s="6">
        <v>-0.21373344999999999</v>
      </c>
      <c r="I3869" s="6">
        <v>-8.7927699999999998E-2</v>
      </c>
      <c r="J3869" s="6">
        <v>-4.5187350000000001E-2</v>
      </c>
      <c r="K3869" s="7">
        <v>0.31252734999999998</v>
      </c>
      <c r="L3869" s="7">
        <v>-0.26240069999999999</v>
      </c>
      <c r="M3869" s="7">
        <v>0.32633286</v>
      </c>
      <c r="N3869" s="7">
        <v>-0.28061314999999998</v>
      </c>
      <c r="O3869" s="7">
        <v>-0.66396530000000009</v>
      </c>
      <c r="P3869" s="7">
        <v>-0.10612549999999998</v>
      </c>
      <c r="Q3869" s="7">
        <v>0.32327099999999998</v>
      </c>
      <c r="R3869" s="7">
        <v>2.3576949999999999E-2</v>
      </c>
      <c r="S3869" s="7">
        <v>-6.7074499999999981E-2</v>
      </c>
      <c r="T3869" s="7">
        <v>1.094382</v>
      </c>
      <c r="U3869" s="7">
        <v>1.094382</v>
      </c>
    </row>
    <row r="3870" spans="1:21">
      <c r="A3870" s="3" t="s">
        <v>11942</v>
      </c>
      <c r="B3870" s="3" t="s">
        <v>19980</v>
      </c>
      <c r="C3870" s="4" t="s">
        <v>18430</v>
      </c>
      <c r="D3870" s="5">
        <f t="shared" si="65"/>
        <v>16</v>
      </c>
      <c r="E3870" s="3" t="s">
        <v>12371</v>
      </c>
      <c r="F3870" s="6" t="s">
        <v>12371</v>
      </c>
      <c r="G3870" s="6" t="s">
        <v>12371</v>
      </c>
      <c r="H3870" s="6" t="s">
        <v>12371</v>
      </c>
      <c r="I3870" s="6" t="s">
        <v>12371</v>
      </c>
      <c r="J3870" s="6" t="s">
        <v>12371</v>
      </c>
      <c r="K3870" s="7">
        <v>0.1602287</v>
      </c>
      <c r="L3870" s="7">
        <v>0.79914380000000007</v>
      </c>
      <c r="M3870" s="7">
        <v>-1.01557783</v>
      </c>
      <c r="N3870" s="7">
        <v>-2.1140817999999997</v>
      </c>
      <c r="O3870" s="7">
        <v>-2.7413951000000001</v>
      </c>
      <c r="P3870" s="7" t="s">
        <v>12371</v>
      </c>
      <c r="Q3870" s="7" t="s">
        <v>12371</v>
      </c>
      <c r="R3870" s="7" t="s">
        <v>12371</v>
      </c>
      <c r="S3870" s="7" t="s">
        <v>12371</v>
      </c>
      <c r="T3870" s="7" t="s">
        <v>12371</v>
      </c>
      <c r="U3870" s="7" t="s">
        <v>12371</v>
      </c>
    </row>
    <row r="3871" spans="1:21">
      <c r="A3871" s="3" t="s">
        <v>11952</v>
      </c>
      <c r="B3871" s="3" t="s">
        <v>19981</v>
      </c>
      <c r="C3871" s="4" t="s">
        <v>19982</v>
      </c>
      <c r="D3871" s="5">
        <f t="shared" si="65"/>
        <v>16</v>
      </c>
      <c r="E3871" s="3" t="s">
        <v>12371</v>
      </c>
      <c r="F3871" s="6">
        <v>0.30835560000000001</v>
      </c>
      <c r="G3871" s="6">
        <v>0.1420739</v>
      </c>
      <c r="H3871" s="6">
        <v>1.57118555</v>
      </c>
      <c r="I3871" s="6">
        <v>8.72888E-2</v>
      </c>
      <c r="J3871" s="6">
        <v>0.64835575000000001</v>
      </c>
      <c r="K3871" s="7">
        <v>7.2793549999999999E-2</v>
      </c>
      <c r="L3871" s="7">
        <v>0.38019930000000002</v>
      </c>
      <c r="M3871" s="7">
        <v>1.11663186</v>
      </c>
      <c r="N3871" s="7">
        <v>0.14691884999999999</v>
      </c>
      <c r="O3871" s="7">
        <v>0.26999470000000003</v>
      </c>
      <c r="P3871" s="7">
        <v>0.21774980000000002</v>
      </c>
      <c r="Q3871" s="7">
        <v>-0.49871299999999996</v>
      </c>
      <c r="R3871" s="7">
        <v>0.3051719</v>
      </c>
      <c r="S3871" s="7">
        <v>0.79464549999999989</v>
      </c>
      <c r="T3871" s="7">
        <v>0.71012300000000006</v>
      </c>
      <c r="U3871" s="7">
        <v>0.71012300000000006</v>
      </c>
    </row>
    <row r="3872" spans="1:21">
      <c r="A3872" s="3" t="s">
        <v>11956</v>
      </c>
      <c r="B3872" s="3" t="s">
        <v>19983</v>
      </c>
      <c r="C3872" s="4" t="s">
        <v>19984</v>
      </c>
      <c r="D3872" s="5">
        <f t="shared" si="65"/>
        <v>16</v>
      </c>
      <c r="E3872" s="3" t="s">
        <v>12371</v>
      </c>
      <c r="F3872" s="6">
        <v>-1.8331899999999998E-2</v>
      </c>
      <c r="G3872" s="6">
        <v>6.5460999999999991E-3</v>
      </c>
      <c r="H3872" s="6">
        <v>-0.21793045</v>
      </c>
      <c r="I3872" s="6">
        <v>0.1406048</v>
      </c>
      <c r="J3872" s="6">
        <v>-0.19397824999999999</v>
      </c>
      <c r="K3872" s="7">
        <v>-2.7827049999999999E-2</v>
      </c>
      <c r="L3872" s="7">
        <v>-8.037430000000001E-2</v>
      </c>
      <c r="M3872" s="7">
        <v>-0.28779114</v>
      </c>
      <c r="N3872" s="7">
        <v>0.32507385</v>
      </c>
      <c r="O3872" s="7">
        <v>-0.6124193</v>
      </c>
      <c r="P3872" s="7">
        <v>-4.6290499999999984E-2</v>
      </c>
      <c r="Q3872" s="7">
        <v>9.6761000000000014E-2</v>
      </c>
      <c r="R3872" s="7">
        <v>-0.10259409999999999</v>
      </c>
      <c r="S3872" s="7">
        <v>0.15391749999999998</v>
      </c>
      <c r="T3872" s="7">
        <v>0.67926500000000001</v>
      </c>
      <c r="U3872" s="7">
        <v>0.67926500000000001</v>
      </c>
    </row>
    <row r="3873" spans="1:21">
      <c r="A3873" s="3" t="s">
        <v>11958</v>
      </c>
      <c r="B3873" s="3" t="s">
        <v>19985</v>
      </c>
      <c r="C3873" s="4" t="s">
        <v>19986</v>
      </c>
      <c r="D3873" s="5">
        <f t="shared" si="65"/>
        <v>16</v>
      </c>
      <c r="E3873" s="3" t="s">
        <v>12371</v>
      </c>
      <c r="F3873" s="6">
        <v>-0.2162694</v>
      </c>
      <c r="G3873" s="6">
        <v>3.1767799999999999E-2</v>
      </c>
      <c r="H3873" s="6">
        <v>-0.23713445</v>
      </c>
      <c r="I3873" s="6">
        <v>-0.98300019999999999</v>
      </c>
      <c r="J3873" s="6">
        <v>0.23098275000000001</v>
      </c>
      <c r="K3873" s="7">
        <v>2.518865E-2</v>
      </c>
      <c r="L3873" s="7">
        <v>-0.1307557</v>
      </c>
      <c r="M3873" s="7">
        <v>-0.28840114</v>
      </c>
      <c r="N3873" s="7">
        <v>9.1331049999999997E-2</v>
      </c>
      <c r="O3873" s="7">
        <v>1.5623257000000002</v>
      </c>
      <c r="P3873" s="7">
        <v>-1.2281499999999973E-2</v>
      </c>
      <c r="Q3873" s="7">
        <v>-0.49199800000000005</v>
      </c>
      <c r="R3873" s="7">
        <v>-0.32420909999999997</v>
      </c>
      <c r="S3873" s="7">
        <v>1.4217454999999999</v>
      </c>
      <c r="T3873" s="7">
        <v>0.55488900000000008</v>
      </c>
      <c r="U3873" s="7">
        <v>0.55488900000000008</v>
      </c>
    </row>
    <row r="3874" spans="1:21">
      <c r="A3874" s="3" t="s">
        <v>11964</v>
      </c>
      <c r="B3874" s="3" t="s">
        <v>19987</v>
      </c>
      <c r="C3874" s="4" t="s">
        <v>19988</v>
      </c>
      <c r="D3874" s="5">
        <f t="shared" si="65"/>
        <v>16</v>
      </c>
      <c r="E3874" s="3" t="s">
        <v>12371</v>
      </c>
      <c r="F3874" s="6">
        <v>-5.2289699999999995E-2</v>
      </c>
      <c r="G3874" s="6">
        <v>-1.5164400000000001E-2</v>
      </c>
      <c r="H3874" s="6">
        <v>-0.12730345000000001</v>
      </c>
      <c r="I3874" s="6">
        <v>-4.1141999999999984E-3</v>
      </c>
      <c r="J3874" s="6">
        <v>-3.6667850000000002E-2</v>
      </c>
      <c r="K3874" s="7">
        <v>-0.20953265000000001</v>
      </c>
      <c r="L3874" s="7">
        <v>-0.2079327</v>
      </c>
      <c r="M3874" s="7">
        <v>-0.13963013999999999</v>
      </c>
      <c r="N3874" s="7">
        <v>-8.8789149999999997E-2</v>
      </c>
      <c r="O3874" s="7">
        <v>-3.1591899999999999E-2</v>
      </c>
      <c r="P3874" s="7">
        <v>-6.2982499999999997E-2</v>
      </c>
      <c r="Q3874" s="7">
        <v>0.27643099999999998</v>
      </c>
      <c r="R3874" s="7">
        <v>-0.18762809999999999</v>
      </c>
      <c r="S3874" s="7">
        <v>-0.12308750000000002</v>
      </c>
      <c r="T3874" s="7">
        <v>0.73280400000000001</v>
      </c>
      <c r="U3874" s="7">
        <v>0.73280400000000001</v>
      </c>
    </row>
    <row r="3875" spans="1:21">
      <c r="A3875" s="3" t="s">
        <v>11968</v>
      </c>
      <c r="B3875" s="3" t="s">
        <v>19989</v>
      </c>
      <c r="C3875" s="4" t="s">
        <v>19990</v>
      </c>
      <c r="D3875" s="5">
        <f t="shared" si="65"/>
        <v>16</v>
      </c>
      <c r="E3875" s="3" t="s">
        <v>13868</v>
      </c>
      <c r="F3875" s="6">
        <v>1.2548400000000001E-2</v>
      </c>
      <c r="G3875" s="6">
        <v>-1.1368999999999962E-3</v>
      </c>
      <c r="H3875" s="6">
        <v>-3.5557150000000003E-2</v>
      </c>
      <c r="I3875" s="6">
        <v>0.11678079999999999</v>
      </c>
      <c r="J3875" s="6">
        <v>0.21567075000000002</v>
      </c>
      <c r="K3875" s="7">
        <v>-7.0369650000000006E-2</v>
      </c>
      <c r="L3875" s="7">
        <v>-1.7992200000000003E-2</v>
      </c>
      <c r="M3875" s="7">
        <v>2.6724299999999999E-3</v>
      </c>
      <c r="N3875" s="7">
        <v>-0.37709514999999999</v>
      </c>
      <c r="O3875" s="7">
        <v>4.6007400000000004E-2</v>
      </c>
      <c r="P3875" s="7">
        <v>-9.1406500000000002E-2</v>
      </c>
      <c r="Q3875" s="7">
        <v>-6.8663000000000002E-2</v>
      </c>
      <c r="R3875" s="7">
        <v>-7.7195100000000003E-2</v>
      </c>
      <c r="S3875" s="7">
        <v>-0.46308959999999999</v>
      </c>
      <c r="T3875" s="7">
        <v>0.39221400000000006</v>
      </c>
      <c r="U3875" s="7">
        <v>0.39221400000000006</v>
      </c>
    </row>
    <row r="3876" spans="1:21">
      <c r="A3876" s="3" t="s">
        <v>19991</v>
      </c>
      <c r="B3876" s="3" t="s">
        <v>19991</v>
      </c>
      <c r="C3876" s="4" t="s">
        <v>19992</v>
      </c>
      <c r="D3876" s="5">
        <f t="shared" si="65"/>
        <v>16</v>
      </c>
      <c r="E3876" s="3" t="s">
        <v>12371</v>
      </c>
      <c r="F3876" s="6">
        <v>0.11167300000000001</v>
      </c>
      <c r="G3876" s="6">
        <v>0.39414289999999996</v>
      </c>
      <c r="H3876" s="6">
        <v>0.13815755000000002</v>
      </c>
      <c r="I3876" s="6">
        <v>3.75418E-2</v>
      </c>
      <c r="J3876" s="6">
        <v>0.24657475000000001</v>
      </c>
      <c r="K3876" s="7">
        <v>-0.10176365000000001</v>
      </c>
      <c r="L3876" s="7">
        <v>-0.1205437</v>
      </c>
      <c r="M3876" s="7">
        <v>-0.44256113999999996</v>
      </c>
      <c r="N3876" s="7">
        <v>0.89069184999999995</v>
      </c>
      <c r="O3876" s="7">
        <v>-1.0436443</v>
      </c>
      <c r="P3876" s="7" t="s">
        <v>12371</v>
      </c>
      <c r="Q3876" s="7" t="s">
        <v>12371</v>
      </c>
      <c r="R3876" s="7" t="s">
        <v>12371</v>
      </c>
      <c r="S3876" s="7" t="s">
        <v>12371</v>
      </c>
      <c r="T3876" s="7" t="s">
        <v>12371</v>
      </c>
      <c r="U3876" s="7" t="s">
        <v>12371</v>
      </c>
    </row>
    <row r="3877" spans="1:21">
      <c r="A3877" s="3" t="s">
        <v>11986</v>
      </c>
      <c r="B3877" s="3" t="s">
        <v>19993</v>
      </c>
      <c r="C3877" s="4" t="s">
        <v>19994</v>
      </c>
      <c r="D3877" s="5">
        <f t="shared" si="65"/>
        <v>16</v>
      </c>
      <c r="E3877" s="3" t="s">
        <v>12986</v>
      </c>
      <c r="F3877" s="6">
        <v>1.9256000000000002E-2</v>
      </c>
      <c r="G3877" s="6">
        <v>2.2943900000000003E-2</v>
      </c>
      <c r="H3877" s="6">
        <v>8.6767499999999987E-3</v>
      </c>
      <c r="I3877" s="6">
        <v>3.3602900000000005E-2</v>
      </c>
      <c r="J3877" s="6">
        <v>-0.11880125</v>
      </c>
      <c r="K3877" s="7">
        <v>-2.7727850000000005E-2</v>
      </c>
      <c r="L3877" s="7">
        <v>-0.25737470000000001</v>
      </c>
      <c r="M3877" s="7">
        <v>-0.19722413999999999</v>
      </c>
      <c r="N3877" s="7">
        <v>-0.15355015</v>
      </c>
      <c r="O3877" s="7">
        <v>1.4275800000000002E-2</v>
      </c>
      <c r="P3877" s="7">
        <v>6.0210500000000014E-2</v>
      </c>
      <c r="Q3877" s="7">
        <v>-0.17840509999999998</v>
      </c>
      <c r="R3877" s="7">
        <v>-0.2993651</v>
      </c>
      <c r="S3877" s="7">
        <v>-0.2494045</v>
      </c>
      <c r="T3877" s="7">
        <v>0.65637400000000001</v>
      </c>
      <c r="U3877" s="7">
        <v>0.65637400000000001</v>
      </c>
    </row>
    <row r="3878" spans="1:21">
      <c r="A3878" s="3" t="s">
        <v>11988</v>
      </c>
      <c r="B3878" s="3" t="s">
        <v>19995</v>
      </c>
      <c r="C3878" s="4" t="s">
        <v>19996</v>
      </c>
      <c r="D3878" s="5">
        <f t="shared" si="65"/>
        <v>16</v>
      </c>
      <c r="E3878" s="3" t="s">
        <v>12550</v>
      </c>
      <c r="F3878" s="6">
        <v>2.5617170000000002E-2</v>
      </c>
      <c r="G3878" s="6">
        <v>8.6599900000000007E-2</v>
      </c>
      <c r="H3878" s="6">
        <v>3.4790649999999999E-2</v>
      </c>
      <c r="I3878" s="6">
        <v>1.4483999999999997E-2</v>
      </c>
      <c r="J3878" s="6">
        <v>4.721115E-2</v>
      </c>
      <c r="K3878" s="7">
        <v>3.9527499999999979E-3</v>
      </c>
      <c r="L3878" s="7">
        <v>1.206803E-2</v>
      </c>
      <c r="M3878" s="7">
        <v>-3.336414E-2</v>
      </c>
      <c r="N3878" s="7">
        <v>-6.9802500000000003E-3</v>
      </c>
      <c r="O3878" s="7">
        <v>-9.5331299999999994E-2</v>
      </c>
      <c r="P3878" s="7">
        <v>-1.2142499999999973E-2</v>
      </c>
      <c r="Q3878" s="7">
        <v>-5.4842000000000002E-2</v>
      </c>
      <c r="R3878" s="7">
        <v>1.9552750000000001E-2</v>
      </c>
      <c r="S3878" s="7">
        <v>-0.1399965</v>
      </c>
      <c r="T3878" s="7">
        <v>0.9099020000000001</v>
      </c>
      <c r="U3878" s="7">
        <v>0.9099020000000001</v>
      </c>
    </row>
    <row r="3879" spans="1:21">
      <c r="A3879" s="3" t="s">
        <v>11990</v>
      </c>
      <c r="B3879" s="3" t="s">
        <v>19997</v>
      </c>
      <c r="C3879" s="4" t="s">
        <v>19998</v>
      </c>
      <c r="D3879" s="5">
        <f t="shared" si="65"/>
        <v>16</v>
      </c>
      <c r="E3879" s="3" t="s">
        <v>12680</v>
      </c>
      <c r="F3879" s="6">
        <v>1.7015800000000001E-2</v>
      </c>
      <c r="G3879" s="6">
        <v>6.4989900000000003E-2</v>
      </c>
      <c r="H3879" s="6">
        <v>0.21728755</v>
      </c>
      <c r="I3879" s="6">
        <v>-0.38716620000000002</v>
      </c>
      <c r="J3879" s="6">
        <v>-0.40867424999999996</v>
      </c>
      <c r="K3879" s="7">
        <v>-2.0200849999999999E-2</v>
      </c>
      <c r="L3879" s="7">
        <v>-0.2268367</v>
      </c>
      <c r="M3879" s="7">
        <v>-0.27819314000000001</v>
      </c>
      <c r="N3879" s="7">
        <v>0.20160685</v>
      </c>
      <c r="O3879" s="7">
        <v>-1.2936742999999999</v>
      </c>
      <c r="P3879" s="7">
        <v>-4.6958499999999986E-2</v>
      </c>
      <c r="Q3879" s="7">
        <v>0.192055</v>
      </c>
      <c r="R3879" s="7">
        <v>-0.70360310000000004</v>
      </c>
      <c r="S3879" s="7">
        <v>0.17434650000000002</v>
      </c>
      <c r="T3879" s="7">
        <v>-8.2969399999999999E-2</v>
      </c>
      <c r="U3879" s="7">
        <v>-8.2969399999999999E-2</v>
      </c>
    </row>
    <row r="3880" spans="1:21">
      <c r="A3880" s="3" t="s">
        <v>11992</v>
      </c>
      <c r="B3880" s="3" t="s">
        <v>19999</v>
      </c>
      <c r="C3880" s="4" t="s">
        <v>20000</v>
      </c>
      <c r="D3880" s="5">
        <f t="shared" si="65"/>
        <v>16</v>
      </c>
      <c r="E3880" s="3" t="s">
        <v>12371</v>
      </c>
      <c r="F3880" s="6" t="s">
        <v>12371</v>
      </c>
      <c r="G3880" s="6" t="s">
        <v>12371</v>
      </c>
      <c r="H3880" s="6" t="s">
        <v>12371</v>
      </c>
      <c r="I3880" s="6" t="s">
        <v>12371</v>
      </c>
      <c r="J3880" s="6" t="s">
        <v>12371</v>
      </c>
      <c r="K3880" s="7">
        <v>0.16744734999999999</v>
      </c>
      <c r="L3880" s="7">
        <v>0.22555030000000001</v>
      </c>
      <c r="M3880" s="7">
        <v>4.7864800000000001E-3</v>
      </c>
      <c r="N3880" s="7">
        <v>-0.36801915000000002</v>
      </c>
      <c r="O3880" s="7">
        <v>-0.55007629999999996</v>
      </c>
      <c r="P3880" s="7">
        <v>1.8703500000000012E-2</v>
      </c>
      <c r="Q3880" s="7">
        <v>0.82121900000000003</v>
      </c>
      <c r="R3880" s="7">
        <v>-0.51380709999999996</v>
      </c>
      <c r="S3880" s="7">
        <v>0.74637549999999986</v>
      </c>
      <c r="T3880" s="7">
        <v>0.35271200000000003</v>
      </c>
      <c r="U3880" s="7">
        <v>0.35271200000000003</v>
      </c>
    </row>
    <row r="3881" spans="1:21">
      <c r="A3881" s="3" t="s">
        <v>11994</v>
      </c>
      <c r="B3881" s="3" t="s">
        <v>11994</v>
      </c>
      <c r="C3881" s="4" t="s">
        <v>20001</v>
      </c>
      <c r="D3881" s="5">
        <f t="shared" si="65"/>
        <v>16</v>
      </c>
      <c r="E3881" s="3" t="s">
        <v>12371</v>
      </c>
      <c r="F3881" s="6">
        <v>0.1649756</v>
      </c>
      <c r="G3881" s="6">
        <v>8.0673899999999993E-2</v>
      </c>
      <c r="H3881" s="6">
        <v>-0.11335745</v>
      </c>
      <c r="I3881" s="6">
        <v>-0.1515283</v>
      </c>
      <c r="J3881" s="6">
        <v>-0.25804125</v>
      </c>
      <c r="K3881" s="7" t="s">
        <v>12371</v>
      </c>
      <c r="L3881" s="7" t="s">
        <v>12371</v>
      </c>
      <c r="M3881" s="7" t="s">
        <v>12371</v>
      </c>
      <c r="N3881" s="7" t="s">
        <v>12371</v>
      </c>
      <c r="O3881" s="7" t="s">
        <v>12371</v>
      </c>
      <c r="P3881" s="7" t="s">
        <v>12371</v>
      </c>
      <c r="Q3881" s="7" t="s">
        <v>12371</v>
      </c>
      <c r="R3881" s="7" t="s">
        <v>12371</v>
      </c>
      <c r="S3881" s="7" t="s">
        <v>12371</v>
      </c>
      <c r="T3881" s="7" t="s">
        <v>12371</v>
      </c>
      <c r="U3881" s="7" t="s">
        <v>12371</v>
      </c>
    </row>
    <row r="3882" spans="1:21">
      <c r="A3882" s="3" t="s">
        <v>11996</v>
      </c>
      <c r="B3882" s="3" t="s">
        <v>20002</v>
      </c>
      <c r="C3882" s="4" t="s">
        <v>20003</v>
      </c>
      <c r="D3882" s="5">
        <f t="shared" si="65"/>
        <v>16</v>
      </c>
      <c r="E3882" s="3" t="s">
        <v>20004</v>
      </c>
      <c r="F3882" s="6">
        <v>0.17917159999999999</v>
      </c>
      <c r="G3882" s="6">
        <v>0.1532049</v>
      </c>
      <c r="H3882" s="6">
        <v>0.28733354999999999</v>
      </c>
      <c r="I3882" s="6">
        <v>0.40853980000000001</v>
      </c>
      <c r="J3882" s="6">
        <v>0.16702275000000003</v>
      </c>
      <c r="K3882" s="7">
        <v>0.15280635000000001</v>
      </c>
      <c r="L3882" s="7">
        <v>-8.7716700000000009E-2</v>
      </c>
      <c r="M3882" s="7">
        <v>3.7871260000000004E-2</v>
      </c>
      <c r="N3882" s="7">
        <v>7.7357499999999996E-3</v>
      </c>
      <c r="O3882" s="7">
        <v>0.1001345</v>
      </c>
      <c r="P3882" s="7">
        <v>4.8305500000000015E-2</v>
      </c>
      <c r="Q3882" s="7">
        <v>0.23607799999999998</v>
      </c>
      <c r="R3882" s="7">
        <v>9.4623499999999999E-2</v>
      </c>
      <c r="S3882" s="7">
        <v>1.4794499999999988E-2</v>
      </c>
      <c r="T3882" s="7">
        <v>0.45667800000000003</v>
      </c>
      <c r="U3882" s="7">
        <v>0.45667800000000003</v>
      </c>
    </row>
    <row r="3883" spans="1:21">
      <c r="A3883" s="3" t="s">
        <v>11998</v>
      </c>
      <c r="B3883" s="3" t="s">
        <v>20005</v>
      </c>
      <c r="C3883" s="4" t="s">
        <v>20006</v>
      </c>
      <c r="D3883" s="5">
        <f t="shared" si="65"/>
        <v>16</v>
      </c>
      <c r="E3883" s="3" t="s">
        <v>13178</v>
      </c>
      <c r="F3883" s="6">
        <v>2.1617700000000004E-2</v>
      </c>
      <c r="G3883" s="6">
        <v>-0.21802009999999999</v>
      </c>
      <c r="H3883" s="6">
        <v>3.7372499999999993E-3</v>
      </c>
      <c r="I3883" s="6">
        <v>-0.2504652</v>
      </c>
      <c r="J3883" s="6">
        <v>-0.14900025</v>
      </c>
      <c r="K3883" s="7">
        <v>-7.9820499999999975E-3</v>
      </c>
      <c r="L3883" s="7">
        <v>-8.1230000000000191E-4</v>
      </c>
      <c r="M3883" s="7">
        <v>-0.21386513999999998</v>
      </c>
      <c r="N3883" s="7">
        <v>-4.6170849999999999E-2</v>
      </c>
      <c r="O3883" s="7">
        <v>-0.31443729999999998</v>
      </c>
      <c r="P3883" s="7">
        <v>4.687150000000001E-2</v>
      </c>
      <c r="Q3883" s="7">
        <v>0.23596199999999998</v>
      </c>
      <c r="R3883" s="7">
        <v>-0.36004009999999997</v>
      </c>
      <c r="S3883" s="7">
        <v>-5.706650000000002E-2</v>
      </c>
      <c r="T3883" s="7">
        <v>0.44104300000000007</v>
      </c>
      <c r="U3883" s="7">
        <v>0.44104300000000007</v>
      </c>
    </row>
    <row r="3884" spans="1:21">
      <c r="A3884" s="3" t="s">
        <v>12000</v>
      </c>
      <c r="B3884" s="3" t="s">
        <v>20007</v>
      </c>
      <c r="C3884" s="4" t="s">
        <v>20008</v>
      </c>
      <c r="D3884" s="5">
        <f t="shared" si="65"/>
        <v>16</v>
      </c>
      <c r="E3884" s="3" t="s">
        <v>13471</v>
      </c>
      <c r="F3884" s="6">
        <v>-4.0597399999999992E-2</v>
      </c>
      <c r="G3884" s="6">
        <v>1.8223400000000001E-2</v>
      </c>
      <c r="H3884" s="6">
        <v>0.12470455</v>
      </c>
      <c r="I3884" s="6">
        <v>0.19254280000000001</v>
      </c>
      <c r="J3884" s="6">
        <v>5.6395749999999994E-2</v>
      </c>
      <c r="K3884" s="7">
        <v>-6.148725E-2</v>
      </c>
      <c r="L3884" s="7">
        <v>-9.0036699999999997E-2</v>
      </c>
      <c r="M3884" s="7">
        <v>5.2448460000000002E-2</v>
      </c>
      <c r="N3884" s="7">
        <v>-8.4181149999999996E-2</v>
      </c>
      <c r="O3884" s="7">
        <v>7.5358900000000006E-2</v>
      </c>
      <c r="P3884" s="7">
        <v>6.9564700000000021E-2</v>
      </c>
      <c r="Q3884" s="7">
        <v>-5.6879999999999986E-3</v>
      </c>
      <c r="R3884" s="7">
        <v>0.29861589999999999</v>
      </c>
      <c r="S3884" s="7">
        <v>-6.8535000000000124E-3</v>
      </c>
      <c r="T3884" s="7">
        <v>0.63590200000000008</v>
      </c>
      <c r="U3884" s="7">
        <v>0.63590200000000008</v>
      </c>
    </row>
    <row r="3885" spans="1:21">
      <c r="A3885" s="3" t="s">
        <v>12006</v>
      </c>
      <c r="B3885" s="3" t="s">
        <v>20009</v>
      </c>
      <c r="C3885" s="4" t="s">
        <v>20010</v>
      </c>
      <c r="D3885" s="5">
        <f t="shared" si="65"/>
        <v>16</v>
      </c>
      <c r="E3885" s="3" t="s">
        <v>12371</v>
      </c>
      <c r="F3885" s="6">
        <v>3.504438E-2</v>
      </c>
      <c r="G3885" s="6">
        <v>-4.5098999999999972E-3</v>
      </c>
      <c r="H3885" s="6">
        <v>-5.1905949999999999E-2</v>
      </c>
      <c r="I3885" s="6">
        <v>0.20857180000000003</v>
      </c>
      <c r="J3885" s="6">
        <v>0.20600875000000002</v>
      </c>
      <c r="K3885" s="7">
        <v>0.28112134999999999</v>
      </c>
      <c r="L3885" s="7">
        <v>-8.10173E-2</v>
      </c>
      <c r="M3885" s="7">
        <v>0.40232586000000004</v>
      </c>
      <c r="N3885" s="7">
        <v>-6.2076950000000006E-2</v>
      </c>
      <c r="O3885" s="7">
        <v>-0.11287430000000001</v>
      </c>
      <c r="P3885" s="7">
        <v>-6.106049999999999E-2</v>
      </c>
      <c r="Q3885" s="7">
        <v>0.50120900000000002</v>
      </c>
      <c r="R3885" s="7">
        <v>0.2476469</v>
      </c>
      <c r="S3885" s="7">
        <v>0.10918450000000002</v>
      </c>
      <c r="T3885" s="7">
        <v>1.3942319999999999</v>
      </c>
      <c r="U3885" s="7">
        <v>1.3942319999999999</v>
      </c>
    </row>
    <row r="3886" spans="1:21">
      <c r="A3886" s="3" t="s">
        <v>12008</v>
      </c>
      <c r="B3886" s="3" t="s">
        <v>20011</v>
      </c>
      <c r="C3886" s="4" t="s">
        <v>20012</v>
      </c>
      <c r="D3886" s="5">
        <f t="shared" si="65"/>
        <v>16</v>
      </c>
      <c r="E3886" s="3" t="s">
        <v>14848</v>
      </c>
      <c r="F3886" s="6">
        <v>2.387297E-2</v>
      </c>
      <c r="G3886" s="6">
        <v>-2.2557999999999998E-2</v>
      </c>
      <c r="H3886" s="6">
        <v>-1.4249339999999999E-2</v>
      </c>
      <c r="I3886" s="6">
        <v>0.4196568</v>
      </c>
      <c r="J3886" s="6">
        <v>-1.691921E-2</v>
      </c>
      <c r="K3886" s="7">
        <v>-6.5535650000000001E-2</v>
      </c>
      <c r="L3886" s="7">
        <v>6.4156599999999994E-2</v>
      </c>
      <c r="M3886" s="7">
        <v>0.21520286000000002</v>
      </c>
      <c r="N3886" s="7">
        <v>-0.15535014999999999</v>
      </c>
      <c r="O3886" s="7">
        <v>0.35839569999999998</v>
      </c>
      <c r="P3886" s="7">
        <v>-3.2374999999999765E-3</v>
      </c>
      <c r="Q3886" s="7">
        <v>0.11480300000000002</v>
      </c>
      <c r="R3886" s="7">
        <v>0.1047506</v>
      </c>
      <c r="S3886" s="7">
        <v>9.7591499999999998E-2</v>
      </c>
      <c r="T3886" s="7">
        <v>0.92944199999999999</v>
      </c>
      <c r="U3886" s="7">
        <v>0.92944199999999999</v>
      </c>
    </row>
    <row r="3887" spans="1:21">
      <c r="A3887" s="3" t="s">
        <v>12014</v>
      </c>
      <c r="B3887" s="3" t="s">
        <v>20013</v>
      </c>
      <c r="C3887" s="4" t="s">
        <v>20014</v>
      </c>
      <c r="D3887" s="5">
        <f t="shared" si="65"/>
        <v>16</v>
      </c>
      <c r="E3887" s="3" t="s">
        <v>14805</v>
      </c>
      <c r="F3887" s="6">
        <v>-2.1269099999999999E-2</v>
      </c>
      <c r="G3887" s="6">
        <v>-2.2583099999999998E-2</v>
      </c>
      <c r="H3887" s="6">
        <v>0.12589055000000002</v>
      </c>
      <c r="I3887" s="6">
        <v>-3.1569199999999999E-2</v>
      </c>
      <c r="J3887" s="6">
        <v>0.25239775000000003</v>
      </c>
      <c r="K3887" s="7">
        <v>-1.1304750000000002E-2</v>
      </c>
      <c r="L3887" s="7">
        <v>-5.5728600000000003E-2</v>
      </c>
      <c r="M3887" s="7">
        <v>0.24071186</v>
      </c>
      <c r="N3887" s="7">
        <v>-1.6416449999999999E-2</v>
      </c>
      <c r="O3887" s="7">
        <v>0.31663770000000002</v>
      </c>
      <c r="P3887" s="7">
        <v>5.9288500000000022E-2</v>
      </c>
      <c r="Q3887" s="7">
        <v>7.0129999999999915E-3</v>
      </c>
      <c r="R3887" s="7">
        <v>0.15012590000000001</v>
      </c>
      <c r="S3887" s="7">
        <v>2.5290499999999994E-2</v>
      </c>
      <c r="T3887" s="7">
        <v>1.102722</v>
      </c>
      <c r="U3887" s="7">
        <v>1.102722</v>
      </c>
    </row>
    <row r="3888" spans="1:21">
      <c r="A3888" s="3" t="s">
        <v>12016</v>
      </c>
      <c r="B3888" s="3" t="s">
        <v>20015</v>
      </c>
      <c r="C3888" s="4" t="s">
        <v>20016</v>
      </c>
      <c r="D3888" s="5">
        <f t="shared" si="65"/>
        <v>16</v>
      </c>
      <c r="E3888" s="3" t="s">
        <v>12371</v>
      </c>
      <c r="F3888" s="6">
        <v>3.6417870000000005E-2</v>
      </c>
      <c r="G3888" s="6">
        <v>-3.1008299999999999E-2</v>
      </c>
      <c r="H3888" s="6">
        <v>-5.6605750000000003E-2</v>
      </c>
      <c r="I3888" s="6">
        <v>-0.32379419999999998</v>
      </c>
      <c r="J3888" s="6">
        <v>-0.14440524999999999</v>
      </c>
      <c r="K3888" s="7">
        <v>-2.3329950000000002E-2</v>
      </c>
      <c r="L3888" s="7">
        <v>-5.0909300000000005E-2</v>
      </c>
      <c r="M3888" s="7">
        <v>-5.9683440000000004E-2</v>
      </c>
      <c r="N3888" s="7">
        <v>6.9457949999999991E-2</v>
      </c>
      <c r="O3888" s="7">
        <v>0.27887869999999998</v>
      </c>
      <c r="P3888" s="7">
        <v>-7.4193499999999996E-2</v>
      </c>
      <c r="Q3888" s="7">
        <v>-0.42211299999999996</v>
      </c>
      <c r="R3888" s="7">
        <v>-7.0739099999999999E-2</v>
      </c>
      <c r="S3888" s="7">
        <v>-0.56553849999999994</v>
      </c>
      <c r="T3888" s="7">
        <v>0.64982800000000007</v>
      </c>
      <c r="U3888" s="7">
        <v>0.64982800000000007</v>
      </c>
    </row>
    <row r="3889" spans="1:21">
      <c r="A3889" s="3" t="s">
        <v>12018</v>
      </c>
      <c r="B3889" s="3" t="s">
        <v>20017</v>
      </c>
      <c r="C3889" s="4" t="s">
        <v>18035</v>
      </c>
      <c r="D3889" s="5">
        <f t="shared" si="65"/>
        <v>16</v>
      </c>
      <c r="E3889" s="3" t="s">
        <v>15646</v>
      </c>
      <c r="F3889" s="6">
        <v>1.5220000000000004E-2</v>
      </c>
      <c r="G3889" s="6">
        <v>9.2279899999999998E-2</v>
      </c>
      <c r="H3889" s="6">
        <v>-0.17042145</v>
      </c>
      <c r="I3889" s="6">
        <v>0.2929908</v>
      </c>
      <c r="J3889" s="6">
        <v>-0.21435625</v>
      </c>
      <c r="K3889" s="7">
        <v>-9.603499999999987E-4</v>
      </c>
      <c r="L3889" s="7">
        <v>-0.12804070000000001</v>
      </c>
      <c r="M3889" s="7">
        <v>-0.23833714</v>
      </c>
      <c r="N3889" s="7">
        <v>-0.14711115</v>
      </c>
      <c r="O3889" s="7">
        <v>-0.11065130000000001</v>
      </c>
      <c r="P3889" s="7">
        <v>-7.9771499999999995E-2</v>
      </c>
      <c r="Q3889" s="7">
        <v>1.9645999999999997E-2</v>
      </c>
      <c r="R3889" s="7">
        <v>-0.1429561</v>
      </c>
      <c r="S3889" s="7">
        <v>-0.18774450000000001</v>
      </c>
      <c r="T3889" s="7">
        <v>1.0492319999999999</v>
      </c>
      <c r="U3889" s="7">
        <v>1.0492319999999999</v>
      </c>
    </row>
    <row r="3890" spans="1:21">
      <c r="A3890" s="3" t="s">
        <v>12020</v>
      </c>
      <c r="B3890" s="3" t="s">
        <v>20018</v>
      </c>
      <c r="C3890" s="4" t="s">
        <v>20019</v>
      </c>
      <c r="D3890" s="5">
        <f t="shared" si="65"/>
        <v>16</v>
      </c>
      <c r="E3890" s="3" t="s">
        <v>12371</v>
      </c>
      <c r="F3890" s="6">
        <v>5.0696000000000005E-2</v>
      </c>
      <c r="G3890" s="6">
        <v>-0.32239510000000005</v>
      </c>
      <c r="H3890" s="6">
        <v>-0.44677745000000002</v>
      </c>
      <c r="I3890" s="6">
        <v>-6.9061919999999999E-2</v>
      </c>
      <c r="J3890" s="6">
        <v>-0.15908224999999998</v>
      </c>
      <c r="K3890" s="7">
        <v>-0.11862565</v>
      </c>
      <c r="L3890" s="7">
        <v>-1.5974000000000023E-3</v>
      </c>
      <c r="M3890" s="7">
        <v>-0.57529214000000006</v>
      </c>
      <c r="N3890" s="7">
        <v>-0.20988214999999999</v>
      </c>
      <c r="O3890" s="7">
        <v>0.2200637</v>
      </c>
      <c r="P3890" s="7">
        <v>7.0625000000000271E-3</v>
      </c>
      <c r="Q3890" s="7">
        <v>-0.50848000000000004</v>
      </c>
      <c r="R3890" s="7">
        <v>-0.21087709999999998</v>
      </c>
      <c r="S3890" s="7">
        <v>-0.69329550000000006</v>
      </c>
      <c r="T3890" s="7">
        <v>-1.3032999999999989E-2</v>
      </c>
      <c r="U3890" s="7">
        <v>-1.3032999999999989E-2</v>
      </c>
    </row>
    <row r="3891" spans="1:21">
      <c r="A3891" s="3" t="s">
        <v>12022</v>
      </c>
      <c r="B3891" s="3" t="s">
        <v>20020</v>
      </c>
      <c r="C3891" s="4" t="s">
        <v>20021</v>
      </c>
      <c r="D3891" s="5">
        <f t="shared" si="65"/>
        <v>16</v>
      </c>
      <c r="E3891" s="3" t="s">
        <v>12886</v>
      </c>
      <c r="F3891" s="6">
        <v>4.9180300000000003E-2</v>
      </c>
      <c r="G3891" s="6">
        <v>6.5171900000000005E-2</v>
      </c>
      <c r="H3891" s="6">
        <v>-3.9662950000000002E-2</v>
      </c>
      <c r="I3891" s="6">
        <v>0.29906680000000002</v>
      </c>
      <c r="J3891" s="6">
        <v>9.3190750000000003E-2</v>
      </c>
      <c r="K3891" s="7">
        <v>-4.6004049999999998E-2</v>
      </c>
      <c r="L3891" s="7">
        <v>-0.1052207</v>
      </c>
      <c r="M3891" s="7">
        <v>-3.772934E-2</v>
      </c>
      <c r="N3891" s="7">
        <v>-0.31753114999999998</v>
      </c>
      <c r="O3891" s="7">
        <v>0.20886070000000001</v>
      </c>
      <c r="P3891" s="7">
        <v>3.4785000000000232E-3</v>
      </c>
      <c r="Q3891" s="7">
        <v>5.0845000000000001E-2</v>
      </c>
      <c r="R3891" s="7">
        <v>0.1541679</v>
      </c>
      <c r="S3891" s="7">
        <v>-7.5033499999999975E-2</v>
      </c>
      <c r="T3891" s="7">
        <v>1.0165819999999999</v>
      </c>
      <c r="U3891" s="7">
        <v>1.0165819999999999</v>
      </c>
    </row>
    <row r="3892" spans="1:21">
      <c r="A3892" s="3" t="s">
        <v>12024</v>
      </c>
      <c r="B3892" s="3" t="s">
        <v>20022</v>
      </c>
      <c r="C3892" s="4" t="s">
        <v>20023</v>
      </c>
      <c r="D3892" s="5">
        <f t="shared" si="65"/>
        <v>16</v>
      </c>
      <c r="E3892" s="3" t="s">
        <v>12371</v>
      </c>
      <c r="F3892" s="6">
        <v>2.3246000000000031E-3</v>
      </c>
      <c r="G3892" s="6">
        <v>0.2145349</v>
      </c>
      <c r="H3892" s="6">
        <v>0.24524555000000001</v>
      </c>
      <c r="I3892" s="6">
        <v>7.7346799999999993E-2</v>
      </c>
      <c r="J3892" s="6">
        <v>0.12297475000000001</v>
      </c>
      <c r="K3892" s="7">
        <v>0.13850735</v>
      </c>
      <c r="L3892" s="7">
        <v>-9.2443700000000004E-2</v>
      </c>
      <c r="M3892" s="7">
        <v>9.7057259999999992E-2</v>
      </c>
      <c r="N3892" s="7">
        <v>0.12450185</v>
      </c>
      <c r="O3892" s="7">
        <v>0.15205569999999999</v>
      </c>
      <c r="P3892" s="7">
        <v>-0.11716949999999998</v>
      </c>
      <c r="Q3892" s="7">
        <v>-0.20626910000000001</v>
      </c>
      <c r="R3892" s="7">
        <v>-0.34860809999999998</v>
      </c>
      <c r="S3892" s="7">
        <v>-8.4474999999999967E-3</v>
      </c>
      <c r="T3892" s="7">
        <v>0.74406500000000009</v>
      </c>
      <c r="U3892" s="7">
        <v>0.74406500000000009</v>
      </c>
    </row>
    <row r="3893" spans="1:21">
      <c r="A3893" s="3" t="s">
        <v>12030</v>
      </c>
      <c r="B3893" s="3" t="s">
        <v>20024</v>
      </c>
      <c r="C3893" s="4" t="s">
        <v>20025</v>
      </c>
      <c r="D3893" s="5">
        <f t="shared" si="65"/>
        <v>16</v>
      </c>
      <c r="E3893" s="3" t="s">
        <v>12371</v>
      </c>
      <c r="F3893" s="6">
        <v>5.4310900000000002E-2</v>
      </c>
      <c r="G3893" s="6">
        <v>0.1586429</v>
      </c>
      <c r="H3893" s="6">
        <v>0.13118855000000001</v>
      </c>
      <c r="I3893" s="6">
        <v>0.14417279999999999</v>
      </c>
      <c r="J3893" s="6">
        <v>4.2576650000000001E-2</v>
      </c>
      <c r="K3893" s="7">
        <v>2.9546960000000001E-2</v>
      </c>
      <c r="L3893" s="7">
        <v>0.10285759999999999</v>
      </c>
      <c r="M3893" s="7">
        <v>0.19226286000000001</v>
      </c>
      <c r="N3893" s="7">
        <v>0.15457085000000001</v>
      </c>
      <c r="O3893" s="7">
        <v>0.18963869999999999</v>
      </c>
      <c r="P3893" s="7">
        <v>0.12638210000000002</v>
      </c>
      <c r="Q3893" s="7">
        <v>-5.6140000000000079E-3</v>
      </c>
      <c r="R3893" s="7">
        <v>0.17346890000000001</v>
      </c>
      <c r="S3893" s="7">
        <v>0.30275449999999998</v>
      </c>
      <c r="T3893" s="7">
        <v>0.99026200000000009</v>
      </c>
      <c r="U3893" s="7">
        <v>0.99026200000000009</v>
      </c>
    </row>
    <row r="3894" spans="1:21">
      <c r="A3894" s="3" t="s">
        <v>12032</v>
      </c>
      <c r="B3894" s="3" t="s">
        <v>20026</v>
      </c>
      <c r="C3894" s="4" t="s">
        <v>20027</v>
      </c>
      <c r="D3894" s="5">
        <f t="shared" si="65"/>
        <v>16</v>
      </c>
      <c r="E3894" s="3" t="s">
        <v>20028</v>
      </c>
      <c r="F3894" s="6">
        <v>2.9320660000000002E-2</v>
      </c>
      <c r="G3894" s="6">
        <v>-0.1222597</v>
      </c>
      <c r="H3894" s="6">
        <v>-8.8838149999999991E-2</v>
      </c>
      <c r="I3894" s="6">
        <v>-0.2801942</v>
      </c>
      <c r="J3894" s="6">
        <v>-0.19455024999999998</v>
      </c>
      <c r="K3894" s="7">
        <v>8.5618499999999993E-3</v>
      </c>
      <c r="L3894" s="7">
        <v>-0.17148569999999999</v>
      </c>
      <c r="M3894" s="7">
        <v>-0.21857514</v>
      </c>
      <c r="N3894" s="7">
        <v>-0.21378315000000001</v>
      </c>
      <c r="O3894" s="7">
        <v>-8.2735299999999998E-2</v>
      </c>
      <c r="P3894" s="7">
        <v>4.2783500000000016E-2</v>
      </c>
      <c r="Q3894" s="7">
        <v>-0.12776189999999998</v>
      </c>
      <c r="R3894" s="7">
        <v>-0.22749409999999998</v>
      </c>
      <c r="S3894" s="7">
        <v>-0.60261549999999997</v>
      </c>
      <c r="T3894" s="7">
        <v>0.79503000000000001</v>
      </c>
      <c r="U3894" s="7">
        <v>0.79503000000000001</v>
      </c>
    </row>
    <row r="3895" spans="1:21">
      <c r="A3895" s="3" t="s">
        <v>12034</v>
      </c>
      <c r="B3895" s="3" t="s">
        <v>20029</v>
      </c>
      <c r="C3895" s="4" t="s">
        <v>20030</v>
      </c>
      <c r="D3895" s="5">
        <f t="shared" si="65"/>
        <v>16</v>
      </c>
      <c r="E3895" s="3" t="s">
        <v>12371</v>
      </c>
      <c r="F3895" s="6">
        <v>5.5802600000000008E-2</v>
      </c>
      <c r="G3895" s="6">
        <v>0.16044990000000001</v>
      </c>
      <c r="H3895" s="6">
        <v>0.24090755</v>
      </c>
      <c r="I3895" s="6">
        <v>-4.8008599999999998E-2</v>
      </c>
      <c r="J3895" s="6">
        <v>0.25648674999999999</v>
      </c>
      <c r="K3895" s="7">
        <v>0.10152554999999999</v>
      </c>
      <c r="L3895" s="7">
        <v>4.1287400000000002E-2</v>
      </c>
      <c r="M3895" s="7">
        <v>-0.13927914</v>
      </c>
      <c r="N3895" s="7">
        <v>2.9358719999999998E-2</v>
      </c>
      <c r="O3895" s="7">
        <v>0.1136095</v>
      </c>
      <c r="P3895" s="7">
        <v>-4.6945499999999973E-2</v>
      </c>
      <c r="Q3895" s="7">
        <v>0.21509599999999998</v>
      </c>
      <c r="R3895" s="7">
        <v>5.24675E-2</v>
      </c>
      <c r="S3895" s="7">
        <v>0.13191049999999999</v>
      </c>
      <c r="T3895" s="7">
        <v>0.81966700000000003</v>
      </c>
      <c r="U3895" s="7">
        <v>0.81966700000000003</v>
      </c>
    </row>
    <row r="3896" spans="1:21">
      <c r="A3896" s="3" t="s">
        <v>12036</v>
      </c>
      <c r="B3896" s="3" t="s">
        <v>20031</v>
      </c>
      <c r="C3896" s="4" t="s">
        <v>20032</v>
      </c>
      <c r="D3896" s="5">
        <f t="shared" si="65"/>
        <v>16</v>
      </c>
      <c r="E3896" s="3" t="s">
        <v>12561</v>
      </c>
      <c r="F3896" s="6">
        <v>9.4563000000000008E-3</v>
      </c>
      <c r="G3896" s="6">
        <v>-9.0896749999999998E-2</v>
      </c>
      <c r="H3896" s="6">
        <v>-0.140791465</v>
      </c>
      <c r="I3896" s="6">
        <v>-0.1771944</v>
      </c>
      <c r="J3896" s="6">
        <v>-0.12531824999999999</v>
      </c>
      <c r="K3896" s="7">
        <v>7.2742000000000015E-3</v>
      </c>
      <c r="L3896" s="7">
        <v>1.8945999999999998E-3</v>
      </c>
      <c r="M3896" s="7">
        <v>-6.9736730000000011E-2</v>
      </c>
      <c r="N3896" s="7">
        <v>6.4270899999999992E-2</v>
      </c>
      <c r="O3896" s="7">
        <v>-6.12703E-2</v>
      </c>
      <c r="P3896" s="7">
        <v>4.1930000000000023E-3</v>
      </c>
      <c r="Q3896" s="7">
        <v>-0.2821689</v>
      </c>
      <c r="R3896" s="7">
        <v>-0.20505200000000001</v>
      </c>
      <c r="S3896" s="7">
        <v>-0.57572500000000004</v>
      </c>
      <c r="T3896" s="7">
        <v>-0.28137099999999998</v>
      </c>
      <c r="U3896" s="7">
        <v>-0.28137099999999998</v>
      </c>
    </row>
    <row r="3897" spans="1:21">
      <c r="A3897" s="3" t="s">
        <v>12040</v>
      </c>
      <c r="B3897" s="3" t="s">
        <v>12040</v>
      </c>
      <c r="C3897" s="4" t="s">
        <v>20033</v>
      </c>
      <c r="D3897" s="5">
        <f t="shared" si="65"/>
        <v>16</v>
      </c>
      <c r="E3897" s="3" t="s">
        <v>12371</v>
      </c>
      <c r="F3897" s="6">
        <v>-0.15474739999999998</v>
      </c>
      <c r="G3897" s="6">
        <v>-2.83355E-2</v>
      </c>
      <c r="H3897" s="6">
        <v>1.9915499999999999E-3</v>
      </c>
      <c r="I3897" s="6">
        <v>0.10181480000000001</v>
      </c>
      <c r="J3897" s="6">
        <v>-0.14016324999999999</v>
      </c>
      <c r="K3897" s="7">
        <v>-0.22277065000000001</v>
      </c>
      <c r="L3897" s="7">
        <v>-5.0557500000000005E-2</v>
      </c>
      <c r="M3897" s="7">
        <v>-0.20094513999999999</v>
      </c>
      <c r="N3897" s="7">
        <v>-0.28592614999999999</v>
      </c>
      <c r="O3897" s="7">
        <v>-7.7379299999999998E-2</v>
      </c>
      <c r="P3897" s="7">
        <v>-2.966149999999998E-2</v>
      </c>
      <c r="Q3897" s="7">
        <v>-0.22053896000000001</v>
      </c>
      <c r="R3897" s="7">
        <v>0.17234289999999999</v>
      </c>
      <c r="S3897" s="7">
        <v>0.14534649999999999</v>
      </c>
      <c r="T3897" s="7">
        <v>0.40060700000000005</v>
      </c>
      <c r="U3897" s="7">
        <v>0.40060700000000005</v>
      </c>
    </row>
    <row r="3898" spans="1:21">
      <c r="A3898" s="3" t="s">
        <v>12044</v>
      </c>
      <c r="B3898" s="3" t="s">
        <v>20034</v>
      </c>
      <c r="C3898" s="4" t="s">
        <v>20035</v>
      </c>
      <c r="D3898" s="5">
        <f t="shared" si="65"/>
        <v>16</v>
      </c>
      <c r="E3898" s="3" t="s">
        <v>12371</v>
      </c>
      <c r="F3898" s="6">
        <v>-0.2381894</v>
      </c>
      <c r="G3898" s="6">
        <v>5.1432900000000004E-2</v>
      </c>
      <c r="H3898" s="6">
        <v>4.7997449999999997E-2</v>
      </c>
      <c r="I3898" s="6">
        <v>-0.64556619999999998</v>
      </c>
      <c r="J3898" s="6">
        <v>-0.11225325</v>
      </c>
      <c r="K3898" s="7">
        <v>8.4384550000000003E-2</v>
      </c>
      <c r="L3898" s="7">
        <v>0.1102148</v>
      </c>
      <c r="M3898" s="7">
        <v>-0.14127914</v>
      </c>
      <c r="N3898" s="7">
        <v>0.53349084999999996</v>
      </c>
      <c r="O3898" s="7">
        <v>-0.20682629999999999</v>
      </c>
      <c r="P3898" s="7">
        <v>-5.7302499999999978E-2</v>
      </c>
      <c r="Q3898" s="7">
        <v>0.46594899999999995</v>
      </c>
      <c r="R3898" s="7">
        <v>2.1089749999999997E-2</v>
      </c>
      <c r="S3898" s="7">
        <v>0.74960549999999992</v>
      </c>
      <c r="T3898" s="7">
        <v>0.84700700000000007</v>
      </c>
      <c r="U3898" s="7">
        <v>0.84700700000000007</v>
      </c>
    </row>
    <row r="3899" spans="1:21">
      <c r="A3899" s="3" t="s">
        <v>12046</v>
      </c>
      <c r="B3899" s="3" t="s">
        <v>20036</v>
      </c>
      <c r="C3899" s="4" t="s">
        <v>20037</v>
      </c>
      <c r="D3899" s="5">
        <f t="shared" si="65"/>
        <v>16</v>
      </c>
      <c r="E3899" s="3" t="s">
        <v>12371</v>
      </c>
      <c r="F3899" s="6">
        <v>7.424500000000004E-3</v>
      </c>
      <c r="G3899" s="6">
        <v>4.9919999999999826E-4</v>
      </c>
      <c r="H3899" s="6">
        <v>0.17146655</v>
      </c>
      <c r="I3899" s="6">
        <v>4.7745800000000005E-2</v>
      </c>
      <c r="J3899" s="6">
        <v>0.14367075000000001</v>
      </c>
      <c r="K3899" s="7">
        <v>1.1230750000000001E-2</v>
      </c>
      <c r="L3899" s="7">
        <v>0.27267730000000001</v>
      </c>
      <c r="M3899" s="7">
        <v>0.38756785999999999</v>
      </c>
      <c r="N3899" s="7">
        <v>-2.6121650000000003E-2</v>
      </c>
      <c r="O3899" s="7">
        <v>0.1388557</v>
      </c>
      <c r="P3899" s="7">
        <v>8.8876400000000008E-2</v>
      </c>
      <c r="Q3899" s="7">
        <v>0.11190000000000003</v>
      </c>
      <c r="R3899" s="7">
        <v>0.34687390000000001</v>
      </c>
      <c r="S3899" s="7">
        <v>-0.15835250000000001</v>
      </c>
      <c r="T3899" s="7">
        <v>1.0115919999999998</v>
      </c>
      <c r="U3899" s="7">
        <v>1.0115919999999998</v>
      </c>
    </row>
    <row r="3900" spans="1:21">
      <c r="A3900" s="3" t="s">
        <v>12048</v>
      </c>
      <c r="B3900" s="3" t="s">
        <v>20038</v>
      </c>
      <c r="C3900" s="4" t="s">
        <v>20039</v>
      </c>
      <c r="D3900" s="5">
        <f t="shared" si="65"/>
        <v>16</v>
      </c>
      <c r="E3900" s="3" t="s">
        <v>12371</v>
      </c>
      <c r="F3900" s="6">
        <v>-2.9518900000000001E-2</v>
      </c>
      <c r="G3900" s="6">
        <v>-6.5726699999999999E-2</v>
      </c>
      <c r="H3900" s="6">
        <v>4.1525149999999997E-2</v>
      </c>
      <c r="I3900" s="6">
        <v>-2.3700000000001498E-5</v>
      </c>
      <c r="J3900" s="6">
        <v>0.25134875000000001</v>
      </c>
      <c r="K3900" s="7">
        <v>0.10870905</v>
      </c>
      <c r="L3900" s="7">
        <v>-7.4545399999999998E-2</v>
      </c>
      <c r="M3900" s="7">
        <v>0.22197986</v>
      </c>
      <c r="N3900" s="7">
        <v>0.30665284999999998</v>
      </c>
      <c r="O3900" s="7">
        <v>0.25454070000000001</v>
      </c>
      <c r="P3900" s="7">
        <v>0.16533341000000001</v>
      </c>
      <c r="Q3900" s="7">
        <v>0.13259299999999999</v>
      </c>
      <c r="R3900" s="7">
        <v>0.22511690000000001</v>
      </c>
      <c r="S3900" s="7">
        <v>0.58659349999999999</v>
      </c>
      <c r="T3900" s="7">
        <v>0.75490000000000002</v>
      </c>
      <c r="U3900" s="7">
        <v>0.75490000000000002</v>
      </c>
    </row>
    <row r="3901" spans="1:21">
      <c r="A3901" s="3" t="s">
        <v>12052</v>
      </c>
      <c r="B3901" s="3" t="s">
        <v>20040</v>
      </c>
      <c r="C3901" s="4" t="s">
        <v>20041</v>
      </c>
      <c r="D3901" s="5">
        <f t="shared" si="65"/>
        <v>16</v>
      </c>
      <c r="E3901" s="3" t="s">
        <v>14483</v>
      </c>
      <c r="F3901" s="6">
        <v>0.1006662</v>
      </c>
      <c r="G3901" s="6">
        <v>3.8860000000000006E-2</v>
      </c>
      <c r="H3901" s="6">
        <v>0.50503955</v>
      </c>
      <c r="I3901" s="6">
        <v>0.93106580000000005</v>
      </c>
      <c r="J3901" s="6">
        <v>0.38509575000000001</v>
      </c>
      <c r="K3901" s="7">
        <v>-4.2752350000000001E-2</v>
      </c>
      <c r="L3901" s="7">
        <v>8.2449499999999995E-2</v>
      </c>
      <c r="M3901" s="7">
        <v>0.13149286000000002</v>
      </c>
      <c r="N3901" s="7">
        <v>-0.17589215</v>
      </c>
      <c r="O3901" s="7">
        <v>0.25210070000000001</v>
      </c>
      <c r="P3901" s="7">
        <v>2.8635000000000188E-3</v>
      </c>
      <c r="Q3901" s="7">
        <v>-0.17601939999999999</v>
      </c>
      <c r="R3901" s="7">
        <v>-3.1009999999999996E-3</v>
      </c>
      <c r="S3901" s="7">
        <v>-0.18631149999999999</v>
      </c>
      <c r="T3901" s="7">
        <v>0.51003600000000004</v>
      </c>
      <c r="U3901" s="7">
        <v>0.51003600000000004</v>
      </c>
    </row>
    <row r="3902" spans="1:21">
      <c r="A3902" s="3" t="s">
        <v>12054</v>
      </c>
      <c r="B3902" s="3" t="s">
        <v>20042</v>
      </c>
      <c r="C3902" s="4" t="s">
        <v>20043</v>
      </c>
      <c r="D3902" s="5">
        <f t="shared" si="65"/>
        <v>16</v>
      </c>
      <c r="E3902" s="3" t="s">
        <v>12371</v>
      </c>
      <c r="F3902" s="6">
        <v>-9.4192399999999996E-2</v>
      </c>
      <c r="G3902" s="6">
        <v>6.0179899999999995E-2</v>
      </c>
      <c r="H3902" s="6">
        <v>-0.40806645000000002</v>
      </c>
      <c r="I3902" s="6">
        <v>5.6717799999999999E-2</v>
      </c>
      <c r="J3902" s="6">
        <v>-0.53232825000000006</v>
      </c>
      <c r="K3902" s="7">
        <v>-0.15977365000000002</v>
      </c>
      <c r="L3902" s="7">
        <v>-0.11886969999999999</v>
      </c>
      <c r="M3902" s="7">
        <v>-0.68449714000000006</v>
      </c>
      <c r="N3902" s="7">
        <v>-0.25963114999999998</v>
      </c>
      <c r="O3902" s="7">
        <v>-0.5809953000000001</v>
      </c>
      <c r="P3902" s="7">
        <v>-5.0755499999999981E-2</v>
      </c>
      <c r="Q3902" s="7">
        <v>-5.1843E-2</v>
      </c>
      <c r="R3902" s="7">
        <v>-0.60868009999999995</v>
      </c>
      <c r="S3902" s="7">
        <v>-0.68208550000000001</v>
      </c>
      <c r="T3902" s="7">
        <v>0.53377400000000008</v>
      </c>
      <c r="U3902" s="7">
        <v>0.53377400000000008</v>
      </c>
    </row>
    <row r="3903" spans="1:21">
      <c r="A3903" s="3" t="s">
        <v>12060</v>
      </c>
      <c r="B3903" s="3" t="s">
        <v>20044</v>
      </c>
      <c r="C3903" s="4" t="s">
        <v>20045</v>
      </c>
      <c r="D3903" s="5">
        <f t="shared" si="65"/>
        <v>16</v>
      </c>
      <c r="E3903" s="3" t="s">
        <v>12839</v>
      </c>
      <c r="F3903" s="6">
        <v>0.25645560000000001</v>
      </c>
      <c r="G3903" s="6">
        <v>-4.3334089999999999E-2</v>
      </c>
      <c r="H3903" s="6">
        <v>7.9506450000000006E-2</v>
      </c>
      <c r="I3903" s="6">
        <v>0.18427979999999999</v>
      </c>
      <c r="J3903" s="6">
        <v>0.11097875</v>
      </c>
      <c r="K3903" s="7">
        <v>0.17164735</v>
      </c>
      <c r="L3903" s="7">
        <v>0.12728429999999999</v>
      </c>
      <c r="M3903" s="7">
        <v>0.18030586000000001</v>
      </c>
      <c r="N3903" s="7">
        <v>4.1542849999999999E-2</v>
      </c>
      <c r="O3903" s="7">
        <v>0.30691370000000001</v>
      </c>
      <c r="P3903" s="7">
        <v>4.1174500000000003E-2</v>
      </c>
      <c r="Q3903" s="7">
        <v>-4.0055000000000007E-2</v>
      </c>
      <c r="R3903" s="7">
        <v>0.1821139</v>
      </c>
      <c r="S3903" s="7">
        <v>0.1059155</v>
      </c>
      <c r="T3903" s="7">
        <v>0.75495400000000001</v>
      </c>
      <c r="U3903" s="7">
        <v>0.75495400000000001</v>
      </c>
    </row>
    <row r="3904" spans="1:21">
      <c r="A3904" s="3" t="s">
        <v>12062</v>
      </c>
      <c r="B3904" s="3" t="s">
        <v>20046</v>
      </c>
      <c r="C3904" s="4" t="s">
        <v>20047</v>
      </c>
      <c r="D3904" s="5">
        <f t="shared" si="65"/>
        <v>16</v>
      </c>
      <c r="E3904" s="3" t="s">
        <v>14103</v>
      </c>
      <c r="F3904" s="6">
        <v>5.7080000000000006E-2</v>
      </c>
      <c r="G3904" s="6">
        <v>6.0298900000000002E-2</v>
      </c>
      <c r="H3904" s="6">
        <v>0.22329355000000001</v>
      </c>
      <c r="I3904" s="6">
        <v>9.4111799999999995E-2</v>
      </c>
      <c r="J3904" s="6">
        <v>9.9588750000000004E-2</v>
      </c>
      <c r="K3904" s="7">
        <v>0.13713465</v>
      </c>
      <c r="L3904" s="7">
        <v>0.33614329999999998</v>
      </c>
      <c r="M3904" s="7">
        <v>0.24014186000000001</v>
      </c>
      <c r="N3904" s="7">
        <v>0.12078815</v>
      </c>
      <c r="O3904" s="7">
        <v>0.42559370000000002</v>
      </c>
      <c r="P3904" s="7">
        <v>9.457080000000001E-2</v>
      </c>
      <c r="Q3904" s="7">
        <v>8.9837000000000028E-2</v>
      </c>
      <c r="R3904" s="7">
        <v>7.8348799999999996E-2</v>
      </c>
      <c r="S3904" s="7">
        <v>0.28927750000000002</v>
      </c>
      <c r="T3904" s="7">
        <v>0.69210000000000005</v>
      </c>
      <c r="U3904" s="7">
        <v>0.69210000000000005</v>
      </c>
    </row>
    <row r="3905" spans="1:21">
      <c r="A3905" s="3" t="s">
        <v>12064</v>
      </c>
      <c r="B3905" s="3" t="s">
        <v>20048</v>
      </c>
      <c r="C3905" s="4" t="s">
        <v>20049</v>
      </c>
      <c r="D3905" s="5">
        <f t="shared" si="65"/>
        <v>16</v>
      </c>
      <c r="E3905" s="3" t="s">
        <v>12371</v>
      </c>
      <c r="F3905" s="6" t="s">
        <v>12371</v>
      </c>
      <c r="G3905" s="6" t="s">
        <v>12371</v>
      </c>
      <c r="H3905" s="6" t="s">
        <v>12371</v>
      </c>
      <c r="I3905" s="6" t="s">
        <v>12371</v>
      </c>
      <c r="J3905" s="6" t="s">
        <v>12371</v>
      </c>
      <c r="K3905" s="7" t="s">
        <v>12371</v>
      </c>
      <c r="L3905" s="7" t="s">
        <v>12371</v>
      </c>
      <c r="M3905" s="7" t="s">
        <v>12371</v>
      </c>
      <c r="N3905" s="7" t="s">
        <v>12371</v>
      </c>
      <c r="O3905" s="7" t="s">
        <v>12371</v>
      </c>
      <c r="P3905" s="7">
        <v>0.36231650000000004</v>
      </c>
      <c r="Q3905" s="7">
        <v>-8.2692999999999989E-2</v>
      </c>
      <c r="R3905" s="7">
        <v>0.26614189999999999</v>
      </c>
      <c r="S3905" s="7">
        <v>-9.4153500000000001E-2</v>
      </c>
      <c r="T3905" s="7">
        <v>1.089232</v>
      </c>
      <c r="U3905" s="7">
        <v>1.089232</v>
      </c>
    </row>
    <row r="3906" spans="1:21">
      <c r="A3906" s="3" t="s">
        <v>12066</v>
      </c>
      <c r="B3906" s="3" t="s">
        <v>20050</v>
      </c>
      <c r="C3906" s="4" t="s">
        <v>20051</v>
      </c>
      <c r="D3906" s="5">
        <f t="shared" si="65"/>
        <v>16</v>
      </c>
      <c r="E3906" s="3" t="s">
        <v>12371</v>
      </c>
      <c r="F3906" s="6">
        <v>2.8190710000000001E-2</v>
      </c>
      <c r="G3906" s="6">
        <v>-0.1417456</v>
      </c>
      <c r="H3906" s="6">
        <v>-4.7103800000000001E-3</v>
      </c>
      <c r="I3906" s="6">
        <v>-9.8189200000000004E-2</v>
      </c>
      <c r="J3906" s="6">
        <v>0.16907975</v>
      </c>
      <c r="K3906" s="7">
        <v>0.15436934999999999</v>
      </c>
      <c r="L3906" s="7">
        <v>-0.10439370000000001</v>
      </c>
      <c r="M3906" s="7">
        <v>8.2398459999999993E-2</v>
      </c>
      <c r="N3906" s="7">
        <v>-2.5572850000000001E-2</v>
      </c>
      <c r="O3906" s="7">
        <v>0.12144920000000001</v>
      </c>
      <c r="P3906" s="7">
        <v>0.31051050000000002</v>
      </c>
      <c r="Q3906" s="7">
        <v>1.0496000000000005E-2</v>
      </c>
      <c r="R3906" s="7">
        <v>0.15806890000000001</v>
      </c>
      <c r="S3906" s="7">
        <v>-0.23071449999999999</v>
      </c>
      <c r="T3906" s="7">
        <v>0.75685400000000003</v>
      </c>
      <c r="U3906" s="7">
        <v>0.75685400000000003</v>
      </c>
    </row>
    <row r="3907" spans="1:21">
      <c r="A3907" s="3" t="s">
        <v>12070</v>
      </c>
      <c r="B3907" s="3" t="s">
        <v>20052</v>
      </c>
      <c r="C3907" s="4" t="s">
        <v>20053</v>
      </c>
      <c r="D3907" s="5">
        <f t="shared" si="65"/>
        <v>16</v>
      </c>
      <c r="E3907" s="3" t="s">
        <v>12371</v>
      </c>
      <c r="F3907" s="6">
        <v>4.1637000000000028E-3</v>
      </c>
      <c r="G3907" s="6">
        <v>2.3149400000000001E-2</v>
      </c>
      <c r="H3907" s="6">
        <v>-0.17915544999999999</v>
      </c>
      <c r="I3907" s="6">
        <v>-0.1781932</v>
      </c>
      <c r="J3907" s="6">
        <v>-0.11919125</v>
      </c>
      <c r="K3907" s="7">
        <v>-4.3078849999999995E-2</v>
      </c>
      <c r="L3907" s="7">
        <v>-0.1281767</v>
      </c>
      <c r="M3907" s="7">
        <v>-0.16383913999999999</v>
      </c>
      <c r="N3907" s="7">
        <v>-7.1255750000000007E-2</v>
      </c>
      <c r="O3907" s="7">
        <v>-0.1149403</v>
      </c>
      <c r="P3907" s="7">
        <v>-3.1761499999999998E-2</v>
      </c>
      <c r="Q3907" s="7">
        <v>-0.27264050000000001</v>
      </c>
      <c r="R3907" s="7">
        <v>-0.49386509999999995</v>
      </c>
      <c r="S3907" s="7">
        <v>-0.59541949999999999</v>
      </c>
      <c r="T3907" s="7">
        <v>0.61580600000000008</v>
      </c>
      <c r="U3907" s="7">
        <v>0.61580600000000008</v>
      </c>
    </row>
    <row r="3908" spans="1:21">
      <c r="A3908" s="3" t="s">
        <v>12074</v>
      </c>
      <c r="B3908" s="3" t="s">
        <v>20054</v>
      </c>
      <c r="C3908" s="4" t="s">
        <v>20055</v>
      </c>
      <c r="D3908" s="5">
        <f t="shared" si="65"/>
        <v>16</v>
      </c>
      <c r="E3908" s="3" t="s">
        <v>12371</v>
      </c>
      <c r="F3908" s="6">
        <v>-2.4740999999999999E-3</v>
      </c>
      <c r="G3908" s="6">
        <v>0.62383889999999997</v>
      </c>
      <c r="H3908" s="6">
        <v>0.61707255000000005</v>
      </c>
      <c r="I3908" s="6">
        <v>9.4331799999999993E-2</v>
      </c>
      <c r="J3908" s="6">
        <v>0.74002374999999998</v>
      </c>
      <c r="K3908" s="7">
        <v>5.3235450000000004E-2</v>
      </c>
      <c r="L3908" s="7">
        <v>0.5343253</v>
      </c>
      <c r="M3908" s="7">
        <v>0.20236586000000001</v>
      </c>
      <c r="N3908" s="7">
        <v>0.50762985000000005</v>
      </c>
      <c r="O3908" s="7">
        <v>5.9217600000000002E-2</v>
      </c>
      <c r="P3908" s="7">
        <v>0.17957590000000001</v>
      </c>
      <c r="Q3908" s="7">
        <v>0.770181</v>
      </c>
      <c r="R3908" s="7">
        <v>-0.1720641</v>
      </c>
      <c r="S3908" s="7">
        <v>-0.46148129999999998</v>
      </c>
      <c r="T3908" s="7">
        <v>0.76691399999999998</v>
      </c>
      <c r="U3908" s="7">
        <v>0.76691399999999998</v>
      </c>
    </row>
    <row r="3909" spans="1:21">
      <c r="A3909" s="3" t="s">
        <v>12076</v>
      </c>
      <c r="B3909" s="3" t="s">
        <v>12076</v>
      </c>
      <c r="C3909" s="4" t="s">
        <v>20056</v>
      </c>
      <c r="D3909" s="5">
        <f t="shared" si="65"/>
        <v>16</v>
      </c>
      <c r="E3909" s="3" t="s">
        <v>12371</v>
      </c>
      <c r="F3909" s="6">
        <v>4.3608000000000015E-3</v>
      </c>
      <c r="G3909" s="6">
        <v>2.1874900000000003E-2</v>
      </c>
      <c r="H3909" s="6">
        <v>-6.5335149999999995E-2</v>
      </c>
      <c r="I3909" s="6">
        <v>0.35792079999999998</v>
      </c>
      <c r="J3909" s="6">
        <v>-2.7454449999999998E-2</v>
      </c>
      <c r="K3909" s="7">
        <v>8.1266850000000002E-2</v>
      </c>
      <c r="L3909" s="7">
        <v>-5.4149000000000003E-3</v>
      </c>
      <c r="M3909" s="7">
        <v>-4.4600039999999994E-2</v>
      </c>
      <c r="N3909" s="7">
        <v>0.41985085</v>
      </c>
      <c r="O3909" s="7">
        <v>2.9650620000000003E-2</v>
      </c>
      <c r="P3909" s="7">
        <v>-7.8232499999999983E-2</v>
      </c>
      <c r="Q3909" s="7">
        <v>7.233199999999998E-2</v>
      </c>
      <c r="R3909" s="7">
        <v>-9.1514000000000005E-3</v>
      </c>
      <c r="S3909" s="7">
        <v>-0.47334300000000001</v>
      </c>
      <c r="T3909" s="7">
        <v>0.12325700000000003</v>
      </c>
      <c r="U3909" s="7">
        <v>0.12325700000000003</v>
      </c>
    </row>
    <row r="3910" spans="1:21">
      <c r="A3910" s="3" t="s">
        <v>12082</v>
      </c>
      <c r="B3910" s="3" t="s">
        <v>20057</v>
      </c>
      <c r="C3910" s="4" t="s">
        <v>20058</v>
      </c>
      <c r="D3910" s="5">
        <f t="shared" si="65"/>
        <v>16</v>
      </c>
      <c r="E3910" s="3" t="s">
        <v>19627</v>
      </c>
      <c r="F3910" s="6" t="s">
        <v>12371</v>
      </c>
      <c r="G3910" s="6" t="s">
        <v>12371</v>
      </c>
      <c r="H3910" s="6" t="s">
        <v>12371</v>
      </c>
      <c r="I3910" s="6" t="s">
        <v>12371</v>
      </c>
      <c r="J3910" s="6" t="s">
        <v>12371</v>
      </c>
      <c r="K3910" s="7" t="s">
        <v>12371</v>
      </c>
      <c r="L3910" s="7" t="s">
        <v>12371</v>
      </c>
      <c r="M3910" s="7" t="s">
        <v>12371</v>
      </c>
      <c r="N3910" s="7" t="s">
        <v>12371</v>
      </c>
      <c r="O3910" s="7" t="s">
        <v>12371</v>
      </c>
      <c r="P3910" s="7">
        <v>-6.6086499999999992E-2</v>
      </c>
      <c r="Q3910" s="7">
        <v>8.0957000000000029E-2</v>
      </c>
      <c r="R3910" s="7">
        <v>0.18510489999999999</v>
      </c>
      <c r="S3910" s="7">
        <v>-8.9314999999999811E-3</v>
      </c>
      <c r="T3910" s="7">
        <v>0.64218600000000003</v>
      </c>
      <c r="U3910" s="7">
        <v>0.64218600000000003</v>
      </c>
    </row>
    <row r="3911" spans="1:21">
      <c r="A3911" s="3" t="s">
        <v>12084</v>
      </c>
      <c r="B3911" s="3" t="s">
        <v>20059</v>
      </c>
      <c r="C3911" s="4" t="s">
        <v>20060</v>
      </c>
      <c r="D3911" s="5">
        <f t="shared" si="65"/>
        <v>16</v>
      </c>
      <c r="E3911" s="3" t="s">
        <v>12371</v>
      </c>
      <c r="F3911" s="6" t="s">
        <v>12371</v>
      </c>
      <c r="G3911" s="6" t="s">
        <v>12371</v>
      </c>
      <c r="H3911" s="6" t="s">
        <v>12371</v>
      </c>
      <c r="I3911" s="6" t="s">
        <v>12371</v>
      </c>
      <c r="J3911" s="6" t="s">
        <v>12371</v>
      </c>
      <c r="K3911" s="7" t="s">
        <v>12371</v>
      </c>
      <c r="L3911" s="7" t="s">
        <v>12371</v>
      </c>
      <c r="M3911" s="7" t="s">
        <v>12371</v>
      </c>
      <c r="N3911" s="7" t="s">
        <v>12371</v>
      </c>
      <c r="O3911" s="7" t="s">
        <v>12371</v>
      </c>
      <c r="P3911" s="7">
        <v>8.8538900000000018E-2</v>
      </c>
      <c r="Q3911" s="7">
        <v>0.63694699999999993</v>
      </c>
      <c r="R3911" s="7">
        <v>0.17070089999999999</v>
      </c>
      <c r="S3911" s="7">
        <v>6.6585000000000116E-3</v>
      </c>
      <c r="T3911" s="7">
        <v>1.0351819999999998</v>
      </c>
      <c r="U3911" s="7">
        <v>1.0351819999999998</v>
      </c>
    </row>
    <row r="3912" spans="1:21">
      <c r="A3912" s="3" t="s">
        <v>12088</v>
      </c>
      <c r="B3912" s="3" t="s">
        <v>20061</v>
      </c>
      <c r="C3912" s="4" t="s">
        <v>20062</v>
      </c>
      <c r="D3912" s="5">
        <f t="shared" ref="D3912:D3975" si="66">CODE(MID(A3912,2,1))-64</f>
        <v>16</v>
      </c>
      <c r="E3912" s="3" t="s">
        <v>12371</v>
      </c>
      <c r="F3912" s="6">
        <v>-8.3898399999999998E-2</v>
      </c>
      <c r="G3912" s="6">
        <v>0.65006789999999992</v>
      </c>
      <c r="H3912" s="6">
        <v>0.41017654999999997</v>
      </c>
      <c r="I3912" s="6">
        <v>-0.2127752</v>
      </c>
      <c r="J3912" s="6">
        <v>0.83370274999999994</v>
      </c>
      <c r="K3912" s="7">
        <v>-6.4367649999999998E-2</v>
      </c>
      <c r="L3912" s="7">
        <v>0.88081030000000005</v>
      </c>
      <c r="M3912" s="7">
        <v>-2.9863240000000003E-2</v>
      </c>
      <c r="N3912" s="7">
        <v>0.35700884999999999</v>
      </c>
      <c r="O3912" s="7">
        <v>0.34779870000000002</v>
      </c>
      <c r="P3912" s="7">
        <v>3.6277500000000018E-2</v>
      </c>
      <c r="Q3912" s="7">
        <v>0.66344999999999998</v>
      </c>
      <c r="R3912" s="7">
        <v>0.2203669</v>
      </c>
      <c r="S3912" s="7">
        <v>-8.9535000000000031E-3</v>
      </c>
      <c r="T3912" s="7">
        <v>0.49598300000000006</v>
      </c>
      <c r="U3912" s="7">
        <v>0.49598300000000006</v>
      </c>
    </row>
    <row r="3913" spans="1:21">
      <c r="A3913" s="3" t="s">
        <v>12090</v>
      </c>
      <c r="B3913" s="3" t="s">
        <v>20063</v>
      </c>
      <c r="C3913" s="4" t="s">
        <v>12981</v>
      </c>
      <c r="D3913" s="5">
        <f t="shared" si="66"/>
        <v>16</v>
      </c>
      <c r="E3913" s="3" t="s">
        <v>12670</v>
      </c>
      <c r="F3913" s="6">
        <v>1.4301700000000004E-2</v>
      </c>
      <c r="G3913" s="6">
        <v>-0.16425010000000001</v>
      </c>
      <c r="H3913" s="6">
        <v>-4.3439150000000003E-2</v>
      </c>
      <c r="I3913" s="6">
        <v>0.46371380000000001</v>
      </c>
      <c r="J3913" s="6">
        <v>0.79095274999999998</v>
      </c>
      <c r="K3913" s="7">
        <v>7.871605000000001E-2</v>
      </c>
      <c r="L3913" s="7">
        <v>4.6149999999999997E-2</v>
      </c>
      <c r="M3913" s="7">
        <v>-7.5850999999999957E-4</v>
      </c>
      <c r="N3913" s="7">
        <v>7.4454350000000002E-2</v>
      </c>
      <c r="O3913" s="7">
        <v>0.47202870000000002</v>
      </c>
      <c r="P3913" s="7">
        <v>5.3059500000000009E-2</v>
      </c>
      <c r="Q3913" s="7">
        <v>9.6047000000000021E-2</v>
      </c>
      <c r="R3913" s="7">
        <v>0.17041490000000001</v>
      </c>
      <c r="S3913" s="7">
        <v>0.35019550000000005</v>
      </c>
      <c r="T3913" s="7">
        <v>0.89830200000000004</v>
      </c>
      <c r="U3913" s="7">
        <v>0.89830200000000004</v>
      </c>
    </row>
    <row r="3914" spans="1:21">
      <c r="A3914" s="3" t="s">
        <v>12094</v>
      </c>
      <c r="B3914" s="3" t="s">
        <v>20064</v>
      </c>
      <c r="C3914" s="4" t="s">
        <v>16081</v>
      </c>
      <c r="D3914" s="5">
        <f t="shared" si="66"/>
        <v>16</v>
      </c>
      <c r="E3914" s="3" t="s">
        <v>13310</v>
      </c>
      <c r="F3914" s="6">
        <v>-3.8023999999999974E-3</v>
      </c>
      <c r="G3914" s="6">
        <v>-4.1556379999999997E-2</v>
      </c>
      <c r="H3914" s="6">
        <v>-3.0461050000000003E-2</v>
      </c>
      <c r="I3914" s="6">
        <v>1.4813000000000007E-2</v>
      </c>
      <c r="J3914" s="6">
        <v>-0.24732925</v>
      </c>
      <c r="K3914" s="7">
        <v>-2.7093650000000004E-2</v>
      </c>
      <c r="L3914" s="7">
        <v>-6.1220499999999997E-2</v>
      </c>
      <c r="M3914" s="7">
        <v>-0.16516913999999999</v>
      </c>
      <c r="N3914" s="7">
        <v>-0.24899515</v>
      </c>
      <c r="O3914" s="7">
        <v>-2.5967499999999998E-2</v>
      </c>
      <c r="P3914" s="7">
        <v>9.3905000000000238E-3</v>
      </c>
      <c r="Q3914" s="7">
        <v>-0.20380580000000001</v>
      </c>
      <c r="R3914" s="7">
        <v>3.0321009999999999E-2</v>
      </c>
      <c r="S3914" s="7">
        <v>-0.22763449999999999</v>
      </c>
      <c r="T3914" s="7">
        <v>0.70052500000000006</v>
      </c>
      <c r="U3914" s="7">
        <v>0.70052500000000006</v>
      </c>
    </row>
    <row r="3915" spans="1:21">
      <c r="A3915" s="3" t="s">
        <v>12096</v>
      </c>
      <c r="B3915" s="3" t="s">
        <v>20065</v>
      </c>
      <c r="C3915" s="4" t="s">
        <v>20066</v>
      </c>
      <c r="D3915" s="5">
        <f t="shared" si="66"/>
        <v>16</v>
      </c>
      <c r="E3915" s="3" t="s">
        <v>12371</v>
      </c>
      <c r="F3915" s="6">
        <v>8.1350000000000172E-4</v>
      </c>
      <c r="G3915" s="6">
        <v>-3.6588200000000001E-2</v>
      </c>
      <c r="H3915" s="6">
        <v>-0.10055014999999999</v>
      </c>
      <c r="I3915" s="6">
        <v>7.375599999999996E-3</v>
      </c>
      <c r="J3915" s="6">
        <v>-8.7781350000000008E-2</v>
      </c>
      <c r="K3915" s="7">
        <v>6.3556550000000003E-2</v>
      </c>
      <c r="L3915" s="7">
        <v>7.30875E-2</v>
      </c>
      <c r="M3915" s="7">
        <v>3.8148860000000007E-2</v>
      </c>
      <c r="N3915" s="7">
        <v>-0.23189114999999999</v>
      </c>
      <c r="O3915" s="7">
        <v>-0.29809029999999997</v>
      </c>
      <c r="P3915" s="7">
        <v>9.2461100000000018E-2</v>
      </c>
      <c r="Q3915" s="7">
        <v>-0.1286088</v>
      </c>
      <c r="R3915" s="7">
        <v>-0.37179010000000001</v>
      </c>
      <c r="S3915" s="7">
        <v>-0.26815849999999997</v>
      </c>
      <c r="T3915" s="7">
        <v>1.021612</v>
      </c>
      <c r="U3915" s="7">
        <v>1.021612</v>
      </c>
    </row>
    <row r="3916" spans="1:21">
      <c r="A3916" s="3" t="s">
        <v>12098</v>
      </c>
      <c r="B3916" s="3" t="s">
        <v>20067</v>
      </c>
      <c r="C3916" s="4" t="s">
        <v>20068</v>
      </c>
      <c r="D3916" s="5">
        <f t="shared" si="66"/>
        <v>16</v>
      </c>
      <c r="E3916" s="3" t="s">
        <v>12371</v>
      </c>
      <c r="F3916" s="6">
        <v>-2.1633699999999999E-2</v>
      </c>
      <c r="G3916" s="6">
        <v>-7.9326999999999995E-2</v>
      </c>
      <c r="H3916" s="6">
        <v>-0.21096245</v>
      </c>
      <c r="I3916" s="6">
        <v>-0.39397719999999997</v>
      </c>
      <c r="J3916" s="6">
        <v>-0.23795224999999998</v>
      </c>
      <c r="K3916" s="7">
        <v>-3.4760549999999994E-2</v>
      </c>
      <c r="L3916" s="7">
        <v>2.2320019999999999E-2</v>
      </c>
      <c r="M3916" s="7">
        <v>-0.28582313999999998</v>
      </c>
      <c r="N3916" s="7">
        <v>-3.2417649999999999E-2</v>
      </c>
      <c r="O3916" s="7">
        <v>0.15709670000000001</v>
      </c>
      <c r="P3916" s="7">
        <v>-7.45949999999998E-3</v>
      </c>
      <c r="Q3916" s="7">
        <v>-0.52412999999999998</v>
      </c>
      <c r="R3916" s="7">
        <v>-0.35737209999999997</v>
      </c>
      <c r="S3916" s="7">
        <v>-0.59072950000000002</v>
      </c>
      <c r="T3916" s="7">
        <v>0.48808300000000004</v>
      </c>
      <c r="U3916" s="7">
        <v>0.48808300000000004</v>
      </c>
    </row>
    <row r="3917" spans="1:21">
      <c r="A3917" s="3" t="s">
        <v>12102</v>
      </c>
      <c r="B3917" s="3" t="s">
        <v>20069</v>
      </c>
      <c r="C3917" s="4" t="s">
        <v>20070</v>
      </c>
      <c r="D3917" s="5">
        <f t="shared" si="66"/>
        <v>16</v>
      </c>
      <c r="E3917" s="3" t="s">
        <v>12371</v>
      </c>
      <c r="F3917" s="6">
        <v>7.7697700000000008E-2</v>
      </c>
      <c r="G3917" s="6">
        <v>-3.2192800000000001E-2</v>
      </c>
      <c r="H3917" s="6">
        <v>0.18953254999999999</v>
      </c>
      <c r="I3917" s="6">
        <v>0.3240748</v>
      </c>
      <c r="J3917" s="6">
        <v>0.11841975</v>
      </c>
      <c r="K3917" s="7">
        <v>-0.16378365</v>
      </c>
      <c r="L3917" s="7">
        <v>0.16583229999999999</v>
      </c>
      <c r="M3917" s="7">
        <v>0.21836886</v>
      </c>
      <c r="N3917" s="7">
        <v>-0.18725515000000001</v>
      </c>
      <c r="O3917" s="7">
        <v>-0.13895830000000001</v>
      </c>
      <c r="P3917" s="7">
        <v>0.16457870000000002</v>
      </c>
      <c r="Q3917" s="7">
        <v>3.9442999999999978E-2</v>
      </c>
      <c r="R3917" s="7">
        <v>0.31437589999999999</v>
      </c>
      <c r="S3917" s="7">
        <v>1.3728499999999977E-2</v>
      </c>
      <c r="T3917" s="7">
        <v>1.1645219999999998</v>
      </c>
      <c r="U3917" s="7">
        <v>1.1645219999999998</v>
      </c>
    </row>
    <row r="3918" spans="1:21">
      <c r="A3918" s="3" t="s">
        <v>12112</v>
      </c>
      <c r="B3918" s="3" t="s">
        <v>20071</v>
      </c>
      <c r="C3918" s="4" t="s">
        <v>20072</v>
      </c>
      <c r="D3918" s="5">
        <f t="shared" si="66"/>
        <v>16</v>
      </c>
      <c r="E3918" s="3" t="s">
        <v>12375</v>
      </c>
      <c r="F3918" s="6">
        <v>-8.4590000000000012E-3</v>
      </c>
      <c r="G3918" s="6">
        <v>-2.2178150000000004E-2</v>
      </c>
      <c r="H3918" s="6">
        <v>0.57049153500000005</v>
      </c>
      <c r="I3918" s="6">
        <v>-0.1495657</v>
      </c>
      <c r="J3918" s="6">
        <v>4.0374149999999998E-2</v>
      </c>
      <c r="K3918" s="7">
        <v>-2.0308600000000003E-2</v>
      </c>
      <c r="L3918" s="7">
        <v>0.1284438</v>
      </c>
      <c r="M3918" s="7">
        <v>-5.6889929999999998E-2</v>
      </c>
      <c r="N3918" s="7">
        <v>-1.8148100000000004E-2</v>
      </c>
      <c r="O3918" s="7">
        <v>-5.2273699999999992E-2</v>
      </c>
      <c r="P3918" s="7">
        <v>-3.3796999999999994E-2</v>
      </c>
      <c r="Q3918" s="7">
        <v>-7.3696499999999998E-2</v>
      </c>
      <c r="R3918" s="7">
        <v>8.0981999999999998E-3</v>
      </c>
      <c r="S3918" s="7">
        <v>-0.27388979999999996</v>
      </c>
      <c r="T3918" s="7">
        <v>0.54754799999999992</v>
      </c>
      <c r="U3918" s="7">
        <v>0.54754799999999992</v>
      </c>
    </row>
    <row r="3919" spans="1:21">
      <c r="A3919" s="3" t="s">
        <v>12120</v>
      </c>
      <c r="B3919" s="3" t="s">
        <v>12120</v>
      </c>
      <c r="C3919" s="4" t="s">
        <v>13315</v>
      </c>
      <c r="D3919" s="5">
        <f t="shared" si="66"/>
        <v>16</v>
      </c>
      <c r="E3919" s="3" t="s">
        <v>12371</v>
      </c>
      <c r="F3919" s="6">
        <v>-0.1120694</v>
      </c>
      <c r="G3919" s="6">
        <v>2.6542800000000005E-2</v>
      </c>
      <c r="H3919" s="6">
        <v>9.9917550000000008E-2</v>
      </c>
      <c r="I3919" s="6">
        <v>0.1014678</v>
      </c>
      <c r="J3919" s="6">
        <v>0.28961075000000003</v>
      </c>
      <c r="K3919" s="7" t="s">
        <v>12371</v>
      </c>
      <c r="L3919" s="7" t="s">
        <v>12371</v>
      </c>
      <c r="M3919" s="7" t="s">
        <v>12371</v>
      </c>
      <c r="N3919" s="7" t="s">
        <v>12371</v>
      </c>
      <c r="O3919" s="7" t="s">
        <v>12371</v>
      </c>
      <c r="P3919" s="7">
        <v>0.39493050000000002</v>
      </c>
      <c r="Q3919" s="7">
        <v>-0.10061</v>
      </c>
      <c r="R3919" s="7">
        <v>0.32946190000000003</v>
      </c>
      <c r="S3919" s="7">
        <v>-6.2845000000000262E-3</v>
      </c>
      <c r="T3919" s="7">
        <v>1.2160719999999998</v>
      </c>
      <c r="U3919" s="7">
        <v>1.2160719999999998</v>
      </c>
    </row>
    <row r="3920" spans="1:21">
      <c r="A3920" s="3" t="s">
        <v>12124</v>
      </c>
      <c r="B3920" s="3" t="s">
        <v>20073</v>
      </c>
      <c r="C3920" s="4" t="s">
        <v>20074</v>
      </c>
      <c r="D3920" s="5">
        <f t="shared" si="66"/>
        <v>16</v>
      </c>
      <c r="E3920" s="3" t="s">
        <v>12371</v>
      </c>
      <c r="F3920" s="6">
        <v>-1.5307899999999999E-2</v>
      </c>
      <c r="G3920" s="6">
        <v>0.23347789999999999</v>
      </c>
      <c r="H3920" s="6">
        <v>0.27902954999999996</v>
      </c>
      <c r="I3920" s="6">
        <v>0.23400880000000002</v>
      </c>
      <c r="J3920" s="6">
        <v>0.24944474999999999</v>
      </c>
      <c r="K3920" s="7">
        <v>0.11183304999999999</v>
      </c>
      <c r="L3920" s="7">
        <v>4.2894999999999999E-3</v>
      </c>
      <c r="M3920" s="7">
        <v>0.26697885999999998</v>
      </c>
      <c r="N3920" s="7">
        <v>4.0962749999999999E-2</v>
      </c>
      <c r="O3920" s="7">
        <v>0.44846170000000002</v>
      </c>
      <c r="P3920" s="7">
        <v>-8.7614999999999776E-3</v>
      </c>
      <c r="Q3920" s="7">
        <v>-8.3022000000000012E-2</v>
      </c>
      <c r="R3920" s="7">
        <v>0.25461489999999998</v>
      </c>
      <c r="S3920" s="7">
        <v>-2.7075499999999975E-2</v>
      </c>
      <c r="T3920" s="7">
        <v>1.095442</v>
      </c>
      <c r="U3920" s="7">
        <v>1.095442</v>
      </c>
    </row>
    <row r="3921" spans="1:21">
      <c r="A3921" s="3" t="s">
        <v>12128</v>
      </c>
      <c r="B3921" s="3" t="s">
        <v>20075</v>
      </c>
      <c r="C3921" s="4" t="s">
        <v>20076</v>
      </c>
      <c r="D3921" s="5">
        <f t="shared" si="66"/>
        <v>16</v>
      </c>
      <c r="E3921" s="3" t="s">
        <v>13442</v>
      </c>
      <c r="F3921" s="6">
        <v>-3.4909899999999994E-2</v>
      </c>
      <c r="G3921" s="6">
        <v>-3.2615100000000001E-2</v>
      </c>
      <c r="H3921" s="6">
        <v>-0.12108545</v>
      </c>
      <c r="I3921" s="6">
        <v>2.3140000000000008E-2</v>
      </c>
      <c r="J3921" s="6">
        <v>-0.24264424999999998</v>
      </c>
      <c r="K3921" s="7">
        <v>2.4125850000000001E-2</v>
      </c>
      <c r="L3921" s="7">
        <v>-0.14972370000000002</v>
      </c>
      <c r="M3921" s="7">
        <v>0.11132486</v>
      </c>
      <c r="N3921" s="7">
        <v>-0.22984215000000002</v>
      </c>
      <c r="O3921" s="7">
        <v>-8.1172300000000003E-2</v>
      </c>
      <c r="P3921" s="7">
        <v>-7.7971499999999971E-2</v>
      </c>
      <c r="Q3921" s="7">
        <v>-0.31763600000000003</v>
      </c>
      <c r="R3921" s="7">
        <v>-0.1880821</v>
      </c>
      <c r="S3921" s="7">
        <v>-0.34613060000000001</v>
      </c>
      <c r="T3921" s="7">
        <v>0.46410899999999999</v>
      </c>
      <c r="U3921" s="7">
        <v>0.46410899999999999</v>
      </c>
    </row>
    <row r="3922" spans="1:21">
      <c r="A3922" s="3" t="s">
        <v>12130</v>
      </c>
      <c r="B3922" s="3" t="s">
        <v>12130</v>
      </c>
      <c r="C3922" s="4" t="s">
        <v>20077</v>
      </c>
      <c r="D3922" s="5">
        <f t="shared" si="66"/>
        <v>16</v>
      </c>
      <c r="E3922" s="3" t="s">
        <v>12371</v>
      </c>
      <c r="F3922" s="6">
        <v>8.9082400000000006E-2</v>
      </c>
      <c r="G3922" s="6">
        <v>-2.50031E-2</v>
      </c>
      <c r="H3922" s="6">
        <v>5.8856949999999998E-2</v>
      </c>
      <c r="I3922" s="6">
        <v>-5.0119499999999997E-2</v>
      </c>
      <c r="J3922" s="6">
        <v>5.5141549999999998E-2</v>
      </c>
      <c r="K3922" s="7">
        <v>-6.5987650000000009E-2</v>
      </c>
      <c r="L3922" s="7">
        <v>-4.8029000000000002E-2</v>
      </c>
      <c r="M3922" s="7">
        <v>0.14007386000000002</v>
      </c>
      <c r="N3922" s="7">
        <v>0.35797984999999999</v>
      </c>
      <c r="O3922" s="7">
        <v>5.6861500000000002E-2</v>
      </c>
      <c r="P3922" s="7">
        <v>8.259720000000001E-2</v>
      </c>
      <c r="Q3922" s="7">
        <v>6.7822999999999994E-2</v>
      </c>
      <c r="R3922" s="7">
        <v>0.1751209</v>
      </c>
      <c r="S3922" s="7">
        <v>0.20250549999999995</v>
      </c>
      <c r="T3922" s="7">
        <v>0.98859200000000003</v>
      </c>
      <c r="U3922" s="7">
        <v>0.98859200000000003</v>
      </c>
    </row>
    <row r="3923" spans="1:21">
      <c r="A3923" s="3" t="s">
        <v>12134</v>
      </c>
      <c r="B3923" s="3" t="s">
        <v>12134</v>
      </c>
      <c r="C3923" s="4" t="s">
        <v>20078</v>
      </c>
      <c r="D3923" s="5">
        <f t="shared" si="66"/>
        <v>16</v>
      </c>
      <c r="E3923" s="3" t="s">
        <v>12371</v>
      </c>
      <c r="F3923" s="6">
        <v>-4.7364099999999992E-2</v>
      </c>
      <c r="G3923" s="6">
        <v>-3.2262100000000002E-2</v>
      </c>
      <c r="H3923" s="6">
        <v>7.5322750000000008E-2</v>
      </c>
      <c r="I3923" s="6">
        <v>-0.16435270000000002</v>
      </c>
      <c r="J3923" s="6">
        <v>9.021535E-2</v>
      </c>
      <c r="K3923" s="7">
        <v>5.4211499999999996E-3</v>
      </c>
      <c r="L3923" s="7">
        <v>0.14159330000000001</v>
      </c>
      <c r="M3923" s="7">
        <v>0.10310675999999999</v>
      </c>
      <c r="N3923" s="7">
        <v>9.8257250000000004E-2</v>
      </c>
      <c r="O3923" s="7">
        <v>-0.24176829999999999</v>
      </c>
      <c r="P3923" s="7">
        <v>1.9456500000000015E-2</v>
      </c>
      <c r="Q3923" s="7">
        <v>0.29879599999999995</v>
      </c>
      <c r="R3923" s="7">
        <v>0.2060179</v>
      </c>
      <c r="S3923" s="7">
        <v>0.27925050000000001</v>
      </c>
      <c r="T3923" s="7">
        <v>1.1821119999999998</v>
      </c>
      <c r="U3923" s="7">
        <v>1.1821119999999998</v>
      </c>
    </row>
    <row r="3924" spans="1:21">
      <c r="A3924" s="3" t="s">
        <v>12140</v>
      </c>
      <c r="B3924" s="3" t="s">
        <v>20079</v>
      </c>
      <c r="C3924" s="4" t="s">
        <v>20080</v>
      </c>
      <c r="D3924" s="5">
        <f t="shared" si="66"/>
        <v>16</v>
      </c>
      <c r="E3924" s="3" t="s">
        <v>18620</v>
      </c>
      <c r="F3924" s="6">
        <v>0.14006360000000001</v>
      </c>
      <c r="G3924" s="6">
        <v>0.1475139</v>
      </c>
      <c r="H3924" s="6">
        <v>0.17560755</v>
      </c>
      <c r="I3924" s="6">
        <v>-0.10977100000000001</v>
      </c>
      <c r="J3924" s="6">
        <v>-0.33571924999999997</v>
      </c>
      <c r="K3924" s="7">
        <v>-0.10313565</v>
      </c>
      <c r="L3924" s="7">
        <v>-0.24653770000000003</v>
      </c>
      <c r="M3924" s="7">
        <v>0.10012736</v>
      </c>
      <c r="N3924" s="7">
        <v>-0.27226414999999998</v>
      </c>
      <c r="O3924" s="7">
        <v>7.6147500000000007E-2</v>
      </c>
      <c r="P3924" s="7">
        <v>0.11738690000000002</v>
      </c>
      <c r="Q3924" s="7">
        <v>8.0931000000000003E-2</v>
      </c>
      <c r="R3924" s="7">
        <v>-0.13014509999999999</v>
      </c>
      <c r="S3924" s="7">
        <v>-0.75637949999999998</v>
      </c>
      <c r="T3924" s="7">
        <v>0.76922600000000008</v>
      </c>
      <c r="U3924" s="7">
        <v>0.76922600000000008</v>
      </c>
    </row>
    <row r="3925" spans="1:21">
      <c r="A3925" s="3" t="s">
        <v>12142</v>
      </c>
      <c r="B3925" s="3" t="s">
        <v>20081</v>
      </c>
      <c r="C3925" s="4" t="s">
        <v>20082</v>
      </c>
      <c r="D3925" s="5">
        <f t="shared" si="66"/>
        <v>16</v>
      </c>
      <c r="E3925" s="3" t="s">
        <v>12371</v>
      </c>
      <c r="F3925" s="6" t="s">
        <v>12371</v>
      </c>
      <c r="G3925" s="6" t="s">
        <v>12371</v>
      </c>
      <c r="H3925" s="6" t="s">
        <v>12371</v>
      </c>
      <c r="I3925" s="6" t="s">
        <v>12371</v>
      </c>
      <c r="J3925" s="6" t="s">
        <v>12371</v>
      </c>
      <c r="K3925" s="7" t="s">
        <v>12371</v>
      </c>
      <c r="L3925" s="7" t="s">
        <v>12371</v>
      </c>
      <c r="M3925" s="7" t="s">
        <v>12371</v>
      </c>
      <c r="N3925" s="7" t="s">
        <v>12371</v>
      </c>
      <c r="O3925" s="7" t="s">
        <v>12371</v>
      </c>
      <c r="P3925" s="7">
        <v>9.2408000000000018E-2</v>
      </c>
      <c r="Q3925" s="7">
        <v>-4.528299999999999E-2</v>
      </c>
      <c r="R3925" s="7">
        <v>-0.12423909999999999</v>
      </c>
      <c r="S3925" s="7">
        <v>-2.5062499999999988E-2</v>
      </c>
      <c r="T3925" s="7">
        <v>0.54543400000000009</v>
      </c>
      <c r="U3925" s="7">
        <v>0.54543400000000009</v>
      </c>
    </row>
    <row r="3926" spans="1:21">
      <c r="A3926" s="3" t="s">
        <v>12146</v>
      </c>
      <c r="B3926" s="3" t="s">
        <v>12146</v>
      </c>
      <c r="C3926" s="4" t="s">
        <v>20083</v>
      </c>
      <c r="D3926" s="5">
        <f t="shared" si="66"/>
        <v>16</v>
      </c>
      <c r="E3926" s="3" t="s">
        <v>12371</v>
      </c>
      <c r="F3926" s="6">
        <v>0.2311396</v>
      </c>
      <c r="G3926" s="6">
        <v>-0.12915509999999999</v>
      </c>
      <c r="H3926" s="6">
        <v>8.8002549999999999E-2</v>
      </c>
      <c r="I3926" s="6">
        <v>2.9313400000000003E-2</v>
      </c>
      <c r="J3926" s="6">
        <v>0.30163775000000004</v>
      </c>
      <c r="K3926" s="7">
        <v>8.9850949999999999E-2</v>
      </c>
      <c r="L3926" s="7">
        <v>0.12527930000000001</v>
      </c>
      <c r="M3926" s="7">
        <v>0.12360586</v>
      </c>
      <c r="N3926" s="7">
        <v>7.5025349999999991E-2</v>
      </c>
      <c r="O3926" s="7">
        <v>0.14283970000000001</v>
      </c>
      <c r="P3926" s="7">
        <v>6.5955000000000041E-3</v>
      </c>
      <c r="Q3926" s="7">
        <v>8.2586999999999994E-2</v>
      </c>
      <c r="R3926" s="7">
        <v>-3.8918599999999998E-2</v>
      </c>
      <c r="S3926" s="7">
        <v>0.17174850000000003</v>
      </c>
      <c r="T3926" s="7">
        <v>0.8676020000000001</v>
      </c>
      <c r="U3926" s="7">
        <v>0.8676020000000001</v>
      </c>
    </row>
    <row r="3927" spans="1:21">
      <c r="A3927" s="3" t="s">
        <v>12148</v>
      </c>
      <c r="B3927" s="3" t="s">
        <v>12148</v>
      </c>
      <c r="C3927" s="4" t="s">
        <v>14202</v>
      </c>
      <c r="D3927" s="5">
        <f t="shared" si="66"/>
        <v>16</v>
      </c>
      <c r="E3927" s="3" t="s">
        <v>12371</v>
      </c>
      <c r="F3927" s="6">
        <v>6.1287300000000003E-2</v>
      </c>
      <c r="G3927" s="6">
        <v>2.6843500000000006E-2</v>
      </c>
      <c r="H3927" s="6">
        <v>0.44139455</v>
      </c>
      <c r="I3927" s="6">
        <v>-0.2514052</v>
      </c>
      <c r="J3927" s="6">
        <v>1.1018849999999998E-2</v>
      </c>
      <c r="K3927" s="7">
        <v>0.28567235000000002</v>
      </c>
      <c r="L3927" s="7">
        <v>0.34930729999999999</v>
      </c>
      <c r="M3927" s="7">
        <v>0.85315585999999999</v>
      </c>
      <c r="N3927" s="7">
        <v>-0.17703815000000001</v>
      </c>
      <c r="O3927" s="7">
        <v>8.4247600000000006E-2</v>
      </c>
      <c r="P3927" s="7">
        <v>0.22176270000000001</v>
      </c>
      <c r="Q3927" s="7">
        <v>0.42583499999999996</v>
      </c>
      <c r="R3927" s="7">
        <v>0.16132189999999999</v>
      </c>
      <c r="S3927" s="7">
        <v>0.38216049999999996</v>
      </c>
      <c r="T3927" s="7">
        <v>1.2747219999999999</v>
      </c>
      <c r="U3927" s="7">
        <v>1.2747219999999999</v>
      </c>
    </row>
    <row r="3928" spans="1:21">
      <c r="A3928" s="3" t="s">
        <v>12152</v>
      </c>
      <c r="B3928" s="3" t="s">
        <v>20084</v>
      </c>
      <c r="C3928" s="4" t="s">
        <v>12582</v>
      </c>
      <c r="D3928" s="5">
        <f t="shared" si="66"/>
        <v>16</v>
      </c>
      <c r="E3928" s="3" t="s">
        <v>12583</v>
      </c>
      <c r="F3928" s="6">
        <v>0.1135096</v>
      </c>
      <c r="G3928" s="6">
        <v>3.1259999999999996E-2</v>
      </c>
      <c r="H3928" s="6">
        <v>0.25719454999999997</v>
      </c>
      <c r="I3928" s="6">
        <v>-8.7982099999999994E-2</v>
      </c>
      <c r="J3928" s="6">
        <v>-7.7070650000000004E-2</v>
      </c>
      <c r="K3928" s="7">
        <v>9.7692250000000008E-2</v>
      </c>
      <c r="L3928" s="7">
        <v>0.2245373</v>
      </c>
      <c r="M3928" s="7">
        <v>-0.32942813999999998</v>
      </c>
      <c r="N3928" s="7">
        <v>0.68339985000000003</v>
      </c>
      <c r="O3928" s="7">
        <v>-0.70263629999999999</v>
      </c>
      <c r="P3928" s="7">
        <v>4.5536500000000021E-2</v>
      </c>
      <c r="Q3928" s="7">
        <v>0.291547</v>
      </c>
      <c r="R3928" s="7">
        <v>1.8562949999999998E-2</v>
      </c>
      <c r="S3928" s="7">
        <v>1.3999499999999998E-2</v>
      </c>
      <c r="T3928" s="7">
        <v>0.10707799999999998</v>
      </c>
      <c r="U3928" s="7">
        <v>0.10707799999999998</v>
      </c>
    </row>
    <row r="3929" spans="1:21">
      <c r="A3929" s="3" t="s">
        <v>12154</v>
      </c>
      <c r="B3929" s="3" t="s">
        <v>20085</v>
      </c>
      <c r="C3929" s="4" t="s">
        <v>20086</v>
      </c>
      <c r="D3929" s="5">
        <f t="shared" si="66"/>
        <v>16</v>
      </c>
      <c r="E3929" s="3" t="s">
        <v>12973</v>
      </c>
      <c r="F3929" s="6">
        <v>-5.6739299999999993E-2</v>
      </c>
      <c r="G3929" s="6">
        <v>-5.6286940000000001E-2</v>
      </c>
      <c r="H3929" s="6">
        <v>-7.6839149999999995E-2</v>
      </c>
      <c r="I3929" s="6">
        <v>-0.4139642</v>
      </c>
      <c r="J3929" s="6">
        <v>-0.67151125</v>
      </c>
      <c r="K3929" s="7" t="s">
        <v>12371</v>
      </c>
      <c r="L3929" s="7" t="s">
        <v>12371</v>
      </c>
      <c r="M3929" s="7" t="s">
        <v>12371</v>
      </c>
      <c r="N3929" s="7" t="s">
        <v>12371</v>
      </c>
      <c r="O3929" s="7" t="s">
        <v>12371</v>
      </c>
      <c r="P3929" s="7">
        <v>3.9704500000000004E-2</v>
      </c>
      <c r="Q3929" s="7">
        <v>6.7280000000000117E-3</v>
      </c>
      <c r="R3929" s="7">
        <v>-0.16502909999999998</v>
      </c>
      <c r="S3929" s="7">
        <v>-0.40301569999999998</v>
      </c>
      <c r="T3929" s="7">
        <v>0.18648400000000001</v>
      </c>
      <c r="U3929" s="7">
        <v>0.18648400000000001</v>
      </c>
    </row>
    <row r="3930" spans="1:21">
      <c r="A3930" s="3" t="s">
        <v>12156</v>
      </c>
      <c r="B3930" s="3" t="s">
        <v>20087</v>
      </c>
      <c r="C3930" s="4" t="s">
        <v>20088</v>
      </c>
      <c r="D3930" s="5">
        <f t="shared" si="66"/>
        <v>16</v>
      </c>
      <c r="E3930" s="3" t="s">
        <v>12561</v>
      </c>
      <c r="F3930" s="6">
        <v>-1.1785899999999995E-2</v>
      </c>
      <c r="G3930" s="6">
        <v>-8.9251650000000002E-2</v>
      </c>
      <c r="H3930" s="6">
        <v>-0.215194465</v>
      </c>
      <c r="I3930" s="6">
        <v>-0.28152539999999998</v>
      </c>
      <c r="J3930" s="6">
        <v>-0.16967425</v>
      </c>
      <c r="K3930" s="7">
        <v>4.3332759999999998E-2</v>
      </c>
      <c r="L3930" s="7">
        <v>-9.4838200000000011E-2</v>
      </c>
      <c r="M3930" s="7">
        <v>-0.31036282999999998</v>
      </c>
      <c r="N3930" s="7">
        <v>-8.6824800000000008E-2</v>
      </c>
      <c r="O3930" s="7">
        <v>-0.1903561</v>
      </c>
      <c r="P3930" s="7">
        <v>-2.623399999999998E-2</v>
      </c>
      <c r="Q3930" s="7">
        <v>-0.26012069999999998</v>
      </c>
      <c r="R3930" s="7">
        <v>-0.16909600000000002</v>
      </c>
      <c r="S3930" s="7">
        <v>-0.37282079999999995</v>
      </c>
      <c r="T3930" s="7">
        <v>3.9801000000000003E-2</v>
      </c>
      <c r="U3930" s="7">
        <v>3.9801000000000003E-2</v>
      </c>
    </row>
    <row r="3931" spans="1:21">
      <c r="A3931" s="3" t="s">
        <v>12158</v>
      </c>
      <c r="B3931" s="3" t="s">
        <v>20089</v>
      </c>
      <c r="C3931" s="4" t="s">
        <v>20090</v>
      </c>
      <c r="D3931" s="5">
        <f t="shared" si="66"/>
        <v>16</v>
      </c>
      <c r="E3931" s="3" t="s">
        <v>12588</v>
      </c>
      <c r="F3931" s="6">
        <v>-8.7506399999999998E-2</v>
      </c>
      <c r="G3931" s="6">
        <v>6.6539899999999999E-2</v>
      </c>
      <c r="H3931" s="6">
        <v>0.39606454999999996</v>
      </c>
      <c r="I3931" s="6">
        <v>0.2263618</v>
      </c>
      <c r="J3931" s="6">
        <v>0.15783375000000002</v>
      </c>
      <c r="K3931" s="7">
        <v>-4.6600549999999998E-2</v>
      </c>
      <c r="L3931" s="7">
        <v>8.3935899999999994E-2</v>
      </c>
      <c r="M3931" s="7">
        <v>0.17652386</v>
      </c>
      <c r="N3931" s="7">
        <v>-5.4953249999999995E-2</v>
      </c>
      <c r="O3931" s="7">
        <v>-2.5086999999999998E-2</v>
      </c>
      <c r="P3931" s="7">
        <v>-5.9776499999999982E-2</v>
      </c>
      <c r="Q3931" s="7">
        <v>-2.4011000000000005E-2</v>
      </c>
      <c r="R3931" s="7">
        <v>-8.9472099999999999E-2</v>
      </c>
      <c r="S3931" s="7">
        <v>9.4890499999999989E-2</v>
      </c>
      <c r="T3931" s="7">
        <v>0.40662300000000007</v>
      </c>
      <c r="U3931" s="7">
        <v>0.40662300000000007</v>
      </c>
    </row>
    <row r="3932" spans="1:21">
      <c r="A3932" s="3" t="s">
        <v>12160</v>
      </c>
      <c r="B3932" s="3" t="s">
        <v>20091</v>
      </c>
      <c r="C3932" s="4" t="s">
        <v>20092</v>
      </c>
      <c r="D3932" s="5">
        <f t="shared" si="66"/>
        <v>16</v>
      </c>
      <c r="E3932" s="3" t="s">
        <v>12371</v>
      </c>
      <c r="F3932" s="6">
        <v>-4.7112799999999996E-2</v>
      </c>
      <c r="G3932" s="6">
        <v>4.09968E-2</v>
      </c>
      <c r="H3932" s="6">
        <v>9.4093550000000012E-2</v>
      </c>
      <c r="I3932" s="6">
        <v>0.32383479999999998</v>
      </c>
      <c r="J3932" s="6">
        <v>-0.23332524999999998</v>
      </c>
      <c r="K3932" s="7">
        <v>0.22325534999999999</v>
      </c>
      <c r="L3932" s="7">
        <v>0.20665829999999999</v>
      </c>
      <c r="M3932" s="7">
        <v>0.40876386000000003</v>
      </c>
      <c r="N3932" s="7">
        <v>-0.35562315</v>
      </c>
      <c r="O3932" s="7">
        <v>-6.2803200000000003E-2</v>
      </c>
      <c r="P3932" s="7">
        <v>4.0697500000000025E-2</v>
      </c>
      <c r="Q3932" s="7">
        <v>9.0033000000000002E-2</v>
      </c>
      <c r="R3932" s="7">
        <v>-2.1356200000000002E-2</v>
      </c>
      <c r="S3932" s="7">
        <v>-0.10471049999999998</v>
      </c>
      <c r="T3932" s="7">
        <v>0.85707199999999994</v>
      </c>
      <c r="U3932" s="7">
        <v>0.85707199999999994</v>
      </c>
    </row>
    <row r="3933" spans="1:21">
      <c r="A3933" s="3" t="s">
        <v>12162</v>
      </c>
      <c r="B3933" s="3" t="s">
        <v>20093</v>
      </c>
      <c r="C3933" s="4" t="s">
        <v>14760</v>
      </c>
      <c r="D3933" s="5">
        <f t="shared" si="66"/>
        <v>16</v>
      </c>
      <c r="E3933" s="3" t="s">
        <v>14761</v>
      </c>
      <c r="F3933" s="6">
        <v>0.13495360000000001</v>
      </c>
      <c r="G3933" s="6">
        <v>-6.4058999999999991E-3</v>
      </c>
      <c r="H3933" s="6">
        <v>-5.0978050000000004E-2</v>
      </c>
      <c r="I3933" s="6">
        <v>8.7335799999999991E-2</v>
      </c>
      <c r="J3933" s="6">
        <v>0.12060475</v>
      </c>
      <c r="K3933" s="7">
        <v>0.12955944999999999</v>
      </c>
      <c r="L3933" s="7">
        <v>8.6402499999999986E-3</v>
      </c>
      <c r="M3933" s="7">
        <v>9.636655999999999E-2</v>
      </c>
      <c r="N3933" s="7">
        <v>4.7160499999999994E-3</v>
      </c>
      <c r="O3933" s="7">
        <v>0.47718470000000002</v>
      </c>
      <c r="P3933" s="7">
        <v>-5.6059499999999984E-2</v>
      </c>
      <c r="Q3933" s="7">
        <v>-7.5220000000000009E-3</v>
      </c>
      <c r="R3933" s="7">
        <v>-7.9997100000000002E-2</v>
      </c>
      <c r="S3933" s="7">
        <v>-0.14939849999999999</v>
      </c>
      <c r="T3933" s="7">
        <v>0.84984400000000004</v>
      </c>
      <c r="U3933" s="7">
        <v>0.84984400000000004</v>
      </c>
    </row>
    <row r="3934" spans="1:21">
      <c r="A3934" s="3" t="s">
        <v>12166</v>
      </c>
      <c r="B3934" s="3" t="s">
        <v>20094</v>
      </c>
      <c r="C3934" s="4" t="s">
        <v>20095</v>
      </c>
      <c r="D3934" s="5">
        <f t="shared" si="66"/>
        <v>16</v>
      </c>
      <c r="E3934" s="3" t="s">
        <v>12446</v>
      </c>
      <c r="F3934" s="6">
        <v>-3.3563899999999994E-2</v>
      </c>
      <c r="G3934" s="6">
        <v>-0.139825</v>
      </c>
      <c r="H3934" s="6">
        <v>-1.8828110000000002E-2</v>
      </c>
      <c r="I3934" s="6">
        <v>0.24580079999999999</v>
      </c>
      <c r="J3934" s="6">
        <v>-0.11605225</v>
      </c>
      <c r="K3934" s="7">
        <v>0.28976134999999997</v>
      </c>
      <c r="L3934" s="7">
        <v>2.1501510000000001E-2</v>
      </c>
      <c r="M3934" s="7">
        <v>0.20686486000000001</v>
      </c>
      <c r="N3934" s="7">
        <v>0.10229115</v>
      </c>
      <c r="O3934" s="7">
        <v>0.37294070000000001</v>
      </c>
      <c r="P3934" s="7">
        <v>5.0987500000000019E-2</v>
      </c>
      <c r="Q3934" s="7">
        <v>-0.30836259999999999</v>
      </c>
      <c r="R3934" s="7">
        <v>-0.1746711</v>
      </c>
      <c r="S3934" s="7">
        <v>-0.41008719999999999</v>
      </c>
      <c r="T3934" s="7">
        <v>6.4842000000000011E-2</v>
      </c>
      <c r="U3934" s="7">
        <v>6.4842000000000011E-2</v>
      </c>
    </row>
    <row r="3935" spans="1:21">
      <c r="A3935" s="3" t="s">
        <v>12168</v>
      </c>
      <c r="B3935" s="3" t="s">
        <v>20096</v>
      </c>
      <c r="C3935" s="4" t="s">
        <v>20097</v>
      </c>
      <c r="D3935" s="5">
        <f t="shared" si="66"/>
        <v>16</v>
      </c>
      <c r="E3935" s="3" t="s">
        <v>13332</v>
      </c>
      <c r="F3935" s="6">
        <v>-4.2624399999999993E-2</v>
      </c>
      <c r="G3935" s="6">
        <v>2.2466899999999998E-2</v>
      </c>
      <c r="H3935" s="6">
        <v>0.16705254999999999</v>
      </c>
      <c r="I3935" s="6">
        <v>0.1472328</v>
      </c>
      <c r="J3935" s="6">
        <v>-1.56872E-3</v>
      </c>
      <c r="K3935" s="7">
        <v>-3.9709050000000003E-2</v>
      </c>
      <c r="L3935" s="7">
        <v>3.7754200000000002E-2</v>
      </c>
      <c r="M3935" s="7">
        <v>1.7276760000000002E-2</v>
      </c>
      <c r="N3935" s="7">
        <v>5.2630549999999998E-2</v>
      </c>
      <c r="O3935" s="7">
        <v>4.0444300000000002E-2</v>
      </c>
      <c r="P3935" s="7">
        <v>1.9157500000000022E-2</v>
      </c>
      <c r="Q3935" s="7">
        <v>0.11001599999999997</v>
      </c>
      <c r="R3935" s="7">
        <v>0.25980690000000001</v>
      </c>
      <c r="S3935" s="7">
        <v>-1.37235E-2</v>
      </c>
      <c r="T3935" s="7">
        <v>0.66243000000000007</v>
      </c>
      <c r="U3935" s="7">
        <v>0.66243000000000007</v>
      </c>
    </row>
    <row r="3936" spans="1:21">
      <c r="A3936" s="3" t="s">
        <v>12172</v>
      </c>
      <c r="B3936" s="3" t="s">
        <v>20098</v>
      </c>
      <c r="C3936" s="4" t="s">
        <v>20099</v>
      </c>
      <c r="D3936" s="5">
        <f t="shared" si="66"/>
        <v>16</v>
      </c>
      <c r="E3936" s="3" t="s">
        <v>18582</v>
      </c>
      <c r="F3936" s="6">
        <v>-1.8443899999999999E-2</v>
      </c>
      <c r="G3936" s="6">
        <v>-0.13915859999999999</v>
      </c>
      <c r="H3936" s="6">
        <v>-0.12417344999999999</v>
      </c>
      <c r="I3936" s="6">
        <v>-0.12292690000000001</v>
      </c>
      <c r="J3936" s="6">
        <v>-6.6807649999999996E-2</v>
      </c>
      <c r="K3936" s="7">
        <v>7.1066149999999995E-2</v>
      </c>
      <c r="L3936" s="7">
        <v>-0.1323917</v>
      </c>
      <c r="M3936" s="7">
        <v>-0.26896214000000002</v>
      </c>
      <c r="N3936" s="7">
        <v>-0.16864314999999999</v>
      </c>
      <c r="O3936" s="7">
        <v>0.13626569999999999</v>
      </c>
      <c r="P3936" s="7">
        <v>-5.6580499999999978E-2</v>
      </c>
      <c r="Q3936" s="7">
        <v>-0.19743649999999999</v>
      </c>
      <c r="R3936" s="7">
        <v>-0.29042210000000002</v>
      </c>
      <c r="S3936" s="7">
        <v>-0.69074750000000007</v>
      </c>
      <c r="T3936" s="7">
        <v>0.22473000000000001</v>
      </c>
      <c r="U3936" s="7">
        <v>0.22473000000000001</v>
      </c>
    </row>
    <row r="3937" spans="1:21">
      <c r="A3937" s="3" t="s">
        <v>12174</v>
      </c>
      <c r="B3937" s="3" t="s">
        <v>20100</v>
      </c>
      <c r="C3937" s="4" t="s">
        <v>20101</v>
      </c>
      <c r="D3937" s="5">
        <f t="shared" si="66"/>
        <v>16</v>
      </c>
      <c r="E3937" s="3" t="s">
        <v>12371</v>
      </c>
      <c r="F3937" s="6">
        <v>-2.8521899999999996E-2</v>
      </c>
      <c r="G3937" s="6">
        <v>0.15129090000000001</v>
      </c>
      <c r="H3937" s="6">
        <v>0.18999755000000002</v>
      </c>
      <c r="I3937" s="6">
        <v>-3.3797399999999998E-2</v>
      </c>
      <c r="J3937" s="6">
        <v>7.468545E-2</v>
      </c>
      <c r="K3937" s="7">
        <v>0.24347135</v>
      </c>
      <c r="L3937" s="7">
        <v>0.1147474</v>
      </c>
      <c r="M3937" s="7">
        <v>0.15891286000000002</v>
      </c>
      <c r="N3937" s="7">
        <v>-5.3087049999999997E-2</v>
      </c>
      <c r="O3937" s="7">
        <v>-7.8995300000000004E-2</v>
      </c>
      <c r="P3937" s="7">
        <v>-0.30574249999999997</v>
      </c>
      <c r="Q3937" s="7">
        <v>0.19935499999999998</v>
      </c>
      <c r="R3937" s="7">
        <v>-0.44205410000000001</v>
      </c>
      <c r="S3937" s="7">
        <v>-0.2080535</v>
      </c>
      <c r="T3937" s="7">
        <v>0.79956500000000008</v>
      </c>
      <c r="U3937" s="7">
        <v>0.79956500000000008</v>
      </c>
    </row>
    <row r="3938" spans="1:21">
      <c r="A3938" s="3" t="s">
        <v>12176</v>
      </c>
      <c r="B3938" s="3" t="s">
        <v>20102</v>
      </c>
      <c r="C3938" s="4" t="s">
        <v>20103</v>
      </c>
      <c r="D3938" s="5">
        <f t="shared" si="66"/>
        <v>16</v>
      </c>
      <c r="E3938" s="3" t="s">
        <v>12371</v>
      </c>
      <c r="F3938" s="6">
        <v>3.1973513000000002E-2</v>
      </c>
      <c r="G3938" s="6">
        <v>-7.3296E-2</v>
      </c>
      <c r="H3938" s="6">
        <v>-4.0528250000000002E-2</v>
      </c>
      <c r="I3938" s="6">
        <v>0.15321480000000001</v>
      </c>
      <c r="J3938" s="6">
        <v>0.27143375000000003</v>
      </c>
      <c r="K3938" s="7">
        <v>1.025995E-2</v>
      </c>
      <c r="L3938" s="7">
        <v>6.0002799999999995E-2</v>
      </c>
      <c r="M3938" s="7">
        <v>0.18654686000000001</v>
      </c>
      <c r="N3938" s="7">
        <v>-3.3440950000000004E-2</v>
      </c>
      <c r="O3938" s="7">
        <v>0.20572670000000001</v>
      </c>
      <c r="P3938" s="7">
        <v>-1.7507499999999981E-2</v>
      </c>
      <c r="Q3938" s="7">
        <v>4.9359999999999987E-2</v>
      </c>
      <c r="R3938" s="7">
        <v>0.23424590000000001</v>
      </c>
      <c r="S3938" s="7">
        <v>-0.31632830000000001</v>
      </c>
      <c r="T3938" s="7">
        <v>0.87976200000000004</v>
      </c>
      <c r="U3938" s="7">
        <v>0.87976200000000004</v>
      </c>
    </row>
    <row r="3939" spans="1:21">
      <c r="A3939" s="3" t="s">
        <v>12178</v>
      </c>
      <c r="B3939" s="3" t="s">
        <v>20104</v>
      </c>
      <c r="C3939" s="4" t="s">
        <v>20105</v>
      </c>
      <c r="D3939" s="5">
        <f t="shared" si="66"/>
        <v>16</v>
      </c>
      <c r="E3939" s="3" t="s">
        <v>12371</v>
      </c>
      <c r="F3939" s="6">
        <v>-0.1240324</v>
      </c>
      <c r="G3939" s="6">
        <v>-0.43259409999999998</v>
      </c>
      <c r="H3939" s="6">
        <v>-1.231382E-2</v>
      </c>
      <c r="I3939" s="6">
        <v>0.20513179999999998</v>
      </c>
      <c r="J3939" s="6">
        <v>-0.89726225000000004</v>
      </c>
      <c r="K3939" s="7">
        <v>0.26357334999999998</v>
      </c>
      <c r="L3939" s="7">
        <v>-0.25188670000000002</v>
      </c>
      <c r="M3939" s="7">
        <v>-0.22437014</v>
      </c>
      <c r="N3939" s="7">
        <v>-0.26556515000000003</v>
      </c>
      <c r="O3939" s="7">
        <v>-0.87208930000000007</v>
      </c>
      <c r="P3939" s="7">
        <v>7.041020000000002E-2</v>
      </c>
      <c r="Q3939" s="7">
        <v>1.384179</v>
      </c>
      <c r="R3939" s="7">
        <v>0.39460190000000001</v>
      </c>
      <c r="S3939" s="7">
        <v>-0.21453649999999999</v>
      </c>
      <c r="T3939" s="7">
        <v>1.8623620000000001</v>
      </c>
      <c r="U3939" s="7">
        <v>1.8623620000000001</v>
      </c>
    </row>
    <row r="3940" spans="1:21">
      <c r="A3940" s="3" t="s">
        <v>12182</v>
      </c>
      <c r="B3940" s="3" t="s">
        <v>12182</v>
      </c>
      <c r="C3940" s="4" t="s">
        <v>20106</v>
      </c>
      <c r="D3940" s="5">
        <f t="shared" si="66"/>
        <v>16</v>
      </c>
      <c r="E3940" s="3" t="s">
        <v>12371</v>
      </c>
      <c r="F3940" s="6">
        <v>8.6943999999999994E-2</v>
      </c>
      <c r="G3940" s="6">
        <v>0.13357089999999999</v>
      </c>
      <c r="H3940" s="6">
        <v>0.24094455000000001</v>
      </c>
      <c r="I3940" s="6">
        <v>-0.1236206</v>
      </c>
      <c r="J3940" s="6">
        <v>-2.4687750000000001E-2</v>
      </c>
      <c r="K3940" s="7">
        <v>-0.23790765000000003</v>
      </c>
      <c r="L3940" s="7">
        <v>3.4343100000000001E-2</v>
      </c>
      <c r="M3940" s="7">
        <v>-0.27447714000000001</v>
      </c>
      <c r="N3940" s="7">
        <v>-3.2275350000000001E-2</v>
      </c>
      <c r="O3940" s="7">
        <v>-1.1279542999999999</v>
      </c>
      <c r="P3940" s="7">
        <v>-9.2130500000000004E-2</v>
      </c>
      <c r="Q3940" s="7">
        <v>0.36821700000000002</v>
      </c>
      <c r="R3940" s="7">
        <v>0.13079589999999999</v>
      </c>
      <c r="S3940" s="7">
        <v>0.60952849999999992</v>
      </c>
      <c r="T3940" s="7">
        <v>0.72229300000000007</v>
      </c>
      <c r="U3940" s="7">
        <v>0.72229300000000007</v>
      </c>
    </row>
    <row r="3941" spans="1:21">
      <c r="A3941" s="3" t="s">
        <v>12188</v>
      </c>
      <c r="B3941" s="3" t="s">
        <v>20107</v>
      </c>
      <c r="C3941" s="4" t="s">
        <v>20108</v>
      </c>
      <c r="D3941" s="5">
        <f t="shared" si="66"/>
        <v>16</v>
      </c>
      <c r="E3941" s="3" t="s">
        <v>12371</v>
      </c>
      <c r="F3941" s="6">
        <v>7.0389400000000005E-2</v>
      </c>
      <c r="G3941" s="6">
        <v>0.26734290000000005</v>
      </c>
      <c r="H3941" s="6">
        <v>0.30287154999999999</v>
      </c>
      <c r="I3941" s="6">
        <v>7.4155799999999994E-2</v>
      </c>
      <c r="J3941" s="6">
        <v>0.46045675000000003</v>
      </c>
      <c r="K3941" s="7">
        <v>8.3111450000000003E-2</v>
      </c>
      <c r="L3941" s="7">
        <v>0.3692493</v>
      </c>
      <c r="M3941" s="7">
        <v>0.25612486000000001</v>
      </c>
      <c r="N3941" s="7">
        <v>7.9129150000000009E-2</v>
      </c>
      <c r="O3941" s="7">
        <v>-2.8191500000000001E-2</v>
      </c>
      <c r="P3941" s="7">
        <v>0.14830460000000001</v>
      </c>
      <c r="Q3941" s="7">
        <v>0.48227900000000001</v>
      </c>
      <c r="R3941" s="7">
        <v>0.34653889999999998</v>
      </c>
      <c r="S3941" s="7">
        <v>4.026550000000001E-2</v>
      </c>
      <c r="T3941" s="7">
        <v>0.962862</v>
      </c>
      <c r="U3941" s="7">
        <v>0.962862</v>
      </c>
    </row>
    <row r="3942" spans="1:21">
      <c r="A3942" s="3" t="s">
        <v>12190</v>
      </c>
      <c r="B3942" s="3" t="s">
        <v>20109</v>
      </c>
      <c r="C3942" s="4" t="s">
        <v>20110</v>
      </c>
      <c r="D3942" s="5">
        <f t="shared" si="66"/>
        <v>16</v>
      </c>
      <c r="E3942" s="3" t="s">
        <v>20111</v>
      </c>
      <c r="F3942" s="6">
        <v>3.2682122000000001E-2</v>
      </c>
      <c r="G3942" s="6">
        <v>0.12807189999999999</v>
      </c>
      <c r="H3942" s="6">
        <v>0.19534655000000001</v>
      </c>
      <c r="I3942" s="6">
        <v>0.2959888</v>
      </c>
      <c r="J3942" s="6">
        <v>0.18871275000000001</v>
      </c>
      <c r="K3942" s="7" t="s">
        <v>12371</v>
      </c>
      <c r="L3942" s="7" t="s">
        <v>12371</v>
      </c>
      <c r="M3942" s="7" t="s">
        <v>12371</v>
      </c>
      <c r="N3942" s="7" t="s">
        <v>12371</v>
      </c>
      <c r="O3942" s="7" t="s">
        <v>12371</v>
      </c>
      <c r="P3942" s="7" t="s">
        <v>12371</v>
      </c>
      <c r="Q3942" s="7" t="s">
        <v>12371</v>
      </c>
      <c r="R3942" s="7" t="s">
        <v>12371</v>
      </c>
      <c r="S3942" s="7" t="s">
        <v>12371</v>
      </c>
      <c r="T3942" s="7" t="s">
        <v>12371</v>
      </c>
      <c r="U3942" s="7" t="s">
        <v>12371</v>
      </c>
    </row>
    <row r="3943" spans="1:21">
      <c r="A3943" s="3" t="s">
        <v>12194</v>
      </c>
      <c r="B3943" s="3" t="s">
        <v>20112</v>
      </c>
      <c r="C3943" s="4" t="s">
        <v>20113</v>
      </c>
      <c r="D3943" s="5">
        <f t="shared" si="66"/>
        <v>16</v>
      </c>
      <c r="E3943" s="3" t="s">
        <v>12371</v>
      </c>
      <c r="F3943" s="6">
        <v>7.1689300000000011E-2</v>
      </c>
      <c r="G3943" s="6">
        <v>0.51118505000000003</v>
      </c>
      <c r="H3943" s="6">
        <v>-0.29579346499999998</v>
      </c>
      <c r="I3943" s="6">
        <v>-0.29448540000000001</v>
      </c>
      <c r="J3943" s="6">
        <v>0.42952575000000004</v>
      </c>
      <c r="K3943" s="7">
        <v>-8.3254300000000003E-2</v>
      </c>
      <c r="L3943" s="7">
        <v>0.15032479999999998</v>
      </c>
      <c r="M3943" s="7">
        <v>0.64625016999999996</v>
      </c>
      <c r="N3943" s="7">
        <v>3.8421499999999997E-2</v>
      </c>
      <c r="O3943" s="7">
        <v>0.49138490000000001</v>
      </c>
      <c r="P3943" s="7">
        <v>-0.30319399999999996</v>
      </c>
      <c r="Q3943" s="7">
        <v>-1.2024965000000001</v>
      </c>
      <c r="R3943" s="7">
        <v>-3.4561099999999997E-2</v>
      </c>
      <c r="S3943" s="7">
        <v>-0.35155778999999998</v>
      </c>
      <c r="T3943" s="7">
        <v>-0.49945299999999998</v>
      </c>
      <c r="U3943" s="7">
        <v>-0.49945299999999998</v>
      </c>
    </row>
    <row r="3944" spans="1:21">
      <c r="A3944" s="3" t="s">
        <v>12196</v>
      </c>
      <c r="B3944" s="3" t="s">
        <v>20114</v>
      </c>
      <c r="C3944" s="4" t="s">
        <v>20115</v>
      </c>
      <c r="D3944" s="5">
        <f t="shared" si="66"/>
        <v>16</v>
      </c>
      <c r="E3944" s="3" t="s">
        <v>12371</v>
      </c>
      <c r="F3944" s="6">
        <v>0.12574360000000001</v>
      </c>
      <c r="G3944" s="6">
        <v>0.13942189999999999</v>
      </c>
      <c r="H3944" s="6">
        <v>0.24277455000000001</v>
      </c>
      <c r="I3944" s="6">
        <v>1.0426100000000008E-2</v>
      </c>
      <c r="J3944" s="6">
        <v>-0.26079425000000001</v>
      </c>
      <c r="K3944" s="7" t="s">
        <v>12371</v>
      </c>
      <c r="L3944" s="7" t="s">
        <v>12371</v>
      </c>
      <c r="M3944" s="7" t="s">
        <v>12371</v>
      </c>
      <c r="N3944" s="7" t="s">
        <v>12371</v>
      </c>
      <c r="O3944" s="7" t="s">
        <v>12371</v>
      </c>
      <c r="P3944" s="7" t="s">
        <v>12371</v>
      </c>
      <c r="Q3944" s="7" t="s">
        <v>12371</v>
      </c>
      <c r="R3944" s="7" t="s">
        <v>12371</v>
      </c>
      <c r="S3944" s="7" t="s">
        <v>12371</v>
      </c>
      <c r="T3944" s="7" t="s">
        <v>12371</v>
      </c>
      <c r="U3944" s="7" t="s">
        <v>12371</v>
      </c>
    </row>
    <row r="3945" spans="1:21">
      <c r="A3945" s="3" t="s">
        <v>12200</v>
      </c>
      <c r="B3945" s="3" t="s">
        <v>20116</v>
      </c>
      <c r="C3945" s="4" t="s">
        <v>20117</v>
      </c>
      <c r="D3945" s="5">
        <f t="shared" si="66"/>
        <v>16</v>
      </c>
      <c r="E3945" s="3" t="s">
        <v>12371</v>
      </c>
      <c r="F3945" s="6">
        <v>3.669207E-2</v>
      </c>
      <c r="G3945" s="6">
        <v>-0.19149910000000001</v>
      </c>
      <c r="H3945" s="6">
        <v>-0.30264645000000001</v>
      </c>
      <c r="I3945" s="6">
        <v>-0.23632320000000001</v>
      </c>
      <c r="J3945" s="6">
        <v>1.9932150000000003E-2</v>
      </c>
      <c r="K3945" s="7">
        <v>-9.8388500000000031E-3</v>
      </c>
      <c r="L3945" s="7">
        <v>-0.1612807</v>
      </c>
      <c r="M3945" s="7">
        <v>-4.8897540000000003E-2</v>
      </c>
      <c r="N3945" s="7">
        <v>-9.0743149999999995E-2</v>
      </c>
      <c r="O3945" s="7">
        <v>-1.3035542999999998</v>
      </c>
      <c r="P3945" s="7">
        <v>-2.8584499999999985E-2</v>
      </c>
      <c r="Q3945" s="7">
        <v>0.57827899999999999</v>
      </c>
      <c r="R3945" s="7">
        <v>-0.1386511</v>
      </c>
      <c r="S3945" s="7">
        <v>-0.48521049999999999</v>
      </c>
      <c r="T3945" s="7">
        <v>0.75258900000000006</v>
      </c>
      <c r="U3945" s="7">
        <v>0.75258900000000006</v>
      </c>
    </row>
    <row r="3946" spans="1:21">
      <c r="A3946" s="3" t="s">
        <v>12202</v>
      </c>
      <c r="B3946" s="3" t="s">
        <v>20118</v>
      </c>
      <c r="C3946" s="4" t="s">
        <v>20119</v>
      </c>
      <c r="D3946" s="5">
        <f t="shared" si="66"/>
        <v>16</v>
      </c>
      <c r="E3946" s="3" t="s">
        <v>12371</v>
      </c>
      <c r="F3946" s="6">
        <v>3.2988989000000003E-2</v>
      </c>
      <c r="G3946" s="6">
        <v>0.29386389999999996</v>
      </c>
      <c r="H3946" s="6">
        <v>0.46144154999999998</v>
      </c>
      <c r="I3946" s="6">
        <v>7.1819799999999989E-2</v>
      </c>
      <c r="J3946" s="6">
        <v>0.38763575</v>
      </c>
      <c r="K3946" s="7">
        <v>-3.7915349999999994E-2</v>
      </c>
      <c r="L3946" s="7">
        <v>0.21293029999999999</v>
      </c>
      <c r="M3946" s="7">
        <v>0.15043786000000001</v>
      </c>
      <c r="N3946" s="7">
        <v>0.26036285000000003</v>
      </c>
      <c r="O3946" s="7">
        <v>0.1746557</v>
      </c>
      <c r="P3946" s="7">
        <v>4.8630500000000021E-2</v>
      </c>
      <c r="Q3946" s="7">
        <v>0.27698299999999998</v>
      </c>
      <c r="R3946" s="7">
        <v>0.37951089999999998</v>
      </c>
      <c r="S3946" s="7">
        <v>0.28248350000000005</v>
      </c>
      <c r="T3946" s="7">
        <v>1.0534919999999999</v>
      </c>
      <c r="U3946" s="7">
        <v>1.0534919999999999</v>
      </c>
    </row>
    <row r="3947" spans="1:21">
      <c r="A3947" s="3" t="s">
        <v>12206</v>
      </c>
      <c r="B3947" s="3" t="s">
        <v>12206</v>
      </c>
      <c r="C3947" s="4" t="s">
        <v>20120</v>
      </c>
      <c r="D3947" s="5">
        <f t="shared" si="66"/>
        <v>16</v>
      </c>
      <c r="E3947" s="3" t="s">
        <v>12371</v>
      </c>
      <c r="F3947" s="6">
        <v>-8.6750399999999991E-2</v>
      </c>
      <c r="G3947" s="6">
        <v>4.72862E-2</v>
      </c>
      <c r="H3947" s="6">
        <v>-1.1022744499999999</v>
      </c>
      <c r="I3947" s="6">
        <v>-1.0187311999999999</v>
      </c>
      <c r="J3947" s="6">
        <v>-0.65374025000000002</v>
      </c>
      <c r="K3947" s="7">
        <v>-0.10649965</v>
      </c>
      <c r="L3947" s="7">
        <v>0.69826430000000006</v>
      </c>
      <c r="M3947" s="7">
        <v>-0.18955113999999998</v>
      </c>
      <c r="N3947" s="7">
        <v>-0.83813915000000005</v>
      </c>
      <c r="O3947" s="7">
        <v>-1.8686943</v>
      </c>
      <c r="P3947" s="7">
        <v>-6.5506499999999995E-2</v>
      </c>
      <c r="Q3947" s="7">
        <v>-0.92557800000000001</v>
      </c>
      <c r="R3947" s="7">
        <v>-1.2993771000000001</v>
      </c>
      <c r="S3947" s="7">
        <v>-1.4935345</v>
      </c>
      <c r="T3947" s="7">
        <v>-0.71273599999999993</v>
      </c>
      <c r="U3947" s="7">
        <v>-0.71273599999999993</v>
      </c>
    </row>
    <row r="3948" spans="1:21">
      <c r="A3948" s="3" t="s">
        <v>12208</v>
      </c>
      <c r="B3948" s="3" t="s">
        <v>20121</v>
      </c>
      <c r="C3948" s="4" t="s">
        <v>20122</v>
      </c>
      <c r="D3948" s="5">
        <f t="shared" si="66"/>
        <v>16</v>
      </c>
      <c r="E3948" s="3" t="s">
        <v>12371</v>
      </c>
      <c r="F3948" s="6">
        <v>2.4718630000000002E-2</v>
      </c>
      <c r="G3948" s="6">
        <v>0.15294489999999999</v>
      </c>
      <c r="H3948" s="6">
        <v>-3.0112000000000021E-4</v>
      </c>
      <c r="I3948" s="6">
        <v>0.42783280000000001</v>
      </c>
      <c r="J3948" s="6">
        <v>2.991535E-2</v>
      </c>
      <c r="K3948" s="7">
        <v>8.3714650000000002E-2</v>
      </c>
      <c r="L3948" s="7">
        <v>1.7632399999999999E-2</v>
      </c>
      <c r="M3948" s="7">
        <v>0.14343386000000002</v>
      </c>
      <c r="N3948" s="7">
        <v>0.18231485</v>
      </c>
      <c r="O3948" s="7">
        <v>0.29345969999999999</v>
      </c>
      <c r="P3948" s="7">
        <v>0.2346336</v>
      </c>
      <c r="Q3948" s="7">
        <v>-0.58972400000000003</v>
      </c>
      <c r="R3948" s="7">
        <v>-0.26844410000000002</v>
      </c>
      <c r="S3948" s="7">
        <v>0.25774849999999999</v>
      </c>
      <c r="T3948" s="7">
        <v>1.0633619999999999</v>
      </c>
      <c r="U3948" s="7">
        <v>1.0633619999999999</v>
      </c>
    </row>
    <row r="3949" spans="1:21">
      <c r="A3949" s="3" t="s">
        <v>12210</v>
      </c>
      <c r="B3949" s="3" t="s">
        <v>20123</v>
      </c>
      <c r="C3949" s="4" t="s">
        <v>20124</v>
      </c>
      <c r="D3949" s="5">
        <f t="shared" si="66"/>
        <v>16</v>
      </c>
      <c r="E3949" s="3" t="s">
        <v>12371</v>
      </c>
      <c r="F3949" s="6">
        <v>2.3349770000000002E-2</v>
      </c>
      <c r="G3949" s="6">
        <v>2.2443699999999997E-2</v>
      </c>
      <c r="H3949" s="6">
        <v>-4.627535E-2</v>
      </c>
      <c r="I3949" s="6">
        <v>-0.26407320000000001</v>
      </c>
      <c r="J3949" s="6">
        <v>-3.3477750000000001E-2</v>
      </c>
      <c r="K3949" s="7">
        <v>-7.0313650000000005E-2</v>
      </c>
      <c r="L3949" s="7">
        <v>-8.2606800000000008E-2</v>
      </c>
      <c r="M3949" s="7">
        <v>-0.23175214</v>
      </c>
      <c r="N3949" s="7">
        <v>3.6117650000000001E-2</v>
      </c>
      <c r="O3949" s="7">
        <v>-0.16694529999999999</v>
      </c>
      <c r="P3949" s="7">
        <v>-1.6400499999999985E-2</v>
      </c>
      <c r="Q3949" s="7">
        <v>-4.0565999999999991E-2</v>
      </c>
      <c r="R3949" s="7">
        <v>1.2433999999999987E-3</v>
      </c>
      <c r="S3949" s="7">
        <v>-0.26548549999999999</v>
      </c>
      <c r="T3949" s="7">
        <v>0.92295200000000011</v>
      </c>
      <c r="U3949" s="7">
        <v>0.92295200000000011</v>
      </c>
    </row>
    <row r="3950" spans="1:21">
      <c r="A3950" s="3" t="s">
        <v>12214</v>
      </c>
      <c r="B3950" s="3" t="s">
        <v>20125</v>
      </c>
      <c r="C3950" s="4" t="s">
        <v>20126</v>
      </c>
      <c r="D3950" s="5">
        <f t="shared" si="66"/>
        <v>16</v>
      </c>
      <c r="E3950" s="3" t="s">
        <v>19048</v>
      </c>
      <c r="F3950" s="6">
        <v>0.24083959999999999</v>
      </c>
      <c r="G3950" s="6">
        <v>0.1355999</v>
      </c>
      <c r="H3950" s="6">
        <v>5.439045E-2</v>
      </c>
      <c r="I3950" s="6">
        <v>0.21365679999999998</v>
      </c>
      <c r="J3950" s="6">
        <v>0.13722675000000001</v>
      </c>
      <c r="K3950" s="7">
        <v>-5.1695049999999999E-2</v>
      </c>
      <c r="L3950" s="7">
        <v>-5.0213300000000002E-2</v>
      </c>
      <c r="M3950" s="7">
        <v>-8.9172940000000006E-2</v>
      </c>
      <c r="N3950" s="7">
        <v>-0.12896515</v>
      </c>
      <c r="O3950" s="7">
        <v>-4.7156000000000003E-2</v>
      </c>
      <c r="P3950" s="7">
        <v>8.7927000000000019E-2</v>
      </c>
      <c r="Q3950" s="7">
        <v>1.3469000000000009E-2</v>
      </c>
      <c r="R3950" s="7">
        <v>6.4708600000000005E-2</v>
      </c>
      <c r="S3950" s="7">
        <v>0.43984450000000003</v>
      </c>
      <c r="T3950" s="7">
        <v>1.1819999999999997E-2</v>
      </c>
      <c r="U3950" s="7">
        <v>1.1819999999999997E-2</v>
      </c>
    </row>
    <row r="3951" spans="1:21">
      <c r="A3951" s="3" t="s">
        <v>12216</v>
      </c>
      <c r="B3951" s="3" t="s">
        <v>20127</v>
      </c>
      <c r="C3951" s="4" t="s">
        <v>20128</v>
      </c>
      <c r="D3951" s="5">
        <f t="shared" si="66"/>
        <v>16</v>
      </c>
      <c r="E3951" s="3" t="s">
        <v>12637</v>
      </c>
      <c r="F3951" s="6">
        <v>-2.3875000000000007E-3</v>
      </c>
      <c r="G3951" s="6">
        <v>-7.2111450000000007E-2</v>
      </c>
      <c r="H3951" s="6">
        <v>-8.1458764999999989E-2</v>
      </c>
      <c r="I3951" s="6">
        <v>-0.14380109999999999</v>
      </c>
      <c r="J3951" s="6">
        <v>-0.17734724999999998</v>
      </c>
      <c r="K3951" s="7">
        <v>-5.3382000000000006E-2</v>
      </c>
      <c r="L3951" s="7">
        <v>6.3814000000000006E-3</v>
      </c>
      <c r="M3951" s="7">
        <v>-0.17101983000000001</v>
      </c>
      <c r="N3951" s="7">
        <v>4.9103800000000003E-2</v>
      </c>
      <c r="O3951" s="7">
        <v>-0.19390109999999999</v>
      </c>
      <c r="P3951" s="7">
        <v>-3.9129999999999998E-3</v>
      </c>
      <c r="Q3951" s="7">
        <v>-0.40394949999999996</v>
      </c>
      <c r="R3951" s="7">
        <v>-0.17008100000000001</v>
      </c>
      <c r="S3951" s="7">
        <v>-0.469086</v>
      </c>
      <c r="T3951" s="7">
        <v>-0.36694099999999996</v>
      </c>
      <c r="U3951" s="7">
        <v>-0.36694099999999996</v>
      </c>
    </row>
    <row r="3952" spans="1:21">
      <c r="A3952" s="3" t="s">
        <v>12218</v>
      </c>
      <c r="B3952" s="3" t="s">
        <v>20129</v>
      </c>
      <c r="C3952" s="4" t="s">
        <v>20130</v>
      </c>
      <c r="D3952" s="5">
        <f t="shared" si="66"/>
        <v>16</v>
      </c>
      <c r="E3952" s="3" t="s">
        <v>12371</v>
      </c>
      <c r="F3952" s="6">
        <v>2.9238220000000002E-2</v>
      </c>
      <c r="G3952" s="6">
        <v>1.3268999999999989E-3</v>
      </c>
      <c r="H3952" s="6">
        <v>0.11634554999999999</v>
      </c>
      <c r="I3952" s="6">
        <v>7.9155799999999998E-2</v>
      </c>
      <c r="J3952" s="6">
        <v>-3.6198100000000002E-3</v>
      </c>
      <c r="K3952" s="7">
        <v>3.938788E-2</v>
      </c>
      <c r="L3952" s="7">
        <v>-2.51685E-2</v>
      </c>
      <c r="M3952" s="7">
        <v>-2.159844E-2</v>
      </c>
      <c r="N3952" s="7">
        <v>-2.512375E-2</v>
      </c>
      <c r="O3952" s="7">
        <v>0.12120600000000001</v>
      </c>
      <c r="P3952" s="7">
        <v>-3.1922499999999993E-2</v>
      </c>
      <c r="Q3952" s="7">
        <v>-2.8259999999999952E-3</v>
      </c>
      <c r="R3952" s="7">
        <v>0.2109589</v>
      </c>
      <c r="S3952" s="7">
        <v>-6.1766500000000002E-2</v>
      </c>
      <c r="T3952" s="7">
        <v>0.653945</v>
      </c>
      <c r="U3952" s="7">
        <v>0.653945</v>
      </c>
    </row>
    <row r="3953" spans="1:21">
      <c r="A3953" s="3" t="s">
        <v>12220</v>
      </c>
      <c r="B3953" s="3" t="s">
        <v>20131</v>
      </c>
      <c r="C3953" s="4" t="s">
        <v>20132</v>
      </c>
      <c r="D3953" s="5">
        <f t="shared" si="66"/>
        <v>16</v>
      </c>
      <c r="E3953" s="3" t="s">
        <v>15382</v>
      </c>
      <c r="F3953" s="6">
        <v>-2.3144099999999994E-2</v>
      </c>
      <c r="G3953" s="6">
        <v>0.1278619</v>
      </c>
      <c r="H3953" s="6">
        <v>-2.4032249999999998E-2</v>
      </c>
      <c r="I3953" s="6">
        <v>3.7704799999999997E-2</v>
      </c>
      <c r="J3953" s="6">
        <v>-0.12813924999999998</v>
      </c>
      <c r="K3953" s="7">
        <v>1.206045E-2</v>
      </c>
      <c r="L3953" s="7">
        <v>0.27444629999999998</v>
      </c>
      <c r="M3953" s="7">
        <v>-0.17507313999999999</v>
      </c>
      <c r="N3953" s="7">
        <v>0.34207585000000001</v>
      </c>
      <c r="O3953" s="7">
        <v>-0.50536530000000002</v>
      </c>
      <c r="P3953" s="7">
        <v>8.2630900000000021E-2</v>
      </c>
      <c r="Q3953" s="7">
        <v>0.33043999999999996</v>
      </c>
      <c r="R3953" s="7">
        <v>0.27385889999999996</v>
      </c>
      <c r="S3953" s="7">
        <v>-0.16416649999999999</v>
      </c>
      <c r="T3953" s="7">
        <v>0.84160800000000002</v>
      </c>
      <c r="U3953" s="7">
        <v>0.84160800000000002</v>
      </c>
    </row>
    <row r="3954" spans="1:21">
      <c r="A3954" s="3" t="s">
        <v>12222</v>
      </c>
      <c r="B3954" s="3" t="s">
        <v>20133</v>
      </c>
      <c r="C3954" s="4" t="s">
        <v>20134</v>
      </c>
      <c r="D3954" s="5">
        <f t="shared" si="66"/>
        <v>16</v>
      </c>
      <c r="E3954" s="3" t="s">
        <v>12371</v>
      </c>
      <c r="F3954" s="6" t="s">
        <v>12371</v>
      </c>
      <c r="G3954" s="6" t="s">
        <v>12371</v>
      </c>
      <c r="H3954" s="6" t="s">
        <v>12371</v>
      </c>
      <c r="I3954" s="6" t="s">
        <v>12371</v>
      </c>
      <c r="J3954" s="6" t="s">
        <v>12371</v>
      </c>
      <c r="K3954" s="7" t="s">
        <v>12371</v>
      </c>
      <c r="L3954" s="7" t="s">
        <v>12371</v>
      </c>
      <c r="M3954" s="7" t="s">
        <v>12371</v>
      </c>
      <c r="N3954" s="7" t="s">
        <v>12371</v>
      </c>
      <c r="O3954" s="7" t="s">
        <v>12371</v>
      </c>
      <c r="P3954" s="7">
        <v>8.2942700000000008E-2</v>
      </c>
      <c r="Q3954" s="7">
        <v>-0.18559690000000001</v>
      </c>
      <c r="R3954" s="7">
        <v>6.9903300000000002E-2</v>
      </c>
      <c r="S3954" s="7">
        <v>0.52445549999999996</v>
      </c>
      <c r="T3954" s="7">
        <v>0.10670399999999999</v>
      </c>
      <c r="U3954" s="7">
        <v>0.10670399999999999</v>
      </c>
    </row>
    <row r="3955" spans="1:21">
      <c r="A3955" s="3" t="s">
        <v>12224</v>
      </c>
      <c r="B3955" s="3" t="s">
        <v>20135</v>
      </c>
      <c r="C3955" s="4" t="s">
        <v>20136</v>
      </c>
      <c r="D3955" s="5">
        <f t="shared" si="66"/>
        <v>16</v>
      </c>
      <c r="E3955" s="3" t="s">
        <v>12371</v>
      </c>
      <c r="F3955" s="6">
        <v>2.8917070000000003E-2</v>
      </c>
      <c r="G3955" s="6">
        <v>6.6322900000000004E-2</v>
      </c>
      <c r="H3955" s="6">
        <v>2.5936750000000001E-2</v>
      </c>
      <c r="I3955" s="6">
        <v>0.14169780000000001</v>
      </c>
      <c r="J3955" s="6">
        <v>-9.4113650000000007E-2</v>
      </c>
      <c r="K3955" s="7">
        <v>3.2539499999999985E-3</v>
      </c>
      <c r="L3955" s="7">
        <v>7.1096400000000004E-2</v>
      </c>
      <c r="M3955" s="7">
        <v>3.2249600000000002E-3</v>
      </c>
      <c r="N3955" s="7">
        <v>-0.13293615</v>
      </c>
      <c r="O3955" s="7">
        <v>-0.3671143</v>
      </c>
      <c r="P3955" s="7">
        <v>0.15823719000000003</v>
      </c>
      <c r="Q3955" s="7">
        <v>-0.10374799999999999</v>
      </c>
      <c r="R3955" s="7">
        <v>0.119919</v>
      </c>
      <c r="S3955" s="7">
        <v>1.1045000000000083E-3</v>
      </c>
      <c r="T3955" s="7">
        <v>1.0424819999999999</v>
      </c>
      <c r="U3955" s="7">
        <v>1.0424819999999999</v>
      </c>
    </row>
    <row r="3956" spans="1:21">
      <c r="A3956" s="3" t="s">
        <v>12228</v>
      </c>
      <c r="B3956" s="3" t="s">
        <v>20137</v>
      </c>
      <c r="C3956" s="4" t="s">
        <v>20138</v>
      </c>
      <c r="D3956" s="5">
        <f t="shared" si="66"/>
        <v>16</v>
      </c>
      <c r="E3956" s="3" t="s">
        <v>12371</v>
      </c>
      <c r="F3956" s="6">
        <v>4.3260900000000005E-2</v>
      </c>
      <c r="G3956" s="6">
        <v>3.0233700000000002E-2</v>
      </c>
      <c r="H3956" s="6">
        <v>-1.0328899999999998E-3</v>
      </c>
      <c r="I3956" s="6">
        <v>8.1423799999999991E-2</v>
      </c>
      <c r="J3956" s="6">
        <v>-1.270576E-2</v>
      </c>
      <c r="K3956" s="7">
        <v>8.3489500000000008E-3</v>
      </c>
      <c r="L3956" s="7">
        <v>-6.7967899999999998E-2</v>
      </c>
      <c r="M3956" s="7">
        <v>-0.25889013999999999</v>
      </c>
      <c r="N3956" s="7">
        <v>-0.10497714999999999</v>
      </c>
      <c r="O3956" s="7">
        <v>4.8037499999999997E-2</v>
      </c>
      <c r="P3956" s="7">
        <v>-2.5450499999999987E-2</v>
      </c>
      <c r="Q3956" s="7">
        <v>-1.5719999999999901E-3</v>
      </c>
      <c r="R3956" s="7">
        <v>-0.1052051</v>
      </c>
      <c r="S3956" s="7">
        <v>-0.36971674999999998</v>
      </c>
      <c r="T3956" s="7">
        <v>0.88563200000000009</v>
      </c>
      <c r="U3956" s="7">
        <v>0.88563200000000009</v>
      </c>
    </row>
    <row r="3957" spans="1:21">
      <c r="A3957" s="3" t="s">
        <v>12232</v>
      </c>
      <c r="B3957" s="3" t="s">
        <v>20139</v>
      </c>
      <c r="C3957" s="4" t="s">
        <v>20140</v>
      </c>
      <c r="D3957" s="5">
        <f t="shared" si="66"/>
        <v>16</v>
      </c>
      <c r="E3957" s="3" t="s">
        <v>12371</v>
      </c>
      <c r="F3957" s="6">
        <v>-0.1214814</v>
      </c>
      <c r="G3957" s="6">
        <v>-6.3567299999999993E-2</v>
      </c>
      <c r="H3957" s="6">
        <v>-0.14260444999999999</v>
      </c>
      <c r="I3957" s="6">
        <v>-6.064199E-2</v>
      </c>
      <c r="J3957" s="6">
        <v>2.3378650000000001E-2</v>
      </c>
      <c r="K3957" s="7">
        <v>-5.2883950000000006E-2</v>
      </c>
      <c r="L3957" s="7">
        <v>-4.6476199999999995E-2</v>
      </c>
      <c r="M3957" s="7">
        <v>0.12360285999999999</v>
      </c>
      <c r="N3957" s="7">
        <v>0.23346985000000001</v>
      </c>
      <c r="O3957" s="7">
        <v>0.24130770000000001</v>
      </c>
      <c r="P3957" s="7">
        <v>-3.4472499999999989E-2</v>
      </c>
      <c r="Q3957" s="7">
        <v>-0.1971358</v>
      </c>
      <c r="R3957" s="7">
        <v>-5.2156899999999992E-2</v>
      </c>
      <c r="S3957" s="7">
        <v>-0.2828524</v>
      </c>
      <c r="T3957" s="7">
        <v>0.79346500000000009</v>
      </c>
      <c r="U3957" s="7">
        <v>0.79346500000000009</v>
      </c>
    </row>
    <row r="3958" spans="1:21">
      <c r="A3958" s="3" t="s">
        <v>12236</v>
      </c>
      <c r="B3958" s="3" t="s">
        <v>20141</v>
      </c>
      <c r="C3958" s="4" t="s">
        <v>20142</v>
      </c>
      <c r="D3958" s="5">
        <f t="shared" si="66"/>
        <v>16</v>
      </c>
      <c r="E3958" s="3" t="s">
        <v>12371</v>
      </c>
      <c r="F3958" s="6">
        <v>-9.4221399999999997E-2</v>
      </c>
      <c r="G3958" s="6">
        <v>0.1278619</v>
      </c>
      <c r="H3958" s="6">
        <v>-0.30362445000000005</v>
      </c>
      <c r="I3958" s="6">
        <v>-6.6702139999999993E-2</v>
      </c>
      <c r="J3958" s="6">
        <v>-9.1388449999999996E-2</v>
      </c>
      <c r="K3958" s="7">
        <v>-0.25418265000000001</v>
      </c>
      <c r="L3958" s="7">
        <v>-0.41692570000000001</v>
      </c>
      <c r="M3958" s="7">
        <v>-0.43690213999999999</v>
      </c>
      <c r="N3958" s="7">
        <v>-0.15133115</v>
      </c>
      <c r="O3958" s="7">
        <v>-0.26509329999999998</v>
      </c>
      <c r="P3958" s="7">
        <v>3.4174500000000024E-2</v>
      </c>
      <c r="Q3958" s="7">
        <v>-0.15082119999999999</v>
      </c>
      <c r="R3958" s="7">
        <v>0.13729089999999999</v>
      </c>
      <c r="S3958" s="7">
        <v>-0.10065550000000001</v>
      </c>
      <c r="T3958" s="7">
        <v>1.1653419999999999</v>
      </c>
      <c r="U3958" s="7">
        <v>1.1653419999999999</v>
      </c>
    </row>
    <row r="3959" spans="1:21">
      <c r="A3959" s="3" t="s">
        <v>12240</v>
      </c>
      <c r="B3959" s="3" t="s">
        <v>20143</v>
      </c>
      <c r="C3959" s="4" t="s">
        <v>20144</v>
      </c>
      <c r="D3959" s="5">
        <f t="shared" si="66"/>
        <v>16</v>
      </c>
      <c r="E3959" s="3" t="s">
        <v>12371</v>
      </c>
      <c r="F3959" s="6">
        <v>-3.1433199999999994E-2</v>
      </c>
      <c r="G3959" s="6">
        <v>-6.6132799999999992E-2</v>
      </c>
      <c r="H3959" s="6">
        <v>-0.13940944999999999</v>
      </c>
      <c r="I3959" s="6">
        <v>-0.2376702</v>
      </c>
      <c r="J3959" s="6">
        <v>0.10226475</v>
      </c>
      <c r="K3959" s="7">
        <v>-9.3170500000000003E-3</v>
      </c>
      <c r="L3959" s="7">
        <v>-9.1515700000000005E-2</v>
      </c>
      <c r="M3959" s="7">
        <v>-0.23038213999999999</v>
      </c>
      <c r="N3959" s="7">
        <v>-0.14426815000000001</v>
      </c>
      <c r="O3959" s="7">
        <v>2.7872310000000001E-2</v>
      </c>
      <c r="P3959" s="7">
        <v>5.2266500000000021E-2</v>
      </c>
      <c r="Q3959" s="7">
        <v>-0.28875040000000002</v>
      </c>
      <c r="R3959" s="7">
        <v>-0.22750609999999999</v>
      </c>
      <c r="S3959" s="7">
        <v>-0.49841649999999998</v>
      </c>
      <c r="T3959" s="7">
        <v>0.40098</v>
      </c>
      <c r="U3959" s="7">
        <v>0.40098</v>
      </c>
    </row>
    <row r="3960" spans="1:21">
      <c r="A3960" s="3" t="s">
        <v>12242</v>
      </c>
      <c r="B3960" s="3" t="s">
        <v>20145</v>
      </c>
      <c r="C3960" s="4" t="s">
        <v>20146</v>
      </c>
      <c r="D3960" s="5">
        <f t="shared" si="66"/>
        <v>16</v>
      </c>
      <c r="E3960" s="3" t="s">
        <v>13533</v>
      </c>
      <c r="F3960" s="6">
        <v>4.5782900000000001E-2</v>
      </c>
      <c r="G3960" s="6">
        <v>-6.9271799999999994E-2</v>
      </c>
      <c r="H3960" s="6">
        <v>-6.5464850000000005E-2</v>
      </c>
      <c r="I3960" s="6">
        <v>2.0089800000000005E-2</v>
      </c>
      <c r="J3960" s="6">
        <v>0.14900175000000002</v>
      </c>
      <c r="K3960" s="7">
        <v>-2.8616549999999998E-2</v>
      </c>
      <c r="L3960" s="7">
        <v>-0.12003169999999999</v>
      </c>
      <c r="M3960" s="7">
        <v>2.882786E-2</v>
      </c>
      <c r="N3960" s="7">
        <v>-0.22239215000000001</v>
      </c>
      <c r="O3960" s="7">
        <v>-5.8845499999999995E-2</v>
      </c>
      <c r="P3960" s="7">
        <v>-2.5040499999999993E-2</v>
      </c>
      <c r="Q3960" s="7">
        <v>5.6648000000000004E-2</v>
      </c>
      <c r="R3960" s="7">
        <v>0.1407689</v>
      </c>
      <c r="S3960" s="7">
        <v>-0.17134650000000001</v>
      </c>
      <c r="T3960" s="7">
        <v>0.27726099999999998</v>
      </c>
      <c r="U3960" s="7">
        <v>0.27726099999999998</v>
      </c>
    </row>
    <row r="3961" spans="1:21">
      <c r="A3961" s="3" t="s">
        <v>12244</v>
      </c>
      <c r="B3961" s="3" t="s">
        <v>20147</v>
      </c>
      <c r="C3961" s="4" t="s">
        <v>20148</v>
      </c>
      <c r="D3961" s="5">
        <f t="shared" si="66"/>
        <v>16</v>
      </c>
      <c r="E3961" s="3" t="s">
        <v>12371</v>
      </c>
      <c r="F3961" s="6">
        <v>2.6202340000000005E-2</v>
      </c>
      <c r="G3961" s="6">
        <v>-0.34901709999999997</v>
      </c>
      <c r="H3961" s="6">
        <v>-0.48260345000000004</v>
      </c>
      <c r="I3961" s="6">
        <v>0.1290588</v>
      </c>
      <c r="J3961" s="6">
        <v>-1.859075E-2</v>
      </c>
      <c r="K3961" s="7">
        <v>3.0776870000000001E-2</v>
      </c>
      <c r="L3961" s="7">
        <v>-0.3163067</v>
      </c>
      <c r="M3961" s="7">
        <v>-0.53236914000000002</v>
      </c>
      <c r="N3961" s="7">
        <v>-8.3991150000000001E-2</v>
      </c>
      <c r="O3961" s="7">
        <v>-1.0965000000000003E-3</v>
      </c>
      <c r="P3961" s="7">
        <v>1.2658500000000017E-2</v>
      </c>
      <c r="Q3961" s="7">
        <v>-0.87171700000000008</v>
      </c>
      <c r="R3961" s="7">
        <v>0.110959</v>
      </c>
      <c r="S3961" s="7">
        <v>-2.0853845</v>
      </c>
      <c r="T3961" s="7">
        <v>-0.26688299999999998</v>
      </c>
      <c r="U3961" s="7">
        <v>-0.26688299999999998</v>
      </c>
    </row>
    <row r="3962" spans="1:21">
      <c r="A3962" s="3" t="s">
        <v>12248</v>
      </c>
      <c r="B3962" s="3" t="s">
        <v>12248</v>
      </c>
      <c r="C3962" s="4" t="s">
        <v>20149</v>
      </c>
      <c r="D3962" s="5">
        <f t="shared" si="66"/>
        <v>16</v>
      </c>
      <c r="E3962" s="3" t="s">
        <v>12371</v>
      </c>
      <c r="F3962" s="6">
        <v>-0.16281439999999997</v>
      </c>
      <c r="G3962" s="6">
        <v>-2.7595399999999999E-2</v>
      </c>
      <c r="H3962" s="6">
        <v>0.37042654999999997</v>
      </c>
      <c r="I3962" s="6">
        <v>0.28639680000000001</v>
      </c>
      <c r="J3962" s="6">
        <v>3.4379649999999998E-2</v>
      </c>
      <c r="K3962" s="7" t="s">
        <v>12371</v>
      </c>
      <c r="L3962" s="7" t="s">
        <v>12371</v>
      </c>
      <c r="M3962" s="7" t="s">
        <v>12371</v>
      </c>
      <c r="N3962" s="7" t="s">
        <v>12371</v>
      </c>
      <c r="O3962" s="7" t="s">
        <v>12371</v>
      </c>
      <c r="P3962" s="7">
        <v>-9.935499999999986E-3</v>
      </c>
      <c r="Q3962" s="7">
        <v>5.8444999999999997E-2</v>
      </c>
      <c r="R3962" s="7">
        <v>0.2409559</v>
      </c>
      <c r="S3962" s="7">
        <v>0.17709349999999996</v>
      </c>
      <c r="T3962" s="7">
        <v>1.031412</v>
      </c>
      <c r="U3962" s="7">
        <v>1.031412</v>
      </c>
    </row>
    <row r="3963" spans="1:21">
      <c r="A3963" s="3" t="s">
        <v>12250</v>
      </c>
      <c r="B3963" s="3" t="s">
        <v>12250</v>
      </c>
      <c r="C3963" s="4" t="s">
        <v>20150</v>
      </c>
      <c r="D3963" s="5">
        <f t="shared" si="66"/>
        <v>16</v>
      </c>
      <c r="E3963" s="3" t="s">
        <v>12371</v>
      </c>
      <c r="F3963" s="6">
        <v>3.2010352000000006E-2</v>
      </c>
      <c r="G3963" s="6">
        <v>-4.1048000000000001E-2</v>
      </c>
      <c r="H3963" s="6">
        <v>-1.1848819999999999E-2</v>
      </c>
      <c r="I3963" s="6">
        <v>-0.27428920000000001</v>
      </c>
      <c r="J3963" s="6">
        <v>-1.0869470000000001E-2</v>
      </c>
      <c r="K3963" s="7">
        <v>5.4983499999999991E-3</v>
      </c>
      <c r="L3963" s="7">
        <v>5.8708800000000005E-2</v>
      </c>
      <c r="M3963" s="7">
        <v>6.6323160000000006E-2</v>
      </c>
      <c r="N3963" s="7">
        <v>0.10298705</v>
      </c>
      <c r="O3963" s="7">
        <v>0.34335369999999998</v>
      </c>
      <c r="P3963" s="7">
        <v>5.1456500000000016E-2</v>
      </c>
      <c r="Q3963" s="7">
        <v>-0.1333376</v>
      </c>
      <c r="R3963" s="7">
        <v>7.4223299999999992E-2</v>
      </c>
      <c r="S3963" s="7">
        <v>0.48120349999999995</v>
      </c>
      <c r="T3963" s="7">
        <v>1.1661219999999999</v>
      </c>
      <c r="U3963" s="7">
        <v>1.1661219999999999</v>
      </c>
    </row>
    <row r="3964" spans="1:21">
      <c r="A3964" s="3" t="s">
        <v>12258</v>
      </c>
      <c r="B3964" s="3" t="s">
        <v>20151</v>
      </c>
      <c r="C3964" s="4" t="s">
        <v>20152</v>
      </c>
      <c r="D3964" s="5">
        <f t="shared" si="66"/>
        <v>16</v>
      </c>
      <c r="E3964" s="3" t="s">
        <v>12371</v>
      </c>
      <c r="F3964" s="6">
        <v>-1.4130999999999998E-2</v>
      </c>
      <c r="G3964" s="6">
        <v>5.0966899999999996E-2</v>
      </c>
      <c r="H3964" s="6">
        <v>-0.41316645000000002</v>
      </c>
      <c r="I3964" s="6">
        <v>0.25639580000000001</v>
      </c>
      <c r="J3964" s="6">
        <v>7.1309150000000002E-2</v>
      </c>
      <c r="K3964" s="7">
        <v>0.15031335000000001</v>
      </c>
      <c r="L3964" s="7">
        <v>-0.15917770000000001</v>
      </c>
      <c r="M3964" s="7">
        <v>0.10150476</v>
      </c>
      <c r="N3964" s="7">
        <v>0.14547585000000002</v>
      </c>
      <c r="O3964" s="7">
        <v>3.9616600000000002E-2</v>
      </c>
      <c r="P3964" s="7" t="s">
        <v>12371</v>
      </c>
      <c r="Q3964" s="7" t="s">
        <v>12371</v>
      </c>
      <c r="R3964" s="7" t="s">
        <v>12371</v>
      </c>
      <c r="S3964" s="7" t="s">
        <v>12371</v>
      </c>
      <c r="T3964" s="7" t="s">
        <v>12371</v>
      </c>
      <c r="U3964" s="7" t="s">
        <v>12371</v>
      </c>
    </row>
    <row r="3965" spans="1:21">
      <c r="A3965" s="3" t="s">
        <v>12262</v>
      </c>
      <c r="B3965" s="3" t="s">
        <v>20153</v>
      </c>
      <c r="C3965" s="4" t="s">
        <v>20154</v>
      </c>
      <c r="D3965" s="5">
        <f t="shared" si="66"/>
        <v>16</v>
      </c>
      <c r="E3965" s="3" t="s">
        <v>12371</v>
      </c>
      <c r="F3965" s="6">
        <v>-0.1335654</v>
      </c>
      <c r="G3965" s="6">
        <v>8.20689E-2</v>
      </c>
      <c r="H3965" s="6">
        <v>2.6846450000000001E-2</v>
      </c>
      <c r="I3965" s="6">
        <v>0.25261980000000001</v>
      </c>
      <c r="J3965" s="6">
        <v>0.12870975000000001</v>
      </c>
      <c r="K3965" s="7">
        <v>5.8759499999999978E-3</v>
      </c>
      <c r="L3965" s="7">
        <v>0.18700130000000001</v>
      </c>
      <c r="M3965" s="7">
        <v>7.0973659999999994E-2</v>
      </c>
      <c r="N3965" s="7">
        <v>0.12663885</v>
      </c>
      <c r="O3965" s="7">
        <v>0.2196447</v>
      </c>
      <c r="P3965" s="7">
        <v>-0.23617849999999996</v>
      </c>
      <c r="Q3965" s="7">
        <v>-0.35078100000000001</v>
      </c>
      <c r="R3965" s="7">
        <v>0.49636989999999998</v>
      </c>
      <c r="S3965" s="7">
        <v>0.53334149999999991</v>
      </c>
      <c r="T3965" s="7">
        <v>0.96018199999999998</v>
      </c>
      <c r="U3965" s="7">
        <v>0.96018199999999998</v>
      </c>
    </row>
    <row r="3966" spans="1:21">
      <c r="A3966" s="3" t="s">
        <v>12266</v>
      </c>
      <c r="B3966" s="3" t="s">
        <v>20155</v>
      </c>
      <c r="C3966" s="4" t="s">
        <v>20156</v>
      </c>
      <c r="D3966" s="5">
        <f t="shared" si="66"/>
        <v>16</v>
      </c>
      <c r="E3966" s="3" t="s">
        <v>12371</v>
      </c>
      <c r="F3966" s="6">
        <v>-0.13926240000000001</v>
      </c>
      <c r="G3966" s="6">
        <v>8.8157900000000011E-2</v>
      </c>
      <c r="H3966" s="6">
        <v>-0.13979444999999999</v>
      </c>
      <c r="I3966" s="6">
        <v>-0.21670619999999999</v>
      </c>
      <c r="J3966" s="6">
        <v>-0.12571125</v>
      </c>
      <c r="K3966" s="7">
        <v>0.24288335</v>
      </c>
      <c r="L3966" s="7">
        <v>-0.30685669999999998</v>
      </c>
      <c r="M3966" s="7">
        <v>0.36455986000000001</v>
      </c>
      <c r="N3966" s="7">
        <v>-0.22318315</v>
      </c>
      <c r="O3966" s="7">
        <v>0.23470469999999999</v>
      </c>
      <c r="P3966" s="7">
        <v>4.666250000000001E-2</v>
      </c>
      <c r="Q3966" s="7">
        <v>-0.15504580000000001</v>
      </c>
      <c r="R3966" s="7">
        <v>-0.31994210000000001</v>
      </c>
      <c r="S3966" s="7">
        <v>-3.5431500000000005E-2</v>
      </c>
      <c r="T3966" s="7">
        <v>1.0199019999999999</v>
      </c>
      <c r="U3966" s="7">
        <v>1.0199019999999999</v>
      </c>
    </row>
    <row r="3967" spans="1:21">
      <c r="A3967" s="3" t="s">
        <v>12272</v>
      </c>
      <c r="B3967" s="3" t="s">
        <v>20157</v>
      </c>
      <c r="C3967" s="4" t="s">
        <v>20158</v>
      </c>
      <c r="D3967" s="5">
        <f t="shared" si="66"/>
        <v>16</v>
      </c>
      <c r="E3967" s="3" t="s">
        <v>12371</v>
      </c>
      <c r="F3967" s="6">
        <v>7.4395100000000006E-2</v>
      </c>
      <c r="G3967" s="6">
        <v>-6.0691170000000003E-2</v>
      </c>
      <c r="H3967" s="6">
        <v>0.10160655</v>
      </c>
      <c r="I3967" s="6">
        <v>-0.12873859999999998</v>
      </c>
      <c r="J3967" s="6">
        <v>0.10887275</v>
      </c>
      <c r="K3967" s="7">
        <v>-8.7849650000000001E-2</v>
      </c>
      <c r="L3967" s="7">
        <v>0.13848830000000001</v>
      </c>
      <c r="M3967" s="7">
        <v>0.32471986000000003</v>
      </c>
      <c r="N3967" s="7">
        <v>2.4795029999999999E-2</v>
      </c>
      <c r="O3967" s="7">
        <v>0.1973917</v>
      </c>
      <c r="P3967" s="7">
        <v>-3.2414999999999805E-3</v>
      </c>
      <c r="Q3967" s="7">
        <v>0.20200500000000002</v>
      </c>
      <c r="R3967" s="7">
        <v>5.2777999999999992E-3</v>
      </c>
      <c r="S3967" s="7">
        <v>0.15614750000000005</v>
      </c>
      <c r="T3967" s="7">
        <v>0.61668000000000001</v>
      </c>
      <c r="U3967" s="7">
        <v>0.61668000000000001</v>
      </c>
    </row>
    <row r="3968" spans="1:21">
      <c r="A3968" s="3" t="s">
        <v>12274</v>
      </c>
      <c r="B3968" s="3" t="s">
        <v>20159</v>
      </c>
      <c r="C3968" s="4" t="s">
        <v>20160</v>
      </c>
      <c r="D3968" s="5">
        <f t="shared" si="66"/>
        <v>16</v>
      </c>
      <c r="E3968" s="3" t="s">
        <v>12371</v>
      </c>
      <c r="F3968" s="6">
        <v>-4.4435599999999992E-2</v>
      </c>
      <c r="G3968" s="6">
        <v>0.16129689999999999</v>
      </c>
      <c r="H3968" s="6">
        <v>-0.60714044999999994</v>
      </c>
      <c r="I3968" s="6">
        <v>-0.62888619999999995</v>
      </c>
      <c r="J3968" s="6">
        <v>0.37296574999999998</v>
      </c>
      <c r="K3968" s="7">
        <v>-2.9299949999999998E-2</v>
      </c>
      <c r="L3968" s="7">
        <v>0.1047487</v>
      </c>
      <c r="M3968" s="7">
        <v>-0.14380113999999999</v>
      </c>
      <c r="N3968" s="7">
        <v>-0.78462014999999996</v>
      </c>
      <c r="O3968" s="7">
        <v>-1.0080842999999999</v>
      </c>
      <c r="P3968" s="7">
        <v>3.2108500000000012E-2</v>
      </c>
      <c r="Q3968" s="7">
        <v>-8.2214000000000009E-2</v>
      </c>
      <c r="R3968" s="7">
        <v>-0.40896310000000002</v>
      </c>
      <c r="S3968" s="7">
        <v>1.0335155</v>
      </c>
      <c r="T3968" s="7">
        <v>1.9029000000000018E-2</v>
      </c>
      <c r="U3968" s="7">
        <v>1.9029000000000018E-2</v>
      </c>
    </row>
    <row r="3969" spans="1:21">
      <c r="A3969" s="3" t="s">
        <v>12276</v>
      </c>
      <c r="B3969" s="3" t="s">
        <v>20161</v>
      </c>
      <c r="C3969" s="4" t="s">
        <v>20162</v>
      </c>
      <c r="D3969" s="5">
        <f t="shared" si="66"/>
        <v>16</v>
      </c>
      <c r="E3969" s="3" t="s">
        <v>17515</v>
      </c>
      <c r="F3969" s="6">
        <v>-7.7938399999999991E-2</v>
      </c>
      <c r="G3969" s="6">
        <v>7.6604900000000004E-2</v>
      </c>
      <c r="H3969" s="6">
        <v>-6.4749050000000002E-2</v>
      </c>
      <c r="I3969" s="6">
        <v>0.20373180000000002</v>
      </c>
      <c r="J3969" s="6">
        <v>0.13196475000000002</v>
      </c>
      <c r="K3969" s="7">
        <v>0.11754144999999999</v>
      </c>
      <c r="L3969" s="7">
        <v>6.2343800000000005E-2</v>
      </c>
      <c r="M3969" s="7">
        <v>0.15889986</v>
      </c>
      <c r="N3969" s="7">
        <v>-6.6356849999999995E-2</v>
      </c>
      <c r="O3969" s="7">
        <v>0.14628069999999999</v>
      </c>
      <c r="P3969" s="7">
        <v>-3.1483499999999998E-2</v>
      </c>
      <c r="Q3969" s="7">
        <v>9.2943999999999999E-2</v>
      </c>
      <c r="R3969" s="7">
        <v>0.12496930000000001</v>
      </c>
      <c r="S3969" s="7">
        <v>7.2613499999999997E-2</v>
      </c>
      <c r="T3969" s="7">
        <v>0.41238700000000006</v>
      </c>
      <c r="U3969" s="7">
        <v>0.41238700000000006</v>
      </c>
    </row>
    <row r="3970" spans="1:21">
      <c r="A3970" s="3" t="s">
        <v>12278</v>
      </c>
      <c r="B3970" s="3" t="s">
        <v>20163</v>
      </c>
      <c r="C3970" s="4" t="s">
        <v>17184</v>
      </c>
      <c r="D3970" s="5">
        <f t="shared" si="66"/>
        <v>16</v>
      </c>
      <c r="E3970" s="3" t="s">
        <v>12772</v>
      </c>
      <c r="F3970" s="6">
        <v>-0.1179854</v>
      </c>
      <c r="G3970" s="6">
        <v>-5.4877809999999999E-2</v>
      </c>
      <c r="H3970" s="6">
        <v>-0.18460545</v>
      </c>
      <c r="I3970" s="6">
        <v>-0.53522619999999999</v>
      </c>
      <c r="J3970" s="6">
        <v>-0.43934524999999996</v>
      </c>
      <c r="K3970" s="7">
        <v>-0.15243965000000001</v>
      </c>
      <c r="L3970" s="7">
        <v>-6.496940000000001E-2</v>
      </c>
      <c r="M3970" s="7">
        <v>4.0187699999999996E-3</v>
      </c>
      <c r="N3970" s="7">
        <v>0.27273484999999997</v>
      </c>
      <c r="O3970" s="7">
        <v>0.93614770000000003</v>
      </c>
      <c r="P3970" s="7" t="s">
        <v>12371</v>
      </c>
      <c r="Q3970" s="7" t="s">
        <v>12371</v>
      </c>
      <c r="R3970" s="7" t="s">
        <v>12371</v>
      </c>
      <c r="S3970" s="7" t="s">
        <v>12371</v>
      </c>
      <c r="T3970" s="7" t="s">
        <v>12371</v>
      </c>
      <c r="U3970" s="7" t="s">
        <v>12371</v>
      </c>
    </row>
    <row r="3971" spans="1:21">
      <c r="A3971" s="3" t="s">
        <v>12280</v>
      </c>
      <c r="B3971" s="3" t="s">
        <v>20164</v>
      </c>
      <c r="C3971" s="4" t="s">
        <v>20165</v>
      </c>
      <c r="D3971" s="5">
        <f t="shared" si="66"/>
        <v>16</v>
      </c>
      <c r="E3971" s="3" t="s">
        <v>12371</v>
      </c>
      <c r="F3971" s="6">
        <v>2.1417100000000001E-2</v>
      </c>
      <c r="G3971" s="6">
        <v>-0.19736309999999999</v>
      </c>
      <c r="H3971" s="6">
        <v>-0.25547245000000002</v>
      </c>
      <c r="I3971" s="6">
        <v>-0.19199720000000001</v>
      </c>
      <c r="J3971" s="6">
        <v>-0.26783825</v>
      </c>
      <c r="K3971" s="7">
        <v>-0.11269165</v>
      </c>
      <c r="L3971" s="7">
        <v>-0.12372469999999999</v>
      </c>
      <c r="M3971" s="7">
        <v>-0.66878814000000009</v>
      </c>
      <c r="N3971" s="7">
        <v>-0.16727815000000001</v>
      </c>
      <c r="O3971" s="7">
        <v>-0.21040529999999999</v>
      </c>
      <c r="P3971" s="7">
        <v>-7.8337499999999977E-2</v>
      </c>
      <c r="Q3971" s="7">
        <v>-0.2330074</v>
      </c>
      <c r="R3971" s="7">
        <v>-0.35844609999999999</v>
      </c>
      <c r="S3971" s="7">
        <v>-0.66229450000000001</v>
      </c>
      <c r="T3971" s="7">
        <v>0.55526900000000001</v>
      </c>
      <c r="U3971" s="7">
        <v>0.55526900000000001</v>
      </c>
    </row>
    <row r="3972" spans="1:21">
      <c r="A3972" s="3" t="s">
        <v>12282</v>
      </c>
      <c r="B3972" s="3" t="s">
        <v>20166</v>
      </c>
      <c r="C3972" s="4" t="s">
        <v>20167</v>
      </c>
      <c r="D3972" s="5">
        <f t="shared" si="66"/>
        <v>16</v>
      </c>
      <c r="E3972" s="3" t="s">
        <v>12371</v>
      </c>
      <c r="F3972" s="6" t="s">
        <v>12371</v>
      </c>
      <c r="G3972" s="6" t="s">
        <v>12371</v>
      </c>
      <c r="H3972" s="6" t="s">
        <v>12371</v>
      </c>
      <c r="I3972" s="6" t="s">
        <v>12371</v>
      </c>
      <c r="J3972" s="6" t="s">
        <v>12371</v>
      </c>
      <c r="K3972" s="7">
        <v>-6.4484650000000004E-2</v>
      </c>
      <c r="L3972" s="7">
        <v>-3.19826E-2</v>
      </c>
      <c r="M3972" s="7">
        <v>0.24484186000000002</v>
      </c>
      <c r="N3972" s="7">
        <v>2.1635006999999998E-2</v>
      </c>
      <c r="O3972" s="7">
        <v>-2.5299200000000001E-2</v>
      </c>
      <c r="P3972" s="7">
        <v>2.9557500000000014E-2</v>
      </c>
      <c r="Q3972" s="7">
        <v>-0.1352332</v>
      </c>
      <c r="R3972" s="7">
        <v>0.11571330000000001</v>
      </c>
      <c r="S3972" s="7">
        <v>1.7348499999999989E-2</v>
      </c>
      <c r="T3972" s="7">
        <v>0.39667600000000003</v>
      </c>
      <c r="U3972" s="7">
        <v>0.39667600000000003</v>
      </c>
    </row>
    <row r="3973" spans="1:21">
      <c r="A3973" s="3" t="s">
        <v>12284</v>
      </c>
      <c r="B3973" s="3" t="s">
        <v>20168</v>
      </c>
      <c r="C3973" s="4" t="s">
        <v>20169</v>
      </c>
      <c r="D3973" s="5">
        <f t="shared" si="66"/>
        <v>16</v>
      </c>
      <c r="E3973" s="3" t="s">
        <v>17650</v>
      </c>
      <c r="F3973" s="6">
        <v>-1.5584199999999999E-2</v>
      </c>
      <c r="G3973" s="6">
        <v>5.6940900000000003E-2</v>
      </c>
      <c r="H3973" s="6">
        <v>3.617795E-2</v>
      </c>
      <c r="I3973" s="6">
        <v>1.5237899999999999E-2</v>
      </c>
      <c r="J3973" s="6">
        <v>8.9701050000000004E-2</v>
      </c>
      <c r="K3973" s="7">
        <v>-2.6298250000000002E-2</v>
      </c>
      <c r="L3973" s="7">
        <v>0.20654429999999999</v>
      </c>
      <c r="M3973" s="7">
        <v>0.12854186000000001</v>
      </c>
      <c r="N3973" s="7">
        <v>0.20124785000000001</v>
      </c>
      <c r="O3973" s="7">
        <v>0.21810769999999999</v>
      </c>
      <c r="P3973" s="7">
        <v>0.17109530000000001</v>
      </c>
      <c r="Q3973" s="7">
        <v>-0.23254859999999999</v>
      </c>
      <c r="R3973" s="7">
        <v>1.1024099999999998E-2</v>
      </c>
      <c r="S3973" s="7">
        <v>0.18490350000000005</v>
      </c>
      <c r="T3973" s="7">
        <v>1.5179019999999999</v>
      </c>
      <c r="U3973" s="7">
        <v>1.5179019999999999</v>
      </c>
    </row>
    <row r="3974" spans="1:21">
      <c r="A3974" s="3" t="s">
        <v>12286</v>
      </c>
      <c r="B3974" s="3" t="s">
        <v>20170</v>
      </c>
      <c r="C3974" s="4" t="s">
        <v>12913</v>
      </c>
      <c r="D3974" s="5">
        <f t="shared" si="66"/>
        <v>16</v>
      </c>
      <c r="E3974" s="3" t="s">
        <v>12661</v>
      </c>
      <c r="F3974" s="6">
        <v>-1.1007899999999994E-2</v>
      </c>
      <c r="G3974" s="6">
        <v>0.1022709</v>
      </c>
      <c r="H3974" s="6">
        <v>0.17150455000000001</v>
      </c>
      <c r="I3974" s="6">
        <v>-1.9095999999999995E-2</v>
      </c>
      <c r="J3974" s="6">
        <v>-9.8499550000000005E-2</v>
      </c>
      <c r="K3974" s="7">
        <v>8.7244950000000002E-2</v>
      </c>
      <c r="L3974" s="7">
        <v>0.11681229999999999</v>
      </c>
      <c r="M3974" s="7">
        <v>0.15477386000000001</v>
      </c>
      <c r="N3974" s="7">
        <v>0.36588985000000002</v>
      </c>
      <c r="O3974" s="7">
        <v>-0.47187829999999997</v>
      </c>
      <c r="P3974" s="7">
        <v>0.15652070000000001</v>
      </c>
      <c r="Q3974" s="7">
        <v>0.35368500000000003</v>
      </c>
      <c r="R3974" s="7">
        <v>3.1443640000000002E-2</v>
      </c>
      <c r="S3974" s="7">
        <v>0.28511150000000002</v>
      </c>
      <c r="T3974" s="7">
        <v>-8.3812399999999995E-2</v>
      </c>
      <c r="U3974" s="7">
        <v>-8.3812399999999995E-2</v>
      </c>
    </row>
    <row r="3975" spans="1:21">
      <c r="A3975" s="3" t="s">
        <v>12288</v>
      </c>
      <c r="B3975" s="3" t="s">
        <v>20171</v>
      </c>
      <c r="C3975" s="4" t="s">
        <v>20172</v>
      </c>
      <c r="D3975" s="5">
        <f t="shared" si="66"/>
        <v>16</v>
      </c>
      <c r="E3975" s="3" t="s">
        <v>12371</v>
      </c>
      <c r="F3975" s="6">
        <v>-6.0564999999999994E-3</v>
      </c>
      <c r="G3975" s="6">
        <v>4.6471000000000012E-3</v>
      </c>
      <c r="H3975" s="6">
        <v>-0.99165144999999999</v>
      </c>
      <c r="I3975" s="6">
        <v>-0.38252819999999998</v>
      </c>
      <c r="J3975" s="6">
        <v>-0.43880825000000001</v>
      </c>
      <c r="K3975" s="7">
        <v>-6.5311649999999999E-2</v>
      </c>
      <c r="L3975" s="7">
        <v>0.21787129999999999</v>
      </c>
      <c r="M3975" s="7">
        <v>-1.23800814</v>
      </c>
      <c r="N3975" s="7">
        <v>-0.14073715000000001</v>
      </c>
      <c r="O3975" s="7">
        <v>0.3994627</v>
      </c>
      <c r="P3975" s="7">
        <v>3.9071500000000009E-2</v>
      </c>
      <c r="Q3975" s="7">
        <v>-1.8055809999999999</v>
      </c>
      <c r="R3975" s="7">
        <v>-0.26582509999999998</v>
      </c>
      <c r="S3975" s="7">
        <v>-0.96127349999999989</v>
      </c>
      <c r="T3975" s="7">
        <v>-0.94888099999999997</v>
      </c>
      <c r="U3975" s="7">
        <v>-0.94888099999999997</v>
      </c>
    </row>
    <row r="3976" spans="1:21">
      <c r="A3976" s="3" t="s">
        <v>12290</v>
      </c>
      <c r="B3976" s="3" t="s">
        <v>20173</v>
      </c>
      <c r="C3976" s="4" t="s">
        <v>20174</v>
      </c>
      <c r="D3976" s="5">
        <f t="shared" ref="D3976:D3995" si="67">CODE(MID(A3976,2,1))-64</f>
        <v>16</v>
      </c>
      <c r="E3976" s="3" t="s">
        <v>12670</v>
      </c>
      <c r="F3976" s="6">
        <v>0.17705460000000001</v>
      </c>
      <c r="G3976" s="6">
        <v>1.4058899999999999E-2</v>
      </c>
      <c r="H3976" s="6">
        <v>0.22541554999999999</v>
      </c>
      <c r="I3976" s="6">
        <v>9.0448799999999996E-2</v>
      </c>
      <c r="J3976" s="6">
        <v>-5.7813349999999999E-2</v>
      </c>
      <c r="K3976" s="7">
        <v>8.2819950000000003E-2</v>
      </c>
      <c r="L3976" s="7">
        <v>-5.8655499999999999E-2</v>
      </c>
      <c r="M3976" s="7">
        <v>-3.9032139999999993E-2</v>
      </c>
      <c r="N3976" s="7">
        <v>6.9842050000000003E-2</v>
      </c>
      <c r="O3976" s="7">
        <v>8.7665699999999999E-2</v>
      </c>
      <c r="P3976" s="7">
        <v>0.36285149999999999</v>
      </c>
      <c r="Q3976" s="7">
        <v>-0.2445475</v>
      </c>
      <c r="R3976" s="7">
        <v>0.28669689999999998</v>
      </c>
      <c r="S3976" s="7">
        <v>0.11084850000000002</v>
      </c>
      <c r="T3976" s="7">
        <v>0.51661600000000008</v>
      </c>
      <c r="U3976" s="7">
        <v>0.51661600000000008</v>
      </c>
    </row>
    <row r="3977" spans="1:21">
      <c r="A3977" s="3" t="s">
        <v>12292</v>
      </c>
      <c r="B3977" s="3" t="s">
        <v>20175</v>
      </c>
      <c r="C3977" s="4" t="s">
        <v>20176</v>
      </c>
      <c r="D3977" s="5">
        <f t="shared" si="67"/>
        <v>16</v>
      </c>
      <c r="E3977" s="3" t="s">
        <v>12371</v>
      </c>
      <c r="F3977" s="6">
        <v>4.2994900000000003E-2</v>
      </c>
      <c r="G3977" s="6">
        <v>-2.2229599999999999E-2</v>
      </c>
      <c r="H3977" s="6">
        <v>-0.21564644999999999</v>
      </c>
      <c r="I3977" s="6">
        <v>-5.6026699999999999E-2</v>
      </c>
      <c r="J3977" s="6">
        <v>-0.19563324999999998</v>
      </c>
      <c r="K3977" s="7">
        <v>2.7233550000000002E-2</v>
      </c>
      <c r="L3977" s="7">
        <v>-0.18677170000000001</v>
      </c>
      <c r="M3977" s="7">
        <v>-0.19559214</v>
      </c>
      <c r="N3977" s="7">
        <v>-0.26177414999999998</v>
      </c>
      <c r="O3977" s="7">
        <v>-4.6048900000000004E-2</v>
      </c>
      <c r="P3977" s="7">
        <v>4.7958500000000015E-2</v>
      </c>
      <c r="Q3977" s="7">
        <v>0.11377099999999998</v>
      </c>
      <c r="R3977" s="7">
        <v>-9.6214099999999997E-2</v>
      </c>
      <c r="S3977" s="7">
        <v>-0.74952750000000001</v>
      </c>
      <c r="T3977" s="7">
        <v>1.183492</v>
      </c>
      <c r="U3977" s="7">
        <v>1.183492</v>
      </c>
    </row>
    <row r="3978" spans="1:21">
      <c r="A3978" s="3" t="s">
        <v>12296</v>
      </c>
      <c r="B3978" s="3" t="s">
        <v>20177</v>
      </c>
      <c r="C3978" s="4" t="s">
        <v>20178</v>
      </c>
      <c r="D3978" s="5">
        <f t="shared" si="67"/>
        <v>16</v>
      </c>
      <c r="E3978" s="3" t="s">
        <v>12371</v>
      </c>
      <c r="F3978" s="6">
        <v>6.6813000000000011E-2</v>
      </c>
      <c r="G3978" s="6">
        <v>0.1459579</v>
      </c>
      <c r="H3978" s="6">
        <v>1.0201750000000001E-2</v>
      </c>
      <c r="I3978" s="6">
        <v>0.61422179999999993</v>
      </c>
      <c r="J3978" s="6">
        <v>-0.14451324999999998</v>
      </c>
      <c r="K3978" s="7">
        <v>-3.0184350000000006E-2</v>
      </c>
      <c r="L3978" s="7">
        <v>-0.24431269999999999</v>
      </c>
      <c r="M3978" s="7">
        <v>-0.52915114000000008</v>
      </c>
      <c r="N3978" s="7">
        <v>-0.12269515</v>
      </c>
      <c r="O3978" s="7">
        <v>-0.33050829999999998</v>
      </c>
      <c r="P3978" s="7">
        <v>9.1955000000000231E-3</v>
      </c>
      <c r="Q3978" s="7">
        <v>5.1488999999999979E-2</v>
      </c>
      <c r="R3978" s="7">
        <v>0.1414279</v>
      </c>
      <c r="S3978" s="7">
        <v>-0.44139640000000002</v>
      </c>
      <c r="T3978" s="7">
        <v>0.85288200000000003</v>
      </c>
      <c r="U3978" s="7">
        <v>0.85288200000000003</v>
      </c>
    </row>
    <row r="3979" spans="1:21">
      <c r="A3979" s="3" t="s">
        <v>12298</v>
      </c>
      <c r="B3979" s="3" t="s">
        <v>12298</v>
      </c>
      <c r="C3979" s="4" t="s">
        <v>20179</v>
      </c>
      <c r="D3979" s="5">
        <f t="shared" si="67"/>
        <v>16</v>
      </c>
      <c r="E3979" s="3" t="s">
        <v>12371</v>
      </c>
      <c r="F3979" s="6">
        <v>1.7152200000000003E-2</v>
      </c>
      <c r="G3979" s="6">
        <v>-7.2302499999999992E-2</v>
      </c>
      <c r="H3979" s="6">
        <v>2.8314449999999998E-2</v>
      </c>
      <c r="I3979" s="6">
        <v>-0.48863620000000002</v>
      </c>
      <c r="J3979" s="6">
        <v>-0.37241625</v>
      </c>
      <c r="K3979" s="7">
        <v>-0.10664665000000001</v>
      </c>
      <c r="L3979" s="7">
        <v>-0.1212597</v>
      </c>
      <c r="M3979" s="7">
        <v>-0.31875713999999999</v>
      </c>
      <c r="N3979" s="7">
        <v>4.0255449999999998E-2</v>
      </c>
      <c r="O3979" s="7">
        <v>-0.1784203</v>
      </c>
      <c r="P3979" s="7">
        <v>-2.888449999999998E-2</v>
      </c>
      <c r="Q3979" s="7">
        <v>0.143763</v>
      </c>
      <c r="R3979" s="7">
        <v>1.2395099999999999E-2</v>
      </c>
      <c r="S3979" s="7">
        <v>-0.15916649999999999</v>
      </c>
      <c r="T3979" s="7">
        <v>0.89211200000000013</v>
      </c>
      <c r="U3979" s="7">
        <v>0.89211200000000013</v>
      </c>
    </row>
    <row r="3980" spans="1:21">
      <c r="A3980" s="3" t="s">
        <v>12300</v>
      </c>
      <c r="B3980" s="3" t="s">
        <v>20180</v>
      </c>
      <c r="C3980" s="4" t="s">
        <v>20181</v>
      </c>
      <c r="D3980" s="5">
        <f t="shared" si="67"/>
        <v>16</v>
      </c>
      <c r="E3980" s="3" t="s">
        <v>12371</v>
      </c>
      <c r="F3980" s="6">
        <v>4.4984800000000005E-2</v>
      </c>
      <c r="G3980" s="6">
        <v>2.0571699999999998E-2</v>
      </c>
      <c r="H3980" s="6">
        <v>0.12212755</v>
      </c>
      <c r="I3980" s="6">
        <v>-0.31958819999999999</v>
      </c>
      <c r="J3980" s="6">
        <v>-0.15743325</v>
      </c>
      <c r="K3980" s="7">
        <v>1.1364450000000002E-2</v>
      </c>
      <c r="L3980" s="7">
        <v>-7.765770000000001E-2</v>
      </c>
      <c r="M3980" s="7">
        <v>-0.17741113999999999</v>
      </c>
      <c r="N3980" s="7">
        <v>-0.15471915</v>
      </c>
      <c r="O3980" s="7">
        <v>-1.60077E-2</v>
      </c>
      <c r="P3980" s="7">
        <v>5.1167500000000019E-2</v>
      </c>
      <c r="Q3980" s="7">
        <v>-0.26848470000000002</v>
      </c>
      <c r="R3980" s="7">
        <v>1.0862199999999999E-2</v>
      </c>
      <c r="S3980" s="7">
        <v>-0.4911025</v>
      </c>
      <c r="T3980" s="7">
        <v>0.82070500000000002</v>
      </c>
      <c r="U3980" s="7">
        <v>0.82070500000000002</v>
      </c>
    </row>
    <row r="3981" spans="1:21">
      <c r="A3981" s="3" t="s">
        <v>12302</v>
      </c>
      <c r="B3981" s="3" t="s">
        <v>12302</v>
      </c>
      <c r="C3981" s="4" t="s">
        <v>20182</v>
      </c>
      <c r="D3981" s="5">
        <f t="shared" si="67"/>
        <v>16</v>
      </c>
      <c r="E3981" s="3" t="s">
        <v>12371</v>
      </c>
      <c r="F3981" s="6">
        <v>2.0314400000000003E-2</v>
      </c>
      <c r="G3981" s="6">
        <v>0.16950190000000001</v>
      </c>
      <c r="H3981" s="6">
        <v>2.2921499999999997E-3</v>
      </c>
      <c r="I3981" s="6">
        <v>0.43816780000000005</v>
      </c>
      <c r="J3981" s="6">
        <v>-0.23298624999999998</v>
      </c>
      <c r="K3981" s="7">
        <v>0.32724035000000001</v>
      </c>
      <c r="L3981" s="7">
        <v>6.2720700000000004E-2</v>
      </c>
      <c r="M3981" s="7">
        <v>-6.5799839999999998E-2</v>
      </c>
      <c r="N3981" s="7">
        <v>0.39320185000000002</v>
      </c>
      <c r="O3981" s="7">
        <v>-0.1207963</v>
      </c>
      <c r="P3981" s="7">
        <v>0.1245938</v>
      </c>
      <c r="Q3981" s="7">
        <v>1.6846E-2</v>
      </c>
      <c r="R3981" s="7">
        <v>1.0276799999999999E-2</v>
      </c>
      <c r="S3981" s="7">
        <v>-0.1912325</v>
      </c>
      <c r="T3981" s="7">
        <v>0.85286200000000012</v>
      </c>
      <c r="U3981" s="7">
        <v>0.85286200000000012</v>
      </c>
    </row>
    <row r="3982" spans="1:21">
      <c r="A3982" s="3" t="s">
        <v>12304</v>
      </c>
      <c r="B3982" s="3" t="s">
        <v>20183</v>
      </c>
      <c r="C3982" s="4" t="s">
        <v>20184</v>
      </c>
      <c r="D3982" s="5">
        <f t="shared" si="67"/>
        <v>16</v>
      </c>
      <c r="E3982" s="3" t="s">
        <v>13104</v>
      </c>
      <c r="F3982" s="6">
        <v>-6.5342799999999993E-2</v>
      </c>
      <c r="G3982" s="6">
        <v>-1.7175999999999997E-3</v>
      </c>
      <c r="H3982" s="6">
        <v>-0.12888145000000001</v>
      </c>
      <c r="I3982" s="6">
        <v>9.8915799999999998E-2</v>
      </c>
      <c r="J3982" s="6">
        <v>3.777465E-2</v>
      </c>
      <c r="K3982" s="7">
        <v>-3.5713550000000004E-2</v>
      </c>
      <c r="L3982" s="7">
        <v>6.7319900000000002E-2</v>
      </c>
      <c r="M3982" s="7">
        <v>9.4583760000000003E-2</v>
      </c>
      <c r="N3982" s="7">
        <v>-3.3550000000000246E-5</v>
      </c>
      <c r="O3982" s="7">
        <v>0.16187370000000001</v>
      </c>
      <c r="P3982" s="7">
        <v>0.16683571600000002</v>
      </c>
      <c r="Q3982" s="7">
        <v>0.14984800000000001</v>
      </c>
      <c r="R3982" s="7">
        <v>-0.10286609999999999</v>
      </c>
      <c r="S3982" s="7">
        <v>4.53905E-2</v>
      </c>
      <c r="T3982" s="7">
        <v>0.93330199999999996</v>
      </c>
      <c r="U3982" s="7">
        <v>0.93330199999999996</v>
      </c>
    </row>
    <row r="3983" spans="1:21">
      <c r="A3983" s="3" t="s">
        <v>12310</v>
      </c>
      <c r="B3983" s="3" t="s">
        <v>20185</v>
      </c>
      <c r="C3983" s="4" t="s">
        <v>12759</v>
      </c>
      <c r="D3983" s="5">
        <f t="shared" si="67"/>
        <v>16</v>
      </c>
      <c r="E3983" s="3" t="s">
        <v>12760</v>
      </c>
      <c r="F3983" s="6">
        <v>-0.1078504</v>
      </c>
      <c r="G3983" s="6">
        <v>3.4307600000000008E-2</v>
      </c>
      <c r="H3983" s="6">
        <v>5.7520149999999999E-2</v>
      </c>
      <c r="I3983" s="6">
        <v>0.53641380000000005</v>
      </c>
      <c r="J3983" s="6">
        <v>-0.26026624999999998</v>
      </c>
      <c r="K3983" s="7">
        <v>-5.5119949999999994E-2</v>
      </c>
      <c r="L3983" s="7">
        <v>0.2043693</v>
      </c>
      <c r="M3983" s="7">
        <v>-0.10740114000000001</v>
      </c>
      <c r="N3983" s="7">
        <v>-0.62026815000000002</v>
      </c>
      <c r="O3983" s="7">
        <v>-3.6710599999999996E-2</v>
      </c>
      <c r="P3983" s="7">
        <v>-7.7216499999999993E-2</v>
      </c>
      <c r="Q3983" s="7">
        <v>7.8489999999999949E-3</v>
      </c>
      <c r="R3983" s="7">
        <v>0.28582190000000002</v>
      </c>
      <c r="S3983" s="7">
        <v>-0.1764425</v>
      </c>
      <c r="T3983" s="7">
        <v>0.19093200000000002</v>
      </c>
      <c r="U3983" s="7">
        <v>0.19093200000000002</v>
      </c>
    </row>
    <row r="3984" spans="1:21">
      <c r="A3984" s="3" t="s">
        <v>12312</v>
      </c>
      <c r="B3984" s="3" t="s">
        <v>20186</v>
      </c>
      <c r="C3984" s="4" t="s">
        <v>20187</v>
      </c>
      <c r="D3984" s="5">
        <f t="shared" si="67"/>
        <v>16</v>
      </c>
      <c r="E3984" s="3" t="s">
        <v>14073</v>
      </c>
      <c r="F3984" s="6">
        <v>-2.8541999999999942E-3</v>
      </c>
      <c r="G3984" s="6">
        <v>4.5078599999999996E-2</v>
      </c>
      <c r="H3984" s="6">
        <v>6.2541150000000004E-2</v>
      </c>
      <c r="I3984" s="6">
        <v>6.2393799999999999E-2</v>
      </c>
      <c r="J3984" s="6">
        <v>-1.3491900000000001E-3</v>
      </c>
      <c r="K3984" s="7">
        <v>0.16724134999999998</v>
      </c>
      <c r="L3984" s="7">
        <v>-0.1502347</v>
      </c>
      <c r="M3984" s="7">
        <v>1.0041109999999999E-2</v>
      </c>
      <c r="N3984" s="7">
        <v>-8.2321500000000006E-3</v>
      </c>
      <c r="O3984" s="7">
        <v>9.6732100000000001E-2</v>
      </c>
      <c r="P3984" s="7">
        <v>-1.7884499999999998E-2</v>
      </c>
      <c r="Q3984" s="7">
        <v>-4.0629999999999999E-2</v>
      </c>
      <c r="R3984" s="7">
        <v>0.46105289999999999</v>
      </c>
      <c r="S3984" s="7">
        <v>0.12405249999999995</v>
      </c>
      <c r="T3984" s="7">
        <v>0.69485200000000003</v>
      </c>
      <c r="U3984" s="7">
        <v>0.69485200000000003</v>
      </c>
    </row>
    <row r="3985" spans="1:21">
      <c r="A3985" s="3" t="s">
        <v>12314</v>
      </c>
      <c r="B3985" s="3" t="s">
        <v>20188</v>
      </c>
      <c r="C3985" s="4" t="s">
        <v>20189</v>
      </c>
      <c r="D3985" s="5">
        <f t="shared" si="67"/>
        <v>16</v>
      </c>
      <c r="E3985" s="3" t="s">
        <v>14218</v>
      </c>
      <c r="F3985" s="6">
        <v>3.1563480000000005E-2</v>
      </c>
      <c r="G3985" s="6">
        <v>9.7035900000000008E-2</v>
      </c>
      <c r="H3985" s="6">
        <v>0.11487755000000001</v>
      </c>
      <c r="I3985" s="6">
        <v>0.52592280000000002</v>
      </c>
      <c r="J3985" s="6">
        <v>5.9842549999999994E-2</v>
      </c>
      <c r="K3985" s="7">
        <v>0.24274535</v>
      </c>
      <c r="L3985" s="7">
        <v>-2.2501999999999998E-2</v>
      </c>
      <c r="M3985" s="7">
        <v>0.16884086000000001</v>
      </c>
      <c r="N3985" s="7">
        <v>-0.12562514999999999</v>
      </c>
      <c r="O3985" s="7">
        <v>0.34760770000000002</v>
      </c>
      <c r="P3985" s="7">
        <v>5.5112500000000009E-2</v>
      </c>
      <c r="Q3985" s="7">
        <v>0.14880200000000002</v>
      </c>
      <c r="R3985" s="7">
        <v>0.22990189999999999</v>
      </c>
      <c r="S3985" s="7">
        <v>0.15036650000000001</v>
      </c>
      <c r="T3985" s="7">
        <v>1.0364119999999999</v>
      </c>
      <c r="U3985" s="7">
        <v>1.0364119999999999</v>
      </c>
    </row>
    <row r="3986" spans="1:21">
      <c r="A3986" s="3" t="s">
        <v>12316</v>
      </c>
      <c r="B3986" s="3" t="s">
        <v>20190</v>
      </c>
      <c r="C3986" s="4" t="s">
        <v>20191</v>
      </c>
      <c r="D3986" s="5">
        <f t="shared" si="67"/>
        <v>16</v>
      </c>
      <c r="E3986" s="3" t="s">
        <v>20192</v>
      </c>
      <c r="F3986" s="6">
        <v>2.0793100000000002E-2</v>
      </c>
      <c r="G3986" s="6">
        <v>-2.5306999999999968E-3</v>
      </c>
      <c r="H3986" s="6">
        <v>0.10616555000000001</v>
      </c>
      <c r="I3986" s="6">
        <v>0.1607818</v>
      </c>
      <c r="J3986" s="6">
        <v>-1.462391E-2</v>
      </c>
      <c r="K3986" s="7">
        <v>2.6030749999999998E-2</v>
      </c>
      <c r="L3986" s="7">
        <v>3.3403500000000003E-2</v>
      </c>
      <c r="M3986" s="7">
        <v>-7.5581140000000005E-2</v>
      </c>
      <c r="N3986" s="7">
        <v>-0.11267615</v>
      </c>
      <c r="O3986" s="7">
        <v>-0.18840129999999999</v>
      </c>
      <c r="P3986" s="7">
        <v>-3.6924999999999875E-3</v>
      </c>
      <c r="Q3986" s="7">
        <v>-0.15127869999999999</v>
      </c>
      <c r="R3986" s="7">
        <v>0.13810990000000001</v>
      </c>
      <c r="S3986" s="7">
        <v>-0.3279532</v>
      </c>
      <c r="T3986" s="7">
        <v>0.86014200000000007</v>
      </c>
      <c r="U3986" s="7">
        <v>0.86014200000000007</v>
      </c>
    </row>
    <row r="3987" spans="1:21">
      <c r="A3987" s="3" t="s">
        <v>12318</v>
      </c>
      <c r="B3987" s="3" t="s">
        <v>20193</v>
      </c>
      <c r="C3987" s="4" t="s">
        <v>20194</v>
      </c>
      <c r="D3987" s="5">
        <f t="shared" si="67"/>
        <v>16</v>
      </c>
      <c r="E3987" s="3" t="s">
        <v>14559</v>
      </c>
      <c r="F3987" s="6">
        <v>8.8731000000000004E-2</v>
      </c>
      <c r="G3987" s="6">
        <v>-6.1632899999999997E-2</v>
      </c>
      <c r="H3987" s="6">
        <v>-8.081315E-2</v>
      </c>
      <c r="I3987" s="6">
        <v>6.0644799999999999E-2</v>
      </c>
      <c r="J3987" s="6">
        <v>-0.15242524999999998</v>
      </c>
      <c r="K3987" s="7">
        <v>-2.7196050000000006E-2</v>
      </c>
      <c r="L3987" s="7">
        <v>0.1639063</v>
      </c>
      <c r="M3987" s="7">
        <v>-0.30384213999999998</v>
      </c>
      <c r="N3987" s="7">
        <v>-0.11726615000000001</v>
      </c>
      <c r="O3987" s="7">
        <v>-0.30646230000000002</v>
      </c>
      <c r="P3987" s="7">
        <v>-9.5033499999999993E-2</v>
      </c>
      <c r="Q3987" s="7">
        <v>-9.9094000000000002E-2</v>
      </c>
      <c r="R3987" s="7">
        <v>-0.3729401</v>
      </c>
      <c r="S3987" s="7">
        <v>0.12775750000000002</v>
      </c>
      <c r="T3987" s="7">
        <v>0.22858999999999999</v>
      </c>
      <c r="U3987" s="7">
        <v>0.22858999999999999</v>
      </c>
    </row>
    <row r="3988" spans="1:21">
      <c r="A3988" s="3" t="s">
        <v>12320</v>
      </c>
      <c r="B3988" s="3" t="s">
        <v>20195</v>
      </c>
      <c r="C3988" s="4" t="s">
        <v>20196</v>
      </c>
      <c r="D3988" s="5">
        <f t="shared" si="67"/>
        <v>16</v>
      </c>
      <c r="E3988" s="3" t="s">
        <v>12371</v>
      </c>
      <c r="F3988" s="6">
        <v>-9.5743399999999992E-2</v>
      </c>
      <c r="G3988" s="6">
        <v>-7.3618199999999995E-2</v>
      </c>
      <c r="H3988" s="6">
        <v>-0.10729155</v>
      </c>
      <c r="I3988" s="6">
        <v>0.21935179999999999</v>
      </c>
      <c r="J3988" s="6">
        <v>0.14178575000000002</v>
      </c>
      <c r="K3988" s="7">
        <v>-6.3088649999999996E-2</v>
      </c>
      <c r="L3988" s="7">
        <v>0.1385613</v>
      </c>
      <c r="M3988" s="7">
        <v>-3.4142240000000004E-2</v>
      </c>
      <c r="N3988" s="7">
        <v>0.16328185000000001</v>
      </c>
      <c r="O3988" s="7">
        <v>0.51087269999999996</v>
      </c>
      <c r="P3988" s="7">
        <v>-0.11632349999999997</v>
      </c>
      <c r="Q3988" s="7">
        <v>-6.3893000000000005E-2</v>
      </c>
      <c r="R3988" s="7">
        <v>-5.4038699999999995E-2</v>
      </c>
      <c r="S3988" s="7">
        <v>9.2703499999999994E-2</v>
      </c>
      <c r="T3988" s="7">
        <v>0.88088200000000005</v>
      </c>
      <c r="U3988" s="7">
        <v>0.88088200000000005</v>
      </c>
    </row>
    <row r="3989" spans="1:21">
      <c r="A3989" s="3" t="s">
        <v>12322</v>
      </c>
      <c r="B3989" s="3" t="s">
        <v>20197</v>
      </c>
      <c r="C3989" s="4" t="s">
        <v>20198</v>
      </c>
      <c r="D3989" s="5">
        <f t="shared" si="67"/>
        <v>16</v>
      </c>
      <c r="E3989" s="3" t="s">
        <v>12371</v>
      </c>
      <c r="F3989" s="6">
        <v>-9.3046399999999987E-2</v>
      </c>
      <c r="G3989" s="6">
        <v>0.1888579</v>
      </c>
      <c r="H3989" s="6">
        <v>-5.0033750000000002E-2</v>
      </c>
      <c r="I3989" s="6">
        <v>-0.34992420000000002</v>
      </c>
      <c r="J3989" s="6">
        <v>-3.9197349999999999E-2</v>
      </c>
      <c r="K3989" s="7">
        <v>0.12387124999999999</v>
      </c>
      <c r="L3989" s="7">
        <v>0.31221729999999998</v>
      </c>
      <c r="M3989" s="7">
        <v>0.17168986</v>
      </c>
      <c r="N3989" s="7">
        <v>-0.30363614999999999</v>
      </c>
      <c r="O3989" s="7">
        <v>-0.56833730000000005</v>
      </c>
      <c r="P3989" s="7">
        <v>-1.1024999999999785E-3</v>
      </c>
      <c r="Q3989" s="7">
        <v>-9.8679000000000003E-2</v>
      </c>
      <c r="R3989" s="7">
        <v>-0.1983201</v>
      </c>
      <c r="S3989" s="7">
        <v>0.8253355</v>
      </c>
      <c r="T3989" s="7">
        <v>0.49028900000000009</v>
      </c>
      <c r="U3989" s="7">
        <v>0.49028900000000009</v>
      </c>
    </row>
    <row r="3990" spans="1:21">
      <c r="A3990" s="3" t="s">
        <v>12326</v>
      </c>
      <c r="B3990" s="3" t="s">
        <v>20199</v>
      </c>
      <c r="C3990" s="4" t="s">
        <v>20200</v>
      </c>
      <c r="D3990" s="5">
        <f t="shared" si="67"/>
        <v>16</v>
      </c>
      <c r="E3990" s="3" t="s">
        <v>12371</v>
      </c>
      <c r="F3990" s="6" t="s">
        <v>12371</v>
      </c>
      <c r="G3990" s="6" t="s">
        <v>12371</v>
      </c>
      <c r="H3990" s="6" t="s">
        <v>12371</v>
      </c>
      <c r="I3990" s="6" t="s">
        <v>12371</v>
      </c>
      <c r="J3990" s="6" t="s">
        <v>12371</v>
      </c>
      <c r="K3990" s="7" t="s">
        <v>12371</v>
      </c>
      <c r="L3990" s="7" t="s">
        <v>12371</v>
      </c>
      <c r="M3990" s="7" t="s">
        <v>12371</v>
      </c>
      <c r="N3990" s="7" t="s">
        <v>12371</v>
      </c>
      <c r="O3990" s="7" t="s">
        <v>12371</v>
      </c>
      <c r="P3990" s="7">
        <v>-0.16957849999999997</v>
      </c>
      <c r="Q3990" s="7">
        <v>0.23612999999999998</v>
      </c>
      <c r="R3990" s="7">
        <v>-0.1568591</v>
      </c>
      <c r="S3990" s="7">
        <v>5.7144499999999987E-2</v>
      </c>
      <c r="T3990" s="7">
        <v>1.022932</v>
      </c>
      <c r="U3990" s="7">
        <v>1.022932</v>
      </c>
    </row>
    <row r="3991" spans="1:21">
      <c r="A3991" s="3" t="s">
        <v>12328</v>
      </c>
      <c r="B3991" s="3" t="s">
        <v>20201</v>
      </c>
      <c r="C3991" s="4" t="s">
        <v>20202</v>
      </c>
      <c r="D3991" s="5">
        <f t="shared" si="67"/>
        <v>16</v>
      </c>
      <c r="E3991" s="3" t="s">
        <v>12924</v>
      </c>
      <c r="F3991" s="6">
        <v>-0.19589240000000002</v>
      </c>
      <c r="G3991" s="6">
        <v>3.7869100000000003E-2</v>
      </c>
      <c r="H3991" s="6">
        <v>-0.12675544999999999</v>
      </c>
      <c r="I3991" s="6">
        <v>-0.17787520000000001</v>
      </c>
      <c r="J3991" s="6">
        <v>1.8998050000000002E-2</v>
      </c>
      <c r="K3991" s="7">
        <v>-5.3258950000000006E-2</v>
      </c>
      <c r="L3991" s="7">
        <v>-8.4215499999999999E-2</v>
      </c>
      <c r="M3991" s="7">
        <v>-0.20053614</v>
      </c>
      <c r="N3991" s="7">
        <v>-0.16613315000000001</v>
      </c>
      <c r="O3991" s="7">
        <v>-0.10336129999999999</v>
      </c>
      <c r="P3991" s="7">
        <v>-0.10130749999999999</v>
      </c>
      <c r="Q3991" s="7">
        <v>-0.22063100999999999</v>
      </c>
      <c r="R3991" s="7">
        <v>-0.12193809999999999</v>
      </c>
      <c r="S3991" s="7">
        <v>-0.51273650000000004</v>
      </c>
      <c r="T3991" s="7">
        <v>0.22979600000000003</v>
      </c>
      <c r="U3991" s="7">
        <v>0.22979600000000003</v>
      </c>
    </row>
    <row r="3992" spans="1:21">
      <c r="A3992" s="3" t="s">
        <v>12330</v>
      </c>
      <c r="B3992" s="3" t="s">
        <v>20203</v>
      </c>
      <c r="C3992" s="4" t="s">
        <v>20204</v>
      </c>
      <c r="D3992" s="5">
        <f t="shared" si="67"/>
        <v>16</v>
      </c>
      <c r="E3992" s="3" t="s">
        <v>12371</v>
      </c>
      <c r="F3992" s="6">
        <v>6.653980000000001E-2</v>
      </c>
      <c r="G3992" s="6">
        <v>0.18551590000000001</v>
      </c>
      <c r="H3992" s="6">
        <v>0.15707255000000001</v>
      </c>
      <c r="I3992" s="6">
        <v>-9.6967999999999985E-3</v>
      </c>
      <c r="J3992" s="6">
        <v>0.99890475000000001</v>
      </c>
      <c r="K3992" s="7">
        <v>-9.4505649999999997E-2</v>
      </c>
      <c r="L3992" s="7">
        <v>1.866901E-2</v>
      </c>
      <c r="M3992" s="7">
        <v>-0.13879713999999999</v>
      </c>
      <c r="N3992" s="7">
        <v>0.28360784999999999</v>
      </c>
      <c r="O3992" s="7">
        <v>0.3342717</v>
      </c>
      <c r="P3992" s="7">
        <v>0.12001210000000001</v>
      </c>
      <c r="Q3992" s="7">
        <v>-0.39280799999999999</v>
      </c>
      <c r="R3992" s="7">
        <v>0.10574850000000001</v>
      </c>
      <c r="S3992" s="7">
        <v>0.10071350000000001</v>
      </c>
      <c r="T3992" s="7">
        <v>0.36391400000000007</v>
      </c>
      <c r="U3992" s="7">
        <v>0.36391400000000007</v>
      </c>
    </row>
    <row r="3993" spans="1:21">
      <c r="A3993" s="3" t="s">
        <v>12332</v>
      </c>
      <c r="B3993" s="3" t="s">
        <v>20205</v>
      </c>
      <c r="C3993" s="4" t="s">
        <v>20206</v>
      </c>
      <c r="D3993" s="5">
        <f t="shared" si="67"/>
        <v>16</v>
      </c>
      <c r="E3993" s="3" t="s">
        <v>15231</v>
      </c>
      <c r="F3993" s="6">
        <v>1.1514300000000002E-2</v>
      </c>
      <c r="G3993" s="6">
        <v>-3.2247999999999999E-2</v>
      </c>
      <c r="H3993" s="6">
        <v>-9.8618949999999997E-2</v>
      </c>
      <c r="I3993" s="6">
        <v>6.887879999999999E-2</v>
      </c>
      <c r="J3993" s="6">
        <v>-8.220015E-2</v>
      </c>
      <c r="K3993" s="7">
        <v>2.9259540000000001E-2</v>
      </c>
      <c r="L3993" s="7">
        <v>-1.1616500000000002E-2</v>
      </c>
      <c r="M3993" s="7">
        <v>9.6857559999999995E-2</v>
      </c>
      <c r="N3993" s="7">
        <v>-7.2859750000000001E-2</v>
      </c>
      <c r="O3993" s="7">
        <v>0.20658970000000001</v>
      </c>
      <c r="P3993" s="7">
        <v>0.12356350000000002</v>
      </c>
      <c r="Q3993" s="7">
        <v>5.6143000000000026E-2</v>
      </c>
      <c r="R3993" s="7">
        <v>8.7781000000000005E-3</v>
      </c>
      <c r="S3993" s="7">
        <v>-5.9761500000000023E-2</v>
      </c>
      <c r="T3993" s="7">
        <v>0.35386800000000007</v>
      </c>
      <c r="U3993" s="7">
        <v>0.35386800000000007</v>
      </c>
    </row>
    <row r="3994" spans="1:21">
      <c r="A3994" s="3" t="s">
        <v>12334</v>
      </c>
      <c r="B3994" s="3" t="s">
        <v>20207</v>
      </c>
      <c r="C3994" s="4" t="s">
        <v>20208</v>
      </c>
      <c r="D3994" s="5">
        <f t="shared" si="67"/>
        <v>16</v>
      </c>
      <c r="E3994" s="3" t="s">
        <v>13538</v>
      </c>
      <c r="F3994" s="6">
        <v>-1.9563999999999998E-2</v>
      </c>
      <c r="G3994" s="6">
        <v>-9.6703499999999998E-2</v>
      </c>
      <c r="H3994" s="6">
        <v>7.6776549999999999E-2</v>
      </c>
      <c r="I3994" s="6">
        <v>-3.1484699999999997E-2</v>
      </c>
      <c r="J3994" s="6">
        <v>0.24459675000000003</v>
      </c>
      <c r="K3994" s="7">
        <v>-6.0965150000000003E-2</v>
      </c>
      <c r="L3994" s="7">
        <v>-9.6500700000000009E-2</v>
      </c>
      <c r="M3994" s="7">
        <v>5.0357460000000007E-2</v>
      </c>
      <c r="N3994" s="7">
        <v>0.10516805</v>
      </c>
      <c r="O3994" s="7">
        <v>0.20157269999999999</v>
      </c>
      <c r="P3994" s="7">
        <v>-2.4912499999999976E-2</v>
      </c>
      <c r="Q3994" s="7">
        <v>-9.1842000000000007E-2</v>
      </c>
      <c r="R3994" s="7">
        <v>0.14164689999999999</v>
      </c>
      <c r="S3994" s="7">
        <v>-0.1666205</v>
      </c>
      <c r="T3994" s="7">
        <v>0.53254500000000005</v>
      </c>
      <c r="U3994" s="7">
        <v>0.53254500000000005</v>
      </c>
    </row>
    <row r="3995" spans="1:21">
      <c r="A3995" s="3" t="s">
        <v>12336</v>
      </c>
      <c r="B3995" s="3" t="s">
        <v>20209</v>
      </c>
      <c r="C3995" s="4" t="s">
        <v>20210</v>
      </c>
      <c r="D3995" s="5">
        <f t="shared" si="67"/>
        <v>16</v>
      </c>
      <c r="E3995" s="3" t="s">
        <v>12593</v>
      </c>
      <c r="F3995" s="6">
        <v>-1.5895799999999995E-2</v>
      </c>
      <c r="G3995" s="6">
        <v>-3.8422100000000001E-2</v>
      </c>
      <c r="H3995" s="6">
        <v>0.19898055000000001</v>
      </c>
      <c r="I3995" s="6">
        <v>-0.19025819999999999</v>
      </c>
      <c r="J3995" s="6">
        <v>-0.10972825</v>
      </c>
      <c r="K3995" s="7">
        <v>-1.0492149999999999E-2</v>
      </c>
      <c r="L3995" s="7">
        <v>-5.8115E-2</v>
      </c>
      <c r="M3995" s="7">
        <v>-3.2789239999999997E-2</v>
      </c>
      <c r="N3995" s="7">
        <v>0.45365385000000003</v>
      </c>
      <c r="O3995" s="7">
        <v>-0.97132829999999992</v>
      </c>
      <c r="P3995" s="7">
        <v>-3.9810499999999999E-2</v>
      </c>
      <c r="Q3995" s="7">
        <v>1.8289999999999973E-3</v>
      </c>
      <c r="R3995" s="7">
        <v>-0.30872709999999998</v>
      </c>
      <c r="S3995" s="7">
        <v>0.50760549999999993</v>
      </c>
      <c r="T3995" s="7">
        <v>0.81859000000000004</v>
      </c>
      <c r="U3995" s="7">
        <v>0.81859000000000004</v>
      </c>
    </row>
    <row r="3996" spans="1:21">
      <c r="A3996" s="3"/>
      <c r="B3996" s="3"/>
      <c r="C3996" s="4"/>
      <c r="D3996" s="5"/>
      <c r="E3996" s="3"/>
      <c r="F3996" s="7"/>
      <c r="G3996" s="7"/>
      <c r="H3996" s="7"/>
      <c r="I3996" s="7"/>
      <c r="J3996" s="7"/>
      <c r="K3996" s="7"/>
      <c r="L3996" s="7"/>
      <c r="M3996" s="7"/>
      <c r="N3996" s="7"/>
      <c r="O3996" s="7"/>
      <c r="P3996" s="7"/>
      <c r="Q3996" s="7"/>
      <c r="R3996" s="7"/>
      <c r="S3996" s="7"/>
      <c r="T3996" s="7"/>
      <c r="U3996" s="7"/>
    </row>
  </sheetData>
  <sortState ref="A4:V3993">
    <sortCondition ref="A4:A3993"/>
  </sortState>
  <conditionalFormatting sqref="F8:U3996">
    <cfRule type="colorScale" priority="1">
      <colorScale>
        <cfvo type="num" val="-1"/>
        <cfvo type="num" val="0"/>
        <cfvo type="num" val="1"/>
        <color rgb="FF92D050"/>
        <color theme="0"/>
        <color theme="5" tint="0.39997558519241921"/>
      </colorScale>
    </cfRule>
  </conditionalFormatting>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176"/>
  <sheetViews>
    <sheetView topLeftCell="A6129" workbookViewId="0">
      <selection activeCell="A32" sqref="A32:A6176"/>
    </sheetView>
  </sheetViews>
  <sheetFormatPr baseColWidth="10" defaultRowHeight="15" x14ac:dyDescent="0"/>
  <sheetData>
    <row r="1" spans="1:14">
      <c r="A1" t="s">
        <v>0</v>
      </c>
      <c r="B1" t="s">
        <v>1</v>
      </c>
      <c r="C1" t="s">
        <v>2</v>
      </c>
      <c r="D1" t="s">
        <v>3</v>
      </c>
      <c r="E1" t="s">
        <v>4</v>
      </c>
      <c r="F1" t="s">
        <v>5</v>
      </c>
      <c r="G1" t="s">
        <v>6</v>
      </c>
      <c r="H1" t="s">
        <v>7</v>
      </c>
      <c r="I1" t="s">
        <v>8</v>
      </c>
      <c r="J1" t="s">
        <v>9</v>
      </c>
      <c r="K1" t="s">
        <v>10</v>
      </c>
      <c r="L1" t="s">
        <v>11</v>
      </c>
      <c r="M1" t="s">
        <v>12</v>
      </c>
      <c r="N1" t="s">
        <v>13</v>
      </c>
    </row>
    <row r="2" spans="1:14">
      <c r="A2" t="s">
        <v>14</v>
      </c>
      <c r="B2" t="s">
        <v>15</v>
      </c>
      <c r="C2">
        <v>0.69</v>
      </c>
      <c r="D2">
        <v>-0.39</v>
      </c>
      <c r="E2">
        <v>-0.25</v>
      </c>
      <c r="F2">
        <v>-0.64</v>
      </c>
      <c r="G2">
        <v>-0.1</v>
      </c>
      <c r="H2">
        <v>-0.14000000000000001</v>
      </c>
      <c r="I2">
        <v>-0.19</v>
      </c>
      <c r="J2">
        <v>-0.52</v>
      </c>
      <c r="K2">
        <v>0.1</v>
      </c>
      <c r="L2">
        <v>-0.21</v>
      </c>
      <c r="M2">
        <v>-0.66</v>
      </c>
      <c r="N2">
        <v>-0.18</v>
      </c>
    </row>
    <row r="3" spans="1:14">
      <c r="A3" t="s">
        <v>16</v>
      </c>
      <c r="B3" t="s">
        <v>17</v>
      </c>
      <c r="C3">
        <v>1.1200000000000001</v>
      </c>
      <c r="D3">
        <v>-0.01</v>
      </c>
      <c r="E3">
        <v>0.04</v>
      </c>
      <c r="F3">
        <v>0</v>
      </c>
      <c r="G3">
        <v>0.06</v>
      </c>
      <c r="H3">
        <v>0</v>
      </c>
      <c r="I3">
        <v>0.16</v>
      </c>
      <c r="J3">
        <v>0.01</v>
      </c>
      <c r="K3">
        <v>0.26</v>
      </c>
      <c r="L3">
        <v>-0.17</v>
      </c>
      <c r="M3">
        <v>-0.06</v>
      </c>
      <c r="N3">
        <v>-0.02</v>
      </c>
    </row>
    <row r="4" spans="1:14">
      <c r="A4" t="s">
        <v>18</v>
      </c>
      <c r="B4" t="s">
        <v>19</v>
      </c>
      <c r="C4">
        <v>0.49</v>
      </c>
      <c r="D4">
        <v>-0.41</v>
      </c>
      <c r="E4">
        <v>-0.94</v>
      </c>
      <c r="F4">
        <v>-0.48</v>
      </c>
      <c r="G4">
        <v>-0.32</v>
      </c>
      <c r="H4">
        <v>-0.15</v>
      </c>
      <c r="I4">
        <v>-0.15</v>
      </c>
      <c r="J4">
        <v>-0.08</v>
      </c>
      <c r="K4">
        <v>-0.01</v>
      </c>
      <c r="L4">
        <v>0.12</v>
      </c>
      <c r="M4">
        <v>-0.16</v>
      </c>
      <c r="N4">
        <v>0.1</v>
      </c>
    </row>
    <row r="5" spans="1:14">
      <c r="A5" t="s">
        <v>20</v>
      </c>
      <c r="B5" t="s">
        <v>21</v>
      </c>
      <c r="C5">
        <v>0.39</v>
      </c>
      <c r="D5">
        <v>0.08</v>
      </c>
      <c r="E5">
        <v>0.03</v>
      </c>
      <c r="F5">
        <v>0.06</v>
      </c>
      <c r="G5">
        <v>0.52</v>
      </c>
      <c r="H5">
        <v>1.24</v>
      </c>
      <c r="I5">
        <v>0.65</v>
      </c>
      <c r="J5">
        <v>0.06</v>
      </c>
      <c r="K5">
        <v>0.71</v>
      </c>
      <c r="L5">
        <v>0.64</v>
      </c>
      <c r="M5">
        <v>0.17</v>
      </c>
      <c r="N5">
        <v>1.1200000000000001</v>
      </c>
    </row>
    <row r="6" spans="1:14">
      <c r="A6" t="s">
        <v>22</v>
      </c>
      <c r="B6" t="s">
        <v>23</v>
      </c>
      <c r="C6">
        <v>0.65</v>
      </c>
      <c r="D6">
        <v>0.53</v>
      </c>
      <c r="E6">
        <v>-0.01</v>
      </c>
      <c r="F6">
        <v>0.64</v>
      </c>
      <c r="G6">
        <v>0.11</v>
      </c>
      <c r="H6">
        <v>0.83</v>
      </c>
      <c r="I6">
        <v>0.17</v>
      </c>
      <c r="J6">
        <v>-0.46</v>
      </c>
      <c r="K6">
        <v>0.41</v>
      </c>
      <c r="L6">
        <v>1.01</v>
      </c>
      <c r="M6">
        <v>0.4</v>
      </c>
      <c r="N6">
        <v>1.1499999999999999</v>
      </c>
    </row>
    <row r="7" spans="1:14">
      <c r="A7" t="s">
        <v>24</v>
      </c>
      <c r="B7" t="s">
        <v>25</v>
      </c>
      <c r="C7">
        <v>2.61</v>
      </c>
      <c r="D7">
        <v>0.45</v>
      </c>
      <c r="E7">
        <v>1.54</v>
      </c>
      <c r="F7">
        <v>1.1100000000000001</v>
      </c>
      <c r="G7">
        <v>-0.1</v>
      </c>
      <c r="H7">
        <v>-0.3</v>
      </c>
      <c r="I7">
        <v>-0.27</v>
      </c>
      <c r="J7">
        <v>-0.46</v>
      </c>
      <c r="K7">
        <v>-0.57999999999999996</v>
      </c>
      <c r="L7">
        <v>-0.2</v>
      </c>
      <c r="M7">
        <v>-0.9</v>
      </c>
      <c r="N7">
        <v>-0.61</v>
      </c>
    </row>
    <row r="8" spans="1:14">
      <c r="A8" t="s">
        <v>26</v>
      </c>
      <c r="B8" t="s">
        <v>27</v>
      </c>
      <c r="C8">
        <v>1.38</v>
      </c>
      <c r="D8">
        <v>0.39</v>
      </c>
      <c r="E8">
        <v>0.3</v>
      </c>
      <c r="F8">
        <v>0.93</v>
      </c>
      <c r="G8">
        <v>0.17</v>
      </c>
      <c r="H8">
        <v>0.6</v>
      </c>
      <c r="I8">
        <v>0.09</v>
      </c>
      <c r="J8">
        <v>0.23</v>
      </c>
      <c r="K8">
        <v>0.98</v>
      </c>
      <c r="L8">
        <v>0.8</v>
      </c>
      <c r="M8">
        <v>1.03</v>
      </c>
      <c r="N8">
        <v>0.5</v>
      </c>
    </row>
    <row r="9" spans="1:14">
      <c r="A9" t="s">
        <v>28</v>
      </c>
      <c r="B9" t="s">
        <v>29</v>
      </c>
      <c r="C9">
        <v>0.69</v>
      </c>
      <c r="D9">
        <v>0.11</v>
      </c>
      <c r="E9">
        <v>0.06</v>
      </c>
      <c r="F9">
        <v>-7.0000000000000007E-2</v>
      </c>
      <c r="G9">
        <v>-0.1</v>
      </c>
      <c r="H9">
        <v>-0.15</v>
      </c>
      <c r="I9">
        <v>-0.22</v>
      </c>
      <c r="J9">
        <v>-0.16</v>
      </c>
      <c r="K9">
        <v>0.15</v>
      </c>
      <c r="L9">
        <v>-7.0000000000000007E-2</v>
      </c>
      <c r="M9">
        <v>-0.17</v>
      </c>
      <c r="N9">
        <v>-0.22</v>
      </c>
    </row>
    <row r="10" spans="1:14">
      <c r="A10" t="s">
        <v>30</v>
      </c>
      <c r="B10" t="s">
        <v>31</v>
      </c>
      <c r="C10">
        <v>0.68</v>
      </c>
      <c r="D10">
        <v>-0.26</v>
      </c>
      <c r="E10">
        <v>-0.22</v>
      </c>
      <c r="F10">
        <v>-0.54</v>
      </c>
      <c r="G10">
        <v>-0.42</v>
      </c>
      <c r="H10">
        <v>-0.48</v>
      </c>
      <c r="I10">
        <v>-0.73</v>
      </c>
      <c r="J10">
        <v>0.04</v>
      </c>
      <c r="K10">
        <v>-0.44</v>
      </c>
      <c r="L10">
        <v>-0.44</v>
      </c>
      <c r="M10">
        <v>0.09</v>
      </c>
      <c r="N10">
        <v>-0.14000000000000001</v>
      </c>
    </row>
    <row r="11" spans="1:14">
      <c r="A11" t="s">
        <v>32</v>
      </c>
      <c r="B11" t="s">
        <v>33</v>
      </c>
      <c r="C11">
        <v>0.94</v>
      </c>
      <c r="D11">
        <v>0</v>
      </c>
      <c r="E11">
        <v>-0.03</v>
      </c>
      <c r="F11">
        <v>-0.21</v>
      </c>
      <c r="G11">
        <v>0.16</v>
      </c>
      <c r="H11">
        <v>0.28000000000000003</v>
      </c>
      <c r="I11">
        <v>0.47</v>
      </c>
      <c r="J11">
        <v>-0.52</v>
      </c>
      <c r="K11">
        <v>0.15</v>
      </c>
      <c r="L11">
        <v>0.13</v>
      </c>
      <c r="M11">
        <v>-0.06</v>
      </c>
      <c r="N11">
        <v>0.17</v>
      </c>
    </row>
    <row r="12" spans="1:14">
      <c r="A12" t="s">
        <v>34</v>
      </c>
      <c r="B12" t="s">
        <v>35</v>
      </c>
      <c r="C12">
        <v>1.01</v>
      </c>
      <c r="D12">
        <v>0</v>
      </c>
      <c r="E12">
        <v>-0.03</v>
      </c>
      <c r="F12">
        <v>0.15</v>
      </c>
      <c r="G12">
        <v>-0.33</v>
      </c>
      <c r="H12">
        <v>0.28000000000000003</v>
      </c>
      <c r="I12">
        <v>-0.28000000000000003</v>
      </c>
      <c r="J12">
        <v>0.4</v>
      </c>
      <c r="K12">
        <v>0.3</v>
      </c>
      <c r="L12">
        <v>0.27</v>
      </c>
      <c r="M12">
        <v>0.79</v>
      </c>
      <c r="N12">
        <v>0.56000000000000005</v>
      </c>
    </row>
    <row r="13" spans="1:14">
      <c r="A13" t="s">
        <v>36</v>
      </c>
      <c r="B13" t="s">
        <v>37</v>
      </c>
      <c r="C13">
        <v>0.8</v>
      </c>
      <c r="D13">
        <v>0.36</v>
      </c>
      <c r="E13">
        <v>0.24</v>
      </c>
      <c r="F13">
        <v>0.24</v>
      </c>
      <c r="G13">
        <v>-0.17</v>
      </c>
      <c r="H13">
        <v>0.22</v>
      </c>
      <c r="I13">
        <v>-0.53</v>
      </c>
      <c r="J13">
        <v>-0.09</v>
      </c>
      <c r="K13">
        <v>-0.64</v>
      </c>
      <c r="L13">
        <v>-0.27</v>
      </c>
      <c r="M13">
        <v>0.06</v>
      </c>
      <c r="N13">
        <v>0.23</v>
      </c>
    </row>
    <row r="14" spans="1:14">
      <c r="A14" t="s">
        <v>38</v>
      </c>
      <c r="B14" t="s">
        <v>39</v>
      </c>
      <c r="C14">
        <v>2.48</v>
      </c>
      <c r="D14">
        <v>0.47</v>
      </c>
      <c r="E14">
        <v>1.33</v>
      </c>
      <c r="F14">
        <v>0.65</v>
      </c>
      <c r="G14">
        <v>-0.34</v>
      </c>
      <c r="H14">
        <v>-0.18</v>
      </c>
      <c r="I14">
        <v>-0.06</v>
      </c>
      <c r="J14">
        <v>0.17</v>
      </c>
      <c r="K14">
        <v>-0.37</v>
      </c>
      <c r="L14">
        <v>-0.21</v>
      </c>
      <c r="M14">
        <v>-0.14000000000000001</v>
      </c>
      <c r="N14">
        <v>7.0000000000000007E-2</v>
      </c>
    </row>
    <row r="15" spans="1:14">
      <c r="A15" t="s">
        <v>40</v>
      </c>
      <c r="B15" t="s">
        <v>41</v>
      </c>
      <c r="C15">
        <v>0.56000000000000005</v>
      </c>
      <c r="D15">
        <v>0</v>
      </c>
      <c r="E15">
        <v>-0.47</v>
      </c>
      <c r="F15">
        <v>-0.01</v>
      </c>
      <c r="G15">
        <v>-0.15</v>
      </c>
      <c r="H15">
        <v>0</v>
      </c>
      <c r="I15">
        <v>0.39</v>
      </c>
      <c r="J15">
        <v>0.78</v>
      </c>
      <c r="K15">
        <v>-0.04</v>
      </c>
      <c r="L15">
        <v>0.1</v>
      </c>
      <c r="M15">
        <v>0.13</v>
      </c>
      <c r="N15">
        <v>0.06</v>
      </c>
    </row>
    <row r="16" spans="1:14">
      <c r="A16" t="s">
        <v>42</v>
      </c>
      <c r="B16" t="s">
        <v>43</v>
      </c>
      <c r="C16">
        <v>1.21</v>
      </c>
      <c r="D16">
        <v>0.26</v>
      </c>
      <c r="E16">
        <v>0.38</v>
      </c>
      <c r="F16">
        <v>0.08</v>
      </c>
      <c r="G16">
        <v>-0.03</v>
      </c>
      <c r="H16">
        <v>0.25</v>
      </c>
      <c r="I16">
        <v>-0.14000000000000001</v>
      </c>
      <c r="J16">
        <v>-0.1</v>
      </c>
      <c r="K16">
        <v>0.13</v>
      </c>
      <c r="L16">
        <v>0.23</v>
      </c>
      <c r="M16">
        <v>0.27</v>
      </c>
      <c r="N16">
        <v>0.05</v>
      </c>
    </row>
    <row r="17" spans="1:14">
      <c r="A17" t="s">
        <v>44</v>
      </c>
      <c r="B17" t="s">
        <v>45</v>
      </c>
      <c r="C17">
        <v>0.88</v>
      </c>
      <c r="D17">
        <v>-0.05</v>
      </c>
      <c r="E17">
        <v>-0.39</v>
      </c>
      <c r="F17">
        <v>-0.19</v>
      </c>
      <c r="G17">
        <v>0.03</v>
      </c>
      <c r="H17">
        <v>-0.12</v>
      </c>
      <c r="I17">
        <v>0.13</v>
      </c>
      <c r="J17">
        <v>-0.52</v>
      </c>
      <c r="K17">
        <v>0.36</v>
      </c>
      <c r="L17">
        <v>0.37</v>
      </c>
      <c r="M17">
        <v>0.28000000000000003</v>
      </c>
      <c r="N17">
        <v>-0.15</v>
      </c>
    </row>
    <row r="18" spans="1:14">
      <c r="A18" t="s">
        <v>46</v>
      </c>
      <c r="B18" t="s">
        <v>47</v>
      </c>
      <c r="G18">
        <v>-0.09</v>
      </c>
      <c r="H18">
        <v>0.61</v>
      </c>
      <c r="I18">
        <v>0.12</v>
      </c>
      <c r="J18">
        <v>1.7</v>
      </c>
      <c r="K18">
        <v>-0.14000000000000001</v>
      </c>
      <c r="M18">
        <v>0.19</v>
      </c>
      <c r="N18">
        <v>0.21</v>
      </c>
    </row>
    <row r="19" spans="1:14">
      <c r="A19" t="s">
        <v>48</v>
      </c>
      <c r="B19" t="s">
        <v>49</v>
      </c>
      <c r="C19">
        <v>0.83</v>
      </c>
      <c r="D19">
        <v>-0.24</v>
      </c>
      <c r="E19">
        <v>-0.42</v>
      </c>
      <c r="F19">
        <v>-7.0000000000000007E-2</v>
      </c>
      <c r="G19">
        <v>0.11</v>
      </c>
      <c r="H19">
        <v>-0.04</v>
      </c>
      <c r="I19">
        <v>0.03</v>
      </c>
      <c r="J19">
        <v>0.52</v>
      </c>
      <c r="K19">
        <v>-0.04</v>
      </c>
      <c r="L19">
        <v>0.21</v>
      </c>
      <c r="M19">
        <v>-0.04</v>
      </c>
      <c r="N19">
        <v>-0.15</v>
      </c>
    </row>
    <row r="20" spans="1:14">
      <c r="A20" t="s">
        <v>50</v>
      </c>
      <c r="B20" t="s">
        <v>51</v>
      </c>
      <c r="C20">
        <v>0.83</v>
      </c>
      <c r="D20">
        <v>0.09</v>
      </c>
      <c r="E20">
        <v>0</v>
      </c>
      <c r="F20">
        <v>0.32</v>
      </c>
      <c r="G20">
        <v>0.01</v>
      </c>
      <c r="H20">
        <v>-0.11</v>
      </c>
      <c r="I20">
        <v>-0.23</v>
      </c>
      <c r="J20">
        <v>0.19</v>
      </c>
      <c r="K20">
        <v>-0.12</v>
      </c>
      <c r="L20">
        <v>-0.12</v>
      </c>
      <c r="M20">
        <v>0.1</v>
      </c>
      <c r="N20">
        <v>-0.02</v>
      </c>
    </row>
    <row r="21" spans="1:14">
      <c r="A21" t="s">
        <v>52</v>
      </c>
      <c r="B21" t="s">
        <v>53</v>
      </c>
      <c r="C21">
        <v>1.92</v>
      </c>
      <c r="D21">
        <v>0.53</v>
      </c>
      <c r="E21">
        <v>0.97</v>
      </c>
      <c r="F21">
        <v>0.67</v>
      </c>
      <c r="G21">
        <v>7.0000000000000007E-2</v>
      </c>
      <c r="H21">
        <v>0.05</v>
      </c>
      <c r="I21">
        <v>0.14000000000000001</v>
      </c>
      <c r="J21">
        <v>0.24</v>
      </c>
      <c r="K21">
        <v>-0.08</v>
      </c>
      <c r="L21">
        <v>0.27</v>
      </c>
      <c r="M21">
        <v>0.06</v>
      </c>
      <c r="N21">
        <v>0.42</v>
      </c>
    </row>
    <row r="22" spans="1:14">
      <c r="A22" t="s">
        <v>54</v>
      </c>
      <c r="B22" t="s">
        <v>55</v>
      </c>
      <c r="C22">
        <v>0.65</v>
      </c>
      <c r="D22">
        <v>-0.34</v>
      </c>
      <c r="E22">
        <v>-0.08</v>
      </c>
      <c r="F22">
        <v>-0.28000000000000003</v>
      </c>
      <c r="G22">
        <v>-0.09</v>
      </c>
      <c r="H22">
        <v>-0.23</v>
      </c>
      <c r="I22">
        <v>-0.35</v>
      </c>
      <c r="J22">
        <v>-0.27</v>
      </c>
      <c r="K22">
        <v>-0.27</v>
      </c>
      <c r="L22">
        <v>-0.17</v>
      </c>
      <c r="M22">
        <v>-0.24</v>
      </c>
      <c r="N22">
        <v>-0.62</v>
      </c>
    </row>
    <row r="23" spans="1:14">
      <c r="A23" t="s">
        <v>56</v>
      </c>
      <c r="B23" t="s">
        <v>57</v>
      </c>
      <c r="C23">
        <v>1.52</v>
      </c>
      <c r="D23">
        <v>0.15</v>
      </c>
      <c r="E23">
        <v>0.5</v>
      </c>
      <c r="F23">
        <v>0.26</v>
      </c>
      <c r="G23">
        <v>-0.25</v>
      </c>
      <c r="H23">
        <v>-0.27</v>
      </c>
      <c r="I23">
        <v>-0.02</v>
      </c>
      <c r="J23">
        <v>0.53</v>
      </c>
      <c r="K23">
        <v>-0.33</v>
      </c>
      <c r="L23">
        <v>-0.1</v>
      </c>
      <c r="M23">
        <v>-0.32</v>
      </c>
      <c r="N23">
        <v>0.41</v>
      </c>
    </row>
    <row r="24" spans="1:14">
      <c r="A24" t="s">
        <v>58</v>
      </c>
      <c r="B24" t="s">
        <v>59</v>
      </c>
      <c r="C24">
        <v>2.21</v>
      </c>
      <c r="D24">
        <v>0.39</v>
      </c>
      <c r="E24">
        <v>1.1000000000000001</v>
      </c>
      <c r="F24">
        <v>0.78</v>
      </c>
      <c r="G24">
        <v>-0.61</v>
      </c>
      <c r="H24">
        <v>-0.65</v>
      </c>
      <c r="I24">
        <v>-0.38</v>
      </c>
      <c r="J24">
        <v>-0.56999999999999995</v>
      </c>
      <c r="K24">
        <v>-0.85</v>
      </c>
      <c r="L24">
        <v>-0.91</v>
      </c>
      <c r="M24">
        <v>-0.91</v>
      </c>
      <c r="N24">
        <v>-0.83</v>
      </c>
    </row>
    <row r="25" spans="1:14">
      <c r="A25" t="s">
        <v>60</v>
      </c>
      <c r="B25" t="s">
        <v>61</v>
      </c>
      <c r="C25">
        <v>0.43</v>
      </c>
      <c r="D25">
        <v>-0.3</v>
      </c>
      <c r="E25">
        <v>-0.47</v>
      </c>
      <c r="F25">
        <v>-0.12</v>
      </c>
      <c r="G25">
        <v>-0.67</v>
      </c>
      <c r="H25">
        <v>-0.12</v>
      </c>
      <c r="I25">
        <v>-0.62</v>
      </c>
      <c r="J25">
        <v>-0.39</v>
      </c>
      <c r="K25">
        <v>-0.65</v>
      </c>
      <c r="L25">
        <v>-0.69</v>
      </c>
      <c r="M25">
        <v>-0.73</v>
      </c>
      <c r="N25">
        <v>-0.53</v>
      </c>
    </row>
    <row r="26" spans="1:14">
      <c r="A26" t="s">
        <v>62</v>
      </c>
      <c r="B26" t="s">
        <v>63</v>
      </c>
      <c r="C26">
        <v>1.21</v>
      </c>
      <c r="D26">
        <v>-0.09</v>
      </c>
      <c r="E26">
        <v>-0.03</v>
      </c>
      <c r="F26">
        <v>-0.28000000000000003</v>
      </c>
      <c r="G26">
        <v>-0.09</v>
      </c>
      <c r="H26">
        <v>-0.21</v>
      </c>
      <c r="I26">
        <v>-0.11</v>
      </c>
      <c r="J26">
        <v>0.02</v>
      </c>
      <c r="K26">
        <v>-0.04</v>
      </c>
      <c r="L26">
        <v>-0.22</v>
      </c>
      <c r="M26">
        <v>-0.4</v>
      </c>
      <c r="N26">
        <v>-0.26</v>
      </c>
    </row>
    <row r="27" spans="1:14">
      <c r="A27" t="s">
        <v>64</v>
      </c>
      <c r="B27" t="s">
        <v>65</v>
      </c>
      <c r="C27">
        <v>0.87</v>
      </c>
      <c r="D27">
        <v>-0.01</v>
      </c>
      <c r="E27">
        <v>-0.11</v>
      </c>
      <c r="F27">
        <v>-0.22</v>
      </c>
      <c r="G27">
        <v>-0.19</v>
      </c>
      <c r="H27">
        <v>0.26</v>
      </c>
      <c r="I27">
        <v>0.22</v>
      </c>
      <c r="J27">
        <v>0.27</v>
      </c>
      <c r="K27">
        <v>0.11</v>
      </c>
      <c r="L27">
        <v>0.28999999999999998</v>
      </c>
      <c r="M27">
        <v>0.05</v>
      </c>
      <c r="N27">
        <v>0.15</v>
      </c>
    </row>
    <row r="28" spans="1:14">
      <c r="A28" t="s">
        <v>66</v>
      </c>
      <c r="B28" t="s">
        <v>67</v>
      </c>
      <c r="C28">
        <v>1.05</v>
      </c>
      <c r="D28">
        <v>0.17</v>
      </c>
      <c r="E28">
        <v>-0.03</v>
      </c>
      <c r="F28">
        <v>7.0000000000000007E-2</v>
      </c>
      <c r="G28">
        <v>0.18</v>
      </c>
      <c r="H28">
        <v>0.17</v>
      </c>
      <c r="I28">
        <v>0.57999999999999996</v>
      </c>
      <c r="J28">
        <v>0.06</v>
      </c>
      <c r="K28">
        <v>0.47</v>
      </c>
      <c r="L28">
        <v>0.47</v>
      </c>
      <c r="M28">
        <v>0.69</v>
      </c>
      <c r="N28">
        <v>-0.34</v>
      </c>
    </row>
    <row r="29" spans="1:14">
      <c r="A29" t="s">
        <v>68</v>
      </c>
      <c r="B29" t="s">
        <v>69</v>
      </c>
      <c r="C29">
        <v>0.85</v>
      </c>
      <c r="D29">
        <v>-0.08</v>
      </c>
      <c r="E29">
        <v>-0.32</v>
      </c>
      <c r="F29">
        <v>-0.41</v>
      </c>
      <c r="G29">
        <v>-0.09</v>
      </c>
      <c r="H29">
        <v>-0.14000000000000001</v>
      </c>
      <c r="I29">
        <v>0.06</v>
      </c>
      <c r="J29">
        <v>0.3</v>
      </c>
      <c r="K29">
        <v>-0.28999999999999998</v>
      </c>
      <c r="L29">
        <v>7.0000000000000007E-2</v>
      </c>
      <c r="M29">
        <v>-0.16</v>
      </c>
      <c r="N29">
        <v>-0.21</v>
      </c>
    </row>
    <row r="30" spans="1:14">
      <c r="A30" t="s">
        <v>70</v>
      </c>
      <c r="B30" t="s">
        <v>71</v>
      </c>
      <c r="C30">
        <v>0.92</v>
      </c>
      <c r="D30">
        <v>-0.02</v>
      </c>
      <c r="E30">
        <v>-0.16</v>
      </c>
      <c r="F30">
        <v>-0.12</v>
      </c>
      <c r="G30">
        <v>-0.28999999999999998</v>
      </c>
      <c r="H30">
        <v>0.46</v>
      </c>
      <c r="I30">
        <v>0.17</v>
      </c>
      <c r="J30">
        <v>-0.31</v>
      </c>
      <c r="K30">
        <v>0.37</v>
      </c>
      <c r="L30">
        <v>-0.16</v>
      </c>
      <c r="M30">
        <v>0.56999999999999995</v>
      </c>
      <c r="N30">
        <v>0.03</v>
      </c>
    </row>
    <row r="31" spans="1:14">
      <c r="A31" t="s">
        <v>72</v>
      </c>
      <c r="B31" t="s">
        <v>73</v>
      </c>
      <c r="C31">
        <v>1.22</v>
      </c>
      <c r="D31">
        <v>7.0000000000000007E-2</v>
      </c>
      <c r="E31">
        <v>0.18</v>
      </c>
      <c r="F31">
        <v>0.02</v>
      </c>
      <c r="G31">
        <v>0.36</v>
      </c>
      <c r="H31">
        <v>0.19</v>
      </c>
      <c r="I31">
        <v>0.14000000000000001</v>
      </c>
      <c r="J31">
        <v>-0.28999999999999998</v>
      </c>
      <c r="K31">
        <v>0.05</v>
      </c>
      <c r="L31">
        <v>0.21</v>
      </c>
      <c r="M31">
        <v>0.15</v>
      </c>
      <c r="N31">
        <v>-0.06</v>
      </c>
    </row>
    <row r="32" spans="1:14">
      <c r="A32" t="s">
        <v>74</v>
      </c>
      <c r="B32" t="s">
        <v>75</v>
      </c>
      <c r="C32">
        <v>0.77</v>
      </c>
      <c r="D32">
        <v>0.13</v>
      </c>
      <c r="E32">
        <v>-0.1</v>
      </c>
      <c r="F32">
        <v>0.06</v>
      </c>
      <c r="G32">
        <v>-0.01</v>
      </c>
      <c r="H32">
        <v>0.14000000000000001</v>
      </c>
      <c r="I32">
        <v>-0.16</v>
      </c>
      <c r="J32">
        <v>-0.39</v>
      </c>
      <c r="K32">
        <v>-0.19</v>
      </c>
      <c r="L32">
        <v>0.02</v>
      </c>
      <c r="M32">
        <v>-0.09</v>
      </c>
      <c r="N32">
        <v>-0.11</v>
      </c>
    </row>
    <row r="33" spans="1:14">
      <c r="A33" t="s">
        <v>76</v>
      </c>
      <c r="B33" t="s">
        <v>77</v>
      </c>
      <c r="C33">
        <v>0.48</v>
      </c>
      <c r="D33">
        <v>-0.21</v>
      </c>
      <c r="E33">
        <v>0.03</v>
      </c>
      <c r="F33">
        <v>-0.19</v>
      </c>
      <c r="G33">
        <v>-0.18</v>
      </c>
      <c r="H33">
        <v>0.19</v>
      </c>
      <c r="I33">
        <v>0.12</v>
      </c>
      <c r="J33">
        <v>-0.23</v>
      </c>
      <c r="K33">
        <v>-0.12</v>
      </c>
      <c r="L33">
        <v>-0.57999999999999996</v>
      </c>
      <c r="M33">
        <v>-0.24</v>
      </c>
      <c r="N33">
        <v>-0.27</v>
      </c>
    </row>
    <row r="34" spans="1:14">
      <c r="A34" t="s">
        <v>78</v>
      </c>
      <c r="B34" t="s">
        <v>79</v>
      </c>
      <c r="C34">
        <v>0.71</v>
      </c>
      <c r="D34">
        <v>-0.03</v>
      </c>
      <c r="E34">
        <v>-0.4</v>
      </c>
      <c r="F34">
        <v>-0.05</v>
      </c>
      <c r="G34">
        <v>-0.17</v>
      </c>
      <c r="H34">
        <v>-0.12</v>
      </c>
      <c r="I34">
        <v>-0.23</v>
      </c>
      <c r="J34">
        <v>0.28999999999999998</v>
      </c>
      <c r="K34">
        <v>-7.0000000000000007E-2</v>
      </c>
      <c r="L34">
        <v>-0.09</v>
      </c>
      <c r="M34">
        <v>0.15</v>
      </c>
      <c r="N34">
        <v>-0.18</v>
      </c>
    </row>
    <row r="35" spans="1:14">
      <c r="A35" t="s">
        <v>80</v>
      </c>
      <c r="B35" t="s">
        <v>81</v>
      </c>
      <c r="C35">
        <v>0.41</v>
      </c>
      <c r="D35">
        <v>-0.56999999999999995</v>
      </c>
      <c r="E35">
        <v>-0.69</v>
      </c>
      <c r="F35">
        <v>-0.88</v>
      </c>
      <c r="G35">
        <v>-0.1</v>
      </c>
      <c r="H35">
        <v>-0.67</v>
      </c>
      <c r="I35">
        <v>0.05</v>
      </c>
      <c r="J35">
        <v>0.1</v>
      </c>
      <c r="K35">
        <v>0.06</v>
      </c>
      <c r="L35">
        <v>-0.44</v>
      </c>
      <c r="M35">
        <v>0</v>
      </c>
      <c r="N35">
        <v>0.24</v>
      </c>
    </row>
    <row r="36" spans="1:14">
      <c r="A36" t="s">
        <v>82</v>
      </c>
      <c r="B36" t="s">
        <v>83</v>
      </c>
      <c r="C36">
        <v>0.76</v>
      </c>
      <c r="D36">
        <v>-0.05</v>
      </c>
      <c r="E36">
        <v>-0.28000000000000003</v>
      </c>
      <c r="F36">
        <v>-0.09</v>
      </c>
      <c r="G36">
        <v>0.23</v>
      </c>
      <c r="H36">
        <v>0.03</v>
      </c>
      <c r="I36">
        <v>-0.03</v>
      </c>
      <c r="J36">
        <v>-0.2</v>
      </c>
      <c r="K36">
        <v>-7.0000000000000007E-2</v>
      </c>
      <c r="L36">
        <v>0.24</v>
      </c>
      <c r="M36">
        <v>-0.28000000000000003</v>
      </c>
      <c r="N36">
        <v>-0.23</v>
      </c>
    </row>
    <row r="37" spans="1:14">
      <c r="A37" t="s">
        <v>84</v>
      </c>
      <c r="B37" t="s">
        <v>85</v>
      </c>
      <c r="C37">
        <v>1.1000000000000001</v>
      </c>
      <c r="D37">
        <v>-0.05</v>
      </c>
      <c r="E37">
        <v>0.09</v>
      </c>
      <c r="F37">
        <v>0.28000000000000003</v>
      </c>
      <c r="G37">
        <v>0.22</v>
      </c>
      <c r="H37">
        <v>0.31</v>
      </c>
      <c r="I37">
        <v>0.09</v>
      </c>
      <c r="J37">
        <v>0</v>
      </c>
      <c r="K37">
        <v>0.03</v>
      </c>
      <c r="L37">
        <v>-0.11</v>
      </c>
      <c r="M37">
        <v>-0.12</v>
      </c>
      <c r="N37">
        <v>-0.11</v>
      </c>
    </row>
    <row r="38" spans="1:14">
      <c r="A38" t="s">
        <v>86</v>
      </c>
      <c r="B38" t="s">
        <v>87</v>
      </c>
      <c r="C38">
        <v>0.81</v>
      </c>
      <c r="D38">
        <v>-0.08</v>
      </c>
      <c r="E38">
        <v>-0.24</v>
      </c>
      <c r="F38">
        <v>0.23</v>
      </c>
      <c r="G38">
        <v>-0.03</v>
      </c>
      <c r="H38">
        <v>-0.61</v>
      </c>
      <c r="I38">
        <v>-0.44</v>
      </c>
      <c r="J38">
        <v>0.15</v>
      </c>
      <c r="K38">
        <v>-0.28000000000000003</v>
      </c>
      <c r="L38">
        <v>-0.05</v>
      </c>
      <c r="M38">
        <v>-0.27</v>
      </c>
      <c r="N38">
        <v>0.46</v>
      </c>
    </row>
    <row r="39" spans="1:14">
      <c r="A39" t="s">
        <v>88</v>
      </c>
      <c r="B39" t="s">
        <v>89</v>
      </c>
      <c r="C39">
        <v>1.27</v>
      </c>
      <c r="D39">
        <v>0</v>
      </c>
      <c r="E39">
        <v>0.17</v>
      </c>
      <c r="F39">
        <v>0.24</v>
      </c>
      <c r="G39">
        <v>-0.28000000000000003</v>
      </c>
      <c r="H39">
        <v>-0.53</v>
      </c>
      <c r="I39">
        <v>-0.63</v>
      </c>
      <c r="J39">
        <v>-0.02</v>
      </c>
      <c r="K39">
        <v>-0.35</v>
      </c>
      <c r="L39">
        <v>-0.35</v>
      </c>
      <c r="M39">
        <v>-0.77</v>
      </c>
      <c r="N39">
        <v>-0.41</v>
      </c>
    </row>
    <row r="40" spans="1:14">
      <c r="A40" t="s">
        <v>90</v>
      </c>
      <c r="B40" t="s">
        <v>91</v>
      </c>
      <c r="C40">
        <v>0.91</v>
      </c>
      <c r="D40">
        <v>0.3</v>
      </c>
      <c r="E40">
        <v>-0.28000000000000003</v>
      </c>
      <c r="F40">
        <v>0.59</v>
      </c>
      <c r="G40">
        <v>0.02</v>
      </c>
      <c r="H40">
        <v>0.4</v>
      </c>
      <c r="I40">
        <v>0.32</v>
      </c>
      <c r="J40">
        <v>0.87</v>
      </c>
      <c r="K40">
        <v>-0.18</v>
      </c>
      <c r="L40">
        <v>0.08</v>
      </c>
      <c r="M40">
        <v>1.17</v>
      </c>
      <c r="N40">
        <v>0.62</v>
      </c>
    </row>
    <row r="41" spans="1:14">
      <c r="A41" t="s">
        <v>92</v>
      </c>
      <c r="B41" t="s">
        <v>93</v>
      </c>
      <c r="C41">
        <v>1.74</v>
      </c>
      <c r="D41">
        <v>0.56999999999999995</v>
      </c>
      <c r="E41">
        <v>0.68</v>
      </c>
      <c r="F41">
        <v>0.63</v>
      </c>
      <c r="G41">
        <v>1.2</v>
      </c>
      <c r="H41">
        <v>0.83</v>
      </c>
      <c r="I41">
        <v>0.48</v>
      </c>
      <c r="J41">
        <v>0.78</v>
      </c>
      <c r="K41">
        <v>0.84</v>
      </c>
      <c r="L41">
        <v>1.61</v>
      </c>
      <c r="M41">
        <v>0.99</v>
      </c>
      <c r="N41">
        <v>1.44</v>
      </c>
    </row>
    <row r="42" spans="1:14">
      <c r="A42" t="s">
        <v>94</v>
      </c>
      <c r="B42" t="s">
        <v>95</v>
      </c>
      <c r="C42">
        <v>0.81</v>
      </c>
      <c r="D42">
        <v>-0.12</v>
      </c>
      <c r="E42">
        <v>-0.17</v>
      </c>
      <c r="F42">
        <v>-0.35</v>
      </c>
      <c r="G42">
        <v>-0.15</v>
      </c>
      <c r="H42">
        <v>-0.71</v>
      </c>
      <c r="I42">
        <v>-0.54</v>
      </c>
      <c r="J42">
        <v>-0.13</v>
      </c>
      <c r="K42">
        <v>-0.54</v>
      </c>
      <c r="L42">
        <v>-0.35</v>
      </c>
      <c r="M42">
        <v>-0.45</v>
      </c>
      <c r="N42">
        <v>-0.38</v>
      </c>
    </row>
    <row r="43" spans="1:14">
      <c r="A43" t="s">
        <v>96</v>
      </c>
      <c r="B43" t="s">
        <v>97</v>
      </c>
      <c r="C43">
        <v>0.03</v>
      </c>
      <c r="D43">
        <v>-0.27</v>
      </c>
      <c r="E43">
        <v>-0.38</v>
      </c>
      <c r="F43">
        <v>-0.19</v>
      </c>
      <c r="G43">
        <v>-0.1</v>
      </c>
      <c r="H43">
        <v>-0.04</v>
      </c>
      <c r="I43">
        <v>-0.02</v>
      </c>
      <c r="J43">
        <v>-0.42</v>
      </c>
      <c r="K43">
        <v>-7.0000000000000007E-2</v>
      </c>
      <c r="L43">
        <v>-0.63</v>
      </c>
      <c r="M43">
        <v>-0.51</v>
      </c>
      <c r="N43">
        <v>-0.1</v>
      </c>
    </row>
    <row r="44" spans="1:14">
      <c r="A44" t="s">
        <v>98</v>
      </c>
      <c r="B44" t="s">
        <v>99</v>
      </c>
      <c r="C44">
        <v>0.7</v>
      </c>
      <c r="D44">
        <v>-0.06</v>
      </c>
      <c r="E44">
        <v>-0.1</v>
      </c>
      <c r="F44">
        <v>-0.15</v>
      </c>
      <c r="G44">
        <v>-0.3</v>
      </c>
      <c r="H44">
        <v>0.1</v>
      </c>
      <c r="I44">
        <v>-0.15</v>
      </c>
      <c r="J44">
        <v>0.11</v>
      </c>
      <c r="K44">
        <v>7.0000000000000007E-2</v>
      </c>
      <c r="L44">
        <v>-0.01</v>
      </c>
      <c r="M44">
        <v>0.26</v>
      </c>
      <c r="N44">
        <v>0.43</v>
      </c>
    </row>
    <row r="45" spans="1:14">
      <c r="A45" t="s">
        <v>100</v>
      </c>
      <c r="B45" t="s">
        <v>101</v>
      </c>
      <c r="C45">
        <v>1.47</v>
      </c>
      <c r="D45">
        <v>0.52</v>
      </c>
      <c r="E45">
        <v>0.5</v>
      </c>
      <c r="F45">
        <v>0.5</v>
      </c>
      <c r="G45">
        <v>0.09</v>
      </c>
      <c r="H45">
        <v>0.48</v>
      </c>
      <c r="I45">
        <v>0.26</v>
      </c>
      <c r="J45">
        <v>0.28999999999999998</v>
      </c>
      <c r="K45">
        <v>0.06</v>
      </c>
      <c r="L45">
        <v>0.39</v>
      </c>
      <c r="M45">
        <v>0.28000000000000003</v>
      </c>
      <c r="N45">
        <v>0.51</v>
      </c>
    </row>
    <row r="46" spans="1:14">
      <c r="A46" t="s">
        <v>102</v>
      </c>
      <c r="B46" t="s">
        <v>103</v>
      </c>
      <c r="C46">
        <v>0.92</v>
      </c>
      <c r="D46">
        <v>-0.04</v>
      </c>
      <c r="E46">
        <v>7.0000000000000007E-2</v>
      </c>
      <c r="F46">
        <v>0.4</v>
      </c>
      <c r="G46">
        <v>-0.03</v>
      </c>
      <c r="H46">
        <v>-0.06</v>
      </c>
      <c r="I46">
        <v>1.24</v>
      </c>
      <c r="J46">
        <v>0.25</v>
      </c>
      <c r="K46">
        <v>0.39</v>
      </c>
      <c r="L46">
        <v>0.35</v>
      </c>
      <c r="M46">
        <v>1.1499999999999999</v>
      </c>
      <c r="N46">
        <v>0.95</v>
      </c>
    </row>
    <row r="47" spans="1:14">
      <c r="A47" t="s">
        <v>104</v>
      </c>
      <c r="B47" t="s">
        <v>105</v>
      </c>
      <c r="C47">
        <v>0.34</v>
      </c>
      <c r="D47">
        <v>-0.14000000000000001</v>
      </c>
      <c r="E47">
        <v>-0.74</v>
      </c>
      <c r="F47">
        <v>-0.3</v>
      </c>
      <c r="G47">
        <v>0.17</v>
      </c>
      <c r="H47">
        <v>-7.0000000000000007E-2</v>
      </c>
      <c r="I47">
        <v>-0.12</v>
      </c>
      <c r="J47">
        <v>-0.04</v>
      </c>
      <c r="K47">
        <v>-0.1</v>
      </c>
      <c r="L47">
        <v>-0.02</v>
      </c>
      <c r="M47">
        <v>0.1</v>
      </c>
      <c r="N47">
        <v>0.25</v>
      </c>
    </row>
    <row r="48" spans="1:14">
      <c r="A48" t="s">
        <v>106</v>
      </c>
      <c r="B48" t="s">
        <v>107</v>
      </c>
      <c r="C48">
        <v>0.94</v>
      </c>
      <c r="D48">
        <v>-0.39</v>
      </c>
      <c r="E48">
        <v>-0.74</v>
      </c>
      <c r="F48">
        <v>-0.81</v>
      </c>
      <c r="G48">
        <v>0.94</v>
      </c>
      <c r="H48">
        <v>0.35</v>
      </c>
      <c r="I48">
        <v>0.2</v>
      </c>
      <c r="J48">
        <v>0.4</v>
      </c>
      <c r="K48">
        <v>0.4</v>
      </c>
      <c r="L48">
        <v>0.62</v>
      </c>
      <c r="M48">
        <v>0.43</v>
      </c>
      <c r="N48">
        <v>1.02</v>
      </c>
    </row>
    <row r="49" spans="1:14">
      <c r="A49" t="s">
        <v>108</v>
      </c>
      <c r="B49" t="s">
        <v>109</v>
      </c>
      <c r="C49">
        <v>0.24</v>
      </c>
      <c r="D49">
        <v>-0.18</v>
      </c>
      <c r="E49">
        <v>-0.73</v>
      </c>
      <c r="F49">
        <v>-0.33</v>
      </c>
      <c r="G49">
        <v>0.06</v>
      </c>
      <c r="H49">
        <v>-0.3</v>
      </c>
      <c r="I49">
        <v>0.03</v>
      </c>
      <c r="J49">
        <v>-0.55000000000000004</v>
      </c>
      <c r="K49">
        <v>-0.25</v>
      </c>
      <c r="L49">
        <v>-0.23</v>
      </c>
      <c r="M49">
        <v>-0.2</v>
      </c>
      <c r="N49">
        <v>-0.26</v>
      </c>
    </row>
    <row r="50" spans="1:14">
      <c r="A50" t="s">
        <v>110</v>
      </c>
      <c r="B50" t="s">
        <v>111</v>
      </c>
      <c r="C50">
        <v>0.75</v>
      </c>
      <c r="D50">
        <v>-0.23</v>
      </c>
      <c r="E50">
        <v>-0.01</v>
      </c>
      <c r="F50">
        <v>-0.11</v>
      </c>
      <c r="G50">
        <v>-0.03</v>
      </c>
      <c r="H50">
        <v>-0.35</v>
      </c>
      <c r="I50">
        <v>-0.1</v>
      </c>
      <c r="J50">
        <v>0.25</v>
      </c>
      <c r="K50">
        <v>-0.3</v>
      </c>
      <c r="L50">
        <v>0</v>
      </c>
      <c r="M50">
        <v>-0.05</v>
      </c>
      <c r="N50">
        <v>-0.27</v>
      </c>
    </row>
    <row r="51" spans="1:14">
      <c r="A51" t="s">
        <v>112</v>
      </c>
      <c r="B51" t="s">
        <v>113</v>
      </c>
      <c r="C51">
        <v>2.21</v>
      </c>
      <c r="D51">
        <v>0.22</v>
      </c>
      <c r="E51">
        <v>0.52</v>
      </c>
      <c r="F51">
        <v>0.52</v>
      </c>
      <c r="G51">
        <v>-7.0000000000000007E-2</v>
      </c>
      <c r="H51">
        <v>1.54</v>
      </c>
      <c r="I51">
        <v>1.7</v>
      </c>
      <c r="J51">
        <v>0.42</v>
      </c>
      <c r="K51">
        <v>1.29</v>
      </c>
      <c r="L51">
        <v>0.87</v>
      </c>
      <c r="M51">
        <v>0.43</v>
      </c>
      <c r="N51">
        <v>0.64</v>
      </c>
    </row>
    <row r="52" spans="1:14">
      <c r="A52" t="s">
        <v>114</v>
      </c>
      <c r="B52" t="s">
        <v>115</v>
      </c>
      <c r="C52">
        <v>0.64</v>
      </c>
      <c r="D52">
        <v>-0.56000000000000005</v>
      </c>
      <c r="E52">
        <v>-0.6</v>
      </c>
      <c r="F52">
        <v>-0.21</v>
      </c>
      <c r="G52">
        <v>-0.18</v>
      </c>
      <c r="H52">
        <v>-0.24</v>
      </c>
      <c r="I52">
        <v>-0.3</v>
      </c>
      <c r="J52">
        <v>-0.36</v>
      </c>
      <c r="K52">
        <v>-0.05</v>
      </c>
      <c r="L52">
        <v>-0.39</v>
      </c>
      <c r="M52">
        <v>0.12</v>
      </c>
      <c r="N52">
        <v>0.05</v>
      </c>
    </row>
    <row r="53" spans="1:14">
      <c r="A53" t="s">
        <v>116</v>
      </c>
      <c r="B53" t="s">
        <v>117</v>
      </c>
      <c r="C53">
        <v>1.98</v>
      </c>
      <c r="D53">
        <v>0.53</v>
      </c>
      <c r="E53">
        <v>1.06</v>
      </c>
      <c r="F53">
        <v>0.83</v>
      </c>
      <c r="G53">
        <v>0.03</v>
      </c>
      <c r="H53">
        <v>-0.13</v>
      </c>
      <c r="I53">
        <v>-0.04</v>
      </c>
      <c r="J53">
        <v>-0.22</v>
      </c>
      <c r="K53">
        <v>0.09</v>
      </c>
      <c r="L53">
        <v>-0.24</v>
      </c>
      <c r="M53">
        <v>-0.35</v>
      </c>
      <c r="N53">
        <v>0.06</v>
      </c>
    </row>
    <row r="54" spans="1:14">
      <c r="A54" t="s">
        <v>118</v>
      </c>
      <c r="B54" t="s">
        <v>119</v>
      </c>
      <c r="C54">
        <v>0.38</v>
      </c>
      <c r="D54">
        <v>-0.14000000000000001</v>
      </c>
      <c r="E54">
        <v>-0.46</v>
      </c>
      <c r="F54">
        <v>-0.56000000000000005</v>
      </c>
      <c r="G54">
        <v>0.24</v>
      </c>
      <c r="H54">
        <v>7.0000000000000007E-2</v>
      </c>
      <c r="I54">
        <v>0.34</v>
      </c>
      <c r="J54">
        <v>1.18</v>
      </c>
      <c r="K54">
        <v>-0.28999999999999998</v>
      </c>
      <c r="L54">
        <v>0.36</v>
      </c>
      <c r="M54">
        <v>1.31</v>
      </c>
      <c r="N54">
        <v>0.55000000000000004</v>
      </c>
    </row>
    <row r="55" spans="1:14">
      <c r="A55" t="s">
        <v>120</v>
      </c>
      <c r="B55" t="s">
        <v>121</v>
      </c>
      <c r="C55">
        <v>2.29</v>
      </c>
      <c r="D55">
        <v>0.45</v>
      </c>
      <c r="E55">
        <v>0.92</v>
      </c>
      <c r="F55">
        <v>0.96</v>
      </c>
      <c r="G55">
        <v>0.19</v>
      </c>
      <c r="H55">
        <v>0.16</v>
      </c>
      <c r="I55">
        <v>0.05</v>
      </c>
      <c r="J55">
        <v>-0.43</v>
      </c>
      <c r="K55">
        <v>-0.17</v>
      </c>
      <c r="L55">
        <v>-0.43</v>
      </c>
      <c r="M55">
        <v>-0.22</v>
      </c>
      <c r="N55">
        <v>-0.43</v>
      </c>
    </row>
    <row r="56" spans="1:14">
      <c r="A56" t="s">
        <v>122</v>
      </c>
      <c r="B56" t="s">
        <v>123</v>
      </c>
      <c r="C56">
        <v>0.38</v>
      </c>
      <c r="D56">
        <v>-0.39</v>
      </c>
      <c r="E56">
        <v>-1.06</v>
      </c>
      <c r="F56">
        <v>-0.61</v>
      </c>
      <c r="G56">
        <v>-0.14000000000000001</v>
      </c>
      <c r="H56">
        <v>-0.17</v>
      </c>
      <c r="I56">
        <v>-0.26</v>
      </c>
      <c r="J56">
        <v>-0.41</v>
      </c>
      <c r="K56">
        <v>-0.28000000000000003</v>
      </c>
      <c r="L56">
        <v>-0.47</v>
      </c>
      <c r="M56">
        <v>-0.42</v>
      </c>
      <c r="N56">
        <v>-0.55000000000000004</v>
      </c>
    </row>
    <row r="57" spans="1:14">
      <c r="A57" t="s">
        <v>124</v>
      </c>
      <c r="B57" t="s">
        <v>125</v>
      </c>
      <c r="C57">
        <v>1.61</v>
      </c>
      <c r="D57">
        <v>-0.15</v>
      </c>
      <c r="E57">
        <v>0.05</v>
      </c>
      <c r="F57">
        <v>-0.06</v>
      </c>
      <c r="G57">
        <v>0.82</v>
      </c>
      <c r="H57">
        <v>0.37</v>
      </c>
      <c r="I57">
        <v>0.32</v>
      </c>
      <c r="J57">
        <v>0.14000000000000001</v>
      </c>
      <c r="K57">
        <v>0.38</v>
      </c>
      <c r="L57">
        <v>0.83</v>
      </c>
      <c r="M57">
        <v>7.0000000000000007E-2</v>
      </c>
      <c r="N57">
        <v>0.12</v>
      </c>
    </row>
    <row r="58" spans="1:14">
      <c r="A58" t="s">
        <v>126</v>
      </c>
      <c r="B58" t="s">
        <v>127</v>
      </c>
      <c r="C58">
        <v>0.65</v>
      </c>
      <c r="D58">
        <v>-0.02</v>
      </c>
      <c r="E58">
        <v>-0.27</v>
      </c>
      <c r="F58">
        <v>-0.4</v>
      </c>
      <c r="G58">
        <v>-0.2</v>
      </c>
      <c r="H58">
        <v>-0.42</v>
      </c>
      <c r="I58">
        <v>-7.0000000000000007E-2</v>
      </c>
      <c r="J58">
        <v>-0.23</v>
      </c>
      <c r="K58">
        <v>0.03</v>
      </c>
      <c r="L58">
        <v>-0.11</v>
      </c>
      <c r="M58">
        <v>-0.23</v>
      </c>
      <c r="N58">
        <v>-7.0000000000000007E-2</v>
      </c>
    </row>
    <row r="59" spans="1:14">
      <c r="A59" t="s">
        <v>128</v>
      </c>
      <c r="B59" t="s">
        <v>129</v>
      </c>
      <c r="C59">
        <v>0.3</v>
      </c>
      <c r="D59">
        <v>-0.26</v>
      </c>
      <c r="E59">
        <v>-0.74</v>
      </c>
      <c r="F59">
        <v>-0.3</v>
      </c>
      <c r="G59">
        <v>0.1</v>
      </c>
      <c r="H59">
        <v>-0.34</v>
      </c>
      <c r="I59">
        <v>-0.39</v>
      </c>
      <c r="J59">
        <v>-0.03</v>
      </c>
      <c r="K59">
        <v>-0.26</v>
      </c>
      <c r="L59">
        <v>-0.01</v>
      </c>
      <c r="M59">
        <v>-0.37</v>
      </c>
      <c r="N59">
        <v>-0.21</v>
      </c>
    </row>
    <row r="60" spans="1:14">
      <c r="A60" t="s">
        <v>130</v>
      </c>
      <c r="B60" t="s">
        <v>131</v>
      </c>
      <c r="C60">
        <v>1.1399999999999999</v>
      </c>
      <c r="D60">
        <v>0.03</v>
      </c>
      <c r="E60">
        <v>-0.23</v>
      </c>
      <c r="F60">
        <v>0.35</v>
      </c>
      <c r="G60">
        <v>0.04</v>
      </c>
      <c r="H60">
        <v>-0.28999999999999998</v>
      </c>
      <c r="I60">
        <v>-0.19</v>
      </c>
      <c r="J60">
        <v>-0.64</v>
      </c>
      <c r="K60">
        <v>-0.55000000000000004</v>
      </c>
      <c r="L60">
        <v>-0.55000000000000004</v>
      </c>
      <c r="M60">
        <v>-0.84</v>
      </c>
      <c r="N60">
        <v>-0.62</v>
      </c>
    </row>
    <row r="61" spans="1:14">
      <c r="A61" t="s">
        <v>132</v>
      </c>
      <c r="B61" t="s">
        <v>133</v>
      </c>
      <c r="C61">
        <v>0.6</v>
      </c>
      <c r="D61">
        <v>-0.43</v>
      </c>
      <c r="E61">
        <v>0.11</v>
      </c>
      <c r="F61">
        <v>0.23</v>
      </c>
      <c r="G61">
        <v>-0.06</v>
      </c>
      <c r="H61">
        <v>-0.64</v>
      </c>
      <c r="I61">
        <v>0.19</v>
      </c>
      <c r="J61">
        <v>-0.27</v>
      </c>
      <c r="K61">
        <v>0.26</v>
      </c>
      <c r="L61">
        <v>-0.01</v>
      </c>
      <c r="M61">
        <v>0.26</v>
      </c>
      <c r="N61">
        <v>-0.4</v>
      </c>
    </row>
    <row r="62" spans="1:14">
      <c r="A62" t="s">
        <v>134</v>
      </c>
      <c r="B62" t="s">
        <v>135</v>
      </c>
      <c r="C62">
        <v>1.32</v>
      </c>
      <c r="D62">
        <v>0.27</v>
      </c>
      <c r="E62">
        <v>-0.21</v>
      </c>
      <c r="F62">
        <v>0.57999999999999996</v>
      </c>
      <c r="G62">
        <v>0.08</v>
      </c>
      <c r="H62">
        <v>-0.06</v>
      </c>
      <c r="I62">
        <v>-0.37</v>
      </c>
      <c r="J62">
        <v>-0.15</v>
      </c>
      <c r="K62">
        <v>0.91</v>
      </c>
      <c r="L62">
        <v>0.57999999999999996</v>
      </c>
      <c r="M62">
        <v>-0.67</v>
      </c>
      <c r="N62">
        <v>0.12</v>
      </c>
    </row>
    <row r="63" spans="1:14">
      <c r="A63" t="s">
        <v>136</v>
      </c>
      <c r="B63" t="s">
        <v>137</v>
      </c>
      <c r="C63">
        <v>0.89</v>
      </c>
      <c r="D63">
        <v>0.32</v>
      </c>
      <c r="E63">
        <v>-0.43</v>
      </c>
      <c r="F63">
        <v>1.17</v>
      </c>
      <c r="G63">
        <v>1.1000000000000001</v>
      </c>
      <c r="H63">
        <v>0.41</v>
      </c>
      <c r="I63">
        <v>0.35</v>
      </c>
      <c r="J63">
        <v>0.77</v>
      </c>
      <c r="K63">
        <v>0.78</v>
      </c>
      <c r="L63">
        <v>0.46</v>
      </c>
      <c r="M63">
        <v>1.39</v>
      </c>
      <c r="N63">
        <v>0.31</v>
      </c>
    </row>
    <row r="64" spans="1:14">
      <c r="A64" t="s">
        <v>138</v>
      </c>
      <c r="B64" t="s">
        <v>139</v>
      </c>
      <c r="D64">
        <v>0.42</v>
      </c>
      <c r="G64">
        <v>0.43</v>
      </c>
      <c r="H64">
        <v>0.36</v>
      </c>
      <c r="I64">
        <v>0.13</v>
      </c>
      <c r="J64">
        <v>-0.04</v>
      </c>
      <c r="K64">
        <v>0.38</v>
      </c>
      <c r="M64">
        <v>0.1</v>
      </c>
      <c r="N64">
        <v>0.15</v>
      </c>
    </row>
    <row r="65" spans="1:14">
      <c r="A65" t="s">
        <v>140</v>
      </c>
      <c r="B65" t="s">
        <v>141</v>
      </c>
      <c r="H65">
        <v>0.67</v>
      </c>
      <c r="I65">
        <v>0.91</v>
      </c>
      <c r="J65">
        <v>0.27</v>
      </c>
      <c r="K65">
        <v>0.57999999999999996</v>
      </c>
      <c r="L65">
        <v>-0.24</v>
      </c>
      <c r="M65">
        <v>-0.24</v>
      </c>
      <c r="N65">
        <v>-0.34</v>
      </c>
    </row>
    <row r="66" spans="1:14">
      <c r="A66" t="s">
        <v>142</v>
      </c>
      <c r="B66" t="s">
        <v>143</v>
      </c>
      <c r="C66">
        <v>0.31</v>
      </c>
      <c r="D66">
        <v>0</v>
      </c>
      <c r="E66">
        <v>-0.41</v>
      </c>
      <c r="F66">
        <v>0.46</v>
      </c>
      <c r="G66">
        <v>-0.22</v>
      </c>
      <c r="H66">
        <v>-0.39</v>
      </c>
      <c r="I66">
        <v>-0.13</v>
      </c>
      <c r="J66">
        <v>1.2</v>
      </c>
      <c r="K66">
        <v>-0.48</v>
      </c>
      <c r="L66">
        <v>-0.52</v>
      </c>
      <c r="M66">
        <v>-0.14000000000000001</v>
      </c>
      <c r="N66">
        <v>-0.33</v>
      </c>
    </row>
    <row r="67" spans="1:14">
      <c r="A67" t="s">
        <v>144</v>
      </c>
      <c r="B67" t="s">
        <v>145</v>
      </c>
      <c r="G67">
        <v>-0.2</v>
      </c>
      <c r="H67">
        <v>0.3</v>
      </c>
      <c r="I67">
        <v>0.41</v>
      </c>
      <c r="J67">
        <v>0.36</v>
      </c>
      <c r="K67">
        <v>0.71</v>
      </c>
      <c r="L67">
        <v>1.1499999999999999</v>
      </c>
      <c r="M67">
        <v>0.67</v>
      </c>
      <c r="N67">
        <v>0.17</v>
      </c>
    </row>
    <row r="68" spans="1:14">
      <c r="A68" t="s">
        <v>146</v>
      </c>
      <c r="B68" t="s">
        <v>147</v>
      </c>
      <c r="C68">
        <v>0.71</v>
      </c>
      <c r="D68">
        <v>-0.26</v>
      </c>
      <c r="E68">
        <v>-0.66</v>
      </c>
      <c r="F68">
        <v>0.16</v>
      </c>
      <c r="G68">
        <v>0.24</v>
      </c>
      <c r="H68">
        <v>0.02</v>
      </c>
      <c r="I68">
        <v>0.14000000000000001</v>
      </c>
      <c r="J68">
        <v>-0.2</v>
      </c>
      <c r="K68">
        <v>-0.08</v>
      </c>
      <c r="L68">
        <v>-0.01</v>
      </c>
      <c r="M68">
        <v>-0.75</v>
      </c>
      <c r="N68">
        <v>-0.34</v>
      </c>
    </row>
    <row r="69" spans="1:14">
      <c r="A69" t="s">
        <v>148</v>
      </c>
      <c r="B69" t="s">
        <v>149</v>
      </c>
      <c r="C69">
        <v>0.26</v>
      </c>
      <c r="D69">
        <v>-0.24</v>
      </c>
      <c r="E69">
        <v>0.45</v>
      </c>
      <c r="F69">
        <v>0.64</v>
      </c>
      <c r="G69">
        <v>0.47</v>
      </c>
      <c r="H69">
        <v>0.6</v>
      </c>
      <c r="I69">
        <v>0.05</v>
      </c>
      <c r="J69">
        <v>1.23</v>
      </c>
      <c r="K69">
        <v>-0.22</v>
      </c>
      <c r="L69">
        <v>0.84</v>
      </c>
      <c r="M69">
        <v>0.62</v>
      </c>
      <c r="N69">
        <v>0.25</v>
      </c>
    </row>
    <row r="70" spans="1:14">
      <c r="A70" t="s">
        <v>150</v>
      </c>
      <c r="B70" t="s">
        <v>151</v>
      </c>
      <c r="C70">
        <v>0</v>
      </c>
      <c r="D70">
        <v>-0.18</v>
      </c>
      <c r="E70">
        <v>0.36</v>
      </c>
      <c r="F70">
        <v>0.54</v>
      </c>
      <c r="G70">
        <v>-0.21</v>
      </c>
      <c r="H70">
        <v>0.17</v>
      </c>
      <c r="I70">
        <v>-0.16</v>
      </c>
      <c r="J70">
        <v>0.33</v>
      </c>
      <c r="K70">
        <v>-0.19</v>
      </c>
      <c r="L70">
        <v>-0.4</v>
      </c>
      <c r="M70">
        <v>0.32</v>
      </c>
      <c r="N70">
        <v>0.16</v>
      </c>
    </row>
    <row r="71" spans="1:14">
      <c r="A71" t="s">
        <v>152</v>
      </c>
      <c r="B71" t="s">
        <v>153</v>
      </c>
      <c r="C71">
        <v>1.71</v>
      </c>
      <c r="D71">
        <v>0.28999999999999998</v>
      </c>
      <c r="E71">
        <v>0.66</v>
      </c>
      <c r="F71">
        <v>0.43</v>
      </c>
      <c r="G71">
        <v>-0.25</v>
      </c>
      <c r="H71">
        <v>0.37</v>
      </c>
      <c r="I71">
        <v>0.36</v>
      </c>
      <c r="J71">
        <v>0.52</v>
      </c>
      <c r="K71">
        <v>0.17</v>
      </c>
      <c r="L71">
        <v>0.2</v>
      </c>
      <c r="M71">
        <v>-0.1</v>
      </c>
      <c r="N71">
        <v>0.43</v>
      </c>
    </row>
    <row r="72" spans="1:14">
      <c r="A72" t="s">
        <v>154</v>
      </c>
      <c r="B72" t="s">
        <v>155</v>
      </c>
      <c r="C72">
        <v>1.19</v>
      </c>
      <c r="D72">
        <v>0.11</v>
      </c>
      <c r="E72">
        <v>0.1</v>
      </c>
      <c r="F72">
        <v>0.11</v>
      </c>
      <c r="G72">
        <v>-0.08</v>
      </c>
      <c r="H72">
        <v>0.06</v>
      </c>
      <c r="I72">
        <v>-0.21</v>
      </c>
      <c r="J72">
        <v>0.56999999999999995</v>
      </c>
      <c r="K72">
        <v>-0.48</v>
      </c>
      <c r="L72">
        <v>0</v>
      </c>
      <c r="M72">
        <v>-0.23</v>
      </c>
      <c r="N72">
        <v>0.36</v>
      </c>
    </row>
    <row r="73" spans="1:14">
      <c r="A73" t="s">
        <v>156</v>
      </c>
      <c r="B73" t="s">
        <v>157</v>
      </c>
      <c r="C73">
        <v>1.99</v>
      </c>
      <c r="D73">
        <v>0.53</v>
      </c>
      <c r="E73">
        <v>1.1299999999999999</v>
      </c>
      <c r="F73">
        <v>1.01</v>
      </c>
      <c r="G73">
        <v>-0.31</v>
      </c>
      <c r="H73">
        <v>-0.84</v>
      </c>
      <c r="I73">
        <v>-0.38</v>
      </c>
      <c r="J73">
        <v>-7.0000000000000007E-2</v>
      </c>
      <c r="K73">
        <v>-0.56000000000000005</v>
      </c>
      <c r="L73">
        <v>-0.65</v>
      </c>
      <c r="M73">
        <v>-0.77</v>
      </c>
      <c r="N73">
        <v>-0.71</v>
      </c>
    </row>
    <row r="74" spans="1:14">
      <c r="A74" t="s">
        <v>158</v>
      </c>
      <c r="B74" t="s">
        <v>159</v>
      </c>
      <c r="C74">
        <v>0.95</v>
      </c>
      <c r="D74">
        <v>-0.01</v>
      </c>
      <c r="E74">
        <v>-0.09</v>
      </c>
      <c r="F74">
        <v>-0.2</v>
      </c>
      <c r="G74">
        <v>-0.19</v>
      </c>
      <c r="H74">
        <v>0.06</v>
      </c>
      <c r="I74">
        <v>7.0000000000000007E-2</v>
      </c>
      <c r="J74">
        <v>-0.14000000000000001</v>
      </c>
      <c r="K74">
        <v>0.13</v>
      </c>
      <c r="L74">
        <v>-0.01</v>
      </c>
      <c r="M74">
        <v>0.05</v>
      </c>
      <c r="N74">
        <v>0.41</v>
      </c>
    </row>
    <row r="75" spans="1:14">
      <c r="A75" t="s">
        <v>160</v>
      </c>
      <c r="B75" t="s">
        <v>161</v>
      </c>
      <c r="C75">
        <v>0.89</v>
      </c>
      <c r="D75">
        <v>-0.18</v>
      </c>
      <c r="E75">
        <v>-0.11</v>
      </c>
      <c r="F75">
        <v>-0.22</v>
      </c>
      <c r="G75">
        <v>-0.03</v>
      </c>
      <c r="H75">
        <v>-0.36</v>
      </c>
      <c r="I75">
        <v>-0.32</v>
      </c>
      <c r="J75">
        <v>-0.71</v>
      </c>
      <c r="K75">
        <v>-0.27</v>
      </c>
      <c r="L75">
        <v>-0.64</v>
      </c>
      <c r="M75">
        <v>-0.52</v>
      </c>
      <c r="N75">
        <v>-0.31</v>
      </c>
    </row>
    <row r="76" spans="1:14">
      <c r="A76" t="s">
        <v>162</v>
      </c>
      <c r="B76" t="s">
        <v>163</v>
      </c>
      <c r="C76">
        <v>0.84</v>
      </c>
      <c r="D76">
        <v>-0.03</v>
      </c>
      <c r="E76">
        <v>-0.02</v>
      </c>
      <c r="F76">
        <v>0.21</v>
      </c>
      <c r="G76">
        <v>-0.32</v>
      </c>
      <c r="H76">
        <v>-0.02</v>
      </c>
      <c r="I76">
        <v>-0.08</v>
      </c>
      <c r="J76">
        <v>7.0000000000000007E-2</v>
      </c>
      <c r="K76">
        <v>-0.36</v>
      </c>
      <c r="L76">
        <v>0.08</v>
      </c>
      <c r="M76">
        <v>0.05</v>
      </c>
      <c r="N76">
        <v>-0.11</v>
      </c>
    </row>
    <row r="77" spans="1:14">
      <c r="A77" t="s">
        <v>164</v>
      </c>
      <c r="B77" t="s">
        <v>165</v>
      </c>
      <c r="D77">
        <v>7.5</v>
      </c>
      <c r="F77">
        <v>7.12</v>
      </c>
    </row>
    <row r="78" spans="1:14">
      <c r="A78" t="s">
        <v>166</v>
      </c>
      <c r="B78" t="s">
        <v>167</v>
      </c>
      <c r="C78">
        <v>0.62</v>
      </c>
      <c r="D78">
        <v>0.02</v>
      </c>
      <c r="E78">
        <v>-0.53</v>
      </c>
      <c r="F78">
        <v>-0.43</v>
      </c>
      <c r="G78">
        <v>-0.79</v>
      </c>
      <c r="H78">
        <v>0.2</v>
      </c>
      <c r="I78">
        <v>-0.22</v>
      </c>
      <c r="J78">
        <v>0.42</v>
      </c>
      <c r="K78">
        <v>-0.3</v>
      </c>
      <c r="L78">
        <v>-0.35</v>
      </c>
      <c r="M78">
        <v>0.55000000000000004</v>
      </c>
      <c r="N78">
        <v>0.18</v>
      </c>
    </row>
    <row r="79" spans="1:14">
      <c r="A79" t="s">
        <v>168</v>
      </c>
      <c r="B79" t="s">
        <v>169</v>
      </c>
      <c r="C79">
        <v>1.38</v>
      </c>
      <c r="D79">
        <v>0.42</v>
      </c>
      <c r="E79">
        <v>0.4</v>
      </c>
      <c r="F79">
        <v>0.39</v>
      </c>
      <c r="G79">
        <v>0.11</v>
      </c>
      <c r="H79">
        <v>0.11</v>
      </c>
      <c r="I79">
        <v>0.21</v>
      </c>
      <c r="J79">
        <v>0.44</v>
      </c>
      <c r="K79">
        <v>0.33</v>
      </c>
      <c r="L79">
        <v>0.41</v>
      </c>
      <c r="M79">
        <v>0.46</v>
      </c>
      <c r="N79">
        <v>0.28999999999999998</v>
      </c>
    </row>
    <row r="80" spans="1:14">
      <c r="A80" t="s">
        <v>170</v>
      </c>
      <c r="B80" t="s">
        <v>171</v>
      </c>
      <c r="C80">
        <v>1.19</v>
      </c>
      <c r="D80">
        <v>0.34</v>
      </c>
      <c r="E80">
        <v>0.56999999999999995</v>
      </c>
      <c r="F80">
        <v>0.72</v>
      </c>
      <c r="G80">
        <v>0.43</v>
      </c>
      <c r="H80">
        <v>0.22</v>
      </c>
      <c r="I80">
        <v>0.21</v>
      </c>
      <c r="J80">
        <v>1.1100000000000001</v>
      </c>
      <c r="K80">
        <v>-0.02</v>
      </c>
      <c r="L80">
        <v>0.77</v>
      </c>
      <c r="M80">
        <v>0.81</v>
      </c>
      <c r="N80">
        <v>0.51</v>
      </c>
    </row>
    <row r="81" spans="1:14">
      <c r="A81" t="s">
        <v>172</v>
      </c>
      <c r="B81" t="s">
        <v>173</v>
      </c>
      <c r="C81">
        <v>0.77</v>
      </c>
      <c r="D81">
        <v>-0.11</v>
      </c>
      <c r="E81">
        <v>-0.22</v>
      </c>
      <c r="F81">
        <v>0.05</v>
      </c>
      <c r="G81">
        <v>0.48</v>
      </c>
      <c r="H81">
        <v>-0.27</v>
      </c>
      <c r="I81">
        <v>0.23</v>
      </c>
      <c r="J81">
        <v>-0.18</v>
      </c>
      <c r="K81">
        <v>0.24</v>
      </c>
      <c r="L81">
        <v>0.15</v>
      </c>
      <c r="M81">
        <v>-0.09</v>
      </c>
      <c r="N81">
        <v>-0.42</v>
      </c>
    </row>
    <row r="82" spans="1:14">
      <c r="A82" t="s">
        <v>174</v>
      </c>
      <c r="B82" t="s">
        <v>175</v>
      </c>
      <c r="C82">
        <v>0.77</v>
      </c>
      <c r="D82">
        <v>0.12</v>
      </c>
      <c r="E82">
        <v>-0.03</v>
      </c>
      <c r="F82">
        <v>0.05</v>
      </c>
      <c r="G82">
        <v>0.09</v>
      </c>
      <c r="H82">
        <v>-0.06</v>
      </c>
      <c r="I82">
        <v>-0.28000000000000003</v>
      </c>
      <c r="J82">
        <v>-0.02</v>
      </c>
      <c r="K82">
        <v>-0.08</v>
      </c>
      <c r="L82">
        <v>0.3</v>
      </c>
      <c r="M82">
        <v>-0.05</v>
      </c>
      <c r="N82">
        <v>-7.0000000000000007E-2</v>
      </c>
    </row>
    <row r="83" spans="1:14">
      <c r="A83" t="s">
        <v>176</v>
      </c>
      <c r="B83" t="s">
        <v>177</v>
      </c>
      <c r="C83">
        <v>0.81</v>
      </c>
      <c r="D83">
        <v>0.1</v>
      </c>
      <c r="E83">
        <v>-0.19</v>
      </c>
      <c r="F83">
        <v>-0.04</v>
      </c>
      <c r="G83">
        <v>0</v>
      </c>
      <c r="H83">
        <v>-0.36</v>
      </c>
      <c r="I83">
        <v>-0.39</v>
      </c>
      <c r="J83">
        <v>-0.27</v>
      </c>
      <c r="K83">
        <v>-0.31</v>
      </c>
      <c r="L83">
        <v>-0.3</v>
      </c>
      <c r="M83">
        <v>-0.3</v>
      </c>
      <c r="N83">
        <v>0.18</v>
      </c>
    </row>
    <row r="84" spans="1:14">
      <c r="A84" t="s">
        <v>178</v>
      </c>
      <c r="B84" t="s">
        <v>179</v>
      </c>
      <c r="C84">
        <v>0.67</v>
      </c>
      <c r="D84">
        <v>0.01</v>
      </c>
      <c r="E84">
        <v>-0.21</v>
      </c>
      <c r="F84">
        <v>-0.61</v>
      </c>
      <c r="G84">
        <v>-0.01</v>
      </c>
      <c r="H84">
        <v>-0.57999999999999996</v>
      </c>
      <c r="I84">
        <v>-0.39</v>
      </c>
      <c r="J84">
        <v>-0.18</v>
      </c>
      <c r="K84">
        <v>-0.68</v>
      </c>
      <c r="L84">
        <v>-0.86</v>
      </c>
      <c r="M84">
        <v>-0.93</v>
      </c>
      <c r="N84">
        <v>0.01</v>
      </c>
    </row>
    <row r="85" spans="1:14">
      <c r="A85" t="s">
        <v>180</v>
      </c>
      <c r="B85" t="s">
        <v>181</v>
      </c>
      <c r="C85">
        <v>0.28000000000000003</v>
      </c>
      <c r="D85">
        <v>-0.51</v>
      </c>
      <c r="E85">
        <v>-0.04</v>
      </c>
      <c r="F85">
        <v>-0.09</v>
      </c>
      <c r="G85">
        <v>1.03</v>
      </c>
      <c r="H85">
        <v>0.65</v>
      </c>
      <c r="I85">
        <v>0.31</v>
      </c>
      <c r="J85">
        <v>-0.67</v>
      </c>
      <c r="K85">
        <v>0.37</v>
      </c>
      <c r="L85">
        <v>0.31</v>
      </c>
      <c r="M85">
        <v>-0.21</v>
      </c>
      <c r="N85">
        <v>0.34</v>
      </c>
    </row>
    <row r="86" spans="1:14">
      <c r="A86" t="s">
        <v>182</v>
      </c>
      <c r="B86" t="s">
        <v>183</v>
      </c>
      <c r="C86">
        <v>1.32</v>
      </c>
      <c r="D86">
        <v>0.25</v>
      </c>
      <c r="E86">
        <v>0.02</v>
      </c>
      <c r="F86">
        <v>0.17</v>
      </c>
      <c r="G86">
        <v>0.18</v>
      </c>
      <c r="H86">
        <v>-0.14000000000000001</v>
      </c>
      <c r="I86">
        <v>0.02</v>
      </c>
      <c r="J86">
        <v>0.27</v>
      </c>
      <c r="K86">
        <v>-0.21</v>
      </c>
      <c r="L86">
        <v>-0.19</v>
      </c>
      <c r="M86">
        <v>-0.52</v>
      </c>
      <c r="N86">
        <v>0.43</v>
      </c>
    </row>
    <row r="87" spans="1:14">
      <c r="A87" t="s">
        <v>184</v>
      </c>
      <c r="B87" t="s">
        <v>185</v>
      </c>
      <c r="C87">
        <v>0.67</v>
      </c>
      <c r="D87">
        <v>-0.36</v>
      </c>
      <c r="E87">
        <v>-0.37</v>
      </c>
      <c r="F87">
        <v>-0.74</v>
      </c>
      <c r="G87">
        <v>0.02</v>
      </c>
      <c r="H87">
        <v>-0.06</v>
      </c>
      <c r="I87">
        <v>-0.21</v>
      </c>
      <c r="J87">
        <v>-0.55000000000000004</v>
      </c>
      <c r="K87">
        <v>7.0000000000000007E-2</v>
      </c>
      <c r="L87">
        <v>-0.46</v>
      </c>
      <c r="M87">
        <v>-0.45</v>
      </c>
      <c r="N87">
        <v>0.21</v>
      </c>
    </row>
    <row r="88" spans="1:14">
      <c r="A88" t="s">
        <v>186</v>
      </c>
      <c r="B88" t="s">
        <v>187</v>
      </c>
      <c r="C88">
        <v>0.69</v>
      </c>
      <c r="D88">
        <v>0.4</v>
      </c>
      <c r="E88">
        <v>0.11</v>
      </c>
      <c r="F88">
        <v>0.98</v>
      </c>
      <c r="G88">
        <v>0.14000000000000001</v>
      </c>
      <c r="H88">
        <v>0.83</v>
      </c>
      <c r="I88">
        <v>0.64</v>
      </c>
      <c r="J88">
        <v>-0.05</v>
      </c>
      <c r="K88">
        <v>0.13</v>
      </c>
      <c r="L88">
        <v>-0.34</v>
      </c>
      <c r="M88">
        <v>0.37</v>
      </c>
      <c r="N88">
        <v>0.65</v>
      </c>
    </row>
    <row r="89" spans="1:14">
      <c r="A89" t="s">
        <v>188</v>
      </c>
      <c r="B89" t="s">
        <v>189</v>
      </c>
      <c r="H89">
        <v>1.1499999999999999</v>
      </c>
    </row>
    <row r="90" spans="1:14">
      <c r="A90" t="s">
        <v>190</v>
      </c>
      <c r="B90" t="s">
        <v>191</v>
      </c>
      <c r="C90">
        <v>0.75</v>
      </c>
      <c r="D90">
        <v>-0.25</v>
      </c>
      <c r="E90">
        <v>-0.47</v>
      </c>
      <c r="F90">
        <v>0.08</v>
      </c>
      <c r="G90">
        <v>0.3</v>
      </c>
      <c r="H90">
        <v>0.79</v>
      </c>
      <c r="I90">
        <v>0.64</v>
      </c>
      <c r="J90">
        <v>0.53</v>
      </c>
      <c r="K90">
        <v>-0.1</v>
      </c>
      <c r="L90">
        <v>0.3</v>
      </c>
      <c r="M90">
        <v>0.21</v>
      </c>
      <c r="N90">
        <v>0.05</v>
      </c>
    </row>
    <row r="91" spans="1:14">
      <c r="A91" t="s">
        <v>192</v>
      </c>
      <c r="B91" t="s">
        <v>193</v>
      </c>
      <c r="C91">
        <v>0.65</v>
      </c>
      <c r="D91">
        <v>0.23</v>
      </c>
      <c r="E91">
        <v>0.08</v>
      </c>
      <c r="F91">
        <v>0.49</v>
      </c>
      <c r="G91">
        <v>-0.06</v>
      </c>
      <c r="H91">
        <v>-0.15</v>
      </c>
      <c r="I91">
        <v>-0.38</v>
      </c>
      <c r="J91">
        <v>-0.42</v>
      </c>
      <c r="K91">
        <v>-1.03</v>
      </c>
      <c r="L91">
        <v>-0.28999999999999998</v>
      </c>
      <c r="M91">
        <v>0.03</v>
      </c>
      <c r="N91">
        <v>-0.16</v>
      </c>
    </row>
    <row r="92" spans="1:14">
      <c r="A92" t="s">
        <v>194</v>
      </c>
      <c r="B92" t="s">
        <v>195</v>
      </c>
      <c r="C92">
        <v>0.65</v>
      </c>
      <c r="D92">
        <v>-0.53</v>
      </c>
      <c r="E92">
        <v>-0.49</v>
      </c>
      <c r="F92">
        <v>0.56999999999999995</v>
      </c>
      <c r="G92">
        <v>0.97</v>
      </c>
      <c r="H92">
        <v>0.45</v>
      </c>
      <c r="I92">
        <v>0.56999999999999995</v>
      </c>
      <c r="J92">
        <v>0.97</v>
      </c>
      <c r="K92">
        <v>0.61</v>
      </c>
      <c r="L92">
        <v>0.71</v>
      </c>
      <c r="M92">
        <v>-0.27</v>
      </c>
      <c r="N92">
        <v>0.3</v>
      </c>
    </row>
    <row r="93" spans="1:14">
      <c r="A93" t="s">
        <v>196</v>
      </c>
      <c r="B93" t="s">
        <v>197</v>
      </c>
      <c r="C93">
        <v>0.33</v>
      </c>
      <c r="D93">
        <v>-0.56999999999999995</v>
      </c>
      <c r="E93">
        <v>-0.72</v>
      </c>
      <c r="F93">
        <v>0.61</v>
      </c>
      <c r="G93">
        <v>0.17</v>
      </c>
      <c r="H93">
        <v>-1.02</v>
      </c>
      <c r="I93">
        <v>-0.43</v>
      </c>
      <c r="J93">
        <v>0.47</v>
      </c>
      <c r="K93">
        <v>-1</v>
      </c>
      <c r="L93">
        <v>-0.08</v>
      </c>
      <c r="M93">
        <v>-0.17</v>
      </c>
      <c r="N93">
        <v>-1.04</v>
      </c>
    </row>
    <row r="94" spans="1:14">
      <c r="A94" t="s">
        <v>198</v>
      </c>
      <c r="B94" t="s">
        <v>199</v>
      </c>
      <c r="D94">
        <v>-0.08</v>
      </c>
      <c r="G94">
        <v>0.36</v>
      </c>
      <c r="H94">
        <v>0.26</v>
      </c>
      <c r="I94">
        <v>0.64</v>
      </c>
      <c r="J94">
        <v>-0.12</v>
      </c>
      <c r="K94">
        <v>0.38</v>
      </c>
      <c r="L94">
        <v>0.38</v>
      </c>
      <c r="M94">
        <v>7.0000000000000007E-2</v>
      </c>
      <c r="N94">
        <v>0.38</v>
      </c>
    </row>
    <row r="95" spans="1:14">
      <c r="A95" t="s">
        <v>200</v>
      </c>
      <c r="B95" t="s">
        <v>201</v>
      </c>
      <c r="C95">
        <v>0.24</v>
      </c>
      <c r="D95">
        <v>-0.47</v>
      </c>
      <c r="E95">
        <v>0.41</v>
      </c>
      <c r="F95">
        <v>0.16</v>
      </c>
      <c r="G95">
        <v>0.88</v>
      </c>
      <c r="H95">
        <v>1.23</v>
      </c>
      <c r="I95">
        <v>0.78</v>
      </c>
      <c r="J95">
        <v>0.66</v>
      </c>
      <c r="K95">
        <v>-0.75</v>
      </c>
      <c r="L95">
        <v>0.06</v>
      </c>
      <c r="M95">
        <v>1</v>
      </c>
      <c r="N95">
        <v>0.06</v>
      </c>
    </row>
    <row r="96" spans="1:14">
      <c r="A96" t="s">
        <v>202</v>
      </c>
      <c r="B96" t="s">
        <v>203</v>
      </c>
      <c r="D96">
        <v>0.08</v>
      </c>
      <c r="E96">
        <v>0.03</v>
      </c>
      <c r="F96">
        <v>0.74</v>
      </c>
      <c r="G96">
        <v>0.64</v>
      </c>
      <c r="H96">
        <v>0.16</v>
      </c>
      <c r="I96">
        <v>0.25</v>
      </c>
      <c r="J96">
        <v>1.1100000000000001</v>
      </c>
      <c r="K96">
        <v>-0.22</v>
      </c>
      <c r="L96">
        <v>0.61</v>
      </c>
      <c r="M96">
        <v>0.38</v>
      </c>
      <c r="N96">
        <v>0.41</v>
      </c>
    </row>
    <row r="97" spans="1:14">
      <c r="A97" t="s">
        <v>204</v>
      </c>
      <c r="B97" t="s">
        <v>205</v>
      </c>
      <c r="F97">
        <v>-0.06</v>
      </c>
      <c r="G97">
        <v>0.48</v>
      </c>
      <c r="H97">
        <v>-0.32</v>
      </c>
      <c r="J97">
        <v>-0.73</v>
      </c>
      <c r="K97">
        <v>-0.47</v>
      </c>
    </row>
    <row r="98" spans="1:14">
      <c r="A98" t="s">
        <v>206</v>
      </c>
      <c r="B98" t="s">
        <v>207</v>
      </c>
      <c r="C98">
        <v>-0.05</v>
      </c>
      <c r="D98">
        <v>0.01</v>
      </c>
      <c r="E98">
        <v>0.87</v>
      </c>
      <c r="F98">
        <v>0.55000000000000004</v>
      </c>
      <c r="G98">
        <v>0.09</v>
      </c>
      <c r="H98">
        <v>0.08</v>
      </c>
      <c r="I98">
        <v>0.08</v>
      </c>
      <c r="J98">
        <v>-1.02</v>
      </c>
      <c r="K98">
        <v>-0.23</v>
      </c>
      <c r="L98">
        <v>0.31</v>
      </c>
      <c r="M98">
        <v>0.43</v>
      </c>
      <c r="N98">
        <v>0.46</v>
      </c>
    </row>
    <row r="99" spans="1:14">
      <c r="A99" t="s">
        <v>208</v>
      </c>
      <c r="B99" t="s">
        <v>209</v>
      </c>
      <c r="C99">
        <v>-0.44</v>
      </c>
      <c r="D99">
        <v>-1.21</v>
      </c>
      <c r="E99">
        <v>-0.73</v>
      </c>
      <c r="F99">
        <v>0.7</v>
      </c>
      <c r="G99">
        <v>-0.23</v>
      </c>
      <c r="H99">
        <v>0.01</v>
      </c>
      <c r="I99">
        <v>0.34</v>
      </c>
      <c r="J99">
        <v>0.79</v>
      </c>
      <c r="K99">
        <v>0.21</v>
      </c>
      <c r="L99">
        <v>-0.56000000000000005</v>
      </c>
      <c r="M99">
        <v>-0.42</v>
      </c>
      <c r="N99">
        <v>-0.64</v>
      </c>
    </row>
    <row r="100" spans="1:14">
      <c r="A100" t="s">
        <v>210</v>
      </c>
      <c r="B100" t="s">
        <v>211</v>
      </c>
      <c r="G100">
        <v>0.48</v>
      </c>
      <c r="H100">
        <v>-0.26</v>
      </c>
      <c r="J100">
        <v>0.6</v>
      </c>
      <c r="K100">
        <v>-0.23</v>
      </c>
    </row>
    <row r="101" spans="1:14">
      <c r="A101" t="s">
        <v>212</v>
      </c>
      <c r="B101" t="s">
        <v>213</v>
      </c>
      <c r="C101">
        <v>0.78</v>
      </c>
      <c r="D101">
        <v>-0.1</v>
      </c>
      <c r="E101">
        <v>-0.9</v>
      </c>
      <c r="F101">
        <v>1.0900000000000001</v>
      </c>
      <c r="G101">
        <v>-0.77</v>
      </c>
      <c r="H101">
        <v>-1.67</v>
      </c>
      <c r="I101">
        <v>-0.59</v>
      </c>
      <c r="J101">
        <v>0.18</v>
      </c>
      <c r="K101">
        <v>-2.83</v>
      </c>
      <c r="L101">
        <v>-1.1000000000000001</v>
      </c>
      <c r="M101">
        <v>-1.63</v>
      </c>
      <c r="N101">
        <v>-1.91</v>
      </c>
    </row>
    <row r="102" spans="1:14">
      <c r="A102" t="s">
        <v>214</v>
      </c>
      <c r="B102" t="s">
        <v>215</v>
      </c>
      <c r="C102">
        <v>-0.11</v>
      </c>
      <c r="D102">
        <v>-0.16</v>
      </c>
      <c r="E102">
        <v>-0.68</v>
      </c>
      <c r="F102">
        <v>-0.05</v>
      </c>
      <c r="G102">
        <v>-0.24</v>
      </c>
      <c r="H102">
        <v>-0.3</v>
      </c>
      <c r="I102">
        <v>-0.33</v>
      </c>
      <c r="J102">
        <v>0.73</v>
      </c>
      <c r="K102">
        <v>-0.69</v>
      </c>
      <c r="L102">
        <v>-0.52</v>
      </c>
      <c r="M102">
        <v>-0.76</v>
      </c>
      <c r="N102">
        <v>0.01</v>
      </c>
    </row>
    <row r="103" spans="1:14">
      <c r="A103" t="s">
        <v>216</v>
      </c>
      <c r="B103" t="s">
        <v>217</v>
      </c>
      <c r="C103">
        <v>0.27</v>
      </c>
      <c r="D103">
        <v>-0.81</v>
      </c>
      <c r="E103">
        <v>-0.97</v>
      </c>
      <c r="F103">
        <v>-0.01</v>
      </c>
      <c r="G103">
        <v>0.45</v>
      </c>
      <c r="H103">
        <v>0.15</v>
      </c>
      <c r="I103">
        <v>-0.34</v>
      </c>
      <c r="J103">
        <v>0.38</v>
      </c>
      <c r="K103">
        <v>-1.36</v>
      </c>
      <c r="L103">
        <v>-0.22</v>
      </c>
      <c r="M103">
        <v>-0.98</v>
      </c>
      <c r="N103">
        <v>0.49</v>
      </c>
    </row>
    <row r="104" spans="1:14">
      <c r="A104" t="s">
        <v>218</v>
      </c>
      <c r="B104" t="s">
        <v>219</v>
      </c>
      <c r="C104">
        <v>-0.01</v>
      </c>
      <c r="D104">
        <v>0.98</v>
      </c>
      <c r="E104">
        <v>-0.09</v>
      </c>
      <c r="F104">
        <v>0.04</v>
      </c>
      <c r="G104">
        <v>-7.0000000000000007E-2</v>
      </c>
      <c r="H104">
        <v>0.15</v>
      </c>
      <c r="I104">
        <v>0.56999999999999995</v>
      </c>
      <c r="J104">
        <v>0.23</v>
      </c>
      <c r="K104">
        <v>0.84</v>
      </c>
      <c r="L104">
        <v>-0.18</v>
      </c>
      <c r="M104">
        <v>0.37</v>
      </c>
      <c r="N104">
        <v>0.24</v>
      </c>
    </row>
    <row r="105" spans="1:14">
      <c r="A105" t="s">
        <v>220</v>
      </c>
      <c r="B105" t="s">
        <v>221</v>
      </c>
      <c r="C105">
        <v>0.68</v>
      </c>
      <c r="D105">
        <v>0.96</v>
      </c>
      <c r="E105">
        <v>0.8</v>
      </c>
      <c r="F105">
        <v>0.17</v>
      </c>
      <c r="G105">
        <v>0.05</v>
      </c>
      <c r="H105">
        <v>0.03</v>
      </c>
      <c r="I105">
        <v>-0.08</v>
      </c>
      <c r="J105">
        <v>-0.91</v>
      </c>
      <c r="K105">
        <v>0.79</v>
      </c>
      <c r="L105">
        <v>-0.33</v>
      </c>
      <c r="M105">
        <v>0.35</v>
      </c>
      <c r="N105">
        <v>0.89</v>
      </c>
    </row>
    <row r="106" spans="1:14">
      <c r="A106" t="s">
        <v>222</v>
      </c>
      <c r="B106" t="s">
        <v>223</v>
      </c>
      <c r="C106">
        <v>0.42</v>
      </c>
      <c r="D106">
        <v>0.53</v>
      </c>
      <c r="E106">
        <v>0.49</v>
      </c>
      <c r="F106">
        <v>-0.18</v>
      </c>
      <c r="G106">
        <v>0.09</v>
      </c>
      <c r="H106">
        <v>-0.11</v>
      </c>
      <c r="I106">
        <v>-0.04</v>
      </c>
      <c r="J106">
        <v>-0.92</v>
      </c>
      <c r="K106">
        <v>0.75</v>
      </c>
      <c r="L106">
        <v>-0.51</v>
      </c>
      <c r="M106">
        <v>0.15</v>
      </c>
      <c r="N106">
        <v>0.47</v>
      </c>
    </row>
    <row r="107" spans="1:14">
      <c r="A107" t="s">
        <v>224</v>
      </c>
      <c r="B107" t="s">
        <v>225</v>
      </c>
      <c r="C107">
        <v>-0.03</v>
      </c>
      <c r="D107">
        <v>0.48</v>
      </c>
      <c r="E107">
        <v>-0.19</v>
      </c>
      <c r="F107">
        <v>-0.24</v>
      </c>
      <c r="G107">
        <v>-0.35</v>
      </c>
      <c r="H107">
        <v>-0.23</v>
      </c>
      <c r="I107">
        <v>0.16</v>
      </c>
      <c r="J107">
        <v>0.13</v>
      </c>
      <c r="K107">
        <v>0.18</v>
      </c>
      <c r="L107">
        <v>-0.33</v>
      </c>
      <c r="M107">
        <v>-0.44</v>
      </c>
      <c r="N107">
        <v>-0.08</v>
      </c>
    </row>
    <row r="108" spans="1:14">
      <c r="A108" t="s">
        <v>226</v>
      </c>
      <c r="B108" t="s">
        <v>227</v>
      </c>
      <c r="C108">
        <v>0.23</v>
      </c>
      <c r="D108">
        <v>0.94</v>
      </c>
      <c r="E108">
        <v>0.66</v>
      </c>
      <c r="F108">
        <v>0.11</v>
      </c>
      <c r="G108">
        <v>0.47</v>
      </c>
      <c r="H108">
        <v>-0.1</v>
      </c>
      <c r="I108">
        <v>-0.05</v>
      </c>
      <c r="J108">
        <v>-0.11</v>
      </c>
      <c r="K108">
        <v>0.04</v>
      </c>
      <c r="L108">
        <v>0.41</v>
      </c>
      <c r="M108">
        <v>-0.52</v>
      </c>
      <c r="N108">
        <v>0.12</v>
      </c>
    </row>
    <row r="109" spans="1:14">
      <c r="A109" t="s">
        <v>228</v>
      </c>
      <c r="B109" t="s">
        <v>229</v>
      </c>
      <c r="C109">
        <v>0.21</v>
      </c>
      <c r="D109">
        <v>1.02</v>
      </c>
      <c r="E109">
        <v>0.28999999999999998</v>
      </c>
      <c r="F109">
        <v>0.06</v>
      </c>
      <c r="G109">
        <v>0.13</v>
      </c>
      <c r="H109">
        <v>0.17</v>
      </c>
      <c r="I109">
        <v>0.59</v>
      </c>
      <c r="J109">
        <v>0.41</v>
      </c>
      <c r="K109">
        <v>0.09</v>
      </c>
      <c r="L109">
        <v>0.05</v>
      </c>
      <c r="M109">
        <v>0.28000000000000003</v>
      </c>
      <c r="N109">
        <v>0.94</v>
      </c>
    </row>
    <row r="110" spans="1:14">
      <c r="A110" t="s">
        <v>230</v>
      </c>
      <c r="B110" t="s">
        <v>231</v>
      </c>
      <c r="C110">
        <v>0.08</v>
      </c>
      <c r="D110">
        <v>1.1399999999999999</v>
      </c>
      <c r="E110">
        <v>-0.09</v>
      </c>
      <c r="F110">
        <v>0.12</v>
      </c>
      <c r="G110">
        <v>0.14000000000000001</v>
      </c>
      <c r="H110">
        <v>0.12</v>
      </c>
      <c r="I110">
        <v>0.1</v>
      </c>
      <c r="J110">
        <v>0.1</v>
      </c>
      <c r="K110">
        <v>-7.0000000000000007E-2</v>
      </c>
      <c r="L110">
        <v>0.17</v>
      </c>
      <c r="M110">
        <v>0.12</v>
      </c>
      <c r="N110">
        <v>-0.15</v>
      </c>
    </row>
    <row r="111" spans="1:14">
      <c r="A111" t="s">
        <v>232</v>
      </c>
      <c r="B111" t="s">
        <v>233</v>
      </c>
      <c r="C111">
        <v>-0.06</v>
      </c>
      <c r="D111">
        <v>1.1499999999999999</v>
      </c>
      <c r="E111">
        <v>0.01</v>
      </c>
      <c r="F111">
        <v>0.08</v>
      </c>
      <c r="G111">
        <v>-0.09</v>
      </c>
      <c r="H111">
        <v>-0.31</v>
      </c>
      <c r="I111">
        <v>-0.14000000000000001</v>
      </c>
      <c r="J111">
        <v>0.19</v>
      </c>
      <c r="K111">
        <v>-0.18</v>
      </c>
      <c r="L111">
        <v>0.39</v>
      </c>
      <c r="M111">
        <v>-0.21</v>
      </c>
      <c r="N111">
        <v>0.02</v>
      </c>
    </row>
    <row r="112" spans="1:14">
      <c r="A112" t="s">
        <v>234</v>
      </c>
      <c r="B112" t="s">
        <v>235</v>
      </c>
      <c r="C112">
        <v>0.2</v>
      </c>
      <c r="D112">
        <v>0.77</v>
      </c>
      <c r="E112">
        <v>0.06</v>
      </c>
      <c r="F112">
        <v>0.03</v>
      </c>
      <c r="G112">
        <v>-0.06</v>
      </c>
      <c r="H112">
        <v>0.06</v>
      </c>
      <c r="I112">
        <v>-7.0000000000000007E-2</v>
      </c>
      <c r="J112">
        <v>-0.33</v>
      </c>
      <c r="K112">
        <v>-0.41</v>
      </c>
      <c r="L112">
        <v>-0.56999999999999995</v>
      </c>
      <c r="M112">
        <v>-0.53</v>
      </c>
      <c r="N112">
        <v>-0.1</v>
      </c>
    </row>
    <row r="113" spans="1:14">
      <c r="A113" t="s">
        <v>236</v>
      </c>
      <c r="B113" t="s">
        <v>237</v>
      </c>
      <c r="C113">
        <v>-0.51</v>
      </c>
      <c r="D113">
        <v>0.64</v>
      </c>
      <c r="E113">
        <v>-0.6</v>
      </c>
      <c r="F113">
        <v>-0.7</v>
      </c>
      <c r="G113">
        <v>-0.39</v>
      </c>
      <c r="H113">
        <v>-0.4</v>
      </c>
      <c r="I113">
        <v>-0.23</v>
      </c>
      <c r="J113">
        <v>0.09</v>
      </c>
      <c r="K113">
        <v>-0.59</v>
      </c>
      <c r="L113">
        <v>-0.75</v>
      </c>
      <c r="M113">
        <v>-7.0000000000000007E-2</v>
      </c>
      <c r="N113">
        <v>-0.04</v>
      </c>
    </row>
    <row r="114" spans="1:14">
      <c r="A114" t="s">
        <v>238</v>
      </c>
      <c r="B114" t="s">
        <v>239</v>
      </c>
      <c r="C114">
        <v>-0.35</v>
      </c>
      <c r="D114">
        <v>0.71</v>
      </c>
      <c r="E114">
        <v>-0.35</v>
      </c>
      <c r="F114">
        <v>-0.46</v>
      </c>
      <c r="G114">
        <v>0</v>
      </c>
      <c r="H114">
        <v>-0.3</v>
      </c>
      <c r="I114">
        <v>-0.36</v>
      </c>
      <c r="J114">
        <v>-0.64</v>
      </c>
      <c r="K114">
        <v>-0.24</v>
      </c>
      <c r="L114">
        <v>-0.28000000000000003</v>
      </c>
      <c r="M114">
        <v>-0.61</v>
      </c>
      <c r="N114">
        <v>-0.06</v>
      </c>
    </row>
    <row r="115" spans="1:14">
      <c r="A115" t="s">
        <v>240</v>
      </c>
      <c r="B115" t="s">
        <v>241</v>
      </c>
      <c r="D115">
        <v>0.23</v>
      </c>
      <c r="E115">
        <v>0.05</v>
      </c>
      <c r="G115">
        <v>1.1599999999999999</v>
      </c>
      <c r="H115">
        <v>0.42</v>
      </c>
      <c r="I115">
        <v>0.31</v>
      </c>
      <c r="J115">
        <v>-0.36</v>
      </c>
      <c r="K115">
        <v>0.45</v>
      </c>
      <c r="L115">
        <v>0.24</v>
      </c>
      <c r="M115">
        <v>-0.2</v>
      </c>
      <c r="N115">
        <v>0.15</v>
      </c>
    </row>
    <row r="116" spans="1:14">
      <c r="A116" t="s">
        <v>242</v>
      </c>
      <c r="B116" t="s">
        <v>243</v>
      </c>
      <c r="C116">
        <v>0</v>
      </c>
      <c r="D116">
        <v>0.77</v>
      </c>
      <c r="E116">
        <v>-0.01</v>
      </c>
      <c r="F116">
        <v>-0.15</v>
      </c>
      <c r="G116">
        <v>-0.25</v>
      </c>
      <c r="H116">
        <v>-0.18</v>
      </c>
      <c r="I116">
        <v>-0.08</v>
      </c>
      <c r="J116">
        <v>-0.06</v>
      </c>
      <c r="K116">
        <v>-7.0000000000000007E-2</v>
      </c>
      <c r="L116">
        <v>-0.14000000000000001</v>
      </c>
      <c r="M116">
        <v>-0.32</v>
      </c>
      <c r="N116">
        <v>0.02</v>
      </c>
    </row>
    <row r="117" spans="1:14">
      <c r="A117" t="s">
        <v>244</v>
      </c>
      <c r="B117" t="s">
        <v>245</v>
      </c>
      <c r="C117">
        <v>0.16</v>
      </c>
      <c r="D117">
        <v>1.49</v>
      </c>
      <c r="E117">
        <v>-0.18</v>
      </c>
      <c r="F117">
        <v>1</v>
      </c>
      <c r="G117">
        <v>-0.02</v>
      </c>
      <c r="H117">
        <v>0.21</v>
      </c>
      <c r="I117">
        <v>-0.14000000000000001</v>
      </c>
      <c r="J117">
        <v>-0.23</v>
      </c>
      <c r="K117">
        <v>0.51</v>
      </c>
      <c r="L117">
        <v>0.21</v>
      </c>
      <c r="M117">
        <v>0.61</v>
      </c>
      <c r="N117">
        <v>0.16</v>
      </c>
    </row>
    <row r="118" spans="1:14">
      <c r="A118" t="s">
        <v>246</v>
      </c>
      <c r="B118" t="s">
        <v>247</v>
      </c>
      <c r="C118">
        <v>-0.28999999999999998</v>
      </c>
      <c r="D118">
        <v>0.71</v>
      </c>
      <c r="E118">
        <v>-0.51</v>
      </c>
      <c r="F118">
        <v>0.04</v>
      </c>
      <c r="G118">
        <v>-0.51</v>
      </c>
      <c r="H118">
        <v>-0.04</v>
      </c>
      <c r="I118">
        <v>-7.0000000000000007E-2</v>
      </c>
      <c r="J118">
        <v>0.54</v>
      </c>
      <c r="K118">
        <v>-0.27</v>
      </c>
      <c r="L118">
        <v>-0.15</v>
      </c>
      <c r="M118">
        <v>0.53</v>
      </c>
      <c r="N118">
        <v>0.06</v>
      </c>
    </row>
    <row r="119" spans="1:14">
      <c r="A119" t="s">
        <v>248</v>
      </c>
      <c r="B119" t="s">
        <v>249</v>
      </c>
      <c r="C119">
        <v>0.01</v>
      </c>
      <c r="D119">
        <v>0.76</v>
      </c>
      <c r="E119">
        <v>-0.1</v>
      </c>
      <c r="F119">
        <v>-0.18</v>
      </c>
      <c r="G119">
        <v>-0.37</v>
      </c>
      <c r="H119">
        <v>-0.34</v>
      </c>
      <c r="I119">
        <v>-0.36</v>
      </c>
      <c r="J119">
        <v>-0.15</v>
      </c>
      <c r="K119">
        <v>-0.36</v>
      </c>
      <c r="L119">
        <v>-0.09</v>
      </c>
      <c r="M119">
        <v>-0.24</v>
      </c>
      <c r="N119">
        <v>-0.26</v>
      </c>
    </row>
    <row r="120" spans="1:14">
      <c r="A120" t="s">
        <v>250</v>
      </c>
      <c r="B120" t="s">
        <v>251</v>
      </c>
      <c r="C120">
        <v>-0.91</v>
      </c>
      <c r="D120">
        <v>0.14000000000000001</v>
      </c>
      <c r="E120">
        <v>-0.88</v>
      </c>
      <c r="F120">
        <v>-0.74</v>
      </c>
      <c r="G120">
        <v>0.03</v>
      </c>
      <c r="H120">
        <v>0.03</v>
      </c>
      <c r="I120">
        <v>0.11</v>
      </c>
      <c r="J120">
        <v>-0.8</v>
      </c>
      <c r="K120">
        <v>0.18</v>
      </c>
      <c r="L120">
        <v>-0.8</v>
      </c>
      <c r="M120">
        <v>-1.1000000000000001</v>
      </c>
      <c r="N120">
        <v>-0.36</v>
      </c>
    </row>
    <row r="121" spans="1:14">
      <c r="A121" t="s">
        <v>252</v>
      </c>
      <c r="B121" t="s">
        <v>253</v>
      </c>
      <c r="C121">
        <v>-0.15</v>
      </c>
      <c r="D121">
        <v>1.06</v>
      </c>
      <c r="E121">
        <v>-0.22</v>
      </c>
      <c r="F121">
        <v>-0.15</v>
      </c>
      <c r="G121">
        <v>0.99</v>
      </c>
      <c r="H121">
        <v>0.4</v>
      </c>
      <c r="I121">
        <v>0.96</v>
      </c>
      <c r="J121">
        <v>-0.28000000000000003</v>
      </c>
      <c r="K121">
        <v>0.56999999999999995</v>
      </c>
      <c r="L121">
        <v>1.25</v>
      </c>
      <c r="M121">
        <v>-0.37</v>
      </c>
      <c r="N121">
        <v>0.13</v>
      </c>
    </row>
    <row r="122" spans="1:14">
      <c r="A122" t="s">
        <v>254</v>
      </c>
      <c r="B122" t="s">
        <v>255</v>
      </c>
      <c r="C122">
        <v>0.83</v>
      </c>
      <c r="D122">
        <v>1</v>
      </c>
      <c r="E122">
        <v>0.82</v>
      </c>
      <c r="F122">
        <v>0.23</v>
      </c>
      <c r="G122">
        <v>0.3</v>
      </c>
      <c r="H122">
        <v>0.44</v>
      </c>
      <c r="I122">
        <v>0.16</v>
      </c>
      <c r="J122">
        <v>-0.24</v>
      </c>
      <c r="K122">
        <v>0.33</v>
      </c>
      <c r="L122">
        <v>-0.14000000000000001</v>
      </c>
      <c r="M122">
        <v>-0.25</v>
      </c>
      <c r="N122">
        <v>-0.22</v>
      </c>
    </row>
    <row r="123" spans="1:14">
      <c r="A123" t="s">
        <v>256</v>
      </c>
      <c r="B123" t="s">
        <v>257</v>
      </c>
      <c r="C123">
        <v>-1.18</v>
      </c>
      <c r="D123">
        <v>0.37</v>
      </c>
      <c r="E123">
        <v>-1.08</v>
      </c>
      <c r="F123">
        <v>-1.1000000000000001</v>
      </c>
      <c r="G123">
        <v>7.0000000000000007E-2</v>
      </c>
      <c r="H123">
        <v>-0.79</v>
      </c>
      <c r="I123">
        <v>-0.19</v>
      </c>
      <c r="J123">
        <v>-0.99</v>
      </c>
      <c r="K123">
        <v>-0.23</v>
      </c>
      <c r="L123">
        <v>-0.1</v>
      </c>
      <c r="M123">
        <v>-0.47</v>
      </c>
      <c r="N123">
        <v>-0.28999999999999998</v>
      </c>
    </row>
    <row r="124" spans="1:14">
      <c r="A124" t="s">
        <v>258</v>
      </c>
      <c r="B124" t="s">
        <v>259</v>
      </c>
      <c r="C124">
        <v>-0.02</v>
      </c>
      <c r="D124">
        <v>1.0900000000000001</v>
      </c>
      <c r="E124">
        <v>-0.25</v>
      </c>
      <c r="F124">
        <v>-0.01</v>
      </c>
      <c r="G124">
        <v>0.12</v>
      </c>
      <c r="H124">
        <v>0.27</v>
      </c>
      <c r="I124">
        <v>0.5</v>
      </c>
      <c r="J124">
        <v>-0.48</v>
      </c>
      <c r="K124">
        <v>0.26</v>
      </c>
      <c r="L124">
        <v>0.25</v>
      </c>
      <c r="M124">
        <v>-0.22</v>
      </c>
      <c r="N124">
        <v>-0.48</v>
      </c>
    </row>
    <row r="125" spans="1:14">
      <c r="A125" t="s">
        <v>260</v>
      </c>
      <c r="B125" t="s">
        <v>261</v>
      </c>
      <c r="C125">
        <v>-0.3</v>
      </c>
      <c r="D125">
        <v>1.03</v>
      </c>
      <c r="E125">
        <v>-0.27</v>
      </c>
      <c r="F125">
        <v>0.01</v>
      </c>
      <c r="G125">
        <v>0.1</v>
      </c>
      <c r="H125">
        <v>-0.24</v>
      </c>
      <c r="I125">
        <v>-0.3</v>
      </c>
      <c r="J125">
        <v>-0.38</v>
      </c>
      <c r="K125">
        <v>-0.48</v>
      </c>
      <c r="L125">
        <v>-0.03</v>
      </c>
      <c r="M125">
        <v>-0.42</v>
      </c>
      <c r="N125">
        <v>-0.39</v>
      </c>
    </row>
    <row r="126" spans="1:14">
      <c r="A126" t="s">
        <v>262</v>
      </c>
      <c r="B126" t="s">
        <v>263</v>
      </c>
      <c r="C126">
        <v>0.12</v>
      </c>
      <c r="D126">
        <v>0.86</v>
      </c>
      <c r="E126">
        <v>-0.12</v>
      </c>
      <c r="F126">
        <v>-0.09</v>
      </c>
      <c r="G126">
        <v>0.03</v>
      </c>
      <c r="H126">
        <v>-0.18</v>
      </c>
      <c r="I126">
        <v>-0.04</v>
      </c>
      <c r="J126">
        <v>-0.14000000000000001</v>
      </c>
      <c r="K126">
        <v>0</v>
      </c>
      <c r="L126">
        <v>0.24</v>
      </c>
      <c r="M126">
        <v>-0.41</v>
      </c>
      <c r="N126">
        <v>7.0000000000000007E-2</v>
      </c>
    </row>
    <row r="127" spans="1:14">
      <c r="A127" t="s">
        <v>264</v>
      </c>
      <c r="B127" t="s">
        <v>265</v>
      </c>
      <c r="C127">
        <v>-1.57</v>
      </c>
      <c r="D127">
        <v>0.93</v>
      </c>
      <c r="E127">
        <v>-0.79</v>
      </c>
      <c r="F127">
        <v>-0.66</v>
      </c>
      <c r="G127">
        <v>-0.88</v>
      </c>
      <c r="J127">
        <v>-0.56999999999999995</v>
      </c>
    </row>
    <row r="128" spans="1:14">
      <c r="A128" t="s">
        <v>266</v>
      </c>
      <c r="B128" t="s">
        <v>267</v>
      </c>
      <c r="C128">
        <v>0.28999999999999998</v>
      </c>
      <c r="D128">
        <v>0.99</v>
      </c>
      <c r="E128">
        <v>0.05</v>
      </c>
      <c r="F128">
        <v>-0.28999999999999998</v>
      </c>
      <c r="G128">
        <v>-0.1</v>
      </c>
      <c r="H128">
        <v>0.53</v>
      </c>
      <c r="I128">
        <v>0.08</v>
      </c>
      <c r="J128">
        <v>-0.25</v>
      </c>
      <c r="K128">
        <v>0.12</v>
      </c>
      <c r="L128">
        <v>-0.44</v>
      </c>
      <c r="M128">
        <v>0.02</v>
      </c>
      <c r="N128">
        <v>-0.14000000000000001</v>
      </c>
    </row>
    <row r="129" spans="1:14">
      <c r="A129" t="s">
        <v>268</v>
      </c>
      <c r="B129" t="s">
        <v>269</v>
      </c>
      <c r="C129">
        <v>0.37</v>
      </c>
      <c r="D129">
        <v>1.08</v>
      </c>
      <c r="E129">
        <v>-0.23</v>
      </c>
      <c r="F129">
        <v>-0.27</v>
      </c>
      <c r="G129">
        <v>-0.06</v>
      </c>
      <c r="H129">
        <v>-0.21</v>
      </c>
      <c r="I129">
        <v>0.1</v>
      </c>
      <c r="J129">
        <v>0.11</v>
      </c>
      <c r="K129">
        <v>-0.17</v>
      </c>
      <c r="L129">
        <v>-0.11</v>
      </c>
      <c r="M129">
        <v>0.08</v>
      </c>
      <c r="N129">
        <v>0.44</v>
      </c>
    </row>
    <row r="130" spans="1:14">
      <c r="A130" t="s">
        <v>270</v>
      </c>
      <c r="B130" t="s">
        <v>271</v>
      </c>
      <c r="C130">
        <v>0.93</v>
      </c>
      <c r="D130">
        <v>0.22</v>
      </c>
      <c r="E130">
        <v>0.15</v>
      </c>
      <c r="F130">
        <v>0.03</v>
      </c>
      <c r="G130">
        <v>0.06</v>
      </c>
      <c r="H130">
        <v>-0.03</v>
      </c>
      <c r="I130">
        <v>0.28999999999999998</v>
      </c>
      <c r="J130">
        <v>0.18</v>
      </c>
      <c r="K130">
        <v>-0.15</v>
      </c>
      <c r="L130">
        <v>0.28000000000000003</v>
      </c>
      <c r="M130">
        <v>-0.09</v>
      </c>
      <c r="N130">
        <v>-0.06</v>
      </c>
    </row>
    <row r="131" spans="1:14">
      <c r="A131" t="s">
        <v>272</v>
      </c>
      <c r="B131" t="s">
        <v>273</v>
      </c>
      <c r="C131">
        <v>-0.14000000000000001</v>
      </c>
      <c r="D131">
        <v>0.92</v>
      </c>
      <c r="E131">
        <v>-0.02</v>
      </c>
      <c r="F131">
        <v>-0.23</v>
      </c>
      <c r="G131">
        <v>0.42</v>
      </c>
      <c r="H131">
        <v>0.64</v>
      </c>
      <c r="I131">
        <v>0.14000000000000001</v>
      </c>
      <c r="J131">
        <v>-0.56999999999999995</v>
      </c>
      <c r="K131">
        <v>0.56999999999999995</v>
      </c>
      <c r="L131">
        <v>-0.09</v>
      </c>
      <c r="M131">
        <v>0.45</v>
      </c>
      <c r="N131">
        <v>7.0000000000000007E-2</v>
      </c>
    </row>
    <row r="132" spans="1:14">
      <c r="A132" t="s">
        <v>274</v>
      </c>
      <c r="B132" t="s">
        <v>275</v>
      </c>
      <c r="C132">
        <v>0.87</v>
      </c>
      <c r="D132">
        <v>0.62</v>
      </c>
      <c r="E132">
        <v>-0.48</v>
      </c>
      <c r="F132">
        <v>-0.15</v>
      </c>
      <c r="G132">
        <v>-1.05</v>
      </c>
      <c r="H132">
        <v>-0.1</v>
      </c>
      <c r="I132">
        <v>0.15</v>
      </c>
      <c r="J132">
        <v>0.71</v>
      </c>
      <c r="K132">
        <v>-1.06</v>
      </c>
      <c r="L132">
        <v>-1.63</v>
      </c>
      <c r="M132">
        <v>-0.24</v>
      </c>
      <c r="N132">
        <v>0.15</v>
      </c>
    </row>
    <row r="133" spans="1:14">
      <c r="A133" t="s">
        <v>276</v>
      </c>
      <c r="B133" t="s">
        <v>277</v>
      </c>
      <c r="C133">
        <v>1.1499999999999999</v>
      </c>
      <c r="D133">
        <v>1.56</v>
      </c>
      <c r="E133">
        <v>0.98</v>
      </c>
      <c r="F133">
        <v>0.61</v>
      </c>
      <c r="G133">
        <v>0.09</v>
      </c>
      <c r="H133">
        <v>0.27</v>
      </c>
      <c r="I133">
        <v>0.52</v>
      </c>
      <c r="J133">
        <v>-0.8</v>
      </c>
      <c r="K133">
        <v>0.57999999999999996</v>
      </c>
      <c r="L133">
        <v>0</v>
      </c>
      <c r="M133">
        <v>1.17</v>
      </c>
      <c r="N133">
        <v>0.2</v>
      </c>
    </row>
    <row r="134" spans="1:14">
      <c r="A134" t="s">
        <v>278</v>
      </c>
      <c r="B134" t="s">
        <v>279</v>
      </c>
      <c r="C134">
        <v>1.26</v>
      </c>
      <c r="D134">
        <v>0.84</v>
      </c>
      <c r="E134">
        <v>0.73</v>
      </c>
      <c r="F134">
        <v>0.3</v>
      </c>
      <c r="G134">
        <v>-0.97</v>
      </c>
      <c r="H134">
        <v>0</v>
      </c>
      <c r="I134">
        <v>-0.05</v>
      </c>
      <c r="J134">
        <v>0.15</v>
      </c>
      <c r="K134">
        <v>-0.56999999999999995</v>
      </c>
      <c r="L134">
        <v>-0.82</v>
      </c>
      <c r="M134">
        <v>-0.25</v>
      </c>
      <c r="N134">
        <v>-0.28999999999999998</v>
      </c>
    </row>
    <row r="135" spans="1:14">
      <c r="A135" t="s">
        <v>280</v>
      </c>
      <c r="B135" t="s">
        <v>281</v>
      </c>
      <c r="C135">
        <v>-0.06</v>
      </c>
      <c r="D135">
        <v>1.18</v>
      </c>
      <c r="E135">
        <v>-0.26</v>
      </c>
      <c r="F135">
        <v>-0.3</v>
      </c>
      <c r="G135">
        <v>-0.17</v>
      </c>
      <c r="H135">
        <v>0.25</v>
      </c>
      <c r="I135">
        <v>-0.02</v>
      </c>
      <c r="J135">
        <v>0.03</v>
      </c>
      <c r="K135">
        <v>0.09</v>
      </c>
      <c r="L135">
        <v>0.09</v>
      </c>
      <c r="M135">
        <v>0.08</v>
      </c>
      <c r="N135">
        <v>0.54</v>
      </c>
    </row>
    <row r="136" spans="1:14">
      <c r="A136" t="s">
        <v>282</v>
      </c>
      <c r="B136" t="s">
        <v>283</v>
      </c>
      <c r="C136">
        <v>-0.41</v>
      </c>
      <c r="D136">
        <v>1.02</v>
      </c>
      <c r="E136">
        <v>-0.41</v>
      </c>
      <c r="F136">
        <v>-0.06</v>
      </c>
      <c r="G136">
        <v>-0.08</v>
      </c>
      <c r="H136">
        <v>-0.36</v>
      </c>
      <c r="I136">
        <v>-0.02</v>
      </c>
      <c r="J136">
        <v>0.47</v>
      </c>
      <c r="K136">
        <v>-0.43</v>
      </c>
      <c r="L136">
        <v>-0.01</v>
      </c>
      <c r="M136">
        <v>-0.16</v>
      </c>
      <c r="N136">
        <v>-0.36</v>
      </c>
    </row>
    <row r="137" spans="1:14">
      <c r="A137" t="s">
        <v>284</v>
      </c>
      <c r="B137" t="s">
        <v>285</v>
      </c>
      <c r="C137">
        <v>0.52</v>
      </c>
      <c r="D137">
        <v>1.33</v>
      </c>
      <c r="E137">
        <v>0.5</v>
      </c>
      <c r="F137">
        <v>0.3</v>
      </c>
      <c r="G137">
        <v>-0.05</v>
      </c>
      <c r="H137">
        <v>0.02</v>
      </c>
      <c r="I137">
        <v>-0.14000000000000001</v>
      </c>
      <c r="J137">
        <v>-0.52</v>
      </c>
      <c r="K137">
        <v>-0.16</v>
      </c>
      <c r="L137">
        <v>-0.28000000000000003</v>
      </c>
      <c r="M137">
        <v>-0.28000000000000003</v>
      </c>
      <c r="N137">
        <v>-0.15</v>
      </c>
    </row>
    <row r="138" spans="1:14">
      <c r="A138" t="s">
        <v>286</v>
      </c>
      <c r="B138" t="s">
        <v>287</v>
      </c>
      <c r="C138">
        <v>-0.1</v>
      </c>
      <c r="D138">
        <v>0.76</v>
      </c>
      <c r="E138">
        <v>-0.17</v>
      </c>
      <c r="F138">
        <v>-0.28000000000000003</v>
      </c>
      <c r="G138">
        <v>-0.2</v>
      </c>
      <c r="H138">
        <v>-0.43</v>
      </c>
      <c r="I138">
        <v>-7.0000000000000007E-2</v>
      </c>
      <c r="J138">
        <v>-0.5</v>
      </c>
      <c r="K138">
        <v>-0.21</v>
      </c>
      <c r="L138">
        <v>-0.49</v>
      </c>
      <c r="M138">
        <v>-0.28000000000000003</v>
      </c>
      <c r="N138">
        <v>-0.1</v>
      </c>
    </row>
    <row r="139" spans="1:14">
      <c r="A139" t="s">
        <v>288</v>
      </c>
      <c r="B139" t="s">
        <v>289</v>
      </c>
      <c r="C139">
        <v>0.41</v>
      </c>
      <c r="D139">
        <v>1.31</v>
      </c>
      <c r="E139">
        <v>0.3</v>
      </c>
      <c r="F139">
        <v>0.48</v>
      </c>
      <c r="G139">
        <v>-0.15</v>
      </c>
      <c r="H139">
        <v>-0.34</v>
      </c>
      <c r="I139">
        <v>-0.13</v>
      </c>
      <c r="J139">
        <v>-0.01</v>
      </c>
      <c r="K139">
        <v>-0.42</v>
      </c>
      <c r="L139">
        <v>-0.04</v>
      </c>
      <c r="M139">
        <v>-0.46</v>
      </c>
      <c r="N139">
        <v>-0.38</v>
      </c>
    </row>
    <row r="140" spans="1:14">
      <c r="A140" t="s">
        <v>290</v>
      </c>
      <c r="B140" t="s">
        <v>291</v>
      </c>
      <c r="C140">
        <v>-0.66</v>
      </c>
      <c r="D140">
        <v>0.65</v>
      </c>
      <c r="E140">
        <v>-0.48</v>
      </c>
      <c r="F140">
        <v>-0.71</v>
      </c>
      <c r="G140">
        <v>-0.16</v>
      </c>
      <c r="H140">
        <v>-0.26</v>
      </c>
      <c r="I140">
        <v>-0.17</v>
      </c>
      <c r="J140">
        <v>-0.14000000000000001</v>
      </c>
      <c r="K140">
        <v>-0.3</v>
      </c>
      <c r="L140">
        <v>-0.53</v>
      </c>
      <c r="M140">
        <v>-0.11</v>
      </c>
      <c r="N140">
        <v>-0.15</v>
      </c>
    </row>
    <row r="141" spans="1:14">
      <c r="A141" t="s">
        <v>292</v>
      </c>
      <c r="B141" t="s">
        <v>293</v>
      </c>
      <c r="C141">
        <v>-0.61</v>
      </c>
      <c r="D141">
        <v>0.76</v>
      </c>
      <c r="E141">
        <v>-0.56000000000000005</v>
      </c>
      <c r="F141">
        <v>-0.68</v>
      </c>
      <c r="G141">
        <v>-0.56000000000000005</v>
      </c>
      <c r="H141">
        <v>-0.79</v>
      </c>
      <c r="I141">
        <v>-0.08</v>
      </c>
      <c r="J141">
        <v>-0.59</v>
      </c>
      <c r="K141">
        <v>0.31</v>
      </c>
      <c r="L141">
        <v>-0.12</v>
      </c>
      <c r="M141">
        <v>0.34</v>
      </c>
      <c r="N141">
        <v>0.36</v>
      </c>
    </row>
    <row r="142" spans="1:14">
      <c r="A142" t="s">
        <v>294</v>
      </c>
      <c r="B142" t="s">
        <v>295</v>
      </c>
      <c r="C142">
        <v>0.21</v>
      </c>
      <c r="D142">
        <v>0.91</v>
      </c>
      <c r="E142">
        <v>0.06</v>
      </c>
      <c r="F142">
        <v>0.39</v>
      </c>
      <c r="G142">
        <v>0.19</v>
      </c>
      <c r="H142">
        <v>-0.19</v>
      </c>
      <c r="I142">
        <v>-0.27</v>
      </c>
      <c r="J142">
        <v>-0.54</v>
      </c>
      <c r="K142">
        <v>-0.76</v>
      </c>
      <c r="L142">
        <v>-0.4</v>
      </c>
      <c r="M142">
        <v>-1.1100000000000001</v>
      </c>
      <c r="N142">
        <v>-0.69</v>
      </c>
    </row>
    <row r="143" spans="1:14">
      <c r="A143" t="s">
        <v>296</v>
      </c>
      <c r="B143" t="s">
        <v>297</v>
      </c>
      <c r="C143">
        <v>-0.76</v>
      </c>
      <c r="D143">
        <v>0.63</v>
      </c>
      <c r="E143">
        <v>-0.49</v>
      </c>
      <c r="F143">
        <v>-0.62</v>
      </c>
      <c r="G143">
        <v>0.16</v>
      </c>
      <c r="H143">
        <v>0.73</v>
      </c>
      <c r="I143">
        <v>0.3</v>
      </c>
      <c r="J143">
        <v>0.09</v>
      </c>
      <c r="K143">
        <v>0.36</v>
      </c>
      <c r="L143">
        <v>-7.0000000000000007E-2</v>
      </c>
      <c r="M143">
        <v>0.15</v>
      </c>
      <c r="N143">
        <v>-0.14000000000000001</v>
      </c>
    </row>
    <row r="144" spans="1:14">
      <c r="A144" t="s">
        <v>298</v>
      </c>
      <c r="B144" t="s">
        <v>299</v>
      </c>
      <c r="C144">
        <v>0.15</v>
      </c>
      <c r="D144">
        <v>1.05</v>
      </c>
      <c r="E144">
        <v>-0.15</v>
      </c>
      <c r="F144">
        <v>0.23</v>
      </c>
      <c r="G144">
        <v>-0.18</v>
      </c>
      <c r="H144">
        <v>-0.1</v>
      </c>
      <c r="I144">
        <v>-0.12</v>
      </c>
      <c r="J144">
        <v>0.41</v>
      </c>
      <c r="K144">
        <v>-0.24</v>
      </c>
      <c r="L144">
        <v>-0.33</v>
      </c>
      <c r="M144">
        <v>0.01</v>
      </c>
      <c r="N144">
        <v>-0.16</v>
      </c>
    </row>
    <row r="145" spans="1:14">
      <c r="A145" t="s">
        <v>300</v>
      </c>
      <c r="B145" t="s">
        <v>301</v>
      </c>
      <c r="C145">
        <v>0.13</v>
      </c>
      <c r="D145">
        <v>1.05</v>
      </c>
      <c r="E145">
        <v>0.7</v>
      </c>
      <c r="F145">
        <v>0.45</v>
      </c>
      <c r="G145">
        <v>-0.27</v>
      </c>
      <c r="H145">
        <v>7.0000000000000007E-2</v>
      </c>
      <c r="I145">
        <v>0.16</v>
      </c>
      <c r="J145">
        <v>-0.32</v>
      </c>
      <c r="K145">
        <v>0.16</v>
      </c>
      <c r="L145">
        <v>-0.21</v>
      </c>
      <c r="M145">
        <v>-0.46</v>
      </c>
      <c r="N145">
        <v>-0.43</v>
      </c>
    </row>
    <row r="146" spans="1:14">
      <c r="A146" t="s">
        <v>302</v>
      </c>
      <c r="B146" t="s">
        <v>303</v>
      </c>
      <c r="D146">
        <v>3.53</v>
      </c>
      <c r="E146">
        <v>0.47</v>
      </c>
      <c r="G146">
        <v>0.17</v>
      </c>
      <c r="H146">
        <v>0.13</v>
      </c>
      <c r="I146">
        <v>0.47</v>
      </c>
      <c r="J146">
        <v>-0.18</v>
      </c>
      <c r="K146">
        <v>0.44</v>
      </c>
      <c r="L146">
        <v>0.97</v>
      </c>
      <c r="M146">
        <v>0.32</v>
      </c>
      <c r="N146">
        <v>0.39</v>
      </c>
    </row>
    <row r="147" spans="1:14">
      <c r="A147" t="s">
        <v>304</v>
      </c>
      <c r="B147" t="s">
        <v>305</v>
      </c>
      <c r="C147">
        <v>-0.78</v>
      </c>
      <c r="D147">
        <v>0.51</v>
      </c>
      <c r="E147">
        <v>0.31</v>
      </c>
      <c r="F147">
        <v>-0.71</v>
      </c>
      <c r="G147">
        <v>-0.12</v>
      </c>
      <c r="H147">
        <v>-0.36</v>
      </c>
      <c r="I147">
        <v>-0.35</v>
      </c>
      <c r="J147">
        <v>-1.1299999999999999</v>
      </c>
      <c r="K147">
        <v>-0.73</v>
      </c>
      <c r="L147">
        <v>-0.69</v>
      </c>
      <c r="M147">
        <v>-0.62</v>
      </c>
      <c r="N147">
        <v>-0.02</v>
      </c>
    </row>
    <row r="148" spans="1:14">
      <c r="A148" t="s">
        <v>306</v>
      </c>
      <c r="B148" t="s">
        <v>307</v>
      </c>
      <c r="C148">
        <v>-0.03</v>
      </c>
      <c r="D148">
        <v>1.01</v>
      </c>
      <c r="E148">
        <v>-0.23</v>
      </c>
      <c r="F148">
        <v>-0.17</v>
      </c>
      <c r="G148">
        <v>-0.28000000000000003</v>
      </c>
      <c r="H148">
        <v>-0.2</v>
      </c>
      <c r="I148">
        <v>-0.21</v>
      </c>
      <c r="J148">
        <v>-1.45</v>
      </c>
      <c r="K148">
        <v>0.27</v>
      </c>
      <c r="L148">
        <v>-0.47</v>
      </c>
      <c r="M148">
        <v>0.8</v>
      </c>
      <c r="N148">
        <v>-0.26</v>
      </c>
    </row>
    <row r="149" spans="1:14">
      <c r="A149" t="s">
        <v>308</v>
      </c>
      <c r="B149" t="s">
        <v>309</v>
      </c>
      <c r="C149">
        <v>-0.46</v>
      </c>
      <c r="D149">
        <v>0.73</v>
      </c>
      <c r="E149">
        <v>-0.31</v>
      </c>
      <c r="F149">
        <v>-0.15</v>
      </c>
      <c r="G149">
        <v>-0.06</v>
      </c>
      <c r="H149">
        <v>-7.0000000000000007E-2</v>
      </c>
      <c r="I149">
        <v>-0.01</v>
      </c>
      <c r="J149">
        <v>-0.11</v>
      </c>
      <c r="K149">
        <v>-0.33</v>
      </c>
      <c r="L149">
        <v>0.12</v>
      </c>
      <c r="M149">
        <v>-0.23</v>
      </c>
      <c r="N149">
        <v>-0.36</v>
      </c>
    </row>
    <row r="150" spans="1:14">
      <c r="A150" t="s">
        <v>310</v>
      </c>
      <c r="B150" t="s">
        <v>311</v>
      </c>
      <c r="C150">
        <v>0.23</v>
      </c>
      <c r="D150">
        <v>1.39</v>
      </c>
      <c r="E150">
        <v>0.31</v>
      </c>
      <c r="F150">
        <v>0.1</v>
      </c>
      <c r="G150">
        <v>0.18</v>
      </c>
      <c r="H150">
        <v>-0.37</v>
      </c>
      <c r="I150">
        <v>-0.48</v>
      </c>
      <c r="J150">
        <v>0.1</v>
      </c>
      <c r="K150">
        <v>-0.51</v>
      </c>
      <c r="L150">
        <v>0.31</v>
      </c>
      <c r="M150">
        <v>-0.1</v>
      </c>
      <c r="N150">
        <v>-0.18</v>
      </c>
    </row>
    <row r="151" spans="1:14">
      <c r="A151" t="s">
        <v>312</v>
      </c>
      <c r="B151" t="s">
        <v>313</v>
      </c>
      <c r="C151">
        <v>0.21</v>
      </c>
      <c r="D151">
        <v>1.34</v>
      </c>
      <c r="E151">
        <v>0.35</v>
      </c>
      <c r="F151">
        <v>1.27</v>
      </c>
      <c r="G151">
        <v>1.19</v>
      </c>
      <c r="H151">
        <v>0.3</v>
      </c>
      <c r="I151">
        <v>0.42</v>
      </c>
      <c r="J151">
        <v>-0.8</v>
      </c>
      <c r="K151">
        <v>0.2</v>
      </c>
      <c r="L151">
        <v>1.23</v>
      </c>
      <c r="M151">
        <v>0.75</v>
      </c>
      <c r="N151">
        <v>-0.32</v>
      </c>
    </row>
    <row r="152" spans="1:14">
      <c r="A152" t="s">
        <v>314</v>
      </c>
      <c r="B152" t="s">
        <v>315</v>
      </c>
      <c r="D152">
        <v>2.15</v>
      </c>
      <c r="E152">
        <v>0.73</v>
      </c>
      <c r="F152">
        <v>1.88</v>
      </c>
      <c r="G152">
        <v>0.62</v>
      </c>
      <c r="H152">
        <v>-0.19</v>
      </c>
      <c r="I152">
        <v>0.01</v>
      </c>
      <c r="J152">
        <v>-0.53</v>
      </c>
      <c r="K152">
        <v>0</v>
      </c>
      <c r="M152">
        <v>1.46</v>
      </c>
      <c r="N152">
        <v>-0.06</v>
      </c>
    </row>
    <row r="153" spans="1:14">
      <c r="A153" t="s">
        <v>316</v>
      </c>
      <c r="B153" t="s">
        <v>317</v>
      </c>
      <c r="C153">
        <v>0.06</v>
      </c>
      <c r="D153">
        <v>1.22</v>
      </c>
      <c r="E153">
        <v>0.11</v>
      </c>
      <c r="F153">
        <v>-0.02</v>
      </c>
      <c r="G153">
        <v>-0.51</v>
      </c>
      <c r="H153">
        <v>-0.23</v>
      </c>
      <c r="I153">
        <v>-0.17</v>
      </c>
      <c r="J153">
        <v>0.12</v>
      </c>
      <c r="K153">
        <v>0.02</v>
      </c>
      <c r="L153">
        <v>-0.2</v>
      </c>
      <c r="M153">
        <v>0.05</v>
      </c>
      <c r="N153">
        <v>-0.02</v>
      </c>
    </row>
    <row r="154" spans="1:14">
      <c r="A154" t="s">
        <v>318</v>
      </c>
      <c r="B154" t="s">
        <v>319</v>
      </c>
      <c r="C154">
        <v>0.62</v>
      </c>
      <c r="D154">
        <v>1.2</v>
      </c>
      <c r="E154">
        <v>0.6</v>
      </c>
      <c r="F154">
        <v>0.53</v>
      </c>
      <c r="G154">
        <v>-0.42</v>
      </c>
      <c r="H154">
        <v>0.4</v>
      </c>
      <c r="I154">
        <v>0.21</v>
      </c>
      <c r="J154">
        <v>1.17</v>
      </c>
      <c r="K154">
        <v>-0.04</v>
      </c>
      <c r="L154">
        <v>0.45</v>
      </c>
      <c r="M154">
        <v>0.56000000000000005</v>
      </c>
      <c r="N154">
        <v>0.56999999999999995</v>
      </c>
    </row>
    <row r="155" spans="1:14">
      <c r="A155" t="s">
        <v>320</v>
      </c>
      <c r="B155" t="s">
        <v>321</v>
      </c>
      <c r="C155">
        <v>-0.03</v>
      </c>
      <c r="D155">
        <v>0.2</v>
      </c>
      <c r="E155">
        <v>-0.04</v>
      </c>
      <c r="F155">
        <v>-0.73</v>
      </c>
      <c r="G155">
        <v>-1.04</v>
      </c>
      <c r="H155">
        <v>-0.76</v>
      </c>
      <c r="I155">
        <v>-0.84</v>
      </c>
      <c r="J155">
        <v>0.24</v>
      </c>
      <c r="K155">
        <v>-1.01</v>
      </c>
      <c r="L155">
        <v>-0.55000000000000004</v>
      </c>
      <c r="M155">
        <v>-0.17</v>
      </c>
      <c r="N155">
        <v>-0.84</v>
      </c>
    </row>
    <row r="156" spans="1:14">
      <c r="A156" t="s">
        <v>322</v>
      </c>
      <c r="B156" t="s">
        <v>323</v>
      </c>
      <c r="C156">
        <v>-0.39</v>
      </c>
      <c r="D156">
        <v>-0.21</v>
      </c>
      <c r="E156">
        <v>-0.51</v>
      </c>
      <c r="F156">
        <v>-0.73</v>
      </c>
      <c r="G156">
        <v>0.09</v>
      </c>
      <c r="H156">
        <v>-0.05</v>
      </c>
      <c r="I156">
        <v>-0.28000000000000003</v>
      </c>
      <c r="J156">
        <v>-0.81</v>
      </c>
      <c r="K156">
        <v>-0.34</v>
      </c>
      <c r="L156">
        <v>-0.51</v>
      </c>
      <c r="M156">
        <v>-0.74</v>
      </c>
      <c r="N156">
        <v>-0.5</v>
      </c>
    </row>
    <row r="157" spans="1:14">
      <c r="A157" t="s">
        <v>324</v>
      </c>
      <c r="B157" t="s">
        <v>325</v>
      </c>
      <c r="C157">
        <v>-0.8</v>
      </c>
      <c r="D157">
        <v>0.41</v>
      </c>
      <c r="E157">
        <v>-0.56999999999999995</v>
      </c>
      <c r="F157">
        <v>0</v>
      </c>
      <c r="G157">
        <v>0.02</v>
      </c>
      <c r="H157">
        <v>-0.33</v>
      </c>
      <c r="I157">
        <v>-0.25</v>
      </c>
      <c r="J157">
        <v>0.5</v>
      </c>
      <c r="K157">
        <v>-0.65</v>
      </c>
      <c r="L157">
        <v>-0.39</v>
      </c>
      <c r="M157">
        <v>-0.4</v>
      </c>
      <c r="N157">
        <v>-0.23</v>
      </c>
    </row>
    <row r="158" spans="1:14">
      <c r="A158" t="s">
        <v>326</v>
      </c>
      <c r="B158" t="s">
        <v>327</v>
      </c>
      <c r="C158">
        <v>-0.62</v>
      </c>
      <c r="D158">
        <v>0.56999999999999995</v>
      </c>
      <c r="E158">
        <v>-0.15</v>
      </c>
      <c r="F158">
        <v>-0.21</v>
      </c>
      <c r="G158">
        <v>-0.12</v>
      </c>
      <c r="H158">
        <v>-0.26</v>
      </c>
      <c r="I158">
        <v>-0.49</v>
      </c>
      <c r="J158">
        <v>-0.06</v>
      </c>
      <c r="K158">
        <v>-0.1</v>
      </c>
      <c r="L158">
        <v>-0.24</v>
      </c>
      <c r="M158">
        <v>-0.38</v>
      </c>
      <c r="N158">
        <v>-0.08</v>
      </c>
    </row>
    <row r="159" spans="1:14">
      <c r="A159" t="s">
        <v>328</v>
      </c>
      <c r="B159" t="s">
        <v>329</v>
      </c>
      <c r="C159">
        <v>0.1</v>
      </c>
      <c r="D159">
        <v>1.04</v>
      </c>
      <c r="E159">
        <v>0.3</v>
      </c>
      <c r="F159">
        <v>0.1</v>
      </c>
      <c r="G159">
        <v>0.14000000000000001</v>
      </c>
      <c r="H159">
        <v>-0.25</v>
      </c>
      <c r="I159">
        <v>-0.21</v>
      </c>
      <c r="J159">
        <v>-0.47</v>
      </c>
      <c r="K159">
        <v>-0.23</v>
      </c>
      <c r="L159">
        <v>0.02</v>
      </c>
      <c r="M159">
        <v>-0.28999999999999998</v>
      </c>
      <c r="N159">
        <v>0.06</v>
      </c>
    </row>
    <row r="160" spans="1:14">
      <c r="A160" t="s">
        <v>330</v>
      </c>
      <c r="B160" t="s">
        <v>331</v>
      </c>
      <c r="C160">
        <v>-0.52</v>
      </c>
      <c r="D160">
        <v>0.7</v>
      </c>
      <c r="E160">
        <v>-0.31</v>
      </c>
      <c r="F160">
        <v>-0.4</v>
      </c>
      <c r="G160">
        <v>-0.26</v>
      </c>
      <c r="H160">
        <v>-7.0000000000000007E-2</v>
      </c>
      <c r="I160">
        <v>-0.15</v>
      </c>
      <c r="J160">
        <v>-0.5</v>
      </c>
      <c r="K160">
        <v>-0.03</v>
      </c>
      <c r="L160">
        <v>-0.25</v>
      </c>
      <c r="M160">
        <v>-0.52</v>
      </c>
      <c r="N160">
        <v>-0.05</v>
      </c>
    </row>
    <row r="161" spans="1:14">
      <c r="A161" t="s">
        <v>332</v>
      </c>
      <c r="B161" t="s">
        <v>333</v>
      </c>
      <c r="C161">
        <v>0.31</v>
      </c>
      <c r="D161">
        <v>1.62</v>
      </c>
      <c r="E161">
        <v>0.25</v>
      </c>
      <c r="F161">
        <v>0.55000000000000004</v>
      </c>
      <c r="G161">
        <v>-0.21</v>
      </c>
      <c r="H161">
        <v>0.52</v>
      </c>
      <c r="I161">
        <v>-0.13</v>
      </c>
      <c r="J161">
        <v>0.06</v>
      </c>
      <c r="K161">
        <v>-0.13</v>
      </c>
      <c r="L161">
        <v>0.26</v>
      </c>
      <c r="M161">
        <v>0.11</v>
      </c>
      <c r="N161">
        <v>0.25</v>
      </c>
    </row>
    <row r="162" spans="1:14">
      <c r="A162" t="s">
        <v>334</v>
      </c>
      <c r="B162" t="s">
        <v>335</v>
      </c>
      <c r="C162">
        <v>-0.47</v>
      </c>
      <c r="D162">
        <v>0.76</v>
      </c>
      <c r="E162">
        <v>-0.77</v>
      </c>
      <c r="F162">
        <v>-0.66</v>
      </c>
      <c r="G162">
        <v>0.05</v>
      </c>
      <c r="H162">
        <v>-0.36</v>
      </c>
      <c r="I162">
        <v>-0.08</v>
      </c>
      <c r="J162">
        <v>-1.18</v>
      </c>
      <c r="K162">
        <v>0.18</v>
      </c>
      <c r="L162">
        <v>-0.16</v>
      </c>
      <c r="M162">
        <v>-0.02</v>
      </c>
      <c r="N162">
        <v>-0.27</v>
      </c>
    </row>
    <row r="163" spans="1:14">
      <c r="A163" t="s">
        <v>336</v>
      </c>
      <c r="B163" t="s">
        <v>337</v>
      </c>
      <c r="C163">
        <v>-0.22</v>
      </c>
      <c r="D163">
        <v>0.72</v>
      </c>
      <c r="E163">
        <v>-0.21</v>
      </c>
      <c r="F163">
        <v>-0.1</v>
      </c>
      <c r="G163">
        <v>-0.26</v>
      </c>
      <c r="H163">
        <v>-0.15</v>
      </c>
      <c r="I163">
        <v>-7.0000000000000007E-2</v>
      </c>
      <c r="J163">
        <v>-0.31</v>
      </c>
      <c r="K163">
        <v>0.02</v>
      </c>
      <c r="L163">
        <v>-0.55000000000000004</v>
      </c>
      <c r="M163">
        <v>0.31</v>
      </c>
      <c r="N163">
        <v>-0.51</v>
      </c>
    </row>
    <row r="164" spans="1:14">
      <c r="A164" t="s">
        <v>338</v>
      </c>
      <c r="B164" t="s">
        <v>339</v>
      </c>
      <c r="C164">
        <v>-0.59</v>
      </c>
      <c r="D164">
        <v>0.71</v>
      </c>
      <c r="E164">
        <v>-0.61</v>
      </c>
      <c r="F164">
        <v>-0.37</v>
      </c>
      <c r="G164">
        <v>0.13</v>
      </c>
      <c r="H164">
        <v>0.01</v>
      </c>
      <c r="I164">
        <v>0.06</v>
      </c>
      <c r="J164">
        <v>0.15</v>
      </c>
      <c r="K164">
        <v>-0.13</v>
      </c>
      <c r="L164">
        <v>-0.33</v>
      </c>
      <c r="M164">
        <v>0.01</v>
      </c>
      <c r="N164">
        <v>-0.27</v>
      </c>
    </row>
    <row r="165" spans="1:14">
      <c r="A165" t="s">
        <v>340</v>
      </c>
      <c r="B165" t="s">
        <v>341</v>
      </c>
      <c r="C165">
        <v>0.28000000000000003</v>
      </c>
      <c r="D165">
        <v>1.05</v>
      </c>
      <c r="E165">
        <v>-0.03</v>
      </c>
      <c r="F165">
        <v>0.25</v>
      </c>
      <c r="G165">
        <v>-0.41</v>
      </c>
      <c r="H165">
        <v>0.19</v>
      </c>
      <c r="I165">
        <v>0.4</v>
      </c>
      <c r="J165">
        <v>1.29</v>
      </c>
      <c r="K165">
        <v>-0.33</v>
      </c>
      <c r="L165">
        <v>-0.12</v>
      </c>
      <c r="M165">
        <v>0.61</v>
      </c>
      <c r="N165">
        <v>0.18</v>
      </c>
    </row>
    <row r="166" spans="1:14">
      <c r="A166" t="s">
        <v>342</v>
      </c>
      <c r="B166" t="s">
        <v>343</v>
      </c>
      <c r="C166">
        <v>0.2</v>
      </c>
      <c r="F166">
        <v>-0.26</v>
      </c>
      <c r="G166">
        <v>0.96</v>
      </c>
      <c r="H166">
        <v>0.51</v>
      </c>
      <c r="I166">
        <v>0.51</v>
      </c>
      <c r="J166">
        <v>0.77</v>
      </c>
      <c r="K166">
        <v>-7.0000000000000007E-2</v>
      </c>
      <c r="L166">
        <v>0.44</v>
      </c>
      <c r="M166">
        <v>0.59</v>
      </c>
      <c r="N166">
        <v>0.44</v>
      </c>
    </row>
    <row r="167" spans="1:14">
      <c r="A167" t="s">
        <v>344</v>
      </c>
      <c r="B167" t="s">
        <v>345</v>
      </c>
      <c r="C167">
        <v>1.1000000000000001</v>
      </c>
      <c r="D167">
        <v>1.21</v>
      </c>
      <c r="E167">
        <v>0.92</v>
      </c>
      <c r="F167">
        <v>0.56999999999999995</v>
      </c>
      <c r="G167">
        <v>-0.52</v>
      </c>
      <c r="H167">
        <v>-0.38</v>
      </c>
      <c r="I167">
        <v>-0.08</v>
      </c>
      <c r="J167">
        <v>0.35</v>
      </c>
      <c r="K167">
        <v>-0.11</v>
      </c>
      <c r="L167">
        <v>-0.06</v>
      </c>
      <c r="M167">
        <v>0.05</v>
      </c>
      <c r="N167">
        <v>0.14000000000000001</v>
      </c>
    </row>
    <row r="168" spans="1:14">
      <c r="A168" t="s">
        <v>346</v>
      </c>
      <c r="B168" t="s">
        <v>347</v>
      </c>
      <c r="C168">
        <v>0.02</v>
      </c>
      <c r="D168">
        <v>1.86</v>
      </c>
      <c r="E168">
        <v>-0.2</v>
      </c>
      <c r="F168">
        <v>0.96</v>
      </c>
      <c r="G168">
        <v>0.14000000000000001</v>
      </c>
      <c r="H168">
        <v>0.12</v>
      </c>
      <c r="I168">
        <v>-0.48</v>
      </c>
      <c r="J168">
        <v>-0.42</v>
      </c>
      <c r="K168">
        <v>1.27</v>
      </c>
      <c r="L168">
        <v>0.55000000000000004</v>
      </c>
      <c r="M168">
        <v>0.59</v>
      </c>
      <c r="N168">
        <v>0.44</v>
      </c>
    </row>
    <row r="169" spans="1:14">
      <c r="A169" t="s">
        <v>348</v>
      </c>
      <c r="B169" t="s">
        <v>349</v>
      </c>
      <c r="C169">
        <v>0.05</v>
      </c>
      <c r="D169">
        <v>0.33</v>
      </c>
      <c r="E169">
        <v>-0.1</v>
      </c>
      <c r="F169">
        <v>0.15</v>
      </c>
      <c r="G169">
        <v>0.25</v>
      </c>
      <c r="H169">
        <v>-0.15</v>
      </c>
      <c r="I169">
        <v>0.05</v>
      </c>
      <c r="J169">
        <v>-0.12</v>
      </c>
      <c r="K169">
        <v>0.06</v>
      </c>
      <c r="L169">
        <v>0.7</v>
      </c>
      <c r="M169">
        <v>-0.4</v>
      </c>
      <c r="N169">
        <v>-0.05</v>
      </c>
    </row>
    <row r="170" spans="1:14">
      <c r="A170" t="s">
        <v>350</v>
      </c>
      <c r="B170" t="s">
        <v>351</v>
      </c>
      <c r="C170">
        <v>-0.24</v>
      </c>
      <c r="D170">
        <v>0.94</v>
      </c>
      <c r="E170">
        <v>-0.01</v>
      </c>
      <c r="F170">
        <v>-0.21</v>
      </c>
      <c r="G170">
        <v>0.75</v>
      </c>
      <c r="H170">
        <v>0.26</v>
      </c>
      <c r="I170">
        <v>-0.15</v>
      </c>
      <c r="J170">
        <v>-1.76</v>
      </c>
      <c r="K170">
        <v>-0.54</v>
      </c>
      <c r="L170">
        <v>-0.47</v>
      </c>
      <c r="M170">
        <v>-0.82</v>
      </c>
      <c r="N170">
        <v>-0.36</v>
      </c>
    </row>
    <row r="171" spans="1:14">
      <c r="A171" t="s">
        <v>352</v>
      </c>
      <c r="B171" t="s">
        <v>353</v>
      </c>
      <c r="C171">
        <v>0.15</v>
      </c>
      <c r="D171">
        <v>1.03</v>
      </c>
      <c r="E171">
        <v>0.18</v>
      </c>
      <c r="F171">
        <v>0.17</v>
      </c>
      <c r="G171">
        <v>-0.06</v>
      </c>
      <c r="H171">
        <v>-0.27</v>
      </c>
      <c r="I171">
        <v>0.23</v>
      </c>
      <c r="J171">
        <v>-0.2</v>
      </c>
      <c r="K171">
        <v>-0.24</v>
      </c>
      <c r="L171">
        <v>-0.23</v>
      </c>
      <c r="M171">
        <v>-0.52</v>
      </c>
      <c r="N171">
        <v>-0.43</v>
      </c>
    </row>
    <row r="172" spans="1:14">
      <c r="A172" t="s">
        <v>354</v>
      </c>
      <c r="B172" t="s">
        <v>355</v>
      </c>
      <c r="C172">
        <v>-0.21</v>
      </c>
      <c r="D172">
        <v>0.77</v>
      </c>
      <c r="E172">
        <v>-0.21</v>
      </c>
      <c r="F172">
        <v>-0.09</v>
      </c>
      <c r="G172">
        <v>0.18</v>
      </c>
      <c r="H172">
        <v>-0.01</v>
      </c>
      <c r="I172">
        <v>-0.26</v>
      </c>
      <c r="J172">
        <v>-0.56999999999999995</v>
      </c>
      <c r="K172">
        <v>-0.42</v>
      </c>
      <c r="L172">
        <v>-0.51</v>
      </c>
      <c r="M172">
        <v>-0.56999999999999995</v>
      </c>
      <c r="N172">
        <v>-0.76</v>
      </c>
    </row>
    <row r="173" spans="1:14">
      <c r="A173" t="s">
        <v>356</v>
      </c>
      <c r="B173" t="s">
        <v>357</v>
      </c>
      <c r="C173">
        <v>-0.14000000000000001</v>
      </c>
      <c r="D173">
        <v>0.9</v>
      </c>
      <c r="E173">
        <v>-0.2</v>
      </c>
      <c r="F173">
        <v>-0.13</v>
      </c>
      <c r="G173">
        <v>0.54</v>
      </c>
      <c r="H173">
        <v>0.77</v>
      </c>
      <c r="I173">
        <v>0.81</v>
      </c>
      <c r="J173">
        <v>-0.14000000000000001</v>
      </c>
      <c r="K173">
        <v>0.9</v>
      </c>
      <c r="L173">
        <v>0.72</v>
      </c>
      <c r="M173">
        <v>-0.1</v>
      </c>
      <c r="N173">
        <v>0.5</v>
      </c>
    </row>
    <row r="174" spans="1:14">
      <c r="A174" t="s">
        <v>358</v>
      </c>
      <c r="B174" t="s">
        <v>359</v>
      </c>
      <c r="D174">
        <v>0.14000000000000001</v>
      </c>
      <c r="G174">
        <v>0.45</v>
      </c>
      <c r="J174">
        <v>0.41</v>
      </c>
    </row>
    <row r="175" spans="1:14">
      <c r="A175" t="s">
        <v>360</v>
      </c>
      <c r="B175" t="s">
        <v>361</v>
      </c>
      <c r="C175">
        <v>0.03</v>
      </c>
      <c r="D175">
        <v>0.11</v>
      </c>
      <c r="E175">
        <v>-0.1</v>
      </c>
      <c r="F175">
        <v>-0.27</v>
      </c>
      <c r="G175">
        <v>0.9</v>
      </c>
      <c r="H175">
        <v>0.3</v>
      </c>
      <c r="I175">
        <v>0.34</v>
      </c>
      <c r="J175">
        <v>-0.48</v>
      </c>
      <c r="K175">
        <v>-0.13</v>
      </c>
      <c r="L175">
        <v>0.05</v>
      </c>
      <c r="M175">
        <v>-0.36</v>
      </c>
      <c r="N175">
        <v>-0.05</v>
      </c>
    </row>
    <row r="176" spans="1:14">
      <c r="A176" t="s">
        <v>362</v>
      </c>
      <c r="B176" t="s">
        <v>363</v>
      </c>
      <c r="C176">
        <v>0.28999999999999998</v>
      </c>
      <c r="D176">
        <v>0.9</v>
      </c>
      <c r="E176">
        <v>0.17</v>
      </c>
      <c r="F176">
        <v>0.04</v>
      </c>
      <c r="G176">
        <v>-0.39</v>
      </c>
      <c r="H176">
        <v>0.66</v>
      </c>
      <c r="I176">
        <v>0.66</v>
      </c>
      <c r="J176">
        <v>0.21</v>
      </c>
      <c r="K176">
        <v>0.28999999999999998</v>
      </c>
      <c r="L176">
        <v>0.13</v>
      </c>
      <c r="M176">
        <v>0.02</v>
      </c>
      <c r="N176">
        <v>0.17</v>
      </c>
    </row>
    <row r="177" spans="1:14">
      <c r="A177" t="s">
        <v>364</v>
      </c>
      <c r="B177" t="s">
        <v>365</v>
      </c>
      <c r="C177">
        <v>1.52</v>
      </c>
      <c r="D177">
        <v>1.29</v>
      </c>
      <c r="E177">
        <v>0.91</v>
      </c>
      <c r="F177">
        <v>0.67</v>
      </c>
      <c r="G177">
        <v>0.08</v>
      </c>
      <c r="H177">
        <v>0.98</v>
      </c>
      <c r="I177">
        <v>0.62</v>
      </c>
      <c r="J177">
        <v>-0.03</v>
      </c>
      <c r="K177">
        <v>0.26</v>
      </c>
      <c r="L177">
        <v>0.68</v>
      </c>
      <c r="M177">
        <v>0.23</v>
      </c>
      <c r="N177">
        <v>0.61</v>
      </c>
    </row>
    <row r="178" spans="1:14">
      <c r="A178" t="s">
        <v>366</v>
      </c>
      <c r="B178" t="s">
        <v>367</v>
      </c>
      <c r="G178">
        <v>-0.3</v>
      </c>
      <c r="H178">
        <v>0.51</v>
      </c>
      <c r="I178">
        <v>0.65</v>
      </c>
      <c r="J178">
        <v>-0.33</v>
      </c>
      <c r="K178">
        <v>0.33</v>
      </c>
      <c r="L178">
        <v>-0.56999999999999995</v>
      </c>
      <c r="M178">
        <v>-0.55000000000000004</v>
      </c>
      <c r="N178">
        <v>-0.12</v>
      </c>
    </row>
    <row r="179" spans="1:14">
      <c r="A179" t="s">
        <v>368</v>
      </c>
      <c r="B179" t="s">
        <v>369</v>
      </c>
      <c r="F179">
        <v>-0.17</v>
      </c>
    </row>
    <row r="180" spans="1:14">
      <c r="A180" t="s">
        <v>370</v>
      </c>
      <c r="B180" t="s">
        <v>371</v>
      </c>
      <c r="C180">
        <v>-0.1</v>
      </c>
      <c r="D180">
        <v>0.77</v>
      </c>
      <c r="E180">
        <v>-0.03</v>
      </c>
      <c r="F180">
        <v>0.1</v>
      </c>
      <c r="G180">
        <v>0.45</v>
      </c>
      <c r="H180">
        <v>0.02</v>
      </c>
      <c r="I180">
        <v>-0.12</v>
      </c>
      <c r="J180">
        <v>-0.12</v>
      </c>
      <c r="K180">
        <v>0.18</v>
      </c>
      <c r="L180">
        <v>1.27</v>
      </c>
      <c r="M180">
        <v>0.05</v>
      </c>
      <c r="N180">
        <v>0.4</v>
      </c>
    </row>
    <row r="181" spans="1:14">
      <c r="A181" t="s">
        <v>372</v>
      </c>
      <c r="B181" t="s">
        <v>373</v>
      </c>
      <c r="C181">
        <v>7.0000000000000007E-2</v>
      </c>
      <c r="D181">
        <v>0.98</v>
      </c>
      <c r="E181">
        <v>0.02</v>
      </c>
      <c r="F181">
        <v>-0.1</v>
      </c>
      <c r="G181">
        <v>0.21</v>
      </c>
      <c r="H181">
        <v>0.03</v>
      </c>
      <c r="I181">
        <v>-0.05</v>
      </c>
      <c r="J181">
        <v>0.01</v>
      </c>
      <c r="K181">
        <v>-0.12</v>
      </c>
      <c r="L181">
        <v>-0.04</v>
      </c>
      <c r="M181">
        <v>-0.3</v>
      </c>
      <c r="N181">
        <v>-0.31</v>
      </c>
    </row>
    <row r="182" spans="1:14">
      <c r="A182" t="s">
        <v>374</v>
      </c>
      <c r="B182" t="s">
        <v>375</v>
      </c>
      <c r="C182">
        <v>0.56999999999999995</v>
      </c>
      <c r="D182">
        <v>0.44</v>
      </c>
      <c r="E182">
        <v>0.01</v>
      </c>
      <c r="F182">
        <v>-0.61</v>
      </c>
      <c r="G182">
        <v>0.54</v>
      </c>
      <c r="H182">
        <v>0.14000000000000001</v>
      </c>
      <c r="I182">
        <v>0.11</v>
      </c>
      <c r="J182">
        <v>-0.36</v>
      </c>
      <c r="K182">
        <v>-0.02</v>
      </c>
      <c r="L182">
        <v>0.56000000000000005</v>
      </c>
      <c r="M182">
        <v>-0.34</v>
      </c>
      <c r="N182">
        <v>0.34</v>
      </c>
    </row>
    <row r="183" spans="1:14">
      <c r="A183" t="s">
        <v>376</v>
      </c>
      <c r="B183" t="s">
        <v>377</v>
      </c>
      <c r="C183">
        <v>0.61</v>
      </c>
      <c r="D183">
        <v>1.41</v>
      </c>
      <c r="E183">
        <v>0.78</v>
      </c>
      <c r="F183">
        <v>0.42</v>
      </c>
      <c r="G183">
        <v>0.56000000000000005</v>
      </c>
      <c r="H183">
        <v>0.57999999999999996</v>
      </c>
      <c r="I183">
        <v>0.56000000000000005</v>
      </c>
      <c r="J183">
        <v>0.19</v>
      </c>
      <c r="K183">
        <v>0.66</v>
      </c>
      <c r="L183">
        <v>1.1100000000000001</v>
      </c>
      <c r="M183">
        <v>1.65</v>
      </c>
      <c r="N183">
        <v>0.4</v>
      </c>
    </row>
    <row r="184" spans="1:14">
      <c r="A184" t="s">
        <v>378</v>
      </c>
      <c r="B184" t="s">
        <v>379</v>
      </c>
      <c r="C184">
        <v>-0.16</v>
      </c>
      <c r="D184">
        <v>0.83</v>
      </c>
      <c r="E184">
        <v>-0.27</v>
      </c>
      <c r="F184">
        <v>-0.34</v>
      </c>
      <c r="G184">
        <v>0.11</v>
      </c>
      <c r="H184">
        <v>-0.06</v>
      </c>
      <c r="I184">
        <v>0.13</v>
      </c>
      <c r="J184">
        <v>-0.28000000000000003</v>
      </c>
      <c r="K184">
        <v>-0.12</v>
      </c>
      <c r="L184">
        <v>-0.13</v>
      </c>
      <c r="M184">
        <v>-0.4</v>
      </c>
      <c r="N184">
        <v>-0.28999999999999998</v>
      </c>
    </row>
    <row r="185" spans="1:14">
      <c r="A185" t="s">
        <v>380</v>
      </c>
      <c r="B185" t="s">
        <v>381</v>
      </c>
      <c r="C185">
        <v>0.19</v>
      </c>
      <c r="D185">
        <v>1.27</v>
      </c>
      <c r="E185">
        <v>0.13</v>
      </c>
      <c r="F185">
        <v>-0.06</v>
      </c>
      <c r="G185">
        <v>-0.87</v>
      </c>
      <c r="H185">
        <v>-7.0000000000000007E-2</v>
      </c>
      <c r="I185">
        <v>-0.15</v>
      </c>
      <c r="J185">
        <v>-0.26</v>
      </c>
      <c r="K185">
        <v>0.35</v>
      </c>
      <c r="L185">
        <v>-0.83</v>
      </c>
      <c r="M185">
        <v>0.34</v>
      </c>
      <c r="N185">
        <v>0.05</v>
      </c>
    </row>
    <row r="186" spans="1:14">
      <c r="A186" t="s">
        <v>382</v>
      </c>
      <c r="B186" t="s">
        <v>383</v>
      </c>
      <c r="C186">
        <v>-0.2</v>
      </c>
      <c r="D186">
        <v>0.61</v>
      </c>
      <c r="E186">
        <v>-0.09</v>
      </c>
      <c r="F186">
        <v>0.09</v>
      </c>
      <c r="G186">
        <v>0.2</v>
      </c>
      <c r="H186">
        <v>-0.04</v>
      </c>
      <c r="I186">
        <v>0.23</v>
      </c>
      <c r="J186">
        <v>0.25</v>
      </c>
      <c r="K186">
        <v>-0.21</v>
      </c>
      <c r="L186">
        <v>0.09</v>
      </c>
      <c r="M186">
        <v>-0.39</v>
      </c>
      <c r="N186">
        <v>-0.05</v>
      </c>
    </row>
    <row r="187" spans="1:14">
      <c r="A187" t="s">
        <v>384</v>
      </c>
      <c r="B187" t="s">
        <v>385</v>
      </c>
      <c r="C187">
        <v>0.49</v>
      </c>
      <c r="D187">
        <v>1.57</v>
      </c>
      <c r="E187">
        <v>0.72</v>
      </c>
      <c r="F187">
        <v>0.43</v>
      </c>
      <c r="G187">
        <v>0.22</v>
      </c>
      <c r="H187">
        <v>-0.18</v>
      </c>
      <c r="I187">
        <v>-0.21</v>
      </c>
      <c r="J187">
        <v>0.18</v>
      </c>
      <c r="K187">
        <v>-0.26</v>
      </c>
      <c r="L187">
        <v>-0.05</v>
      </c>
      <c r="M187">
        <v>-0.53</v>
      </c>
      <c r="N187">
        <v>0.31</v>
      </c>
    </row>
    <row r="188" spans="1:14">
      <c r="A188" t="s">
        <v>386</v>
      </c>
      <c r="B188" t="s">
        <v>387</v>
      </c>
      <c r="C188">
        <v>0.22</v>
      </c>
      <c r="D188">
        <v>1.21</v>
      </c>
      <c r="E188">
        <v>0.48</v>
      </c>
      <c r="F188">
        <v>0.22</v>
      </c>
      <c r="G188">
        <v>0.42</v>
      </c>
      <c r="H188">
        <v>0.03</v>
      </c>
      <c r="I188">
        <v>0.12</v>
      </c>
      <c r="J188">
        <v>0.17</v>
      </c>
      <c r="K188">
        <v>0.03</v>
      </c>
      <c r="L188">
        <v>0.09</v>
      </c>
      <c r="M188">
        <v>-0.24</v>
      </c>
      <c r="N188">
        <v>0.09</v>
      </c>
    </row>
    <row r="189" spans="1:14">
      <c r="A189" t="s">
        <v>388</v>
      </c>
      <c r="B189" t="s">
        <v>389</v>
      </c>
      <c r="C189">
        <v>0.27</v>
      </c>
      <c r="D189">
        <v>1.49</v>
      </c>
      <c r="E189">
        <v>0.34</v>
      </c>
      <c r="F189">
        <v>0.03</v>
      </c>
      <c r="G189">
        <v>-0.17</v>
      </c>
      <c r="H189">
        <v>0.28999999999999998</v>
      </c>
      <c r="I189">
        <v>0.26</v>
      </c>
      <c r="J189">
        <v>-0.25</v>
      </c>
      <c r="K189">
        <v>0.41</v>
      </c>
      <c r="L189">
        <v>0.26</v>
      </c>
      <c r="M189">
        <v>0.15</v>
      </c>
      <c r="N189">
        <v>0.28000000000000003</v>
      </c>
    </row>
    <row r="190" spans="1:14">
      <c r="A190" t="s">
        <v>390</v>
      </c>
      <c r="B190" t="s">
        <v>391</v>
      </c>
      <c r="C190">
        <v>0.26</v>
      </c>
      <c r="D190">
        <v>0.98</v>
      </c>
      <c r="E190">
        <v>-0.19</v>
      </c>
      <c r="F190">
        <v>-0.14000000000000001</v>
      </c>
      <c r="G190">
        <v>-0.19</v>
      </c>
      <c r="H190">
        <v>0.42</v>
      </c>
      <c r="I190">
        <v>0.21</v>
      </c>
      <c r="J190">
        <v>0.38</v>
      </c>
      <c r="K190">
        <v>0.08</v>
      </c>
      <c r="L190">
        <v>0.02</v>
      </c>
      <c r="M190">
        <v>0.11</v>
      </c>
      <c r="N190">
        <v>0.16</v>
      </c>
    </row>
    <row r="191" spans="1:14">
      <c r="A191" t="s">
        <v>392</v>
      </c>
      <c r="B191" t="s">
        <v>393</v>
      </c>
      <c r="C191">
        <v>-0.17</v>
      </c>
      <c r="D191">
        <v>0.91</v>
      </c>
      <c r="E191">
        <v>-0.14000000000000001</v>
      </c>
      <c r="F191">
        <v>0.01</v>
      </c>
      <c r="G191">
        <v>0.34</v>
      </c>
      <c r="H191">
        <v>0.2</v>
      </c>
      <c r="I191">
        <v>0.2</v>
      </c>
      <c r="J191">
        <v>-7.0000000000000007E-2</v>
      </c>
      <c r="K191">
        <v>0.11</v>
      </c>
      <c r="L191">
        <v>-0.12</v>
      </c>
      <c r="M191">
        <v>0.05</v>
      </c>
      <c r="N191">
        <v>-0.06</v>
      </c>
    </row>
    <row r="192" spans="1:14">
      <c r="A192" t="s">
        <v>394</v>
      </c>
      <c r="B192" t="s">
        <v>395</v>
      </c>
      <c r="C192">
        <v>0.75</v>
      </c>
      <c r="D192">
        <v>1.1599999999999999</v>
      </c>
      <c r="E192">
        <v>0.5</v>
      </c>
      <c r="F192">
        <v>0.11</v>
      </c>
      <c r="G192">
        <v>-0.11</v>
      </c>
      <c r="H192">
        <v>0.54</v>
      </c>
      <c r="I192">
        <v>0.06</v>
      </c>
      <c r="J192">
        <v>-0.41</v>
      </c>
      <c r="K192">
        <v>-0.14000000000000001</v>
      </c>
      <c r="L192">
        <v>-0.19</v>
      </c>
      <c r="M192">
        <v>-0.21</v>
      </c>
      <c r="N192">
        <v>0.22</v>
      </c>
    </row>
    <row r="193" spans="1:14">
      <c r="A193" t="s">
        <v>396</v>
      </c>
      <c r="B193" t="s">
        <v>397</v>
      </c>
      <c r="C193">
        <v>0.06</v>
      </c>
      <c r="D193">
        <v>1.17</v>
      </c>
      <c r="E193">
        <v>0.26</v>
      </c>
      <c r="F193">
        <v>-0.08</v>
      </c>
      <c r="G193">
        <v>-0.26</v>
      </c>
      <c r="H193">
        <v>-0.38</v>
      </c>
      <c r="I193">
        <v>-0.26</v>
      </c>
      <c r="J193">
        <v>-0.08</v>
      </c>
      <c r="K193">
        <v>-0.26</v>
      </c>
      <c r="L193">
        <v>-0.04</v>
      </c>
      <c r="M193">
        <v>-0.3</v>
      </c>
      <c r="N193">
        <v>-0.1</v>
      </c>
    </row>
    <row r="194" spans="1:14">
      <c r="A194" t="s">
        <v>398</v>
      </c>
      <c r="B194" t="s">
        <v>399</v>
      </c>
      <c r="C194">
        <v>-0.22</v>
      </c>
      <c r="D194">
        <v>0.93</v>
      </c>
      <c r="E194">
        <v>0.19</v>
      </c>
      <c r="F194">
        <v>-0.23</v>
      </c>
      <c r="G194">
        <v>0.13</v>
      </c>
      <c r="H194">
        <v>-0.09</v>
      </c>
      <c r="I194">
        <v>-0.22</v>
      </c>
      <c r="J194">
        <v>-0.27</v>
      </c>
      <c r="K194">
        <v>0.19</v>
      </c>
      <c r="L194">
        <v>-0.25</v>
      </c>
      <c r="M194">
        <v>-0.23</v>
      </c>
      <c r="N194">
        <v>0.03</v>
      </c>
    </row>
    <row r="195" spans="1:14">
      <c r="A195" t="s">
        <v>400</v>
      </c>
      <c r="B195" t="s">
        <v>401</v>
      </c>
      <c r="C195">
        <v>-0.36</v>
      </c>
      <c r="D195">
        <v>0.98</v>
      </c>
      <c r="E195">
        <v>-0.71</v>
      </c>
      <c r="F195">
        <v>-0.63</v>
      </c>
      <c r="G195">
        <v>-0.38</v>
      </c>
      <c r="H195">
        <v>-0.94</v>
      </c>
      <c r="I195">
        <v>-0.39</v>
      </c>
      <c r="J195">
        <v>-1.32</v>
      </c>
      <c r="K195">
        <v>-0.19</v>
      </c>
      <c r="L195">
        <v>-0.5</v>
      </c>
      <c r="M195">
        <v>-0.28000000000000003</v>
      </c>
      <c r="N195">
        <v>-0.47</v>
      </c>
    </row>
    <row r="196" spans="1:14">
      <c r="A196" t="s">
        <v>402</v>
      </c>
      <c r="B196" t="s">
        <v>403</v>
      </c>
      <c r="C196">
        <v>-0.3</v>
      </c>
      <c r="D196">
        <v>0.95</v>
      </c>
      <c r="E196">
        <v>-0.5</v>
      </c>
      <c r="F196">
        <v>-0.19</v>
      </c>
      <c r="G196">
        <v>-0.55000000000000004</v>
      </c>
      <c r="H196">
        <v>-0.35</v>
      </c>
      <c r="I196">
        <v>-0.59</v>
      </c>
      <c r="J196">
        <v>0.1</v>
      </c>
      <c r="K196">
        <v>-0.47</v>
      </c>
      <c r="L196">
        <v>-0.26</v>
      </c>
      <c r="M196">
        <v>0.06</v>
      </c>
      <c r="N196">
        <v>-0.1</v>
      </c>
    </row>
    <row r="197" spans="1:14">
      <c r="A197" t="s">
        <v>404</v>
      </c>
      <c r="B197" t="s">
        <v>405</v>
      </c>
      <c r="C197">
        <v>-0.15</v>
      </c>
      <c r="D197">
        <v>0.72</v>
      </c>
      <c r="E197">
        <v>-0.3</v>
      </c>
      <c r="F197">
        <v>-0.75</v>
      </c>
      <c r="G197">
        <v>-0.18</v>
      </c>
      <c r="H197">
        <v>-0.01</v>
      </c>
      <c r="I197">
        <v>-0.1</v>
      </c>
      <c r="J197">
        <v>-0.34</v>
      </c>
      <c r="K197">
        <v>0.43</v>
      </c>
      <c r="L197">
        <v>-0.12</v>
      </c>
      <c r="M197">
        <v>-0.11</v>
      </c>
      <c r="N197">
        <v>-0.04</v>
      </c>
    </row>
    <row r="198" spans="1:14">
      <c r="A198" t="s">
        <v>406</v>
      </c>
      <c r="B198" t="s">
        <v>407</v>
      </c>
      <c r="C198">
        <v>-0.36</v>
      </c>
      <c r="D198">
        <v>0.83</v>
      </c>
      <c r="E198">
        <v>-0.37</v>
      </c>
      <c r="F198">
        <v>-0.41</v>
      </c>
      <c r="G198">
        <v>-0.17</v>
      </c>
      <c r="H198">
        <v>-0.3</v>
      </c>
      <c r="I198">
        <v>-0.24</v>
      </c>
      <c r="J198">
        <v>-0.31</v>
      </c>
      <c r="K198">
        <v>-0.39</v>
      </c>
      <c r="L198">
        <v>0.01</v>
      </c>
      <c r="M198">
        <v>-0.33</v>
      </c>
      <c r="N198">
        <v>-0.32</v>
      </c>
    </row>
    <row r="199" spans="1:14">
      <c r="A199" t="s">
        <v>408</v>
      </c>
      <c r="B199" t="s">
        <v>409</v>
      </c>
      <c r="C199">
        <v>-0.37</v>
      </c>
      <c r="D199">
        <v>0.79</v>
      </c>
      <c r="E199">
        <v>-0.46</v>
      </c>
      <c r="F199">
        <v>-0.02</v>
      </c>
      <c r="G199">
        <v>-0.21</v>
      </c>
      <c r="H199">
        <v>0.42</v>
      </c>
      <c r="I199">
        <v>0.32</v>
      </c>
      <c r="J199">
        <v>0.52</v>
      </c>
      <c r="K199">
        <v>-0.24</v>
      </c>
      <c r="L199">
        <v>0.44</v>
      </c>
      <c r="M199">
        <v>0.14000000000000001</v>
      </c>
      <c r="N199">
        <v>0.16</v>
      </c>
    </row>
    <row r="200" spans="1:14">
      <c r="A200" t="s">
        <v>410</v>
      </c>
      <c r="B200" t="s">
        <v>411</v>
      </c>
      <c r="C200">
        <v>-0.04</v>
      </c>
      <c r="D200">
        <v>0.68</v>
      </c>
      <c r="E200">
        <v>-0.22</v>
      </c>
      <c r="F200">
        <v>-0.27</v>
      </c>
      <c r="G200">
        <v>1.2</v>
      </c>
      <c r="H200">
        <v>0.22</v>
      </c>
      <c r="I200">
        <v>0.26</v>
      </c>
      <c r="J200">
        <v>-0.61</v>
      </c>
      <c r="K200">
        <v>0.17</v>
      </c>
      <c r="L200">
        <v>0.55000000000000004</v>
      </c>
      <c r="M200">
        <v>-0.13</v>
      </c>
      <c r="N200">
        <v>0.12</v>
      </c>
    </row>
    <row r="201" spans="1:14">
      <c r="A201" t="s">
        <v>412</v>
      </c>
      <c r="B201" t="s">
        <v>413</v>
      </c>
      <c r="C201">
        <v>-0.28000000000000003</v>
      </c>
      <c r="D201">
        <v>0.6</v>
      </c>
      <c r="E201">
        <v>-0.6</v>
      </c>
      <c r="F201">
        <v>-0.56000000000000005</v>
      </c>
      <c r="G201">
        <v>-0.26</v>
      </c>
      <c r="H201">
        <v>-0.52</v>
      </c>
      <c r="I201">
        <v>-0.27</v>
      </c>
      <c r="J201">
        <v>-0.52</v>
      </c>
      <c r="K201">
        <v>-0.57999999999999996</v>
      </c>
      <c r="L201">
        <v>-0.56000000000000005</v>
      </c>
      <c r="M201">
        <v>-0.36</v>
      </c>
      <c r="N201">
        <v>-0.25</v>
      </c>
    </row>
    <row r="202" spans="1:14">
      <c r="A202" t="s">
        <v>414</v>
      </c>
      <c r="B202" t="s">
        <v>415</v>
      </c>
      <c r="C202">
        <v>-0.06</v>
      </c>
      <c r="D202">
        <v>0.79</v>
      </c>
      <c r="E202">
        <v>0.28000000000000003</v>
      </c>
      <c r="F202">
        <v>0.28000000000000003</v>
      </c>
      <c r="G202">
        <v>0.23</v>
      </c>
      <c r="H202">
        <v>0.22</v>
      </c>
      <c r="I202">
        <v>0.21</v>
      </c>
      <c r="J202">
        <v>0.14000000000000001</v>
      </c>
      <c r="K202">
        <v>0.03</v>
      </c>
      <c r="L202">
        <v>1.24</v>
      </c>
      <c r="M202">
        <v>0.15</v>
      </c>
      <c r="N202">
        <v>0.05</v>
      </c>
    </row>
    <row r="203" spans="1:14">
      <c r="A203" t="s">
        <v>416</v>
      </c>
      <c r="B203" t="s">
        <v>417</v>
      </c>
      <c r="C203">
        <v>-0.22</v>
      </c>
      <c r="D203">
        <v>0.28999999999999998</v>
      </c>
      <c r="E203">
        <v>-0.73</v>
      </c>
      <c r="F203">
        <v>-0.53</v>
      </c>
      <c r="G203">
        <v>-0.24</v>
      </c>
      <c r="H203">
        <v>0.3</v>
      </c>
      <c r="I203">
        <v>0.35</v>
      </c>
      <c r="J203">
        <v>1.1599999999999999</v>
      </c>
      <c r="K203">
        <v>-0.47</v>
      </c>
      <c r="L203">
        <v>-0.19</v>
      </c>
      <c r="M203">
        <v>-0.14000000000000001</v>
      </c>
      <c r="N203">
        <v>-0.2</v>
      </c>
    </row>
    <row r="204" spans="1:14">
      <c r="A204" t="s">
        <v>418</v>
      </c>
      <c r="B204" t="s">
        <v>419</v>
      </c>
      <c r="C204">
        <v>1.62</v>
      </c>
      <c r="D204">
        <v>1.51</v>
      </c>
      <c r="E204">
        <v>0.98</v>
      </c>
      <c r="F204">
        <v>0.72</v>
      </c>
      <c r="G204">
        <v>0.33</v>
      </c>
      <c r="H204">
        <v>1.01</v>
      </c>
      <c r="I204">
        <v>0.92</v>
      </c>
      <c r="J204">
        <v>-1.25</v>
      </c>
      <c r="K204">
        <v>1.29</v>
      </c>
      <c r="L204">
        <v>0.3</v>
      </c>
      <c r="M204">
        <v>1.24</v>
      </c>
      <c r="N204">
        <v>0.39</v>
      </c>
    </row>
    <row r="205" spans="1:14">
      <c r="A205" t="s">
        <v>420</v>
      </c>
      <c r="B205" t="s">
        <v>421</v>
      </c>
      <c r="C205">
        <v>0.28999999999999998</v>
      </c>
      <c r="D205">
        <v>0.08</v>
      </c>
      <c r="E205">
        <v>-0.12</v>
      </c>
      <c r="F205">
        <v>-0.28000000000000003</v>
      </c>
      <c r="G205">
        <v>1.35</v>
      </c>
      <c r="H205">
        <v>0.49</v>
      </c>
      <c r="I205">
        <v>0.4</v>
      </c>
      <c r="J205">
        <v>-1.04</v>
      </c>
      <c r="K205">
        <v>1.2</v>
      </c>
      <c r="L205">
        <v>0.81</v>
      </c>
      <c r="M205">
        <v>0.68</v>
      </c>
      <c r="N205">
        <v>0.89</v>
      </c>
    </row>
    <row r="206" spans="1:14">
      <c r="A206" t="s">
        <v>422</v>
      </c>
      <c r="B206" t="s">
        <v>423</v>
      </c>
      <c r="C206">
        <v>1.56</v>
      </c>
      <c r="D206">
        <v>1.58</v>
      </c>
      <c r="E206">
        <v>1.43</v>
      </c>
      <c r="F206">
        <v>1.4</v>
      </c>
      <c r="G206">
        <v>-0.08</v>
      </c>
      <c r="H206">
        <v>-0.15</v>
      </c>
      <c r="I206">
        <v>0.19</v>
      </c>
      <c r="J206">
        <v>0.87</v>
      </c>
      <c r="K206">
        <v>-0.42</v>
      </c>
      <c r="L206">
        <v>-0.12</v>
      </c>
      <c r="M206">
        <v>0.3</v>
      </c>
      <c r="N206">
        <v>-0.44</v>
      </c>
    </row>
    <row r="207" spans="1:14">
      <c r="A207" t="s">
        <v>424</v>
      </c>
      <c r="B207" t="s">
        <v>425</v>
      </c>
      <c r="C207">
        <v>-0.11</v>
      </c>
      <c r="D207">
        <v>1.05</v>
      </c>
      <c r="E207">
        <v>0.12</v>
      </c>
      <c r="F207">
        <v>0.05</v>
      </c>
      <c r="G207">
        <v>-0.11</v>
      </c>
      <c r="H207">
        <v>0.46</v>
      </c>
      <c r="I207">
        <v>0.56000000000000005</v>
      </c>
      <c r="J207">
        <v>0.17</v>
      </c>
      <c r="K207">
        <v>0.32</v>
      </c>
      <c r="L207">
        <v>0.03</v>
      </c>
      <c r="M207">
        <v>0.11</v>
      </c>
      <c r="N207">
        <v>0.36</v>
      </c>
    </row>
    <row r="208" spans="1:14">
      <c r="A208" t="s">
        <v>426</v>
      </c>
      <c r="B208" t="s">
        <v>427</v>
      </c>
      <c r="C208">
        <v>0.17</v>
      </c>
      <c r="D208">
        <v>1.08</v>
      </c>
      <c r="E208">
        <v>-0.03</v>
      </c>
      <c r="F208">
        <v>-0.04</v>
      </c>
      <c r="G208">
        <v>0.1</v>
      </c>
      <c r="H208">
        <v>1.05</v>
      </c>
      <c r="I208">
        <v>1.21</v>
      </c>
      <c r="J208">
        <v>0.8</v>
      </c>
      <c r="K208">
        <v>0.83</v>
      </c>
      <c r="L208">
        <v>0.73</v>
      </c>
      <c r="M208">
        <v>0.64</v>
      </c>
      <c r="N208">
        <v>0.71</v>
      </c>
    </row>
    <row r="209" spans="1:14">
      <c r="A209" t="s">
        <v>428</v>
      </c>
      <c r="B209" t="s">
        <v>429</v>
      </c>
      <c r="C209">
        <v>-0.11</v>
      </c>
      <c r="D209">
        <v>1</v>
      </c>
      <c r="E209">
        <v>-0.04</v>
      </c>
      <c r="F209">
        <v>-0.3</v>
      </c>
      <c r="G209">
        <v>-0.21</v>
      </c>
      <c r="H209">
        <v>-0.04</v>
      </c>
      <c r="I209">
        <v>-0.14000000000000001</v>
      </c>
      <c r="J209">
        <v>-0.26</v>
      </c>
      <c r="K209">
        <v>-0.05</v>
      </c>
      <c r="L209">
        <v>-0.05</v>
      </c>
      <c r="M209">
        <v>-0.24</v>
      </c>
      <c r="N209">
        <v>0.21</v>
      </c>
    </row>
    <row r="210" spans="1:14">
      <c r="A210" t="s">
        <v>430</v>
      </c>
      <c r="B210" t="s">
        <v>431</v>
      </c>
      <c r="C210">
        <v>-0.36</v>
      </c>
      <c r="D210">
        <v>0.85</v>
      </c>
      <c r="E210">
        <v>-0.26</v>
      </c>
      <c r="F210">
        <v>-0.44</v>
      </c>
      <c r="G210">
        <v>-0.02</v>
      </c>
      <c r="H210">
        <v>-0.74</v>
      </c>
      <c r="I210">
        <v>-0.47</v>
      </c>
      <c r="J210">
        <v>-0.55000000000000004</v>
      </c>
      <c r="K210">
        <v>-0.45</v>
      </c>
      <c r="L210">
        <v>-0.48</v>
      </c>
      <c r="M210">
        <v>-0.61</v>
      </c>
      <c r="N210">
        <v>-0.33</v>
      </c>
    </row>
    <row r="211" spans="1:14">
      <c r="A211" t="s">
        <v>432</v>
      </c>
      <c r="B211" t="s">
        <v>433</v>
      </c>
      <c r="C211">
        <v>-0.55000000000000004</v>
      </c>
      <c r="D211">
        <v>0.96</v>
      </c>
      <c r="E211">
        <v>-0.43</v>
      </c>
      <c r="F211">
        <v>-0.04</v>
      </c>
      <c r="G211">
        <v>-0.06</v>
      </c>
      <c r="H211">
        <v>-0.31</v>
      </c>
      <c r="I211">
        <v>-0.26</v>
      </c>
      <c r="J211">
        <v>-0.17</v>
      </c>
      <c r="K211">
        <v>-0.5</v>
      </c>
      <c r="L211">
        <v>-0.2</v>
      </c>
      <c r="M211">
        <v>-0.09</v>
      </c>
      <c r="N211">
        <v>-0.25</v>
      </c>
    </row>
    <row r="212" spans="1:14">
      <c r="A212" t="s">
        <v>434</v>
      </c>
      <c r="B212" t="s">
        <v>435</v>
      </c>
      <c r="C212">
        <v>-0.51</v>
      </c>
      <c r="D212">
        <v>0.96</v>
      </c>
      <c r="E212">
        <v>-0.74</v>
      </c>
      <c r="F212">
        <v>-0.3</v>
      </c>
      <c r="G212">
        <v>-0.28999999999999998</v>
      </c>
      <c r="H212">
        <v>-0.89</v>
      </c>
      <c r="I212">
        <v>-0.01</v>
      </c>
      <c r="J212">
        <v>0.14000000000000001</v>
      </c>
      <c r="K212">
        <v>-0.32</v>
      </c>
      <c r="L212">
        <v>-0.5</v>
      </c>
      <c r="M212">
        <v>-0.46</v>
      </c>
      <c r="N212">
        <v>-0.34</v>
      </c>
    </row>
    <row r="213" spans="1:14">
      <c r="A213" t="s">
        <v>436</v>
      </c>
      <c r="B213" t="s">
        <v>437</v>
      </c>
      <c r="C213">
        <v>-0.62</v>
      </c>
      <c r="D213">
        <v>-1.54</v>
      </c>
      <c r="E213">
        <v>-0.23</v>
      </c>
      <c r="F213">
        <v>0.34</v>
      </c>
      <c r="G213">
        <v>0.38</v>
      </c>
      <c r="H213">
        <v>0.44</v>
      </c>
      <c r="I213">
        <v>0.5</v>
      </c>
      <c r="J213">
        <v>0.85</v>
      </c>
      <c r="K213">
        <v>-0.34</v>
      </c>
      <c r="L213">
        <v>0.72</v>
      </c>
      <c r="M213">
        <v>-0.48</v>
      </c>
      <c r="N213">
        <v>-1</v>
      </c>
    </row>
    <row r="214" spans="1:14">
      <c r="A214" t="s">
        <v>438</v>
      </c>
      <c r="B214" t="s">
        <v>439</v>
      </c>
      <c r="C214">
        <v>0.38</v>
      </c>
      <c r="D214">
        <v>-0.33</v>
      </c>
      <c r="E214">
        <v>0.46</v>
      </c>
      <c r="F214">
        <v>0.55000000000000004</v>
      </c>
      <c r="G214">
        <v>0.3</v>
      </c>
      <c r="H214">
        <v>0.54</v>
      </c>
      <c r="I214">
        <v>0.26</v>
      </c>
      <c r="J214">
        <v>1.01</v>
      </c>
      <c r="K214">
        <v>-0.25</v>
      </c>
      <c r="L214">
        <v>0.56999999999999995</v>
      </c>
      <c r="M214">
        <v>0.54</v>
      </c>
      <c r="N214">
        <v>-0.01</v>
      </c>
    </row>
    <row r="215" spans="1:14">
      <c r="A215" t="s">
        <v>440</v>
      </c>
      <c r="B215" t="s">
        <v>441</v>
      </c>
      <c r="G215">
        <v>-0.33</v>
      </c>
      <c r="H215">
        <v>-0.21</v>
      </c>
      <c r="I215">
        <v>-0.34</v>
      </c>
      <c r="J215">
        <v>-1.31</v>
      </c>
      <c r="K215">
        <v>-0.48</v>
      </c>
      <c r="L215">
        <v>-0.83</v>
      </c>
      <c r="N215">
        <v>-0.63</v>
      </c>
    </row>
    <row r="216" spans="1:14">
      <c r="A216" t="s">
        <v>442</v>
      </c>
      <c r="B216" t="s">
        <v>443</v>
      </c>
      <c r="C216">
        <v>0.17</v>
      </c>
      <c r="D216">
        <v>0.23</v>
      </c>
      <c r="E216">
        <v>0.43</v>
      </c>
      <c r="F216">
        <v>0.5</v>
      </c>
      <c r="G216">
        <v>-0.1</v>
      </c>
      <c r="H216">
        <v>0.44</v>
      </c>
      <c r="I216">
        <v>0.12</v>
      </c>
      <c r="J216">
        <v>0.66</v>
      </c>
      <c r="K216">
        <v>0.03</v>
      </c>
      <c r="L216">
        <v>-0.49</v>
      </c>
      <c r="M216">
        <v>0.31</v>
      </c>
      <c r="N216">
        <v>0.18</v>
      </c>
    </row>
    <row r="217" spans="1:14">
      <c r="A217" t="s">
        <v>444</v>
      </c>
      <c r="B217" t="s">
        <v>445</v>
      </c>
      <c r="C217">
        <v>1.38</v>
      </c>
      <c r="D217">
        <v>0.11</v>
      </c>
      <c r="E217">
        <v>0.15</v>
      </c>
      <c r="F217">
        <v>0.79</v>
      </c>
      <c r="G217">
        <v>0.36</v>
      </c>
      <c r="H217">
        <v>1.65</v>
      </c>
      <c r="I217">
        <v>1.05</v>
      </c>
      <c r="J217">
        <v>1.03</v>
      </c>
      <c r="K217">
        <v>1.05</v>
      </c>
      <c r="L217">
        <v>1.02</v>
      </c>
      <c r="M217">
        <v>0.82</v>
      </c>
      <c r="N217">
        <v>1.08</v>
      </c>
    </row>
    <row r="218" spans="1:14">
      <c r="A218" t="s">
        <v>446</v>
      </c>
      <c r="B218" t="s">
        <v>447</v>
      </c>
      <c r="C218">
        <v>1.21</v>
      </c>
      <c r="D218">
        <v>-0.3</v>
      </c>
      <c r="E218">
        <v>-0.15</v>
      </c>
      <c r="F218">
        <v>0.65</v>
      </c>
      <c r="G218">
        <v>1.02</v>
      </c>
      <c r="H218">
        <v>1.67</v>
      </c>
      <c r="I218">
        <v>1.32</v>
      </c>
      <c r="J218">
        <v>1.04</v>
      </c>
      <c r="K218">
        <v>1.22</v>
      </c>
      <c r="L218">
        <v>1.39</v>
      </c>
      <c r="M218">
        <v>1.02</v>
      </c>
      <c r="N218">
        <v>0.84</v>
      </c>
    </row>
    <row r="219" spans="1:14">
      <c r="A219" t="s">
        <v>448</v>
      </c>
      <c r="B219" t="s">
        <v>449</v>
      </c>
      <c r="C219">
        <v>1.02</v>
      </c>
      <c r="D219">
        <v>0.28000000000000003</v>
      </c>
      <c r="E219">
        <v>0.62</v>
      </c>
      <c r="F219">
        <v>1.1499999999999999</v>
      </c>
      <c r="G219">
        <v>-0.13</v>
      </c>
      <c r="H219">
        <v>-0.47</v>
      </c>
      <c r="I219">
        <v>-0.3</v>
      </c>
      <c r="J219">
        <v>0.64</v>
      </c>
      <c r="K219">
        <v>-0.37</v>
      </c>
      <c r="L219">
        <v>-0.34</v>
      </c>
      <c r="M219">
        <v>-0.08</v>
      </c>
      <c r="N219">
        <v>-0.38</v>
      </c>
    </row>
    <row r="220" spans="1:14">
      <c r="A220" t="s">
        <v>450</v>
      </c>
      <c r="B220" t="s">
        <v>451</v>
      </c>
      <c r="C220">
        <v>-0.6</v>
      </c>
      <c r="D220">
        <v>0.83</v>
      </c>
      <c r="E220">
        <v>-0.64</v>
      </c>
      <c r="F220">
        <v>-0.39</v>
      </c>
      <c r="G220">
        <v>-0.63</v>
      </c>
      <c r="H220">
        <v>-0.8</v>
      </c>
      <c r="I220">
        <v>0.04</v>
      </c>
      <c r="J220">
        <v>-0.61</v>
      </c>
      <c r="K220">
        <v>0.17</v>
      </c>
      <c r="L220">
        <v>-0.28000000000000003</v>
      </c>
      <c r="M220">
        <v>-0.08</v>
      </c>
      <c r="N220">
        <v>-0.16</v>
      </c>
    </row>
    <row r="221" spans="1:14">
      <c r="A221" t="s">
        <v>452</v>
      </c>
      <c r="B221" t="s">
        <v>453</v>
      </c>
      <c r="C221">
        <v>0.13</v>
      </c>
      <c r="D221">
        <v>1.31</v>
      </c>
      <c r="E221">
        <v>0.05</v>
      </c>
      <c r="F221">
        <v>0.41</v>
      </c>
      <c r="G221">
        <v>-0.15</v>
      </c>
      <c r="H221">
        <v>-0.63</v>
      </c>
      <c r="I221">
        <v>-0.2</v>
      </c>
      <c r="J221">
        <v>0.1</v>
      </c>
      <c r="K221">
        <v>-0.44</v>
      </c>
      <c r="L221">
        <v>-0.72</v>
      </c>
      <c r="M221">
        <v>-0.86</v>
      </c>
      <c r="N221">
        <v>-0.21</v>
      </c>
    </row>
    <row r="222" spans="1:14">
      <c r="A222" t="s">
        <v>454</v>
      </c>
      <c r="B222" t="s">
        <v>455</v>
      </c>
      <c r="C222">
        <v>0.25</v>
      </c>
      <c r="D222">
        <v>0.89</v>
      </c>
      <c r="E222">
        <v>-0.33</v>
      </c>
      <c r="F222">
        <v>-0.13</v>
      </c>
      <c r="G222">
        <v>0.31</v>
      </c>
      <c r="H222">
        <v>0.52</v>
      </c>
      <c r="I222">
        <v>0.61</v>
      </c>
      <c r="J222">
        <v>-0.11</v>
      </c>
      <c r="K222">
        <v>0.76</v>
      </c>
      <c r="L222">
        <v>-0.01</v>
      </c>
      <c r="M222">
        <v>0.5</v>
      </c>
      <c r="N222">
        <v>0</v>
      </c>
    </row>
    <row r="223" spans="1:14">
      <c r="A223" t="s">
        <v>456</v>
      </c>
      <c r="B223" t="s">
        <v>457</v>
      </c>
      <c r="C223">
        <v>-0.06</v>
      </c>
      <c r="D223">
        <v>0.95</v>
      </c>
      <c r="E223">
        <v>0.22</v>
      </c>
      <c r="F223">
        <v>-0.04</v>
      </c>
      <c r="G223">
        <v>0.67</v>
      </c>
      <c r="H223">
        <v>0.33</v>
      </c>
      <c r="I223">
        <v>0.41</v>
      </c>
      <c r="J223">
        <v>0.52</v>
      </c>
      <c r="K223">
        <v>0.27</v>
      </c>
      <c r="L223">
        <v>0.65</v>
      </c>
      <c r="M223">
        <v>0.37</v>
      </c>
      <c r="N223">
        <v>0.32</v>
      </c>
    </row>
    <row r="224" spans="1:14">
      <c r="A224" t="s">
        <v>458</v>
      </c>
      <c r="B224" t="s">
        <v>459</v>
      </c>
      <c r="C224">
        <v>0.39</v>
      </c>
      <c r="D224">
        <v>1.46</v>
      </c>
      <c r="E224">
        <v>0.67</v>
      </c>
      <c r="F224">
        <v>0.53</v>
      </c>
      <c r="G224">
        <v>0.41</v>
      </c>
      <c r="H224">
        <v>0.06</v>
      </c>
      <c r="I224">
        <v>0.1</v>
      </c>
      <c r="J224">
        <v>0.89</v>
      </c>
      <c r="K224">
        <v>-0.27</v>
      </c>
      <c r="L224">
        <v>0.93</v>
      </c>
      <c r="M224">
        <v>1.1200000000000001</v>
      </c>
      <c r="N224">
        <v>0.59</v>
      </c>
    </row>
    <row r="225" spans="1:14">
      <c r="A225" t="s">
        <v>460</v>
      </c>
      <c r="B225" t="s">
        <v>461</v>
      </c>
      <c r="C225">
        <v>0.03</v>
      </c>
      <c r="D225">
        <v>1.32</v>
      </c>
      <c r="E225">
        <v>-0.08</v>
      </c>
      <c r="F225">
        <v>0.38</v>
      </c>
      <c r="G225">
        <v>0.57999999999999996</v>
      </c>
      <c r="H225">
        <v>0.2</v>
      </c>
      <c r="I225">
        <v>0.34</v>
      </c>
      <c r="J225">
        <v>-0.14000000000000001</v>
      </c>
      <c r="K225">
        <v>0.56000000000000005</v>
      </c>
      <c r="L225">
        <v>0.7</v>
      </c>
      <c r="M225">
        <v>0.65</v>
      </c>
      <c r="N225">
        <v>0.01</v>
      </c>
    </row>
    <row r="226" spans="1:14">
      <c r="A226" t="s">
        <v>462</v>
      </c>
      <c r="B226" t="s">
        <v>463</v>
      </c>
      <c r="C226">
        <v>0.61</v>
      </c>
      <c r="D226">
        <v>1.41</v>
      </c>
      <c r="E226">
        <v>0.83</v>
      </c>
      <c r="F226">
        <v>0.44</v>
      </c>
      <c r="G226">
        <v>-0.14000000000000001</v>
      </c>
      <c r="H226">
        <v>0.14000000000000001</v>
      </c>
      <c r="I226">
        <v>0.56000000000000005</v>
      </c>
      <c r="J226">
        <v>0.78</v>
      </c>
      <c r="K226">
        <v>0.25</v>
      </c>
      <c r="L226">
        <v>0.38</v>
      </c>
      <c r="M226">
        <v>0.73</v>
      </c>
      <c r="N226">
        <v>0.68</v>
      </c>
    </row>
    <row r="227" spans="1:14">
      <c r="A227" t="s">
        <v>464</v>
      </c>
      <c r="B227" t="s">
        <v>465</v>
      </c>
      <c r="C227">
        <v>0.56000000000000005</v>
      </c>
      <c r="D227">
        <v>1.46</v>
      </c>
      <c r="E227">
        <v>0.57999999999999996</v>
      </c>
      <c r="F227">
        <v>0.19</v>
      </c>
      <c r="G227">
        <v>0.67</v>
      </c>
      <c r="H227">
        <v>0.01</v>
      </c>
      <c r="I227">
        <v>0.56999999999999995</v>
      </c>
      <c r="J227">
        <v>0.4</v>
      </c>
      <c r="K227">
        <v>0.94</v>
      </c>
      <c r="L227">
        <v>0.81</v>
      </c>
      <c r="M227">
        <v>0.2</v>
      </c>
      <c r="N227">
        <v>0.56999999999999995</v>
      </c>
    </row>
    <row r="228" spans="1:14">
      <c r="A228" t="s">
        <v>466</v>
      </c>
      <c r="B228" t="s">
        <v>467</v>
      </c>
      <c r="C228">
        <v>0.72</v>
      </c>
      <c r="D228">
        <v>0.45</v>
      </c>
      <c r="E228">
        <v>0.72</v>
      </c>
      <c r="F228">
        <v>7.0000000000000007E-2</v>
      </c>
      <c r="G228">
        <v>0.03</v>
      </c>
      <c r="H228">
        <v>0.08</v>
      </c>
      <c r="I228">
        <v>-0.16</v>
      </c>
      <c r="J228">
        <v>-1.02</v>
      </c>
      <c r="K228">
        <v>0.79</v>
      </c>
      <c r="L228">
        <v>7.0000000000000007E-2</v>
      </c>
      <c r="M228">
        <v>0.2</v>
      </c>
      <c r="N228">
        <v>0.08</v>
      </c>
    </row>
    <row r="229" spans="1:14">
      <c r="A229" t="s">
        <v>468</v>
      </c>
      <c r="B229" t="s">
        <v>469</v>
      </c>
      <c r="C229">
        <v>0.22</v>
      </c>
      <c r="D229">
        <v>0.49</v>
      </c>
      <c r="E229">
        <v>0.35</v>
      </c>
      <c r="F229">
        <v>-0.27</v>
      </c>
      <c r="G229">
        <v>0.06</v>
      </c>
      <c r="H229">
        <v>-0.22</v>
      </c>
      <c r="I229">
        <v>-0.13</v>
      </c>
      <c r="J229">
        <v>-1.1000000000000001</v>
      </c>
      <c r="K229">
        <v>0.54</v>
      </c>
      <c r="L229">
        <v>-0.53</v>
      </c>
      <c r="M229">
        <v>-0.03</v>
      </c>
      <c r="N229">
        <v>-0.08</v>
      </c>
    </row>
    <row r="230" spans="1:14">
      <c r="A230" t="s">
        <v>470</v>
      </c>
      <c r="B230" t="s">
        <v>471</v>
      </c>
      <c r="C230">
        <v>-0.27</v>
      </c>
      <c r="D230">
        <v>1</v>
      </c>
      <c r="E230">
        <v>-0.56000000000000005</v>
      </c>
      <c r="F230">
        <v>-0.08</v>
      </c>
      <c r="G230">
        <v>-0.34</v>
      </c>
      <c r="H230">
        <v>-0.37</v>
      </c>
      <c r="I230">
        <v>-0.3</v>
      </c>
      <c r="J230">
        <v>0.38</v>
      </c>
      <c r="K230">
        <v>-0.09</v>
      </c>
      <c r="L230">
        <v>-0.18</v>
      </c>
      <c r="M230">
        <v>0.38</v>
      </c>
      <c r="N230">
        <v>0.38</v>
      </c>
    </row>
    <row r="231" spans="1:14">
      <c r="A231" t="s">
        <v>472</v>
      </c>
      <c r="B231" t="s">
        <v>473</v>
      </c>
      <c r="C231">
        <v>-0.38</v>
      </c>
      <c r="D231">
        <v>0.52</v>
      </c>
      <c r="E231">
        <v>-0.63</v>
      </c>
      <c r="F231">
        <v>-0.46</v>
      </c>
      <c r="G231">
        <v>-0.11</v>
      </c>
      <c r="H231">
        <v>0.15</v>
      </c>
      <c r="I231">
        <v>-0.03</v>
      </c>
      <c r="J231">
        <v>0.31</v>
      </c>
      <c r="K231">
        <v>0.25</v>
      </c>
      <c r="L231">
        <v>-0.06</v>
      </c>
      <c r="M231">
        <v>-0.03</v>
      </c>
      <c r="N231">
        <v>0.38</v>
      </c>
    </row>
    <row r="232" spans="1:14">
      <c r="A232" t="s">
        <v>474</v>
      </c>
      <c r="B232" t="s">
        <v>475</v>
      </c>
      <c r="C232">
        <v>-0.04</v>
      </c>
      <c r="D232">
        <v>0.81</v>
      </c>
      <c r="E232">
        <v>-0.01</v>
      </c>
      <c r="F232">
        <v>-0.19</v>
      </c>
      <c r="G232">
        <v>-0.17</v>
      </c>
      <c r="H232">
        <v>-0.51</v>
      </c>
      <c r="I232">
        <v>-0.22</v>
      </c>
      <c r="J232">
        <v>-0.34</v>
      </c>
      <c r="K232">
        <v>-0.39</v>
      </c>
      <c r="L232">
        <v>-0.64</v>
      </c>
      <c r="M232">
        <v>-0.68</v>
      </c>
      <c r="N232">
        <v>-0.71</v>
      </c>
    </row>
    <row r="233" spans="1:14">
      <c r="A233" t="s">
        <v>476</v>
      </c>
      <c r="B233" t="s">
        <v>477</v>
      </c>
      <c r="C233">
        <v>-0.37</v>
      </c>
      <c r="D233">
        <v>0.79</v>
      </c>
      <c r="E233">
        <v>-0.25</v>
      </c>
      <c r="F233">
        <v>-0.42</v>
      </c>
      <c r="G233">
        <v>-0.1</v>
      </c>
      <c r="H233">
        <v>-0.3</v>
      </c>
      <c r="I233">
        <v>-0.17</v>
      </c>
      <c r="J233">
        <v>0.24</v>
      </c>
      <c r="K233">
        <v>-0.19</v>
      </c>
      <c r="L233">
        <v>0.66</v>
      </c>
      <c r="M233">
        <v>0.64</v>
      </c>
      <c r="N233">
        <v>0.1</v>
      </c>
    </row>
    <row r="234" spans="1:14">
      <c r="A234" t="s">
        <v>478</v>
      </c>
      <c r="B234" t="s">
        <v>479</v>
      </c>
      <c r="C234">
        <v>1.66</v>
      </c>
      <c r="D234">
        <v>1.31</v>
      </c>
      <c r="E234">
        <v>1.63</v>
      </c>
      <c r="F234">
        <v>1.26</v>
      </c>
      <c r="G234">
        <v>-0.48</v>
      </c>
      <c r="H234">
        <v>-0.43</v>
      </c>
      <c r="I234">
        <v>-0.33</v>
      </c>
      <c r="J234">
        <v>0.19</v>
      </c>
      <c r="K234">
        <v>-0.28999999999999998</v>
      </c>
      <c r="L234">
        <v>0.08</v>
      </c>
      <c r="M234">
        <v>-0.48</v>
      </c>
      <c r="N234">
        <v>-0.28999999999999998</v>
      </c>
    </row>
    <row r="235" spans="1:14">
      <c r="A235" t="s">
        <v>480</v>
      </c>
      <c r="B235" t="s">
        <v>481</v>
      </c>
      <c r="C235">
        <v>-0.16</v>
      </c>
      <c r="D235">
        <v>1.02</v>
      </c>
      <c r="E235">
        <v>0.05</v>
      </c>
      <c r="F235">
        <v>0.4</v>
      </c>
      <c r="G235">
        <v>-0.52</v>
      </c>
      <c r="H235">
        <v>0.28000000000000003</v>
      </c>
      <c r="I235">
        <v>-0.12</v>
      </c>
      <c r="J235">
        <v>0.36</v>
      </c>
      <c r="K235">
        <v>0.13</v>
      </c>
      <c r="L235">
        <v>0.2</v>
      </c>
      <c r="M235">
        <v>0.15</v>
      </c>
      <c r="N235">
        <v>-0.23</v>
      </c>
    </row>
    <row r="236" spans="1:14">
      <c r="A236" t="s">
        <v>482</v>
      </c>
      <c r="B236" t="s">
        <v>483</v>
      </c>
      <c r="C236">
        <v>0.08</v>
      </c>
      <c r="D236">
        <v>0.43</v>
      </c>
      <c r="E236">
        <v>0.12</v>
      </c>
      <c r="F236">
        <v>0.1</v>
      </c>
      <c r="H236">
        <v>-0.17</v>
      </c>
    </row>
    <row r="237" spans="1:14">
      <c r="A237" t="s">
        <v>484</v>
      </c>
      <c r="B237" t="s">
        <v>485</v>
      </c>
      <c r="C237">
        <v>0.43</v>
      </c>
      <c r="D237">
        <v>1.71</v>
      </c>
      <c r="E237">
        <v>0.48</v>
      </c>
      <c r="F237">
        <v>0.47</v>
      </c>
      <c r="G237">
        <v>-0.35</v>
      </c>
      <c r="H237">
        <v>-0.76</v>
      </c>
      <c r="I237">
        <v>-0.74</v>
      </c>
      <c r="J237">
        <v>-0.13</v>
      </c>
      <c r="K237">
        <v>-0.05</v>
      </c>
      <c r="L237">
        <v>-0.52</v>
      </c>
      <c r="M237">
        <v>-0.24</v>
      </c>
      <c r="N237">
        <v>-0.41</v>
      </c>
    </row>
    <row r="238" spans="1:14">
      <c r="A238" t="s">
        <v>486</v>
      </c>
      <c r="B238" t="s">
        <v>487</v>
      </c>
      <c r="C238">
        <v>0.02</v>
      </c>
      <c r="D238">
        <v>0.74</v>
      </c>
      <c r="E238">
        <v>0.15</v>
      </c>
      <c r="F238">
        <v>-0.22</v>
      </c>
      <c r="G238">
        <v>0.08</v>
      </c>
      <c r="H238">
        <v>-0.3</v>
      </c>
      <c r="I238">
        <v>-0.09</v>
      </c>
      <c r="J238">
        <v>0.23</v>
      </c>
      <c r="K238">
        <v>0.16</v>
      </c>
      <c r="L238">
        <v>-0.06</v>
      </c>
      <c r="M238">
        <v>-0.21</v>
      </c>
      <c r="N238">
        <v>0.04</v>
      </c>
    </row>
    <row r="239" spans="1:14">
      <c r="A239" t="s">
        <v>488</v>
      </c>
      <c r="B239" t="s">
        <v>489</v>
      </c>
      <c r="C239">
        <v>0.23</v>
      </c>
      <c r="D239">
        <v>1.1200000000000001</v>
      </c>
      <c r="E239">
        <v>0.28000000000000003</v>
      </c>
      <c r="F239">
        <v>-0.03</v>
      </c>
      <c r="G239">
        <v>-0.18</v>
      </c>
      <c r="H239">
        <v>0.11</v>
      </c>
      <c r="I239">
        <v>-0.09</v>
      </c>
      <c r="J239">
        <v>-0.5</v>
      </c>
      <c r="K239">
        <v>0.22</v>
      </c>
      <c r="L239">
        <v>-0.64</v>
      </c>
      <c r="M239">
        <v>-0.11</v>
      </c>
      <c r="N239">
        <v>0.11</v>
      </c>
    </row>
    <row r="240" spans="1:14">
      <c r="A240" t="s">
        <v>490</v>
      </c>
      <c r="B240" t="s">
        <v>491</v>
      </c>
      <c r="C240">
        <v>0.68</v>
      </c>
      <c r="D240">
        <v>1.35</v>
      </c>
      <c r="E240">
        <v>0.42</v>
      </c>
      <c r="F240">
        <v>0.21</v>
      </c>
      <c r="G240">
        <v>-0.15</v>
      </c>
      <c r="H240">
        <v>0.76</v>
      </c>
      <c r="I240">
        <v>0.39</v>
      </c>
      <c r="J240">
        <v>0.95</v>
      </c>
      <c r="K240">
        <v>-0.09</v>
      </c>
      <c r="L240">
        <v>-0.14000000000000001</v>
      </c>
      <c r="M240">
        <v>0.84</v>
      </c>
      <c r="N240">
        <v>0.32</v>
      </c>
    </row>
    <row r="241" spans="1:14">
      <c r="A241" t="s">
        <v>492</v>
      </c>
      <c r="B241" t="s">
        <v>493</v>
      </c>
      <c r="C241">
        <v>-0.19</v>
      </c>
      <c r="D241">
        <v>1.03</v>
      </c>
      <c r="E241">
        <v>-0.43</v>
      </c>
      <c r="F241">
        <v>0</v>
      </c>
      <c r="G241">
        <v>-0.13</v>
      </c>
      <c r="H241">
        <v>-0.15</v>
      </c>
      <c r="I241">
        <v>0.03</v>
      </c>
      <c r="J241">
        <v>-0.55000000000000004</v>
      </c>
      <c r="K241">
        <v>0.21</v>
      </c>
      <c r="L241">
        <v>0.06</v>
      </c>
      <c r="M241">
        <v>0.47</v>
      </c>
      <c r="N241">
        <v>0.1</v>
      </c>
    </row>
    <row r="242" spans="1:14">
      <c r="A242" t="s">
        <v>494</v>
      </c>
      <c r="B242" t="s">
        <v>495</v>
      </c>
      <c r="C242">
        <v>-0.19</v>
      </c>
      <c r="D242">
        <v>0.92</v>
      </c>
      <c r="E242">
        <v>-0.5</v>
      </c>
      <c r="F242">
        <v>-0.22</v>
      </c>
      <c r="G242">
        <v>0.28999999999999998</v>
      </c>
      <c r="H242">
        <v>0.25</v>
      </c>
      <c r="I242">
        <v>-0.18</v>
      </c>
      <c r="J242">
        <v>-0.43</v>
      </c>
      <c r="K242">
        <v>-0.25</v>
      </c>
      <c r="L242">
        <v>-0.21</v>
      </c>
      <c r="M242">
        <v>-0.3</v>
      </c>
      <c r="N242">
        <v>-0.04</v>
      </c>
    </row>
    <row r="243" spans="1:14">
      <c r="A243" t="s">
        <v>496</v>
      </c>
      <c r="B243" t="s">
        <v>497</v>
      </c>
      <c r="C243">
        <v>-0.26</v>
      </c>
      <c r="D243">
        <v>0.9</v>
      </c>
      <c r="E243">
        <v>-0.71</v>
      </c>
      <c r="F243">
        <v>-0.34</v>
      </c>
      <c r="G243">
        <v>0.03</v>
      </c>
      <c r="H243">
        <v>0.79</v>
      </c>
      <c r="I243">
        <v>0.3</v>
      </c>
      <c r="J243">
        <v>0.02</v>
      </c>
      <c r="K243">
        <v>0.53</v>
      </c>
      <c r="L243">
        <v>0.28000000000000003</v>
      </c>
      <c r="M243">
        <v>0.79</v>
      </c>
      <c r="N243">
        <v>0.25</v>
      </c>
    </row>
    <row r="244" spans="1:14">
      <c r="A244" t="s">
        <v>498</v>
      </c>
      <c r="B244" t="s">
        <v>499</v>
      </c>
      <c r="C244">
        <v>1.06</v>
      </c>
      <c r="D244">
        <v>0.83</v>
      </c>
      <c r="E244">
        <v>0.82</v>
      </c>
      <c r="F244">
        <v>0.52</v>
      </c>
      <c r="G244">
        <v>-0.71</v>
      </c>
      <c r="H244">
        <v>-0.63</v>
      </c>
      <c r="I244">
        <v>-0.44</v>
      </c>
      <c r="J244">
        <v>-1.1599999999999999</v>
      </c>
      <c r="K244">
        <v>-0.69</v>
      </c>
      <c r="L244">
        <v>-0.78</v>
      </c>
      <c r="M244">
        <v>-1.23</v>
      </c>
      <c r="N244">
        <v>-0.57999999999999996</v>
      </c>
    </row>
    <row r="245" spans="1:14">
      <c r="A245" t="s">
        <v>500</v>
      </c>
      <c r="B245" t="s">
        <v>501</v>
      </c>
      <c r="C245">
        <v>1.41</v>
      </c>
      <c r="D245">
        <v>1.59</v>
      </c>
      <c r="E245">
        <v>1.72</v>
      </c>
      <c r="F245">
        <v>0.57999999999999996</v>
      </c>
      <c r="G245">
        <v>0.12</v>
      </c>
      <c r="H245">
        <v>-0.15</v>
      </c>
      <c r="I245">
        <v>7.0000000000000007E-2</v>
      </c>
      <c r="J245">
        <v>0.4</v>
      </c>
      <c r="K245">
        <v>0.15</v>
      </c>
      <c r="L245">
        <v>-0.02</v>
      </c>
      <c r="M245">
        <v>-0.37</v>
      </c>
      <c r="N245">
        <v>-0.02</v>
      </c>
    </row>
    <row r="246" spans="1:14">
      <c r="A246" t="s">
        <v>502</v>
      </c>
      <c r="B246" t="s">
        <v>503</v>
      </c>
      <c r="C246">
        <v>-0.43</v>
      </c>
      <c r="D246">
        <v>0.51</v>
      </c>
      <c r="E246">
        <v>-0.26</v>
      </c>
      <c r="F246">
        <v>-0.69</v>
      </c>
      <c r="G246">
        <v>-0.2</v>
      </c>
      <c r="H246">
        <v>-0.72</v>
      </c>
      <c r="I246">
        <v>-0.43</v>
      </c>
      <c r="J246">
        <v>-0.28999999999999998</v>
      </c>
      <c r="K246">
        <v>-0.57999999999999996</v>
      </c>
      <c r="L246">
        <v>-0.62</v>
      </c>
      <c r="M246">
        <v>-0.84</v>
      </c>
      <c r="N246">
        <v>-0.39</v>
      </c>
    </row>
    <row r="247" spans="1:14">
      <c r="A247" t="s">
        <v>504</v>
      </c>
      <c r="B247" t="s">
        <v>505</v>
      </c>
      <c r="C247">
        <v>-0.18</v>
      </c>
      <c r="D247">
        <v>0.01</v>
      </c>
      <c r="E247">
        <v>-0.22</v>
      </c>
      <c r="F247">
        <v>-0.1</v>
      </c>
      <c r="G247">
        <v>-0.19</v>
      </c>
      <c r="H247">
        <v>-0.69</v>
      </c>
      <c r="I247">
        <v>-0.38</v>
      </c>
      <c r="J247">
        <v>-0.65</v>
      </c>
      <c r="K247">
        <v>-0.54</v>
      </c>
      <c r="L247">
        <v>-0.49</v>
      </c>
      <c r="M247">
        <v>-0.43</v>
      </c>
      <c r="N247">
        <v>-0.7</v>
      </c>
    </row>
    <row r="248" spans="1:14">
      <c r="A248" t="s">
        <v>506</v>
      </c>
      <c r="B248" t="s">
        <v>507</v>
      </c>
      <c r="G248">
        <v>0.52</v>
      </c>
      <c r="H248">
        <v>1.06</v>
      </c>
      <c r="I248">
        <v>0.43</v>
      </c>
      <c r="J248">
        <v>0.48</v>
      </c>
      <c r="K248">
        <v>0.47</v>
      </c>
      <c r="L248">
        <v>0.82</v>
      </c>
      <c r="M248">
        <v>0.61</v>
      </c>
      <c r="N248">
        <v>0.9</v>
      </c>
    </row>
    <row r="249" spans="1:14">
      <c r="A249" t="s">
        <v>508</v>
      </c>
      <c r="B249" t="s">
        <v>509</v>
      </c>
      <c r="C249">
        <v>0.24</v>
      </c>
      <c r="D249">
        <v>1.1399999999999999</v>
      </c>
      <c r="E249">
        <v>0.35</v>
      </c>
      <c r="F249">
        <v>0.15</v>
      </c>
      <c r="G249">
        <v>0.22</v>
      </c>
      <c r="H249">
        <v>-0.85</v>
      </c>
      <c r="I249">
        <v>-0.23</v>
      </c>
      <c r="J249">
        <v>-7.0000000000000007E-2</v>
      </c>
      <c r="K249">
        <v>0.24</v>
      </c>
      <c r="L249">
        <v>7.0000000000000007E-2</v>
      </c>
      <c r="M249">
        <v>0.73</v>
      </c>
      <c r="N249">
        <v>-0.04</v>
      </c>
    </row>
    <row r="250" spans="1:14">
      <c r="A250" t="s">
        <v>510</v>
      </c>
      <c r="B250" t="s">
        <v>511</v>
      </c>
      <c r="C250">
        <v>-7.0000000000000007E-2</v>
      </c>
      <c r="D250">
        <v>0.89</v>
      </c>
      <c r="E250">
        <v>-0.28999999999999998</v>
      </c>
      <c r="F250">
        <v>0.04</v>
      </c>
      <c r="G250">
        <v>0.17</v>
      </c>
      <c r="H250">
        <v>0.11</v>
      </c>
      <c r="I250">
        <v>0.37</v>
      </c>
      <c r="J250">
        <v>-0.13</v>
      </c>
      <c r="K250">
        <v>-0.06</v>
      </c>
      <c r="L250">
        <v>-7.0000000000000007E-2</v>
      </c>
      <c r="M250">
        <v>-0.06</v>
      </c>
      <c r="N250">
        <v>-0.13</v>
      </c>
    </row>
    <row r="251" spans="1:14">
      <c r="A251" t="s">
        <v>512</v>
      </c>
      <c r="B251" t="s">
        <v>513</v>
      </c>
      <c r="C251">
        <v>-0.19</v>
      </c>
      <c r="D251">
        <v>1.05</v>
      </c>
      <c r="E251">
        <v>-0.52</v>
      </c>
      <c r="F251">
        <v>0.03</v>
      </c>
      <c r="G251">
        <v>-0.39</v>
      </c>
      <c r="H251">
        <v>-0.14000000000000001</v>
      </c>
      <c r="I251">
        <v>-0.04</v>
      </c>
      <c r="J251">
        <v>0.44</v>
      </c>
      <c r="K251">
        <v>-0.11</v>
      </c>
      <c r="L251">
        <v>-0.06</v>
      </c>
      <c r="M251">
        <v>0.36</v>
      </c>
      <c r="N251">
        <v>-0.03</v>
      </c>
    </row>
    <row r="252" spans="1:14">
      <c r="A252" t="s">
        <v>514</v>
      </c>
      <c r="B252" t="s">
        <v>515</v>
      </c>
      <c r="C252">
        <v>0.48</v>
      </c>
      <c r="D252">
        <v>1.3</v>
      </c>
      <c r="E252">
        <v>0.98</v>
      </c>
      <c r="F252">
        <v>0.28000000000000003</v>
      </c>
      <c r="G252">
        <v>-0.01</v>
      </c>
      <c r="H252">
        <v>-0.18</v>
      </c>
      <c r="I252">
        <v>0.05</v>
      </c>
      <c r="J252">
        <v>-0.11</v>
      </c>
      <c r="K252">
        <v>0.34</v>
      </c>
      <c r="L252">
        <v>0.3</v>
      </c>
      <c r="M252">
        <v>0.1</v>
      </c>
      <c r="N252">
        <v>-0.03</v>
      </c>
    </row>
    <row r="253" spans="1:14">
      <c r="A253" t="s">
        <v>516</v>
      </c>
      <c r="B253" t="s">
        <v>517</v>
      </c>
      <c r="C253">
        <v>-0.48</v>
      </c>
      <c r="D253">
        <v>0.98</v>
      </c>
      <c r="E253">
        <v>-0.46</v>
      </c>
      <c r="F253">
        <v>-0.2</v>
      </c>
      <c r="G253">
        <v>0.02</v>
      </c>
      <c r="H253">
        <v>-0.47</v>
      </c>
      <c r="I253">
        <v>-0.19</v>
      </c>
      <c r="J253">
        <v>-1.1399999999999999</v>
      </c>
      <c r="K253">
        <v>0.27</v>
      </c>
      <c r="L253">
        <v>-0.18</v>
      </c>
      <c r="M253">
        <v>0.03</v>
      </c>
      <c r="N253">
        <v>-7.0000000000000007E-2</v>
      </c>
    </row>
    <row r="254" spans="1:14">
      <c r="A254" t="s">
        <v>518</v>
      </c>
      <c r="B254" t="s">
        <v>519</v>
      </c>
      <c r="C254">
        <v>0.15</v>
      </c>
      <c r="D254">
        <v>1.18</v>
      </c>
      <c r="E254">
        <v>0.32</v>
      </c>
      <c r="F254">
        <v>0.04</v>
      </c>
      <c r="G254">
        <v>0.18</v>
      </c>
      <c r="H254">
        <v>0.39</v>
      </c>
      <c r="I254">
        <v>0.02</v>
      </c>
      <c r="J254">
        <v>-0.5</v>
      </c>
      <c r="K254">
        <v>0.06</v>
      </c>
      <c r="L254">
        <v>0.31</v>
      </c>
      <c r="M254">
        <v>0.01</v>
      </c>
      <c r="N254">
        <v>0.35</v>
      </c>
    </row>
    <row r="255" spans="1:14">
      <c r="A255" t="s">
        <v>520</v>
      </c>
      <c r="B255" t="s">
        <v>521</v>
      </c>
      <c r="C255">
        <v>0.66</v>
      </c>
      <c r="D255">
        <v>1.42</v>
      </c>
      <c r="E255">
        <v>0.14000000000000001</v>
      </c>
      <c r="F255">
        <v>0.35</v>
      </c>
      <c r="G255">
        <v>-0.2</v>
      </c>
      <c r="H255">
        <v>0.1</v>
      </c>
      <c r="I255">
        <v>-0.2</v>
      </c>
      <c r="J255">
        <v>-1.08</v>
      </c>
      <c r="K255">
        <v>0.09</v>
      </c>
      <c r="L255">
        <v>-0.31</v>
      </c>
      <c r="M255">
        <v>0.78</v>
      </c>
      <c r="N255">
        <v>0.26</v>
      </c>
    </row>
    <row r="256" spans="1:14">
      <c r="A256" t="s">
        <v>522</v>
      </c>
      <c r="B256" t="s">
        <v>523</v>
      </c>
      <c r="C256">
        <v>-0.43</v>
      </c>
      <c r="D256">
        <v>0.26</v>
      </c>
      <c r="E256">
        <v>-0.71</v>
      </c>
      <c r="F256">
        <v>-0.33</v>
      </c>
      <c r="G256">
        <v>0.39</v>
      </c>
      <c r="H256">
        <v>0.7</v>
      </c>
      <c r="I256">
        <v>0.5</v>
      </c>
      <c r="J256">
        <v>7.0000000000000007E-2</v>
      </c>
      <c r="K256">
        <v>0.22</v>
      </c>
      <c r="L256">
        <v>-0.3</v>
      </c>
      <c r="M256">
        <v>-0.47</v>
      </c>
      <c r="N256">
        <v>-0.59</v>
      </c>
    </row>
    <row r="257" spans="1:14">
      <c r="A257" t="s">
        <v>524</v>
      </c>
      <c r="B257" t="s">
        <v>525</v>
      </c>
      <c r="C257">
        <v>-0.33</v>
      </c>
      <c r="D257">
        <v>0.93</v>
      </c>
      <c r="E257">
        <v>-0.04</v>
      </c>
      <c r="F257">
        <v>-0.25</v>
      </c>
      <c r="G257">
        <v>-0.28999999999999998</v>
      </c>
      <c r="H257">
        <v>-0.34</v>
      </c>
      <c r="I257">
        <v>-0.54</v>
      </c>
      <c r="J257">
        <v>-0.14000000000000001</v>
      </c>
      <c r="K257">
        <v>-0.53</v>
      </c>
      <c r="L257">
        <v>-0.53</v>
      </c>
      <c r="M257">
        <v>-0.61</v>
      </c>
      <c r="N257">
        <v>-0.65</v>
      </c>
    </row>
    <row r="258" spans="1:14">
      <c r="A258" t="s">
        <v>526</v>
      </c>
      <c r="B258" t="s">
        <v>527</v>
      </c>
      <c r="C258">
        <v>-0.37</v>
      </c>
      <c r="D258">
        <v>0.79</v>
      </c>
      <c r="E258">
        <v>-0.03</v>
      </c>
      <c r="F258">
        <v>-0.27</v>
      </c>
      <c r="G258">
        <v>-0.41</v>
      </c>
      <c r="H258">
        <v>-0.98</v>
      </c>
      <c r="I258">
        <v>-1.01</v>
      </c>
      <c r="J258">
        <v>-0.43</v>
      </c>
      <c r="K258">
        <v>-0.77</v>
      </c>
      <c r="L258">
        <v>-0.62</v>
      </c>
      <c r="M258">
        <v>-1.1200000000000001</v>
      </c>
      <c r="N258">
        <v>-0.81</v>
      </c>
    </row>
    <row r="259" spans="1:14">
      <c r="A259" t="s">
        <v>528</v>
      </c>
      <c r="B259" t="s">
        <v>529</v>
      </c>
      <c r="C259">
        <v>-0.42</v>
      </c>
      <c r="D259">
        <v>0.87</v>
      </c>
      <c r="E259">
        <v>-0.42</v>
      </c>
      <c r="F259">
        <v>-0.28999999999999998</v>
      </c>
      <c r="G259">
        <v>-0.17</v>
      </c>
      <c r="H259">
        <v>-0.13</v>
      </c>
      <c r="I259">
        <v>0.47</v>
      </c>
      <c r="J259">
        <v>0.11</v>
      </c>
      <c r="K259">
        <v>-0.21</v>
      </c>
      <c r="L259">
        <v>-0.15</v>
      </c>
      <c r="M259">
        <v>-0.45</v>
      </c>
      <c r="N259">
        <v>-7.0000000000000007E-2</v>
      </c>
    </row>
    <row r="260" spans="1:14">
      <c r="A260" t="s">
        <v>530</v>
      </c>
      <c r="B260" t="s">
        <v>531</v>
      </c>
      <c r="C260">
        <v>0.04</v>
      </c>
      <c r="D260">
        <v>0.77</v>
      </c>
      <c r="E260">
        <v>-0.15</v>
      </c>
      <c r="F260">
        <v>-0.38</v>
      </c>
      <c r="G260">
        <v>-0.69</v>
      </c>
      <c r="H260">
        <v>-0.13</v>
      </c>
      <c r="I260">
        <v>0.02</v>
      </c>
      <c r="J260">
        <v>-0.25</v>
      </c>
      <c r="K260">
        <v>0.1</v>
      </c>
      <c r="L260">
        <v>-0.57999999999999996</v>
      </c>
      <c r="M260">
        <v>0.19</v>
      </c>
      <c r="N260">
        <v>-0.13</v>
      </c>
    </row>
    <row r="261" spans="1:14">
      <c r="A261" t="s">
        <v>532</v>
      </c>
      <c r="B261" t="s">
        <v>533</v>
      </c>
      <c r="C261">
        <v>-0.19</v>
      </c>
      <c r="D261">
        <v>0.55000000000000004</v>
      </c>
      <c r="E261">
        <v>-0.68</v>
      </c>
      <c r="F261">
        <v>-0.14000000000000001</v>
      </c>
      <c r="J261">
        <v>0.85</v>
      </c>
      <c r="M261">
        <v>-0.72</v>
      </c>
    </row>
    <row r="262" spans="1:14">
      <c r="A262" t="s">
        <v>534</v>
      </c>
      <c r="B262" t="s">
        <v>535</v>
      </c>
      <c r="C262">
        <v>0.04</v>
      </c>
      <c r="D262">
        <v>1.23</v>
      </c>
      <c r="E262">
        <v>0.19</v>
      </c>
      <c r="F262">
        <v>0.52</v>
      </c>
      <c r="G262">
        <v>-0.01</v>
      </c>
      <c r="H262">
        <v>-0.1</v>
      </c>
      <c r="I262">
        <v>0.39</v>
      </c>
      <c r="J262">
        <v>0.1</v>
      </c>
      <c r="K262">
        <v>-0.14000000000000001</v>
      </c>
      <c r="L262">
        <v>0.17</v>
      </c>
      <c r="M262">
        <v>0.57999999999999996</v>
      </c>
      <c r="N262">
        <v>-0.48</v>
      </c>
    </row>
    <row r="263" spans="1:14">
      <c r="A263" t="s">
        <v>536</v>
      </c>
      <c r="B263" t="s">
        <v>537</v>
      </c>
      <c r="C263">
        <v>-0.42</v>
      </c>
      <c r="D263">
        <v>0.56000000000000005</v>
      </c>
      <c r="E263">
        <v>-0.37</v>
      </c>
      <c r="F263">
        <v>-0.55000000000000004</v>
      </c>
      <c r="G263">
        <v>-0.37</v>
      </c>
      <c r="H263">
        <v>-0.05</v>
      </c>
      <c r="I263">
        <v>0.85</v>
      </c>
      <c r="J263">
        <v>-0.05</v>
      </c>
      <c r="K263">
        <v>-1.04</v>
      </c>
      <c r="L263">
        <v>-0.43</v>
      </c>
      <c r="M263">
        <v>-0.02</v>
      </c>
      <c r="N263">
        <v>-0.65</v>
      </c>
    </row>
    <row r="264" spans="1:14">
      <c r="A264" t="s">
        <v>538</v>
      </c>
      <c r="B264" t="s">
        <v>539</v>
      </c>
      <c r="C264">
        <v>0.42</v>
      </c>
      <c r="D264">
        <v>0.54</v>
      </c>
      <c r="E264">
        <v>0</v>
      </c>
      <c r="F264">
        <v>0.15</v>
      </c>
      <c r="G264">
        <v>0.09</v>
      </c>
      <c r="H264">
        <v>0.51</v>
      </c>
      <c r="I264">
        <v>0.17</v>
      </c>
      <c r="J264">
        <v>-0.23</v>
      </c>
      <c r="K264">
        <v>-0.23</v>
      </c>
      <c r="L264">
        <v>-0.24</v>
      </c>
      <c r="M264">
        <v>-0.12</v>
      </c>
      <c r="N264">
        <v>0.18</v>
      </c>
    </row>
    <row r="265" spans="1:14">
      <c r="A265" t="s">
        <v>540</v>
      </c>
      <c r="B265" t="s">
        <v>541</v>
      </c>
      <c r="C265">
        <v>0.5</v>
      </c>
      <c r="D265">
        <v>0.62</v>
      </c>
      <c r="E265">
        <v>0.4</v>
      </c>
      <c r="F265">
        <v>0.17</v>
      </c>
      <c r="G265">
        <v>0.08</v>
      </c>
      <c r="H265">
        <v>0.62</v>
      </c>
      <c r="I265">
        <v>0.8</v>
      </c>
      <c r="J265">
        <v>0.02</v>
      </c>
      <c r="K265">
        <v>0.73</v>
      </c>
      <c r="L265">
        <v>0.2</v>
      </c>
      <c r="M265">
        <v>0.08</v>
      </c>
      <c r="N265">
        <v>0.46</v>
      </c>
    </row>
    <row r="266" spans="1:14">
      <c r="A266" t="s">
        <v>542</v>
      </c>
      <c r="B266" t="s">
        <v>543</v>
      </c>
      <c r="C266">
        <v>-0.51</v>
      </c>
      <c r="D266">
        <v>0.77</v>
      </c>
      <c r="E266">
        <v>-0.63</v>
      </c>
      <c r="F266">
        <v>0.19</v>
      </c>
      <c r="G266">
        <v>-0.04</v>
      </c>
      <c r="H266">
        <v>-0.1</v>
      </c>
      <c r="I266">
        <v>-0.12</v>
      </c>
      <c r="J266">
        <v>0.08</v>
      </c>
      <c r="K266">
        <v>-0.11</v>
      </c>
      <c r="L266">
        <v>-0.01</v>
      </c>
      <c r="M266">
        <v>-0.56999999999999995</v>
      </c>
      <c r="N266">
        <v>-0.44</v>
      </c>
    </row>
    <row r="267" spans="1:14">
      <c r="A267" t="s">
        <v>544</v>
      </c>
      <c r="B267" t="s">
        <v>545</v>
      </c>
      <c r="D267">
        <v>-0.15</v>
      </c>
      <c r="E267">
        <v>-0.02</v>
      </c>
      <c r="G267">
        <v>0.71</v>
      </c>
      <c r="H267">
        <v>0.09</v>
      </c>
      <c r="I267">
        <v>0.64</v>
      </c>
      <c r="J267">
        <v>-0.39</v>
      </c>
      <c r="K267">
        <v>0.42</v>
      </c>
      <c r="L267">
        <v>-0.3</v>
      </c>
      <c r="M267">
        <v>-0.51</v>
      </c>
      <c r="N267">
        <v>-0.33</v>
      </c>
    </row>
    <row r="268" spans="1:14">
      <c r="A268" t="s">
        <v>546</v>
      </c>
      <c r="B268" t="s">
        <v>547</v>
      </c>
      <c r="C268">
        <v>-0.13</v>
      </c>
      <c r="D268">
        <v>1.0900000000000001</v>
      </c>
      <c r="E268">
        <v>-0.76</v>
      </c>
      <c r="F268">
        <v>-7.0000000000000007E-2</v>
      </c>
      <c r="G268">
        <v>-0.42</v>
      </c>
      <c r="H268">
        <v>-0.6</v>
      </c>
      <c r="I268">
        <v>-0.49</v>
      </c>
      <c r="J268">
        <v>-1.02</v>
      </c>
      <c r="K268">
        <v>0.22</v>
      </c>
      <c r="L268">
        <v>-0.25</v>
      </c>
      <c r="M268">
        <v>0.1</v>
      </c>
      <c r="N268">
        <v>0</v>
      </c>
    </row>
    <row r="269" spans="1:14">
      <c r="A269" t="s">
        <v>548</v>
      </c>
      <c r="B269" t="s">
        <v>549</v>
      </c>
      <c r="C269">
        <v>0.1</v>
      </c>
      <c r="D269">
        <v>1.43</v>
      </c>
      <c r="E269">
        <v>0.5</v>
      </c>
      <c r="F269">
        <v>0.1</v>
      </c>
      <c r="G269">
        <v>-0.08</v>
      </c>
      <c r="H269">
        <v>0.11</v>
      </c>
      <c r="I269">
        <v>-0.44</v>
      </c>
      <c r="J269">
        <v>-7.0000000000000007E-2</v>
      </c>
      <c r="K269">
        <v>0.5</v>
      </c>
      <c r="L269">
        <v>-0.04</v>
      </c>
      <c r="M269">
        <v>0.85</v>
      </c>
      <c r="N269">
        <v>0.15</v>
      </c>
    </row>
    <row r="270" spans="1:14">
      <c r="A270" t="s">
        <v>550</v>
      </c>
      <c r="B270" t="s">
        <v>551</v>
      </c>
      <c r="C270">
        <v>2.2400000000000002</v>
      </c>
      <c r="D270">
        <v>2.38</v>
      </c>
      <c r="E270">
        <v>-0.35</v>
      </c>
      <c r="F270">
        <v>2.0499999999999998</v>
      </c>
      <c r="G270">
        <v>-0.35</v>
      </c>
      <c r="H270">
        <v>0.71</v>
      </c>
      <c r="I270">
        <v>-2.41</v>
      </c>
      <c r="J270">
        <v>-1.54</v>
      </c>
      <c r="K270">
        <v>2.69</v>
      </c>
      <c r="L270">
        <v>-0.34</v>
      </c>
      <c r="M270">
        <v>0.43</v>
      </c>
      <c r="N270">
        <v>1.87</v>
      </c>
    </row>
    <row r="271" spans="1:14">
      <c r="A271" t="s">
        <v>552</v>
      </c>
      <c r="B271" t="s">
        <v>553</v>
      </c>
      <c r="C271">
        <v>-0.05</v>
      </c>
      <c r="D271">
        <v>0.82</v>
      </c>
      <c r="E271">
        <v>-0.11</v>
      </c>
      <c r="F271">
        <v>-0.08</v>
      </c>
      <c r="G271">
        <v>-0.16</v>
      </c>
      <c r="H271">
        <v>-0.04</v>
      </c>
      <c r="I271">
        <v>-0.05</v>
      </c>
      <c r="J271">
        <v>-0.27</v>
      </c>
      <c r="K271">
        <v>-0.04</v>
      </c>
      <c r="L271">
        <v>7.0000000000000007E-2</v>
      </c>
      <c r="M271">
        <v>-0.45</v>
      </c>
      <c r="N271">
        <v>-0.28000000000000003</v>
      </c>
    </row>
    <row r="272" spans="1:14">
      <c r="A272" t="s">
        <v>554</v>
      </c>
      <c r="B272" t="s">
        <v>555</v>
      </c>
      <c r="C272">
        <v>0.34</v>
      </c>
      <c r="D272">
        <v>1.18</v>
      </c>
      <c r="E272">
        <v>0.22</v>
      </c>
      <c r="F272">
        <v>0.24</v>
      </c>
      <c r="G272">
        <v>-0.4</v>
      </c>
      <c r="H272">
        <v>0.16</v>
      </c>
      <c r="I272">
        <v>-0.19</v>
      </c>
      <c r="J272">
        <v>0.26</v>
      </c>
      <c r="K272">
        <v>0.42</v>
      </c>
      <c r="L272">
        <v>7.0000000000000007E-2</v>
      </c>
      <c r="M272">
        <v>0.82</v>
      </c>
      <c r="N272">
        <v>-0.02</v>
      </c>
    </row>
    <row r="273" spans="1:14">
      <c r="A273" t="s">
        <v>556</v>
      </c>
      <c r="B273" t="s">
        <v>557</v>
      </c>
      <c r="C273">
        <v>0.14000000000000001</v>
      </c>
      <c r="D273">
        <v>0.67</v>
      </c>
      <c r="E273">
        <v>-0.24</v>
      </c>
      <c r="F273">
        <v>-0.32</v>
      </c>
      <c r="G273">
        <v>-0.61</v>
      </c>
      <c r="H273">
        <v>0.03</v>
      </c>
      <c r="I273">
        <v>-0.25</v>
      </c>
      <c r="J273">
        <v>0.43</v>
      </c>
      <c r="K273">
        <v>-0.41</v>
      </c>
      <c r="L273">
        <v>0.01</v>
      </c>
      <c r="M273">
        <v>0.15</v>
      </c>
      <c r="N273">
        <v>-0.13</v>
      </c>
    </row>
    <row r="274" spans="1:14">
      <c r="A274" t="s">
        <v>558</v>
      </c>
      <c r="B274" t="s">
        <v>559</v>
      </c>
      <c r="C274">
        <v>-0.34</v>
      </c>
      <c r="D274">
        <v>0.86</v>
      </c>
      <c r="E274">
        <v>-0.21</v>
      </c>
      <c r="F274">
        <v>-0.24</v>
      </c>
      <c r="G274">
        <v>-0.44</v>
      </c>
      <c r="H274">
        <v>-0.2</v>
      </c>
      <c r="I274">
        <v>-0.16</v>
      </c>
      <c r="J274">
        <v>0.18</v>
      </c>
      <c r="K274">
        <v>0.23</v>
      </c>
      <c r="L274">
        <v>7.0000000000000007E-2</v>
      </c>
      <c r="M274">
        <v>0.03</v>
      </c>
      <c r="N274">
        <v>0.22</v>
      </c>
    </row>
    <row r="275" spans="1:14">
      <c r="A275" t="s">
        <v>560</v>
      </c>
      <c r="B275" t="s">
        <v>561</v>
      </c>
      <c r="C275">
        <v>0.96</v>
      </c>
      <c r="D275">
        <v>1.59</v>
      </c>
      <c r="E275">
        <v>1.1499999999999999</v>
      </c>
      <c r="F275">
        <v>1.03</v>
      </c>
      <c r="G275">
        <v>-0.3</v>
      </c>
      <c r="H275">
        <v>0.31</v>
      </c>
      <c r="I275">
        <v>0.09</v>
      </c>
      <c r="J275">
        <v>-0.24</v>
      </c>
      <c r="K275">
        <v>0.28000000000000003</v>
      </c>
      <c r="L275">
        <v>-0.32</v>
      </c>
      <c r="M275">
        <v>0.32</v>
      </c>
      <c r="N275">
        <v>0.24</v>
      </c>
    </row>
    <row r="276" spans="1:14">
      <c r="A276" t="s">
        <v>562</v>
      </c>
      <c r="B276" t="s">
        <v>563</v>
      </c>
      <c r="C276">
        <v>-0.11</v>
      </c>
      <c r="D276">
        <v>1.1100000000000001</v>
      </c>
      <c r="E276">
        <v>-0.04</v>
      </c>
      <c r="F276">
        <v>-0.04</v>
      </c>
      <c r="G276">
        <v>-0.19</v>
      </c>
      <c r="H276">
        <v>-0.19</v>
      </c>
      <c r="I276">
        <v>-0.21</v>
      </c>
      <c r="J276">
        <v>0.21</v>
      </c>
      <c r="K276">
        <v>-0.52</v>
      </c>
      <c r="L276">
        <v>-7.0000000000000007E-2</v>
      </c>
      <c r="M276">
        <v>-0.15</v>
      </c>
      <c r="N276">
        <v>-0.35</v>
      </c>
    </row>
    <row r="277" spans="1:14">
      <c r="A277" t="s">
        <v>564</v>
      </c>
      <c r="B277" t="s">
        <v>565</v>
      </c>
      <c r="C277">
        <v>-0.2</v>
      </c>
      <c r="D277">
        <v>0.85</v>
      </c>
      <c r="E277">
        <v>-0.19</v>
      </c>
      <c r="F277">
        <v>-0.21</v>
      </c>
      <c r="G277">
        <v>-0.28999999999999998</v>
      </c>
      <c r="H277">
        <v>-7.0000000000000007E-2</v>
      </c>
      <c r="I277">
        <v>-0.1</v>
      </c>
      <c r="J277">
        <v>-7.0000000000000007E-2</v>
      </c>
      <c r="K277">
        <v>-0.11</v>
      </c>
      <c r="L277">
        <v>-0.12</v>
      </c>
      <c r="M277">
        <v>-0.17</v>
      </c>
      <c r="N277">
        <v>-0.15</v>
      </c>
    </row>
    <row r="278" spans="1:14">
      <c r="A278" t="s">
        <v>566</v>
      </c>
      <c r="B278" t="s">
        <v>567</v>
      </c>
      <c r="C278">
        <v>0.11</v>
      </c>
      <c r="D278">
        <v>1.23</v>
      </c>
      <c r="E278">
        <v>0.24</v>
      </c>
      <c r="F278">
        <v>0.14000000000000001</v>
      </c>
      <c r="G278">
        <v>-0.27</v>
      </c>
      <c r="H278">
        <v>-0.28999999999999998</v>
      </c>
      <c r="I278">
        <v>-0.37</v>
      </c>
      <c r="J278">
        <v>-0.42</v>
      </c>
      <c r="K278">
        <v>-7.0000000000000007E-2</v>
      </c>
      <c r="L278">
        <v>-0.3</v>
      </c>
      <c r="M278">
        <v>-0.38</v>
      </c>
      <c r="N278">
        <v>-0.04</v>
      </c>
    </row>
    <row r="279" spans="1:14">
      <c r="A279" t="s">
        <v>568</v>
      </c>
      <c r="B279" t="s">
        <v>569</v>
      </c>
      <c r="C279">
        <v>-0.85</v>
      </c>
      <c r="D279">
        <v>0.91</v>
      </c>
      <c r="E279">
        <v>-0.56000000000000005</v>
      </c>
      <c r="F279">
        <v>-0.46</v>
      </c>
      <c r="G279">
        <v>0.1</v>
      </c>
      <c r="H279">
        <v>-0.36</v>
      </c>
      <c r="I279">
        <v>-0.5</v>
      </c>
      <c r="J279">
        <v>-0.59</v>
      </c>
      <c r="K279">
        <v>-0.16</v>
      </c>
      <c r="L279">
        <v>-0.11</v>
      </c>
      <c r="M279">
        <v>-0.22</v>
      </c>
      <c r="N279">
        <v>-0.3</v>
      </c>
    </row>
    <row r="280" spans="1:14">
      <c r="A280" t="s">
        <v>570</v>
      </c>
      <c r="B280" t="s">
        <v>571</v>
      </c>
      <c r="C280">
        <v>0.08</v>
      </c>
      <c r="D280">
        <v>1.1499999999999999</v>
      </c>
      <c r="E280">
        <v>-0.02</v>
      </c>
      <c r="F280">
        <v>0.06</v>
      </c>
      <c r="G280">
        <v>-0.41</v>
      </c>
      <c r="H280">
        <v>-7.0000000000000007E-2</v>
      </c>
      <c r="I280">
        <v>-0.11</v>
      </c>
      <c r="J280">
        <v>0.25</v>
      </c>
      <c r="K280">
        <v>-0.11</v>
      </c>
      <c r="L280">
        <v>-0.22</v>
      </c>
      <c r="M280">
        <v>-0.26</v>
      </c>
      <c r="N280">
        <v>0.21</v>
      </c>
    </row>
    <row r="281" spans="1:14">
      <c r="A281" t="s">
        <v>572</v>
      </c>
      <c r="B281" t="s">
        <v>573</v>
      </c>
      <c r="D281">
        <v>0.28999999999999998</v>
      </c>
      <c r="G281">
        <v>0.22</v>
      </c>
      <c r="H281">
        <v>0.31</v>
      </c>
      <c r="I281">
        <v>0.38</v>
      </c>
      <c r="J281">
        <v>-0.35</v>
      </c>
      <c r="K281">
        <v>0.39</v>
      </c>
      <c r="L281">
        <v>0.83</v>
      </c>
      <c r="M281">
        <v>-0.32</v>
      </c>
      <c r="N281">
        <v>0.1</v>
      </c>
    </row>
    <row r="282" spans="1:14">
      <c r="A282" t="s">
        <v>574</v>
      </c>
      <c r="B282" t="s">
        <v>575</v>
      </c>
      <c r="C282">
        <v>0.28000000000000003</v>
      </c>
      <c r="D282">
        <v>0.91</v>
      </c>
      <c r="E282">
        <v>-0.25</v>
      </c>
      <c r="F282">
        <v>0.09</v>
      </c>
      <c r="G282">
        <v>0.95</v>
      </c>
      <c r="H282">
        <v>1.39</v>
      </c>
      <c r="I282">
        <v>1.28</v>
      </c>
      <c r="J282">
        <v>0.56000000000000005</v>
      </c>
      <c r="K282">
        <v>1.05</v>
      </c>
      <c r="L282">
        <v>1.58</v>
      </c>
      <c r="M282">
        <v>0.45</v>
      </c>
      <c r="N282">
        <v>0.89</v>
      </c>
    </row>
    <row r="283" spans="1:14">
      <c r="A283" t="s">
        <v>576</v>
      </c>
      <c r="B283" t="s">
        <v>577</v>
      </c>
      <c r="C283">
        <v>-0.18</v>
      </c>
      <c r="D283">
        <v>0.03</v>
      </c>
      <c r="E283">
        <v>-0.72</v>
      </c>
      <c r="F283">
        <v>-0.22</v>
      </c>
      <c r="G283">
        <v>-0.47</v>
      </c>
      <c r="H283">
        <v>-0.53</v>
      </c>
      <c r="I283">
        <v>0.03</v>
      </c>
      <c r="J283">
        <v>0.73</v>
      </c>
      <c r="K283">
        <v>-0.63</v>
      </c>
      <c r="L283">
        <v>-0.2</v>
      </c>
      <c r="M283">
        <v>0.04</v>
      </c>
      <c r="N283">
        <v>-7.0000000000000007E-2</v>
      </c>
    </row>
    <row r="284" spans="1:14">
      <c r="A284" t="s">
        <v>578</v>
      </c>
      <c r="B284" t="s">
        <v>579</v>
      </c>
      <c r="C284">
        <v>1.29</v>
      </c>
      <c r="D284">
        <v>1.36</v>
      </c>
      <c r="E284">
        <v>1.21</v>
      </c>
      <c r="F284">
        <v>0.73</v>
      </c>
      <c r="G284">
        <v>0.56000000000000005</v>
      </c>
      <c r="H284">
        <v>0.12</v>
      </c>
      <c r="I284">
        <v>-0.41</v>
      </c>
      <c r="J284">
        <v>-2.09</v>
      </c>
      <c r="K284">
        <v>-0.19</v>
      </c>
      <c r="L284">
        <v>1.18</v>
      </c>
      <c r="M284">
        <v>2.27</v>
      </c>
      <c r="N284">
        <v>0.09</v>
      </c>
    </row>
    <row r="285" spans="1:14">
      <c r="A285" t="s">
        <v>580</v>
      </c>
      <c r="B285" t="s">
        <v>581</v>
      </c>
      <c r="C285">
        <v>0.73</v>
      </c>
      <c r="D285">
        <v>1.29</v>
      </c>
      <c r="E285">
        <v>0.95</v>
      </c>
      <c r="F285">
        <v>0.59</v>
      </c>
      <c r="G285">
        <v>0.16</v>
      </c>
      <c r="H285">
        <v>0.78</v>
      </c>
      <c r="I285">
        <v>1.08</v>
      </c>
      <c r="J285">
        <v>0.38</v>
      </c>
      <c r="K285">
        <v>0.65</v>
      </c>
      <c r="L285">
        <v>1.1299999999999999</v>
      </c>
      <c r="M285">
        <v>0.47</v>
      </c>
      <c r="N285">
        <v>0.72</v>
      </c>
    </row>
    <row r="286" spans="1:14">
      <c r="A286" t="s">
        <v>582</v>
      </c>
      <c r="B286" t="s">
        <v>583</v>
      </c>
      <c r="C286">
        <v>0.19</v>
      </c>
      <c r="D286">
        <v>1.1299999999999999</v>
      </c>
      <c r="E286">
        <v>0.38</v>
      </c>
      <c r="F286">
        <v>-0.03</v>
      </c>
      <c r="G286">
        <v>-0.19</v>
      </c>
      <c r="H286">
        <v>0.02</v>
      </c>
      <c r="I286">
        <v>-0.34</v>
      </c>
      <c r="J286">
        <v>-1.58</v>
      </c>
      <c r="K286">
        <v>0.22</v>
      </c>
      <c r="L286">
        <v>-0.06</v>
      </c>
      <c r="M286">
        <v>-0.51</v>
      </c>
      <c r="N286">
        <v>-0.02</v>
      </c>
    </row>
    <row r="287" spans="1:14">
      <c r="A287" t="s">
        <v>584</v>
      </c>
      <c r="B287" t="s">
        <v>585</v>
      </c>
      <c r="C287">
        <v>0.12</v>
      </c>
      <c r="D287">
        <v>0.64</v>
      </c>
      <c r="E287">
        <v>0.24</v>
      </c>
      <c r="F287">
        <v>-0.01</v>
      </c>
      <c r="G287">
        <v>0.16</v>
      </c>
      <c r="H287">
        <v>0.34</v>
      </c>
      <c r="I287">
        <v>0.33</v>
      </c>
      <c r="J287">
        <v>0.52</v>
      </c>
      <c r="K287">
        <v>0.36</v>
      </c>
      <c r="L287">
        <v>-0.13</v>
      </c>
      <c r="M287">
        <v>0.22</v>
      </c>
      <c r="N287">
        <v>0.59</v>
      </c>
    </row>
    <row r="288" spans="1:14">
      <c r="A288" t="s">
        <v>586</v>
      </c>
      <c r="B288" t="s">
        <v>587</v>
      </c>
      <c r="C288">
        <v>0.91</v>
      </c>
      <c r="D288">
        <v>1.61</v>
      </c>
      <c r="E288">
        <v>1.1499999999999999</v>
      </c>
      <c r="F288">
        <v>0.88</v>
      </c>
      <c r="G288">
        <v>0.19</v>
      </c>
      <c r="H288">
        <v>-0.26</v>
      </c>
      <c r="I288">
        <v>-0.47</v>
      </c>
      <c r="J288">
        <v>0.48</v>
      </c>
      <c r="K288">
        <v>-0.72</v>
      </c>
      <c r="L288">
        <v>0.13</v>
      </c>
      <c r="M288">
        <v>0.74</v>
      </c>
      <c r="N288">
        <v>0.09</v>
      </c>
    </row>
    <row r="289" spans="1:14">
      <c r="A289" t="s">
        <v>588</v>
      </c>
      <c r="B289" t="s">
        <v>589</v>
      </c>
      <c r="C289">
        <v>0.28000000000000003</v>
      </c>
      <c r="D289">
        <v>2.0499999999999998</v>
      </c>
      <c r="E289">
        <v>0.34</v>
      </c>
      <c r="F289">
        <v>0.95</v>
      </c>
      <c r="G289">
        <v>1.03</v>
      </c>
      <c r="H289">
        <v>0.27</v>
      </c>
      <c r="I289">
        <v>-0.06</v>
      </c>
      <c r="J289">
        <v>-0.86</v>
      </c>
      <c r="K289">
        <v>1.27</v>
      </c>
      <c r="L289">
        <v>2.44</v>
      </c>
      <c r="M289">
        <v>1.77</v>
      </c>
      <c r="N289">
        <v>0.93</v>
      </c>
    </row>
    <row r="290" spans="1:14">
      <c r="A290" t="s">
        <v>590</v>
      </c>
      <c r="B290" t="s">
        <v>591</v>
      </c>
      <c r="C290">
        <v>-0.31</v>
      </c>
      <c r="D290">
        <v>0.8</v>
      </c>
      <c r="E290">
        <v>-0.51</v>
      </c>
      <c r="F290">
        <v>-0.25</v>
      </c>
      <c r="G290">
        <v>-0.27</v>
      </c>
      <c r="H290">
        <v>-0.33</v>
      </c>
      <c r="I290">
        <v>-0.03</v>
      </c>
      <c r="J290">
        <v>0.18</v>
      </c>
      <c r="K290">
        <v>-0.71</v>
      </c>
      <c r="L290">
        <v>-0.21</v>
      </c>
      <c r="M290">
        <v>0.17</v>
      </c>
      <c r="N290">
        <v>-0.44</v>
      </c>
    </row>
    <row r="291" spans="1:14">
      <c r="A291" t="s">
        <v>592</v>
      </c>
      <c r="B291" t="s">
        <v>593</v>
      </c>
      <c r="D291">
        <v>0.11</v>
      </c>
      <c r="G291">
        <v>0.76</v>
      </c>
      <c r="I291">
        <v>0.76</v>
      </c>
      <c r="K291">
        <v>0.56000000000000005</v>
      </c>
      <c r="M291">
        <v>0.06</v>
      </c>
      <c r="N291">
        <v>0.72</v>
      </c>
    </row>
    <row r="292" spans="1:14">
      <c r="A292" t="s">
        <v>594</v>
      </c>
      <c r="B292" t="s">
        <v>595</v>
      </c>
      <c r="C292">
        <v>-7.0000000000000007E-2</v>
      </c>
      <c r="D292">
        <v>0.82</v>
      </c>
      <c r="E292">
        <v>-0.2</v>
      </c>
      <c r="F292">
        <v>-0.28999999999999998</v>
      </c>
      <c r="G292">
        <v>0.02</v>
      </c>
      <c r="H292">
        <v>-0.17</v>
      </c>
      <c r="I292">
        <v>-0.18</v>
      </c>
      <c r="J292">
        <v>-0.66</v>
      </c>
      <c r="K292">
        <v>-0.48</v>
      </c>
      <c r="L292">
        <v>-0.42</v>
      </c>
      <c r="M292">
        <v>-0.9</v>
      </c>
      <c r="N292">
        <v>-0.42</v>
      </c>
    </row>
    <row r="293" spans="1:14">
      <c r="A293" t="s">
        <v>596</v>
      </c>
      <c r="B293" t="s">
        <v>597</v>
      </c>
      <c r="C293">
        <v>0.11</v>
      </c>
      <c r="D293">
        <v>0.53</v>
      </c>
      <c r="E293">
        <v>0.02</v>
      </c>
      <c r="F293">
        <v>1.77</v>
      </c>
      <c r="G293">
        <v>0.98</v>
      </c>
      <c r="H293">
        <v>1.96</v>
      </c>
      <c r="I293">
        <v>1.32</v>
      </c>
      <c r="J293">
        <v>1.36</v>
      </c>
      <c r="K293">
        <v>1</v>
      </c>
      <c r="L293">
        <v>0.99</v>
      </c>
      <c r="M293">
        <v>2.25</v>
      </c>
      <c r="N293">
        <v>1.34</v>
      </c>
    </row>
    <row r="294" spans="1:14">
      <c r="A294" t="s">
        <v>598</v>
      </c>
      <c r="B294" t="s">
        <v>599</v>
      </c>
      <c r="C294">
        <v>-0.23</v>
      </c>
      <c r="D294">
        <v>0.89</v>
      </c>
      <c r="E294">
        <v>-0.2</v>
      </c>
      <c r="F294">
        <v>-0.19</v>
      </c>
      <c r="G294">
        <v>-0.11</v>
      </c>
      <c r="H294">
        <v>-0.49</v>
      </c>
      <c r="I294">
        <v>-0.35</v>
      </c>
      <c r="J294">
        <v>-0.21</v>
      </c>
      <c r="K294">
        <v>-0.49</v>
      </c>
      <c r="L294">
        <v>-0.37</v>
      </c>
      <c r="M294">
        <v>0.12</v>
      </c>
      <c r="N294">
        <v>0.03</v>
      </c>
    </row>
    <row r="295" spans="1:14">
      <c r="A295" t="s">
        <v>600</v>
      </c>
      <c r="B295" t="s">
        <v>601</v>
      </c>
      <c r="C295">
        <v>0.32</v>
      </c>
      <c r="D295">
        <v>1.43</v>
      </c>
      <c r="E295">
        <v>0.87</v>
      </c>
      <c r="F295">
        <v>0.13</v>
      </c>
      <c r="G295">
        <v>0.56999999999999995</v>
      </c>
      <c r="H295">
        <v>-0.35</v>
      </c>
      <c r="I295">
        <v>0.06</v>
      </c>
      <c r="J295">
        <v>0.35</v>
      </c>
      <c r="K295">
        <v>0.54</v>
      </c>
      <c r="L295">
        <v>0.67</v>
      </c>
      <c r="M295">
        <v>0.32</v>
      </c>
      <c r="N295">
        <v>0.11</v>
      </c>
    </row>
    <row r="296" spans="1:14">
      <c r="A296" t="s">
        <v>602</v>
      </c>
      <c r="B296" t="s">
        <v>603</v>
      </c>
      <c r="C296">
        <v>0.05</v>
      </c>
      <c r="D296">
        <v>0.44</v>
      </c>
      <c r="E296">
        <v>-0.04</v>
      </c>
      <c r="F296">
        <v>0.01</v>
      </c>
      <c r="G296">
        <v>-0.22</v>
      </c>
      <c r="H296">
        <v>-0.24</v>
      </c>
      <c r="I296">
        <v>-0.49</v>
      </c>
      <c r="J296">
        <v>0.32</v>
      </c>
      <c r="K296">
        <v>-0.3</v>
      </c>
      <c r="L296">
        <v>-0.18</v>
      </c>
      <c r="M296">
        <v>-0.3</v>
      </c>
      <c r="N296">
        <v>-7.0000000000000007E-2</v>
      </c>
    </row>
    <row r="297" spans="1:14">
      <c r="A297" t="s">
        <v>604</v>
      </c>
      <c r="B297" t="s">
        <v>605</v>
      </c>
      <c r="C297">
        <v>0.11</v>
      </c>
      <c r="D297">
        <v>1.1599999999999999</v>
      </c>
      <c r="E297">
        <v>0.28000000000000003</v>
      </c>
      <c r="F297">
        <v>-0.03</v>
      </c>
      <c r="G297">
        <v>-0.11</v>
      </c>
      <c r="H297">
        <v>7.0000000000000007E-2</v>
      </c>
      <c r="I297">
        <v>-0.5</v>
      </c>
      <c r="J297">
        <v>-0.05</v>
      </c>
      <c r="K297">
        <v>-0.2</v>
      </c>
      <c r="L297">
        <v>-0.04</v>
      </c>
      <c r="M297">
        <v>-0.09</v>
      </c>
      <c r="N297">
        <v>0.03</v>
      </c>
    </row>
    <row r="298" spans="1:14">
      <c r="A298" t="s">
        <v>606</v>
      </c>
      <c r="B298" t="s">
        <v>607</v>
      </c>
      <c r="C298">
        <v>0.1</v>
      </c>
      <c r="D298">
        <v>1.02</v>
      </c>
      <c r="E298">
        <v>0.13</v>
      </c>
      <c r="F298">
        <v>0.1</v>
      </c>
      <c r="G298">
        <v>-0.08</v>
      </c>
      <c r="H298">
        <v>0.17</v>
      </c>
      <c r="I298">
        <v>0.18</v>
      </c>
      <c r="J298">
        <v>0.12</v>
      </c>
      <c r="K298">
        <v>-0.03</v>
      </c>
      <c r="L298">
        <v>0.16</v>
      </c>
      <c r="M298">
        <v>0.02</v>
      </c>
      <c r="N298">
        <v>-0.16</v>
      </c>
    </row>
    <row r="299" spans="1:14">
      <c r="A299" t="s">
        <v>608</v>
      </c>
      <c r="B299" t="s">
        <v>609</v>
      </c>
      <c r="C299">
        <v>0.22</v>
      </c>
      <c r="D299">
        <v>1.18</v>
      </c>
      <c r="E299">
        <v>7.0000000000000007E-2</v>
      </c>
      <c r="F299">
        <v>0.09</v>
      </c>
      <c r="G299">
        <v>-0.14000000000000001</v>
      </c>
      <c r="H299">
        <v>0.65</v>
      </c>
      <c r="I299">
        <v>0.03</v>
      </c>
      <c r="J299">
        <v>0.62</v>
      </c>
      <c r="K299">
        <v>0.14000000000000001</v>
      </c>
      <c r="L299">
        <v>0.13</v>
      </c>
      <c r="M299">
        <v>1.06</v>
      </c>
      <c r="N299">
        <v>1.1100000000000001</v>
      </c>
    </row>
    <row r="300" spans="1:14">
      <c r="A300" t="s">
        <v>610</v>
      </c>
      <c r="B300" t="s">
        <v>611</v>
      </c>
      <c r="C300">
        <v>-0.28999999999999998</v>
      </c>
      <c r="D300">
        <v>0.02</v>
      </c>
      <c r="E300">
        <v>-0.67</v>
      </c>
      <c r="F300">
        <v>-0.85</v>
      </c>
      <c r="G300">
        <v>-0.69</v>
      </c>
      <c r="H300">
        <v>0.17</v>
      </c>
      <c r="I300">
        <v>-0.85</v>
      </c>
      <c r="J300">
        <v>0.03</v>
      </c>
      <c r="K300">
        <v>-1.17</v>
      </c>
      <c r="L300">
        <v>-0.15</v>
      </c>
      <c r="M300">
        <v>0.74</v>
      </c>
      <c r="N300">
        <v>-0.16</v>
      </c>
    </row>
    <row r="301" spans="1:14">
      <c r="A301" t="s">
        <v>612</v>
      </c>
      <c r="B301" t="s">
        <v>613</v>
      </c>
      <c r="C301">
        <v>0.57999999999999996</v>
      </c>
      <c r="D301">
        <v>1.1399999999999999</v>
      </c>
      <c r="E301">
        <v>-0.04</v>
      </c>
      <c r="F301">
        <v>-0.01</v>
      </c>
      <c r="G301">
        <v>-0.1</v>
      </c>
      <c r="H301">
        <v>-0.11</v>
      </c>
      <c r="I301">
        <v>0.13</v>
      </c>
      <c r="J301">
        <v>0.08</v>
      </c>
      <c r="K301">
        <v>-0.31</v>
      </c>
      <c r="L301">
        <v>-0.38</v>
      </c>
      <c r="M301">
        <v>-0.02</v>
      </c>
      <c r="N301">
        <v>0.27</v>
      </c>
    </row>
    <row r="302" spans="1:14">
      <c r="A302" t="s">
        <v>614</v>
      </c>
      <c r="B302" t="s">
        <v>615</v>
      </c>
      <c r="C302">
        <v>-0.14000000000000001</v>
      </c>
      <c r="D302">
        <v>0.76</v>
      </c>
      <c r="E302">
        <v>-0.37</v>
      </c>
      <c r="F302">
        <v>-0.17</v>
      </c>
      <c r="G302">
        <v>-0.28000000000000003</v>
      </c>
      <c r="H302">
        <v>-0.54</v>
      </c>
      <c r="I302">
        <v>-0.36</v>
      </c>
      <c r="J302">
        <v>0.15</v>
      </c>
      <c r="K302">
        <v>-0.49</v>
      </c>
      <c r="L302">
        <v>-0.49</v>
      </c>
      <c r="M302">
        <v>-0.28000000000000003</v>
      </c>
      <c r="N302">
        <v>0.26</v>
      </c>
    </row>
    <row r="303" spans="1:14">
      <c r="A303" t="s">
        <v>616</v>
      </c>
      <c r="B303" t="s">
        <v>617</v>
      </c>
      <c r="C303">
        <v>0.88</v>
      </c>
      <c r="D303">
        <v>1.43</v>
      </c>
      <c r="E303">
        <v>0.95</v>
      </c>
      <c r="F303">
        <v>1.23</v>
      </c>
      <c r="G303">
        <v>0.65</v>
      </c>
      <c r="H303">
        <v>1.02</v>
      </c>
      <c r="I303">
        <v>0.73</v>
      </c>
      <c r="J303">
        <v>0.7</v>
      </c>
      <c r="K303">
        <v>1.1499999999999999</v>
      </c>
      <c r="L303">
        <v>0.96</v>
      </c>
      <c r="M303">
        <v>1.37</v>
      </c>
      <c r="N303">
        <v>0.71</v>
      </c>
    </row>
    <row r="304" spans="1:14">
      <c r="A304" t="s">
        <v>618</v>
      </c>
      <c r="B304" t="s">
        <v>619</v>
      </c>
      <c r="C304">
        <v>-0.68</v>
      </c>
      <c r="D304">
        <v>-0.03</v>
      </c>
      <c r="E304">
        <v>-1.44</v>
      </c>
      <c r="F304">
        <v>-0.12</v>
      </c>
      <c r="G304">
        <v>-0.08</v>
      </c>
      <c r="H304">
        <v>-0.68</v>
      </c>
      <c r="I304">
        <v>0.31</v>
      </c>
      <c r="J304">
        <v>1.05</v>
      </c>
      <c r="K304">
        <v>-2.0699999999999998</v>
      </c>
      <c r="L304">
        <v>-0.04</v>
      </c>
      <c r="M304">
        <v>-1.02</v>
      </c>
      <c r="N304">
        <v>-1.38</v>
      </c>
    </row>
    <row r="305" spans="1:14">
      <c r="A305" t="s">
        <v>620</v>
      </c>
      <c r="B305" t="s">
        <v>621</v>
      </c>
      <c r="C305">
        <v>0.13</v>
      </c>
      <c r="D305">
        <v>0.85</v>
      </c>
      <c r="E305">
        <v>7.0000000000000007E-2</v>
      </c>
      <c r="F305">
        <v>-0.4</v>
      </c>
      <c r="G305">
        <v>-0.08</v>
      </c>
      <c r="H305">
        <v>-0.61</v>
      </c>
      <c r="I305">
        <v>-0.61</v>
      </c>
      <c r="J305">
        <v>-0.38</v>
      </c>
      <c r="K305">
        <v>-0.54</v>
      </c>
      <c r="L305">
        <v>-0.3</v>
      </c>
      <c r="M305">
        <v>-0.35</v>
      </c>
      <c r="N305">
        <v>-0.19</v>
      </c>
    </row>
    <row r="306" spans="1:14">
      <c r="A306" t="s">
        <v>622</v>
      </c>
      <c r="B306" t="s">
        <v>623</v>
      </c>
      <c r="C306">
        <v>0.24</v>
      </c>
      <c r="D306">
        <v>1.03</v>
      </c>
      <c r="E306">
        <v>0.4</v>
      </c>
      <c r="F306">
        <v>0.04</v>
      </c>
      <c r="G306">
        <v>-0.04</v>
      </c>
      <c r="H306">
        <v>0</v>
      </c>
      <c r="I306">
        <v>-0.57999999999999996</v>
      </c>
      <c r="J306">
        <v>-0.64</v>
      </c>
      <c r="K306">
        <v>-0.38</v>
      </c>
      <c r="L306">
        <v>-0.8</v>
      </c>
      <c r="M306">
        <v>-0.54</v>
      </c>
      <c r="N306">
        <v>-0.24</v>
      </c>
    </row>
    <row r="307" spans="1:14">
      <c r="A307" t="s">
        <v>624</v>
      </c>
      <c r="B307" t="s">
        <v>625</v>
      </c>
      <c r="C307">
        <v>0.18</v>
      </c>
      <c r="D307">
        <v>0.98</v>
      </c>
      <c r="E307">
        <v>-0.03</v>
      </c>
      <c r="F307">
        <v>-0.36</v>
      </c>
      <c r="G307">
        <v>0.1</v>
      </c>
      <c r="H307">
        <v>0.24</v>
      </c>
      <c r="I307">
        <v>-0.04</v>
      </c>
      <c r="J307">
        <v>-0.35</v>
      </c>
      <c r="K307">
        <v>0.01</v>
      </c>
      <c r="L307">
        <v>-0.22</v>
      </c>
      <c r="M307">
        <v>0.14000000000000001</v>
      </c>
      <c r="N307">
        <v>0.06</v>
      </c>
    </row>
    <row r="308" spans="1:14">
      <c r="A308" t="s">
        <v>626</v>
      </c>
      <c r="B308" t="s">
        <v>627</v>
      </c>
      <c r="C308">
        <v>-0.09</v>
      </c>
      <c r="D308">
        <v>0.93</v>
      </c>
      <c r="E308">
        <v>-0.11</v>
      </c>
      <c r="F308">
        <v>-0.18</v>
      </c>
      <c r="G308">
        <v>0.17</v>
      </c>
      <c r="H308">
        <v>-0.3</v>
      </c>
      <c r="I308">
        <v>0.02</v>
      </c>
      <c r="J308">
        <v>0.17</v>
      </c>
      <c r="K308">
        <v>0.34</v>
      </c>
      <c r="L308">
        <v>0.12</v>
      </c>
      <c r="M308">
        <v>0.68</v>
      </c>
      <c r="N308">
        <v>-0.33</v>
      </c>
    </row>
    <row r="309" spans="1:14">
      <c r="A309" t="s">
        <v>628</v>
      </c>
      <c r="B309" t="s">
        <v>629</v>
      </c>
      <c r="C309">
        <v>0.99</v>
      </c>
      <c r="D309">
        <v>0.9</v>
      </c>
      <c r="E309">
        <v>0.26</v>
      </c>
      <c r="F309">
        <v>-0.42</v>
      </c>
      <c r="G309">
        <v>0.86</v>
      </c>
      <c r="H309">
        <v>0.4</v>
      </c>
      <c r="I309">
        <v>0.02</v>
      </c>
      <c r="J309">
        <v>0.09</v>
      </c>
      <c r="K309">
        <v>0.34</v>
      </c>
      <c r="L309">
        <v>0.23</v>
      </c>
      <c r="M309">
        <v>0.39</v>
      </c>
      <c r="N309">
        <v>0.84</v>
      </c>
    </row>
    <row r="310" spans="1:14">
      <c r="A310" t="s">
        <v>630</v>
      </c>
      <c r="B310" t="s">
        <v>631</v>
      </c>
      <c r="C310">
        <v>0.62</v>
      </c>
      <c r="D310">
        <v>1.31</v>
      </c>
      <c r="E310">
        <v>0.51</v>
      </c>
      <c r="F310">
        <v>0.19</v>
      </c>
      <c r="G310">
        <v>0.7</v>
      </c>
      <c r="H310">
        <v>0.28999999999999998</v>
      </c>
      <c r="I310">
        <v>0.46</v>
      </c>
      <c r="J310">
        <v>-0.22</v>
      </c>
      <c r="K310">
        <v>1.1100000000000001</v>
      </c>
      <c r="L310">
        <v>0.95</v>
      </c>
      <c r="M310">
        <v>0.68</v>
      </c>
      <c r="N310">
        <v>0.17</v>
      </c>
    </row>
    <row r="311" spans="1:14">
      <c r="A311" t="s">
        <v>632</v>
      </c>
      <c r="B311" t="s">
        <v>633</v>
      </c>
      <c r="C311">
        <v>0</v>
      </c>
      <c r="D311">
        <v>1.0900000000000001</v>
      </c>
      <c r="E311">
        <v>0.42</v>
      </c>
      <c r="F311">
        <v>0.17</v>
      </c>
      <c r="G311">
        <v>-0.28999999999999998</v>
      </c>
      <c r="H311">
        <v>-0.15</v>
      </c>
      <c r="I311">
        <v>0.28000000000000003</v>
      </c>
      <c r="J311">
        <v>-0.43</v>
      </c>
      <c r="K311">
        <v>0.3</v>
      </c>
      <c r="L311">
        <v>-0.47</v>
      </c>
      <c r="M311">
        <v>-0.01</v>
      </c>
      <c r="N311">
        <v>-0.14000000000000001</v>
      </c>
    </row>
    <row r="312" spans="1:14">
      <c r="A312" t="s">
        <v>634</v>
      </c>
      <c r="B312" t="s">
        <v>635</v>
      </c>
      <c r="C312">
        <v>-0.44</v>
      </c>
      <c r="D312">
        <v>1.26</v>
      </c>
      <c r="E312">
        <v>-1.68</v>
      </c>
      <c r="F312">
        <v>0.28999999999999998</v>
      </c>
      <c r="G312">
        <v>-0.52</v>
      </c>
      <c r="H312">
        <v>0.38</v>
      </c>
      <c r="I312">
        <v>-0.55000000000000004</v>
      </c>
      <c r="J312">
        <v>0.15</v>
      </c>
      <c r="K312">
        <v>-0.64</v>
      </c>
      <c r="L312">
        <v>0.04</v>
      </c>
      <c r="M312">
        <v>0.68</v>
      </c>
      <c r="N312">
        <v>0.3</v>
      </c>
    </row>
    <row r="313" spans="1:14">
      <c r="A313" t="s">
        <v>636</v>
      </c>
      <c r="B313" t="s">
        <v>637</v>
      </c>
      <c r="C313">
        <v>0.81</v>
      </c>
      <c r="D313">
        <v>0.43</v>
      </c>
      <c r="E313">
        <v>-1.18</v>
      </c>
      <c r="F313">
        <v>0.62</v>
      </c>
      <c r="G313">
        <v>-1.36</v>
      </c>
      <c r="H313">
        <v>-3.15</v>
      </c>
      <c r="I313">
        <v>-0.96</v>
      </c>
      <c r="J313">
        <v>-0.15</v>
      </c>
      <c r="K313">
        <v>-4.03</v>
      </c>
      <c r="L313">
        <v>-1.78</v>
      </c>
      <c r="M313">
        <v>-3.51</v>
      </c>
      <c r="N313">
        <v>-2.86</v>
      </c>
    </row>
    <row r="314" spans="1:14">
      <c r="A314" t="s">
        <v>638</v>
      </c>
      <c r="B314" t="s">
        <v>639</v>
      </c>
      <c r="C314">
        <v>0.21</v>
      </c>
      <c r="D314">
        <v>0.96</v>
      </c>
      <c r="E314">
        <v>0.1</v>
      </c>
      <c r="F314">
        <v>0.25</v>
      </c>
      <c r="G314">
        <v>-0.17</v>
      </c>
      <c r="H314">
        <v>0.15</v>
      </c>
      <c r="I314">
        <v>-0.08</v>
      </c>
      <c r="J314">
        <v>0.05</v>
      </c>
      <c r="K314">
        <v>0.02</v>
      </c>
      <c r="L314">
        <v>-0.24</v>
      </c>
      <c r="M314">
        <v>0.15</v>
      </c>
      <c r="N314">
        <v>0.03</v>
      </c>
    </row>
    <row r="315" spans="1:14">
      <c r="A315" t="s">
        <v>640</v>
      </c>
      <c r="B315" t="s">
        <v>641</v>
      </c>
      <c r="C315">
        <v>-0.1</v>
      </c>
      <c r="D315">
        <v>0.9</v>
      </c>
      <c r="E315">
        <v>0</v>
      </c>
      <c r="F315">
        <v>-0.25</v>
      </c>
      <c r="G315">
        <v>-0.26</v>
      </c>
      <c r="H315">
        <v>-7.0000000000000007E-2</v>
      </c>
      <c r="I315">
        <v>0.22</v>
      </c>
      <c r="J315">
        <v>0.38</v>
      </c>
      <c r="K315">
        <v>0.27</v>
      </c>
      <c r="L315">
        <v>-0.17</v>
      </c>
      <c r="M315">
        <v>0.11</v>
      </c>
      <c r="N315">
        <v>0.1</v>
      </c>
    </row>
    <row r="316" spans="1:14">
      <c r="A316" t="s">
        <v>642</v>
      </c>
      <c r="B316" t="s">
        <v>643</v>
      </c>
      <c r="C316">
        <v>-0.21</v>
      </c>
      <c r="D316">
        <v>1.21</v>
      </c>
      <c r="E316">
        <v>0.31</v>
      </c>
      <c r="F316">
        <v>-0.6</v>
      </c>
      <c r="G316">
        <v>0.28000000000000003</v>
      </c>
      <c r="H316">
        <v>0.83</v>
      </c>
      <c r="I316">
        <v>0.37</v>
      </c>
      <c r="J316">
        <v>0.4</v>
      </c>
      <c r="K316">
        <v>0.72</v>
      </c>
      <c r="L316">
        <v>0.48</v>
      </c>
      <c r="M316">
        <v>0.51</v>
      </c>
      <c r="N316">
        <v>0.48</v>
      </c>
    </row>
    <row r="317" spans="1:14">
      <c r="A317" t="s">
        <v>644</v>
      </c>
      <c r="B317" t="s">
        <v>645</v>
      </c>
      <c r="C317">
        <v>0.9</v>
      </c>
      <c r="D317">
        <v>1.49</v>
      </c>
      <c r="E317">
        <v>0.75</v>
      </c>
      <c r="F317">
        <v>0.55000000000000004</v>
      </c>
      <c r="G317">
        <v>0.03</v>
      </c>
      <c r="H317">
        <v>-0.03</v>
      </c>
      <c r="I317">
        <v>0.2</v>
      </c>
      <c r="J317">
        <v>-0.44</v>
      </c>
      <c r="K317">
        <v>7.0000000000000007E-2</v>
      </c>
      <c r="L317">
        <v>-0.28000000000000003</v>
      </c>
      <c r="M317">
        <v>-0.09</v>
      </c>
      <c r="N317">
        <v>-0.24</v>
      </c>
    </row>
    <row r="318" spans="1:14">
      <c r="A318" t="s">
        <v>646</v>
      </c>
      <c r="B318" t="s">
        <v>647</v>
      </c>
      <c r="D318">
        <v>1.02</v>
      </c>
      <c r="G318">
        <v>-0.28000000000000003</v>
      </c>
      <c r="H318">
        <v>0.67</v>
      </c>
      <c r="I318">
        <v>0.69</v>
      </c>
      <c r="J318">
        <v>-0.28999999999999998</v>
      </c>
      <c r="K318">
        <v>0.4</v>
      </c>
      <c r="L318">
        <v>3.87</v>
      </c>
      <c r="M318">
        <v>0.21</v>
      </c>
      <c r="N318">
        <v>0.15</v>
      </c>
    </row>
    <row r="319" spans="1:14">
      <c r="A319" t="s">
        <v>648</v>
      </c>
      <c r="B319" t="s">
        <v>649</v>
      </c>
      <c r="C319">
        <v>0.57999999999999996</v>
      </c>
      <c r="D319">
        <v>1.33</v>
      </c>
      <c r="E319">
        <v>1.07</v>
      </c>
      <c r="F319">
        <v>0.55000000000000004</v>
      </c>
      <c r="G319">
        <v>0.66</v>
      </c>
      <c r="H319">
        <v>0.47</v>
      </c>
      <c r="I319">
        <v>0.38</v>
      </c>
      <c r="J319">
        <v>-0.46</v>
      </c>
      <c r="K319">
        <v>0.4</v>
      </c>
      <c r="L319">
        <v>1.65</v>
      </c>
      <c r="M319">
        <v>0.15</v>
      </c>
      <c r="N319">
        <v>0.96</v>
      </c>
    </row>
    <row r="320" spans="1:14">
      <c r="A320" t="s">
        <v>650</v>
      </c>
      <c r="B320" t="s">
        <v>651</v>
      </c>
      <c r="C320">
        <v>-0.21</v>
      </c>
      <c r="D320">
        <v>0.83</v>
      </c>
      <c r="E320">
        <v>-0.14000000000000001</v>
      </c>
      <c r="F320">
        <v>-0.42</v>
      </c>
      <c r="G320">
        <v>0.13</v>
      </c>
      <c r="H320">
        <v>-0.14000000000000001</v>
      </c>
      <c r="I320">
        <v>-0.13</v>
      </c>
      <c r="J320">
        <v>-0.02</v>
      </c>
      <c r="K320">
        <v>0.03</v>
      </c>
      <c r="L320">
        <v>0.32</v>
      </c>
      <c r="M320">
        <v>0.17</v>
      </c>
      <c r="N320">
        <v>0.56000000000000005</v>
      </c>
    </row>
    <row r="321" spans="1:14">
      <c r="A321" t="s">
        <v>652</v>
      </c>
      <c r="B321" t="s">
        <v>653</v>
      </c>
      <c r="C321">
        <v>-0.2</v>
      </c>
      <c r="D321">
        <v>0.78</v>
      </c>
      <c r="E321">
        <v>0.41</v>
      </c>
      <c r="F321">
        <v>0.01</v>
      </c>
      <c r="G321">
        <v>0.28000000000000003</v>
      </c>
      <c r="H321">
        <v>0.46</v>
      </c>
      <c r="I321">
        <v>7.0000000000000007E-2</v>
      </c>
      <c r="J321">
        <v>-0.18</v>
      </c>
      <c r="K321">
        <v>0.04</v>
      </c>
      <c r="L321">
        <v>0.22</v>
      </c>
      <c r="M321">
        <v>0.48</v>
      </c>
      <c r="N321">
        <v>0.32</v>
      </c>
    </row>
    <row r="322" spans="1:14">
      <c r="A322" t="s">
        <v>654</v>
      </c>
      <c r="B322" t="s">
        <v>655</v>
      </c>
      <c r="C322">
        <v>-0.7</v>
      </c>
      <c r="D322">
        <v>0.74</v>
      </c>
      <c r="E322">
        <v>-0.61</v>
      </c>
      <c r="F322">
        <v>-0.43</v>
      </c>
      <c r="G322">
        <v>-0.09</v>
      </c>
      <c r="H322">
        <v>-0.73</v>
      </c>
      <c r="I322">
        <v>-0.43</v>
      </c>
      <c r="J322">
        <v>-0.75</v>
      </c>
      <c r="K322">
        <v>-0.43</v>
      </c>
      <c r="L322">
        <v>-0.4</v>
      </c>
      <c r="M322">
        <v>-0.5</v>
      </c>
      <c r="N322">
        <v>-0.54</v>
      </c>
    </row>
    <row r="323" spans="1:14">
      <c r="A323" t="s">
        <v>656</v>
      </c>
      <c r="B323" t="s">
        <v>657</v>
      </c>
      <c r="D323">
        <v>0.88</v>
      </c>
      <c r="F323">
        <v>7.0000000000000007E-2</v>
      </c>
      <c r="G323">
        <v>0.78</v>
      </c>
      <c r="H323">
        <v>0.24</v>
      </c>
      <c r="I323">
        <v>0.15</v>
      </c>
      <c r="J323">
        <v>-0.36</v>
      </c>
      <c r="K323">
        <v>0.28000000000000003</v>
      </c>
      <c r="L323">
        <v>0.01</v>
      </c>
      <c r="M323">
        <v>0.05</v>
      </c>
      <c r="N323">
        <v>0.14000000000000001</v>
      </c>
    </row>
    <row r="324" spans="1:14">
      <c r="A324" t="s">
        <v>658</v>
      </c>
      <c r="B324" t="s">
        <v>659</v>
      </c>
      <c r="C324">
        <v>-0.37</v>
      </c>
      <c r="D324">
        <v>0.84</v>
      </c>
      <c r="E324">
        <v>-0.39</v>
      </c>
      <c r="F324">
        <v>-0.27</v>
      </c>
      <c r="G324">
        <v>0.22</v>
      </c>
      <c r="H324">
        <v>-7.0000000000000007E-2</v>
      </c>
      <c r="I324">
        <v>-0.14000000000000001</v>
      </c>
      <c r="J324">
        <v>-0.11</v>
      </c>
      <c r="K324">
        <v>-0.16</v>
      </c>
      <c r="L324">
        <v>-0.19</v>
      </c>
      <c r="M324">
        <v>-0.01</v>
      </c>
      <c r="N324">
        <v>-0.06</v>
      </c>
    </row>
    <row r="325" spans="1:14">
      <c r="A325" t="s">
        <v>660</v>
      </c>
      <c r="B325" t="s">
        <v>661</v>
      </c>
      <c r="C325">
        <v>-0.09</v>
      </c>
      <c r="D325">
        <v>0.66</v>
      </c>
      <c r="E325">
        <v>-0.12</v>
      </c>
      <c r="F325">
        <v>0.11</v>
      </c>
      <c r="G325">
        <v>0.02</v>
      </c>
      <c r="H325">
        <v>0.11</v>
      </c>
      <c r="I325">
        <v>0.47</v>
      </c>
      <c r="J325">
        <v>0.64</v>
      </c>
      <c r="K325">
        <v>-0.36</v>
      </c>
      <c r="L325">
        <v>-0.45</v>
      </c>
      <c r="M325">
        <v>-0.81</v>
      </c>
      <c r="N325">
        <v>-0.31</v>
      </c>
    </row>
    <row r="326" spans="1:14">
      <c r="A326" t="s">
        <v>662</v>
      </c>
      <c r="B326" t="s">
        <v>663</v>
      </c>
      <c r="C326">
        <v>0.86</v>
      </c>
      <c r="D326">
        <v>1.62</v>
      </c>
      <c r="E326">
        <v>0.79</v>
      </c>
      <c r="F326">
        <v>1.01</v>
      </c>
      <c r="G326">
        <v>0.08</v>
      </c>
      <c r="H326">
        <v>-0.49</v>
      </c>
      <c r="I326">
        <v>0.55000000000000004</v>
      </c>
      <c r="J326">
        <v>-0.33</v>
      </c>
      <c r="K326">
        <v>-0.27</v>
      </c>
      <c r="L326">
        <v>-0.19</v>
      </c>
      <c r="M326">
        <v>0.56000000000000005</v>
      </c>
      <c r="N326">
        <v>7.0000000000000007E-2</v>
      </c>
    </row>
    <row r="327" spans="1:14">
      <c r="A327" t="s">
        <v>664</v>
      </c>
      <c r="B327" t="s">
        <v>665</v>
      </c>
      <c r="C327">
        <v>0.8</v>
      </c>
      <c r="D327">
        <v>1.62</v>
      </c>
      <c r="E327">
        <v>0.62</v>
      </c>
      <c r="F327">
        <v>0.74</v>
      </c>
      <c r="G327">
        <v>0.01</v>
      </c>
      <c r="H327">
        <v>-0.25</v>
      </c>
      <c r="I327">
        <v>-0.08</v>
      </c>
      <c r="J327">
        <v>0.19</v>
      </c>
      <c r="K327">
        <v>-0.43</v>
      </c>
      <c r="L327">
        <v>-0.28999999999999998</v>
      </c>
      <c r="M327">
        <v>-0.64</v>
      </c>
      <c r="N327">
        <v>-0.17</v>
      </c>
    </row>
    <row r="328" spans="1:14">
      <c r="A328" t="s">
        <v>666</v>
      </c>
      <c r="B328" t="s">
        <v>667</v>
      </c>
      <c r="C328">
        <v>-0.22</v>
      </c>
      <c r="D328">
        <v>1.07</v>
      </c>
      <c r="E328">
        <v>-0.27</v>
      </c>
      <c r="F328">
        <v>-0.23</v>
      </c>
      <c r="G328">
        <v>0.05</v>
      </c>
      <c r="H328">
        <v>-0.36</v>
      </c>
      <c r="I328">
        <v>-0.09</v>
      </c>
      <c r="J328">
        <v>-0.09</v>
      </c>
      <c r="K328">
        <v>-0.19</v>
      </c>
      <c r="L328">
        <v>-0.16</v>
      </c>
      <c r="M328">
        <v>-0.04</v>
      </c>
      <c r="N328">
        <v>0.03</v>
      </c>
    </row>
    <row r="329" spans="1:14">
      <c r="A329" t="s">
        <v>668</v>
      </c>
      <c r="B329" t="s">
        <v>669</v>
      </c>
      <c r="C329">
        <v>0.22</v>
      </c>
      <c r="D329">
        <v>1.35</v>
      </c>
      <c r="E329">
        <v>0.23</v>
      </c>
      <c r="F329">
        <v>0.23</v>
      </c>
      <c r="G329">
        <v>-0.25</v>
      </c>
      <c r="H329">
        <v>0.28000000000000003</v>
      </c>
      <c r="I329">
        <v>0.2</v>
      </c>
      <c r="J329">
        <v>0.37</v>
      </c>
      <c r="K329">
        <v>-0.22</v>
      </c>
      <c r="L329">
        <v>0.38</v>
      </c>
      <c r="M329">
        <v>0.57999999999999996</v>
      </c>
    </row>
    <row r="330" spans="1:14">
      <c r="A330" t="s">
        <v>670</v>
      </c>
      <c r="B330" t="s">
        <v>671</v>
      </c>
      <c r="C330">
        <v>-0.22</v>
      </c>
      <c r="D330">
        <v>1.23</v>
      </c>
      <c r="E330">
        <v>-0.1</v>
      </c>
      <c r="F330">
        <v>-0.02</v>
      </c>
      <c r="G330">
        <v>0.2</v>
      </c>
      <c r="H330">
        <v>0.28999999999999998</v>
      </c>
      <c r="I330">
        <v>-7.0000000000000007E-2</v>
      </c>
      <c r="J330">
        <v>0.04</v>
      </c>
      <c r="K330">
        <v>-0.06</v>
      </c>
      <c r="L330">
        <v>-0.05</v>
      </c>
      <c r="M330">
        <v>0.46</v>
      </c>
      <c r="N330">
        <v>0.2</v>
      </c>
    </row>
    <row r="331" spans="1:14">
      <c r="A331" t="s">
        <v>672</v>
      </c>
      <c r="B331" t="s">
        <v>673</v>
      </c>
      <c r="C331">
        <v>0.12</v>
      </c>
      <c r="D331">
        <v>1.1100000000000001</v>
      </c>
      <c r="E331">
        <v>0.37</v>
      </c>
      <c r="F331">
        <v>0.08</v>
      </c>
      <c r="G331">
        <v>0.11</v>
      </c>
      <c r="H331">
        <v>0.48</v>
      </c>
      <c r="I331">
        <v>0.24</v>
      </c>
      <c r="J331">
        <v>-0.19</v>
      </c>
      <c r="K331">
        <v>0.27</v>
      </c>
      <c r="L331">
        <v>0.16</v>
      </c>
      <c r="M331">
        <v>-0.01</v>
      </c>
      <c r="N331">
        <v>0.01</v>
      </c>
    </row>
    <row r="332" spans="1:14">
      <c r="A332" t="s">
        <v>674</v>
      </c>
      <c r="B332" t="s">
        <v>675</v>
      </c>
      <c r="C332">
        <v>-0.55000000000000004</v>
      </c>
      <c r="D332">
        <v>0.85</v>
      </c>
      <c r="E332">
        <v>-0.88</v>
      </c>
      <c r="F332">
        <v>-0.26</v>
      </c>
      <c r="G332">
        <v>-0.23</v>
      </c>
      <c r="H332">
        <v>-0.36</v>
      </c>
      <c r="I332">
        <v>-0.1</v>
      </c>
      <c r="J332">
        <v>-0.04</v>
      </c>
      <c r="K332">
        <v>-0.28000000000000003</v>
      </c>
      <c r="L332">
        <v>-0.12</v>
      </c>
      <c r="M332">
        <v>0.1</v>
      </c>
      <c r="N332">
        <v>0.04</v>
      </c>
    </row>
    <row r="333" spans="1:14">
      <c r="A333" t="s">
        <v>676</v>
      </c>
      <c r="B333" t="s">
        <v>677</v>
      </c>
      <c r="C333">
        <v>0.06</v>
      </c>
      <c r="D333">
        <v>0.54</v>
      </c>
      <c r="E333">
        <v>-0.05</v>
      </c>
      <c r="F333">
        <v>-0.08</v>
      </c>
      <c r="G333">
        <v>-0.21</v>
      </c>
      <c r="H333">
        <v>-0.13</v>
      </c>
      <c r="I333">
        <v>0.05</v>
      </c>
      <c r="J333">
        <v>0.21</v>
      </c>
      <c r="K333">
        <v>-0.67</v>
      </c>
      <c r="L333">
        <v>-0.28000000000000003</v>
      </c>
      <c r="M333">
        <v>0.03</v>
      </c>
      <c r="N333">
        <v>-0.23</v>
      </c>
    </row>
    <row r="334" spans="1:14">
      <c r="A334" t="s">
        <v>678</v>
      </c>
      <c r="B334" t="s">
        <v>679</v>
      </c>
      <c r="C334">
        <v>0.85</v>
      </c>
      <c r="D334">
        <v>-0.02</v>
      </c>
      <c r="E334">
        <v>7.0000000000000007E-2</v>
      </c>
      <c r="F334">
        <v>-0.01</v>
      </c>
      <c r="G334">
        <v>0.45</v>
      </c>
      <c r="H334">
        <v>0.4</v>
      </c>
      <c r="I334">
        <v>0.52</v>
      </c>
      <c r="J334">
        <v>0.39</v>
      </c>
      <c r="K334">
        <v>0.33</v>
      </c>
      <c r="L334">
        <v>0.71</v>
      </c>
      <c r="M334">
        <v>0.08</v>
      </c>
      <c r="N334">
        <v>0.4</v>
      </c>
    </row>
    <row r="335" spans="1:14">
      <c r="A335" t="s">
        <v>680</v>
      </c>
      <c r="B335" t="s">
        <v>681</v>
      </c>
      <c r="C335">
        <v>7.0000000000000007E-2</v>
      </c>
      <c r="D335">
        <v>0.89</v>
      </c>
      <c r="E335">
        <v>-0.11</v>
      </c>
      <c r="F335">
        <v>0.21</v>
      </c>
      <c r="G335">
        <v>0.39</v>
      </c>
      <c r="H335">
        <v>0.62</v>
      </c>
      <c r="I335">
        <v>0.7</v>
      </c>
      <c r="J335">
        <v>0.8</v>
      </c>
      <c r="K335">
        <v>0.74</v>
      </c>
      <c r="L335">
        <v>0.59</v>
      </c>
      <c r="M335">
        <v>0.56999999999999995</v>
      </c>
      <c r="N335">
        <v>0.56999999999999995</v>
      </c>
    </row>
    <row r="336" spans="1:14">
      <c r="A336" t="s">
        <v>682</v>
      </c>
      <c r="B336" t="s">
        <v>683</v>
      </c>
      <c r="C336">
        <v>3.17</v>
      </c>
      <c r="D336">
        <v>0.71</v>
      </c>
      <c r="E336">
        <v>3.05</v>
      </c>
      <c r="F336">
        <v>3.62</v>
      </c>
      <c r="G336">
        <v>3.52</v>
      </c>
      <c r="H336">
        <v>3.04</v>
      </c>
      <c r="I336">
        <v>3.58</v>
      </c>
      <c r="J336">
        <v>3.69</v>
      </c>
      <c r="K336">
        <v>2.72</v>
      </c>
      <c r="L336">
        <v>3.46</v>
      </c>
      <c r="M336">
        <v>2.57</v>
      </c>
      <c r="N336">
        <v>3</v>
      </c>
    </row>
    <row r="337" spans="1:14">
      <c r="A337" t="s">
        <v>684</v>
      </c>
      <c r="B337" t="s">
        <v>685</v>
      </c>
      <c r="C337">
        <v>-0.32</v>
      </c>
      <c r="D337">
        <v>0.89</v>
      </c>
      <c r="E337">
        <v>-0.37</v>
      </c>
      <c r="F337">
        <v>0.18</v>
      </c>
      <c r="G337">
        <v>0.59</v>
      </c>
      <c r="H337">
        <v>0.11</v>
      </c>
      <c r="I337">
        <v>-7.0000000000000007E-2</v>
      </c>
      <c r="J337">
        <v>-0.06</v>
      </c>
      <c r="K337">
        <v>0.69</v>
      </c>
      <c r="L337">
        <v>0.36</v>
      </c>
      <c r="M337">
        <v>0.22</v>
      </c>
      <c r="N337">
        <v>-0.13</v>
      </c>
    </row>
    <row r="338" spans="1:14">
      <c r="A338" t="s">
        <v>686</v>
      </c>
      <c r="B338" t="s">
        <v>687</v>
      </c>
      <c r="C338">
        <v>-0.55000000000000004</v>
      </c>
      <c r="D338">
        <v>1.37</v>
      </c>
      <c r="E338">
        <v>-0.4</v>
      </c>
      <c r="F338">
        <v>0.21</v>
      </c>
      <c r="G338">
        <v>0.55000000000000004</v>
      </c>
      <c r="H338">
        <v>0.56999999999999995</v>
      </c>
      <c r="I338">
        <v>0.8</v>
      </c>
      <c r="J338">
        <v>-7.0000000000000007E-2</v>
      </c>
      <c r="K338">
        <v>1.55</v>
      </c>
      <c r="L338">
        <v>1.1399999999999999</v>
      </c>
      <c r="M338">
        <v>0.93</v>
      </c>
      <c r="N338">
        <v>0.93</v>
      </c>
    </row>
    <row r="339" spans="1:14">
      <c r="A339" t="s">
        <v>688</v>
      </c>
      <c r="B339" t="s">
        <v>689</v>
      </c>
      <c r="C339">
        <v>-0.46</v>
      </c>
      <c r="D339">
        <v>0.94</v>
      </c>
      <c r="E339">
        <v>-0.17</v>
      </c>
      <c r="F339">
        <v>-0.22</v>
      </c>
      <c r="G339">
        <v>-0.28999999999999998</v>
      </c>
      <c r="H339">
        <v>-0.93</v>
      </c>
      <c r="I339">
        <v>-0.84</v>
      </c>
      <c r="J339">
        <v>-0.26</v>
      </c>
      <c r="K339">
        <v>-0.59</v>
      </c>
      <c r="L339">
        <v>-0.28999999999999998</v>
      </c>
      <c r="M339">
        <v>-0.16</v>
      </c>
      <c r="N339">
        <v>0.63</v>
      </c>
    </row>
    <row r="340" spans="1:14">
      <c r="A340" t="s">
        <v>690</v>
      </c>
      <c r="B340" t="s">
        <v>691</v>
      </c>
      <c r="C340">
        <v>-0.52</v>
      </c>
      <c r="D340">
        <v>0.69</v>
      </c>
      <c r="E340">
        <v>-0.34</v>
      </c>
      <c r="F340">
        <v>-0.28999999999999998</v>
      </c>
      <c r="G340">
        <v>-0.06</v>
      </c>
      <c r="H340">
        <v>-0.13</v>
      </c>
      <c r="I340">
        <v>-0.41</v>
      </c>
      <c r="J340">
        <v>-0.25</v>
      </c>
      <c r="K340">
        <v>-0.39</v>
      </c>
      <c r="L340">
        <v>-0.33</v>
      </c>
      <c r="M340">
        <v>-0.08</v>
      </c>
      <c r="N340">
        <v>-0.41</v>
      </c>
    </row>
    <row r="341" spans="1:14">
      <c r="A341" t="s">
        <v>692</v>
      </c>
      <c r="B341" t="s">
        <v>693</v>
      </c>
      <c r="C341">
        <v>-0.14000000000000001</v>
      </c>
      <c r="D341">
        <v>0.75</v>
      </c>
      <c r="E341">
        <v>-0.45</v>
      </c>
      <c r="F341">
        <v>-0.92</v>
      </c>
      <c r="G341">
        <v>-0.21</v>
      </c>
      <c r="H341">
        <v>-0.43</v>
      </c>
      <c r="I341">
        <v>0.09</v>
      </c>
      <c r="J341">
        <v>-0.81</v>
      </c>
      <c r="K341">
        <v>0.71</v>
      </c>
      <c r="L341">
        <v>0.01</v>
      </c>
      <c r="M341">
        <v>0.24</v>
      </c>
      <c r="N341">
        <v>-0.17</v>
      </c>
    </row>
    <row r="342" spans="1:14">
      <c r="A342" t="s">
        <v>694</v>
      </c>
      <c r="B342" t="s">
        <v>695</v>
      </c>
      <c r="C342">
        <v>0.27</v>
      </c>
      <c r="D342">
        <v>1.1200000000000001</v>
      </c>
      <c r="E342">
        <v>0.05</v>
      </c>
      <c r="F342">
        <v>0.06</v>
      </c>
      <c r="G342">
        <v>-0.11</v>
      </c>
      <c r="H342">
        <v>0.05</v>
      </c>
      <c r="I342">
        <v>0.11</v>
      </c>
      <c r="J342">
        <v>-0.08</v>
      </c>
      <c r="K342">
        <v>0.2</v>
      </c>
      <c r="L342">
        <v>-0.03</v>
      </c>
      <c r="M342">
        <v>-0.04</v>
      </c>
      <c r="N342">
        <v>7.0000000000000007E-2</v>
      </c>
    </row>
    <row r="343" spans="1:14">
      <c r="A343" t="s">
        <v>696</v>
      </c>
      <c r="B343" t="s">
        <v>697</v>
      </c>
      <c r="C343">
        <v>0.52</v>
      </c>
      <c r="D343">
        <v>1.02</v>
      </c>
      <c r="E343">
        <v>0.02</v>
      </c>
      <c r="F343">
        <v>-0.11</v>
      </c>
      <c r="G343">
        <v>0.33</v>
      </c>
      <c r="H343">
        <v>0.83</v>
      </c>
      <c r="I343">
        <v>0.85</v>
      </c>
      <c r="J343">
        <v>-0.74</v>
      </c>
      <c r="K343">
        <v>0.9</v>
      </c>
      <c r="L343">
        <v>0.41</v>
      </c>
      <c r="M343">
        <v>0.17</v>
      </c>
      <c r="N343">
        <v>0.08</v>
      </c>
    </row>
    <row r="344" spans="1:14">
      <c r="A344" t="s">
        <v>698</v>
      </c>
      <c r="B344" t="s">
        <v>699</v>
      </c>
      <c r="C344">
        <v>-0.45</v>
      </c>
      <c r="D344">
        <v>0.84</v>
      </c>
      <c r="E344">
        <v>-0.5</v>
      </c>
      <c r="F344">
        <v>-0.59</v>
      </c>
      <c r="G344">
        <v>-0.38</v>
      </c>
      <c r="H344">
        <v>-0.54</v>
      </c>
      <c r="I344">
        <v>-0.28000000000000003</v>
      </c>
      <c r="J344">
        <v>7.0000000000000007E-2</v>
      </c>
      <c r="K344">
        <v>-0.19</v>
      </c>
      <c r="L344">
        <v>-0.51</v>
      </c>
      <c r="M344">
        <v>-0.06</v>
      </c>
      <c r="N344">
        <v>-0.04</v>
      </c>
    </row>
    <row r="345" spans="1:14">
      <c r="A345" t="s">
        <v>700</v>
      </c>
      <c r="B345" t="s">
        <v>701</v>
      </c>
      <c r="C345">
        <v>0.55000000000000004</v>
      </c>
      <c r="D345">
        <v>0.09</v>
      </c>
      <c r="E345">
        <v>-0.22</v>
      </c>
      <c r="F345">
        <v>-0.3</v>
      </c>
      <c r="G345">
        <v>0.17</v>
      </c>
      <c r="H345">
        <v>0.56999999999999995</v>
      </c>
      <c r="I345">
        <v>1.2</v>
      </c>
      <c r="J345">
        <v>-0.01</v>
      </c>
      <c r="K345">
        <v>0.79</v>
      </c>
      <c r="L345">
        <v>0.46</v>
      </c>
      <c r="M345">
        <v>-0.11</v>
      </c>
      <c r="N345">
        <v>0.36</v>
      </c>
    </row>
    <row r="346" spans="1:14">
      <c r="A346" t="s">
        <v>702</v>
      </c>
      <c r="B346" t="s">
        <v>703</v>
      </c>
      <c r="C346">
        <v>0.22</v>
      </c>
      <c r="D346">
        <v>1</v>
      </c>
      <c r="E346">
        <v>0.51</v>
      </c>
      <c r="F346">
        <v>0.27</v>
      </c>
      <c r="G346">
        <v>-0.28999999999999998</v>
      </c>
      <c r="H346">
        <v>-0.13</v>
      </c>
      <c r="I346">
        <v>-0.14000000000000001</v>
      </c>
      <c r="J346">
        <v>0.51</v>
      </c>
      <c r="K346">
        <v>-0.17</v>
      </c>
      <c r="L346">
        <v>-0.51</v>
      </c>
      <c r="M346">
        <v>-0.03</v>
      </c>
      <c r="N346">
        <v>-0.1</v>
      </c>
    </row>
    <row r="347" spans="1:14">
      <c r="A347" t="s">
        <v>704</v>
      </c>
      <c r="B347" t="s">
        <v>705</v>
      </c>
      <c r="C347">
        <v>0.67</v>
      </c>
      <c r="D347">
        <v>1.59</v>
      </c>
      <c r="E347">
        <v>0.4</v>
      </c>
      <c r="F347">
        <v>0.69</v>
      </c>
      <c r="G347">
        <v>-0.18</v>
      </c>
      <c r="H347">
        <v>0.25</v>
      </c>
      <c r="I347">
        <v>-0.15</v>
      </c>
      <c r="J347">
        <v>0</v>
      </c>
      <c r="K347">
        <v>1.1399999999999999</v>
      </c>
      <c r="L347">
        <v>0.45</v>
      </c>
      <c r="M347">
        <v>0.95</v>
      </c>
      <c r="N347">
        <v>0.33</v>
      </c>
    </row>
    <row r="348" spans="1:14">
      <c r="A348" t="s">
        <v>706</v>
      </c>
      <c r="B348" t="s">
        <v>707</v>
      </c>
      <c r="C348">
        <v>0.94</v>
      </c>
      <c r="D348">
        <v>1.77</v>
      </c>
      <c r="E348">
        <v>0.79</v>
      </c>
      <c r="F348">
        <v>0.82</v>
      </c>
      <c r="G348">
        <v>0.02</v>
      </c>
      <c r="H348">
        <v>-0.64</v>
      </c>
      <c r="I348">
        <v>-0.56000000000000005</v>
      </c>
      <c r="J348">
        <v>0.17</v>
      </c>
      <c r="K348">
        <v>-0.56000000000000005</v>
      </c>
      <c r="L348">
        <v>0.11</v>
      </c>
      <c r="M348">
        <v>7.0000000000000007E-2</v>
      </c>
      <c r="N348">
        <v>0.1</v>
      </c>
    </row>
    <row r="349" spans="1:14">
      <c r="A349" t="s">
        <v>708</v>
      </c>
      <c r="B349" t="s">
        <v>709</v>
      </c>
      <c r="C349">
        <v>0.16</v>
      </c>
      <c r="D349">
        <v>1.48</v>
      </c>
      <c r="E349">
        <v>-0.27</v>
      </c>
      <c r="F349">
        <v>0.1</v>
      </c>
      <c r="G349">
        <v>-0.43</v>
      </c>
      <c r="H349">
        <v>-0.14000000000000001</v>
      </c>
      <c r="I349">
        <v>-0.1</v>
      </c>
      <c r="J349">
        <v>0.22</v>
      </c>
      <c r="K349">
        <v>0.21</v>
      </c>
      <c r="L349">
        <v>-0.17</v>
      </c>
      <c r="M349">
        <v>0.59</v>
      </c>
      <c r="N349">
        <v>0.36</v>
      </c>
    </row>
    <row r="350" spans="1:14">
      <c r="A350" t="s">
        <v>710</v>
      </c>
      <c r="B350" t="s">
        <v>711</v>
      </c>
      <c r="C350">
        <v>0.82</v>
      </c>
      <c r="D350">
        <v>1.6</v>
      </c>
      <c r="E350">
        <v>0.87</v>
      </c>
      <c r="F350">
        <v>0.6</v>
      </c>
      <c r="G350">
        <v>0.24</v>
      </c>
      <c r="H350">
        <v>-0.23</v>
      </c>
      <c r="I350">
        <v>0.32</v>
      </c>
      <c r="J350">
        <v>-0.62</v>
      </c>
      <c r="K350">
        <v>0.38</v>
      </c>
      <c r="L350">
        <v>0.13</v>
      </c>
      <c r="M350">
        <v>-0.7</v>
      </c>
      <c r="N350">
        <v>-0.19</v>
      </c>
    </row>
    <row r="351" spans="1:14">
      <c r="A351" t="s">
        <v>712</v>
      </c>
      <c r="B351" t="s">
        <v>713</v>
      </c>
      <c r="C351">
        <v>0</v>
      </c>
      <c r="D351">
        <v>0.84</v>
      </c>
      <c r="E351">
        <v>0</v>
      </c>
      <c r="F351">
        <v>-0.23</v>
      </c>
      <c r="G351">
        <v>-0.57999999999999996</v>
      </c>
      <c r="H351">
        <v>-0.27</v>
      </c>
      <c r="I351">
        <v>-0.7</v>
      </c>
      <c r="J351">
        <v>-0.04</v>
      </c>
      <c r="K351">
        <v>-0.41</v>
      </c>
      <c r="L351">
        <v>-0.31</v>
      </c>
      <c r="M351">
        <v>-7.0000000000000007E-2</v>
      </c>
      <c r="N351">
        <v>0.18</v>
      </c>
    </row>
    <row r="352" spans="1:14">
      <c r="A352" t="s">
        <v>714</v>
      </c>
      <c r="B352" t="s">
        <v>715</v>
      </c>
      <c r="C352">
        <v>0.04</v>
      </c>
      <c r="D352">
        <v>0.98</v>
      </c>
      <c r="E352">
        <v>0.16</v>
      </c>
      <c r="F352">
        <v>-0.05</v>
      </c>
      <c r="G352">
        <v>0.16</v>
      </c>
      <c r="H352">
        <v>0.13</v>
      </c>
      <c r="I352">
        <v>0.12</v>
      </c>
      <c r="J352">
        <v>-0.5</v>
      </c>
      <c r="K352">
        <v>-0.03</v>
      </c>
      <c r="L352">
        <v>-0.15</v>
      </c>
      <c r="M352">
        <v>-0.42</v>
      </c>
      <c r="N352">
        <v>-0.39</v>
      </c>
    </row>
    <row r="353" spans="1:14">
      <c r="A353" t="s">
        <v>716</v>
      </c>
      <c r="B353" t="s">
        <v>717</v>
      </c>
      <c r="C353">
        <v>1.4</v>
      </c>
      <c r="D353">
        <v>1.75</v>
      </c>
      <c r="E353">
        <v>0.66</v>
      </c>
      <c r="F353">
        <v>0.22</v>
      </c>
      <c r="G353">
        <v>0.7</v>
      </c>
      <c r="H353">
        <v>1.21</v>
      </c>
      <c r="I353">
        <v>0.81</v>
      </c>
      <c r="J353">
        <v>-0.27</v>
      </c>
      <c r="K353">
        <v>1.57</v>
      </c>
      <c r="L353">
        <v>0.68</v>
      </c>
      <c r="M353">
        <v>1.46</v>
      </c>
      <c r="N353">
        <v>0.8</v>
      </c>
    </row>
    <row r="354" spans="1:14">
      <c r="A354" t="s">
        <v>718</v>
      </c>
      <c r="B354" t="s">
        <v>719</v>
      </c>
      <c r="C354">
        <v>0.06</v>
      </c>
      <c r="D354">
        <v>1.01</v>
      </c>
      <c r="E354">
        <v>0.08</v>
      </c>
      <c r="F354">
        <v>0.01</v>
      </c>
      <c r="G354">
        <v>0</v>
      </c>
      <c r="H354">
        <v>-0.33</v>
      </c>
      <c r="I354">
        <v>-0.21</v>
      </c>
      <c r="J354">
        <v>-0.18</v>
      </c>
      <c r="K354">
        <v>-0.31</v>
      </c>
      <c r="L354">
        <v>-0.2</v>
      </c>
      <c r="M354">
        <v>0.11</v>
      </c>
      <c r="N354">
        <v>0.03</v>
      </c>
    </row>
    <row r="355" spans="1:14">
      <c r="A355" t="s">
        <v>720</v>
      </c>
      <c r="B355" t="s">
        <v>721</v>
      </c>
      <c r="G355">
        <v>0.2</v>
      </c>
      <c r="H355">
        <v>-0.05</v>
      </c>
      <c r="J355">
        <v>-0.54</v>
      </c>
      <c r="N355">
        <v>0.04</v>
      </c>
    </row>
    <row r="356" spans="1:14">
      <c r="A356" t="s">
        <v>722</v>
      </c>
      <c r="B356" t="s">
        <v>723</v>
      </c>
      <c r="C356">
        <v>0.16</v>
      </c>
      <c r="D356">
        <v>1.36</v>
      </c>
      <c r="E356">
        <v>-0.22</v>
      </c>
      <c r="F356">
        <v>0.35</v>
      </c>
      <c r="G356">
        <v>-0.34</v>
      </c>
      <c r="H356">
        <v>0.45</v>
      </c>
      <c r="I356">
        <v>0.31</v>
      </c>
      <c r="J356">
        <v>0.8</v>
      </c>
      <c r="K356">
        <v>-0.25</v>
      </c>
      <c r="L356">
        <v>-0.23</v>
      </c>
      <c r="M356">
        <v>0.8</v>
      </c>
      <c r="N356">
        <v>0.6</v>
      </c>
    </row>
    <row r="357" spans="1:14">
      <c r="A357" t="s">
        <v>724</v>
      </c>
      <c r="B357" t="s">
        <v>725</v>
      </c>
      <c r="C357">
        <v>-0.06</v>
      </c>
      <c r="D357">
        <v>1.1000000000000001</v>
      </c>
      <c r="E357">
        <v>-0.03</v>
      </c>
      <c r="F357">
        <v>-0.05</v>
      </c>
      <c r="G357">
        <v>-0.68</v>
      </c>
      <c r="H357">
        <v>-0.62</v>
      </c>
      <c r="I357">
        <v>-0.28000000000000003</v>
      </c>
      <c r="J357">
        <v>-0.02</v>
      </c>
      <c r="K357">
        <v>-7.0000000000000007E-2</v>
      </c>
      <c r="L357">
        <v>-0.34</v>
      </c>
      <c r="M357">
        <v>0.27</v>
      </c>
      <c r="N357">
        <v>-0.02</v>
      </c>
    </row>
    <row r="358" spans="1:14">
      <c r="A358" t="s">
        <v>726</v>
      </c>
      <c r="B358" t="s">
        <v>727</v>
      </c>
      <c r="C358">
        <v>-0.01</v>
      </c>
      <c r="D358">
        <v>0.88</v>
      </c>
      <c r="E358">
        <v>0.2</v>
      </c>
      <c r="F358">
        <v>0.06</v>
      </c>
      <c r="G358">
        <v>-0.24</v>
      </c>
      <c r="H358">
        <v>-0.31</v>
      </c>
      <c r="I358">
        <v>-0.41</v>
      </c>
      <c r="J358">
        <v>-0.04</v>
      </c>
      <c r="K358">
        <v>-0.11</v>
      </c>
      <c r="L358">
        <v>-0.73</v>
      </c>
      <c r="M358">
        <v>-0.59</v>
      </c>
      <c r="N358">
        <v>-0.52</v>
      </c>
    </row>
    <row r="359" spans="1:14">
      <c r="A359" t="s">
        <v>728</v>
      </c>
      <c r="B359" t="s">
        <v>729</v>
      </c>
      <c r="C359">
        <v>0.11</v>
      </c>
      <c r="D359">
        <v>1.1000000000000001</v>
      </c>
      <c r="E359">
        <v>0.03</v>
      </c>
      <c r="F359">
        <v>-0.06</v>
      </c>
      <c r="G359">
        <v>0.19</v>
      </c>
      <c r="H359">
        <v>0.25</v>
      </c>
      <c r="I359">
        <v>0.04</v>
      </c>
      <c r="J359">
        <v>0.14000000000000001</v>
      </c>
      <c r="K359">
        <v>0.1</v>
      </c>
      <c r="L359">
        <v>0.38</v>
      </c>
      <c r="M359">
        <v>0.5</v>
      </c>
      <c r="N359">
        <v>0.15</v>
      </c>
    </row>
    <row r="360" spans="1:14">
      <c r="A360" t="s">
        <v>730</v>
      </c>
      <c r="B360" t="s">
        <v>731</v>
      </c>
      <c r="C360">
        <v>-0.25</v>
      </c>
      <c r="D360">
        <v>1.18</v>
      </c>
      <c r="E360">
        <v>-0.04</v>
      </c>
      <c r="F360">
        <v>-0.1</v>
      </c>
      <c r="G360">
        <v>-0.11</v>
      </c>
      <c r="H360">
        <v>-7.0000000000000007E-2</v>
      </c>
      <c r="I360">
        <v>-0.28000000000000003</v>
      </c>
      <c r="J360">
        <v>-0.39</v>
      </c>
      <c r="K360">
        <v>0.55000000000000004</v>
      </c>
      <c r="L360">
        <v>0.04</v>
      </c>
      <c r="M360">
        <v>0.59</v>
      </c>
      <c r="N360">
        <v>0.11</v>
      </c>
    </row>
    <row r="361" spans="1:14">
      <c r="A361" t="s">
        <v>732</v>
      </c>
      <c r="B361" t="s">
        <v>733</v>
      </c>
      <c r="C361">
        <v>-0.09</v>
      </c>
      <c r="D361">
        <v>1.1100000000000001</v>
      </c>
      <c r="E361">
        <v>-0.03</v>
      </c>
      <c r="F361">
        <v>-0.33</v>
      </c>
      <c r="G361">
        <v>0.16</v>
      </c>
      <c r="H361">
        <v>0.13</v>
      </c>
      <c r="I361">
        <v>0.17</v>
      </c>
      <c r="J361">
        <v>-0.3</v>
      </c>
      <c r="K361">
        <v>0.38</v>
      </c>
      <c r="L361">
        <v>-0.32</v>
      </c>
      <c r="M361">
        <v>-7.0000000000000007E-2</v>
      </c>
      <c r="N361">
        <v>-0.17</v>
      </c>
    </row>
    <row r="362" spans="1:14">
      <c r="A362" t="s">
        <v>734</v>
      </c>
      <c r="B362" t="s">
        <v>735</v>
      </c>
      <c r="C362">
        <v>-0.42</v>
      </c>
      <c r="D362">
        <v>0.61</v>
      </c>
      <c r="E362">
        <v>-0.22</v>
      </c>
      <c r="F362">
        <v>-0.15</v>
      </c>
      <c r="G362">
        <v>-0.3</v>
      </c>
      <c r="H362">
        <v>-0.36</v>
      </c>
      <c r="I362">
        <v>-0.28000000000000003</v>
      </c>
      <c r="J362">
        <v>-0.5</v>
      </c>
      <c r="K362">
        <v>-0.23</v>
      </c>
      <c r="L362">
        <v>-0.73</v>
      </c>
      <c r="M362">
        <v>-0.28999999999999998</v>
      </c>
      <c r="N362">
        <v>-0.26</v>
      </c>
    </row>
    <row r="363" spans="1:14">
      <c r="A363" t="s">
        <v>736</v>
      </c>
      <c r="B363" t="s">
        <v>737</v>
      </c>
      <c r="C363">
        <v>-0.44</v>
      </c>
      <c r="D363">
        <v>0.3</v>
      </c>
      <c r="E363">
        <v>-0.48</v>
      </c>
      <c r="F363">
        <v>-0.25</v>
      </c>
      <c r="G363">
        <v>-0.37</v>
      </c>
      <c r="H363">
        <v>-0.46</v>
      </c>
      <c r="I363">
        <v>-0.27</v>
      </c>
      <c r="J363">
        <v>0.05</v>
      </c>
      <c r="K363">
        <v>-0.49</v>
      </c>
      <c r="L363">
        <v>0.11</v>
      </c>
      <c r="M363">
        <v>-0.42</v>
      </c>
      <c r="N363">
        <v>-0.2</v>
      </c>
    </row>
    <row r="364" spans="1:14">
      <c r="A364" t="s">
        <v>738</v>
      </c>
      <c r="B364" t="s">
        <v>739</v>
      </c>
      <c r="C364">
        <v>-0.03</v>
      </c>
      <c r="D364">
        <v>1.04</v>
      </c>
      <c r="E364">
        <v>-0.04</v>
      </c>
      <c r="F364">
        <v>0.11</v>
      </c>
      <c r="G364">
        <v>0.08</v>
      </c>
      <c r="H364">
        <v>-0.1</v>
      </c>
      <c r="I364">
        <v>0.13</v>
      </c>
      <c r="J364">
        <v>-0.18</v>
      </c>
      <c r="K364">
        <v>0.3</v>
      </c>
      <c r="L364">
        <v>0.23</v>
      </c>
      <c r="M364">
        <v>-0.13</v>
      </c>
      <c r="N364">
        <v>-0.06</v>
      </c>
    </row>
    <row r="365" spans="1:14">
      <c r="A365" t="s">
        <v>740</v>
      </c>
      <c r="B365" t="s">
        <v>741</v>
      </c>
      <c r="D365">
        <v>0.2</v>
      </c>
      <c r="G365">
        <v>1.28</v>
      </c>
      <c r="H365">
        <v>0.31</v>
      </c>
      <c r="I365">
        <v>-0.36</v>
      </c>
      <c r="J365">
        <v>-1.45</v>
      </c>
      <c r="K365">
        <v>-0.52</v>
      </c>
    </row>
    <row r="366" spans="1:14">
      <c r="A366" t="s">
        <v>742</v>
      </c>
      <c r="B366" t="s">
        <v>743</v>
      </c>
      <c r="C366">
        <v>0.08</v>
      </c>
      <c r="D366">
        <v>-0.02</v>
      </c>
      <c r="E366">
        <v>0.43</v>
      </c>
      <c r="F366">
        <v>0.04</v>
      </c>
      <c r="G366">
        <v>-0.55000000000000004</v>
      </c>
      <c r="H366">
        <v>-0.61</v>
      </c>
      <c r="I366">
        <v>0.52</v>
      </c>
      <c r="J366">
        <v>1.22</v>
      </c>
      <c r="K366">
        <v>-1.1100000000000001</v>
      </c>
      <c r="L366">
        <v>-0.4</v>
      </c>
      <c r="M366">
        <v>-1.82</v>
      </c>
      <c r="N366">
        <v>-1.07</v>
      </c>
    </row>
    <row r="367" spans="1:14">
      <c r="A367" t="s">
        <v>744</v>
      </c>
      <c r="B367" t="s">
        <v>745</v>
      </c>
      <c r="C367">
        <v>-0.23</v>
      </c>
      <c r="D367">
        <v>1.0900000000000001</v>
      </c>
      <c r="E367">
        <v>-0.35</v>
      </c>
      <c r="F367">
        <v>-0.35</v>
      </c>
      <c r="G367">
        <v>-0.44</v>
      </c>
      <c r="H367">
        <v>-0.85</v>
      </c>
      <c r="I367">
        <v>-0.51</v>
      </c>
      <c r="J367">
        <v>-1.01</v>
      </c>
      <c r="K367">
        <v>0.13</v>
      </c>
      <c r="L367">
        <v>-0.6</v>
      </c>
      <c r="M367">
        <v>-0.19</v>
      </c>
      <c r="N367">
        <v>-0.26</v>
      </c>
    </row>
    <row r="368" spans="1:14">
      <c r="A368" t="s">
        <v>746</v>
      </c>
      <c r="B368" t="s">
        <v>747</v>
      </c>
      <c r="C368">
        <v>0.69</v>
      </c>
      <c r="D368">
        <v>1.46</v>
      </c>
      <c r="E368">
        <v>0.52</v>
      </c>
      <c r="F368">
        <v>1.19</v>
      </c>
      <c r="G368">
        <v>0.54</v>
      </c>
      <c r="H368">
        <v>0.5</v>
      </c>
      <c r="I368">
        <v>1.06</v>
      </c>
      <c r="J368">
        <v>0.86</v>
      </c>
      <c r="K368">
        <v>0.67</v>
      </c>
      <c r="L368">
        <v>0.86</v>
      </c>
      <c r="M368">
        <v>-0.03</v>
      </c>
      <c r="N368">
        <v>0.34</v>
      </c>
    </row>
    <row r="369" spans="1:14">
      <c r="A369" t="s">
        <v>748</v>
      </c>
      <c r="B369" t="s">
        <v>749</v>
      </c>
      <c r="C369">
        <v>-0.12</v>
      </c>
      <c r="D369">
        <v>0.77</v>
      </c>
      <c r="E369">
        <v>-0.21</v>
      </c>
      <c r="F369">
        <v>0.13</v>
      </c>
      <c r="G369">
        <v>-0.06</v>
      </c>
      <c r="H369">
        <v>0.32</v>
      </c>
      <c r="I369">
        <v>0.08</v>
      </c>
      <c r="J369">
        <v>0.33</v>
      </c>
      <c r="K369">
        <v>0.06</v>
      </c>
      <c r="L369">
        <v>-0.19</v>
      </c>
      <c r="M369">
        <v>-0.26</v>
      </c>
      <c r="N369">
        <v>0.1</v>
      </c>
    </row>
    <row r="370" spans="1:14">
      <c r="A370" t="s">
        <v>750</v>
      </c>
      <c r="B370" t="s">
        <v>751</v>
      </c>
      <c r="C370">
        <v>0.28999999999999998</v>
      </c>
      <c r="D370">
        <v>1.57</v>
      </c>
      <c r="E370">
        <v>0.37</v>
      </c>
      <c r="F370">
        <v>0.48</v>
      </c>
      <c r="G370">
        <v>-0.27</v>
      </c>
      <c r="H370">
        <v>0.1</v>
      </c>
      <c r="I370">
        <v>-0.43</v>
      </c>
      <c r="J370">
        <v>-0.23</v>
      </c>
      <c r="K370">
        <v>0.35</v>
      </c>
      <c r="L370">
        <v>0.25</v>
      </c>
      <c r="M370">
        <v>1.22</v>
      </c>
      <c r="N370">
        <v>0.04</v>
      </c>
    </row>
    <row r="371" spans="1:14">
      <c r="A371" t="s">
        <v>752</v>
      </c>
      <c r="B371" t="s">
        <v>753</v>
      </c>
      <c r="C371">
        <v>0.63</v>
      </c>
      <c r="D371">
        <v>1.19</v>
      </c>
      <c r="E371">
        <v>0.74</v>
      </c>
      <c r="F371">
        <v>0.08</v>
      </c>
      <c r="G371">
        <v>0.38</v>
      </c>
      <c r="H371">
        <v>0.27</v>
      </c>
      <c r="I371">
        <v>0.45</v>
      </c>
      <c r="J371">
        <v>0.57999999999999996</v>
      </c>
      <c r="K371">
        <v>0.48</v>
      </c>
      <c r="L371">
        <v>0.39</v>
      </c>
      <c r="M371">
        <v>0.56000000000000005</v>
      </c>
      <c r="N371">
        <v>0.13</v>
      </c>
    </row>
    <row r="372" spans="1:14">
      <c r="A372" t="s">
        <v>754</v>
      </c>
      <c r="B372" t="s">
        <v>755</v>
      </c>
      <c r="C372">
        <v>0.12</v>
      </c>
      <c r="D372">
        <v>1.1100000000000001</v>
      </c>
      <c r="E372">
        <v>-0.02</v>
      </c>
      <c r="F372">
        <v>0.27</v>
      </c>
      <c r="G372">
        <v>-0.06</v>
      </c>
      <c r="H372">
        <v>-0.25</v>
      </c>
      <c r="I372">
        <v>-0.36</v>
      </c>
      <c r="J372">
        <v>-0.32</v>
      </c>
      <c r="K372">
        <v>-0.31</v>
      </c>
      <c r="L372">
        <v>-7.0000000000000007E-2</v>
      </c>
      <c r="M372">
        <v>-0.05</v>
      </c>
      <c r="N372">
        <v>-0.19</v>
      </c>
    </row>
    <row r="373" spans="1:14">
      <c r="A373" t="s">
        <v>756</v>
      </c>
      <c r="B373" t="s">
        <v>757</v>
      </c>
      <c r="K373">
        <v>-0.44</v>
      </c>
    </row>
    <row r="374" spans="1:14">
      <c r="A374" t="s">
        <v>758</v>
      </c>
      <c r="B374" t="s">
        <v>759</v>
      </c>
      <c r="C374">
        <v>-0.5</v>
      </c>
      <c r="D374">
        <v>0.63</v>
      </c>
      <c r="E374">
        <v>-0.4</v>
      </c>
      <c r="F374">
        <v>-0.54</v>
      </c>
      <c r="G374">
        <v>0.15</v>
      </c>
      <c r="H374">
        <v>-0.09</v>
      </c>
      <c r="I374">
        <v>-0.09</v>
      </c>
      <c r="J374">
        <v>-0.72</v>
      </c>
      <c r="K374">
        <v>-0.12</v>
      </c>
      <c r="L374">
        <v>-0.28000000000000003</v>
      </c>
      <c r="M374">
        <v>-0.22</v>
      </c>
      <c r="N374">
        <v>-0.1</v>
      </c>
    </row>
    <row r="375" spans="1:14">
      <c r="A375" t="s">
        <v>760</v>
      </c>
      <c r="B375" t="s">
        <v>761</v>
      </c>
      <c r="C375">
        <v>-0.39</v>
      </c>
      <c r="D375">
        <v>0.7</v>
      </c>
      <c r="E375">
        <v>-0.69</v>
      </c>
      <c r="F375">
        <v>-0.49</v>
      </c>
      <c r="G375">
        <v>-0.08</v>
      </c>
      <c r="H375">
        <v>-0.55000000000000004</v>
      </c>
      <c r="I375">
        <v>-0.14000000000000001</v>
      </c>
      <c r="J375">
        <v>0.14000000000000001</v>
      </c>
      <c r="K375">
        <v>-0.15</v>
      </c>
      <c r="L375">
        <v>-0.1</v>
      </c>
      <c r="M375">
        <v>-0.37</v>
      </c>
      <c r="N375">
        <v>0.1</v>
      </c>
    </row>
    <row r="376" spans="1:14">
      <c r="A376" t="s">
        <v>762</v>
      </c>
      <c r="B376" t="s">
        <v>763</v>
      </c>
      <c r="C376">
        <v>-0.3</v>
      </c>
      <c r="D376">
        <v>0.61</v>
      </c>
      <c r="E376">
        <v>-0.3</v>
      </c>
      <c r="F376">
        <v>0.19</v>
      </c>
      <c r="G376">
        <v>-0.5</v>
      </c>
      <c r="H376">
        <v>0.4</v>
      </c>
      <c r="I376">
        <v>-0.21</v>
      </c>
      <c r="J376">
        <v>0.26</v>
      </c>
      <c r="K376">
        <v>-0.59</v>
      </c>
      <c r="L376">
        <v>-0.57999999999999996</v>
      </c>
      <c r="M376">
        <v>-0.83</v>
      </c>
      <c r="N376">
        <v>-0.78</v>
      </c>
    </row>
    <row r="377" spans="1:14">
      <c r="A377" t="s">
        <v>764</v>
      </c>
      <c r="B377" t="s">
        <v>765</v>
      </c>
      <c r="C377">
        <v>0.3</v>
      </c>
      <c r="D377">
        <v>1.22</v>
      </c>
      <c r="E377">
        <v>0.44</v>
      </c>
      <c r="F377">
        <v>0.16</v>
      </c>
      <c r="G377">
        <v>0.25</v>
      </c>
      <c r="H377">
        <v>0.17</v>
      </c>
      <c r="I377">
        <v>0.24</v>
      </c>
      <c r="J377">
        <v>0.23</v>
      </c>
      <c r="K377">
        <v>-0.22</v>
      </c>
      <c r="L377">
        <v>0.28000000000000003</v>
      </c>
      <c r="M377">
        <v>0.65</v>
      </c>
      <c r="N377">
        <v>0.45</v>
      </c>
    </row>
    <row r="378" spans="1:14">
      <c r="A378" t="s">
        <v>766</v>
      </c>
      <c r="B378" t="s">
        <v>767</v>
      </c>
      <c r="C378">
        <v>0.01</v>
      </c>
      <c r="D378">
        <v>-0.24</v>
      </c>
      <c r="E378">
        <v>-0.28999999999999998</v>
      </c>
      <c r="F378">
        <v>-0.16</v>
      </c>
      <c r="G378">
        <v>0.81</v>
      </c>
      <c r="H378">
        <v>0.33</v>
      </c>
      <c r="I378">
        <v>0.35</v>
      </c>
      <c r="J378">
        <v>-0.09</v>
      </c>
      <c r="K378">
        <v>1.1100000000000001</v>
      </c>
      <c r="L378">
        <v>0.11</v>
      </c>
      <c r="M378">
        <v>-0.39</v>
      </c>
      <c r="N378">
        <v>0.01</v>
      </c>
    </row>
    <row r="379" spans="1:14">
      <c r="A379" t="s">
        <v>768</v>
      </c>
      <c r="B379" t="s">
        <v>769</v>
      </c>
      <c r="C379">
        <v>0.06</v>
      </c>
      <c r="D379">
        <v>0.86</v>
      </c>
      <c r="E379">
        <v>-0.25</v>
      </c>
      <c r="F379">
        <v>-0.35</v>
      </c>
      <c r="G379">
        <v>0.11</v>
      </c>
      <c r="H379">
        <v>0.23</v>
      </c>
      <c r="I379">
        <v>0.11</v>
      </c>
      <c r="J379">
        <v>-0.61</v>
      </c>
      <c r="K379">
        <v>0.41</v>
      </c>
      <c r="L379">
        <v>-0.26</v>
      </c>
      <c r="M379">
        <v>-0.12</v>
      </c>
      <c r="N379">
        <v>0.36</v>
      </c>
    </row>
    <row r="380" spans="1:14">
      <c r="A380" t="s">
        <v>770</v>
      </c>
      <c r="B380" t="s">
        <v>771</v>
      </c>
      <c r="C380">
        <v>-0.32</v>
      </c>
      <c r="D380">
        <v>0.64</v>
      </c>
      <c r="E380">
        <v>-0.31</v>
      </c>
      <c r="F380">
        <v>-0.53</v>
      </c>
      <c r="G380">
        <v>-0.01</v>
      </c>
      <c r="H380">
        <v>-0.12</v>
      </c>
      <c r="I380">
        <v>-0.31</v>
      </c>
      <c r="J380">
        <v>-0.21</v>
      </c>
      <c r="K380">
        <v>-0.28000000000000003</v>
      </c>
      <c r="L380">
        <v>-0.57999999999999996</v>
      </c>
      <c r="M380">
        <v>-0.52</v>
      </c>
      <c r="N380">
        <v>-0.18</v>
      </c>
    </row>
    <row r="381" spans="1:14">
      <c r="A381" t="s">
        <v>772</v>
      </c>
      <c r="B381" t="s">
        <v>773</v>
      </c>
      <c r="C381">
        <v>0.17</v>
      </c>
      <c r="D381">
        <v>1.26</v>
      </c>
      <c r="E381">
        <v>0</v>
      </c>
      <c r="F381">
        <v>0.19</v>
      </c>
      <c r="G381">
        <v>0.03</v>
      </c>
      <c r="H381">
        <v>0.34</v>
      </c>
      <c r="I381">
        <v>-0.02</v>
      </c>
      <c r="J381">
        <v>0.8</v>
      </c>
      <c r="K381">
        <v>0.28000000000000003</v>
      </c>
      <c r="L381">
        <v>0.1</v>
      </c>
      <c r="M381">
        <v>0.85</v>
      </c>
      <c r="N381">
        <v>0.8</v>
      </c>
    </row>
    <row r="382" spans="1:14">
      <c r="A382" t="s">
        <v>774</v>
      </c>
      <c r="B382" t="s">
        <v>775</v>
      </c>
      <c r="C382">
        <v>0.43</v>
      </c>
      <c r="D382">
        <v>0.86</v>
      </c>
      <c r="E382">
        <v>-0.04</v>
      </c>
      <c r="F382">
        <v>0.18</v>
      </c>
      <c r="G382">
        <v>-0.11</v>
      </c>
      <c r="H382">
        <v>0.25</v>
      </c>
      <c r="I382">
        <v>0.25</v>
      </c>
      <c r="J382">
        <v>0.44</v>
      </c>
      <c r="K382">
        <v>0.56000000000000005</v>
      </c>
      <c r="L382">
        <v>0.12</v>
      </c>
      <c r="M382">
        <v>0.25</v>
      </c>
      <c r="N382">
        <v>0.48</v>
      </c>
    </row>
    <row r="383" spans="1:14">
      <c r="A383" t="s">
        <v>776</v>
      </c>
      <c r="B383" t="s">
        <v>777</v>
      </c>
      <c r="C383">
        <v>1.48</v>
      </c>
      <c r="D383">
        <v>1.59</v>
      </c>
      <c r="E383">
        <v>1.48</v>
      </c>
      <c r="F383">
        <v>0.94</v>
      </c>
      <c r="G383">
        <v>-0.01</v>
      </c>
      <c r="H383">
        <v>-0.25</v>
      </c>
      <c r="I383">
        <v>-0.01</v>
      </c>
      <c r="J383">
        <v>0.09</v>
      </c>
      <c r="K383">
        <v>-0.01</v>
      </c>
      <c r="L383">
        <v>0.32</v>
      </c>
      <c r="M383">
        <v>0.26</v>
      </c>
      <c r="N383">
        <v>0.18</v>
      </c>
    </row>
    <row r="384" spans="1:14">
      <c r="A384" t="s">
        <v>778</v>
      </c>
      <c r="B384" t="s">
        <v>779</v>
      </c>
      <c r="C384">
        <v>-0.26</v>
      </c>
      <c r="D384">
        <v>0.5</v>
      </c>
      <c r="E384">
        <v>-0.17</v>
      </c>
      <c r="F384">
        <v>-0.46</v>
      </c>
      <c r="G384">
        <v>-0.19</v>
      </c>
      <c r="H384">
        <v>-0.32</v>
      </c>
      <c r="I384">
        <v>0.16</v>
      </c>
      <c r="J384">
        <v>0.13</v>
      </c>
      <c r="K384">
        <v>-0.2</v>
      </c>
      <c r="L384">
        <v>-0.2</v>
      </c>
      <c r="M384">
        <v>-0.16</v>
      </c>
      <c r="N384">
        <v>-0.34</v>
      </c>
    </row>
    <row r="385" spans="1:14">
      <c r="A385" t="s">
        <v>780</v>
      </c>
      <c r="B385" t="s">
        <v>781</v>
      </c>
      <c r="C385">
        <v>-0.02</v>
      </c>
      <c r="D385">
        <v>1.1000000000000001</v>
      </c>
      <c r="E385">
        <v>-0.09</v>
      </c>
      <c r="F385">
        <v>-0.22</v>
      </c>
      <c r="G385">
        <v>0.18</v>
      </c>
      <c r="H385">
        <v>0.38</v>
      </c>
      <c r="I385">
        <v>0.53</v>
      </c>
      <c r="J385">
        <v>-0.31</v>
      </c>
      <c r="K385">
        <v>0.35</v>
      </c>
      <c r="L385">
        <v>0.22</v>
      </c>
      <c r="M385">
        <v>-7.0000000000000007E-2</v>
      </c>
      <c r="N385">
        <v>0.16</v>
      </c>
    </row>
    <row r="386" spans="1:14">
      <c r="A386" t="s">
        <v>782</v>
      </c>
      <c r="B386" t="s">
        <v>783</v>
      </c>
      <c r="C386">
        <v>-0.28000000000000003</v>
      </c>
      <c r="D386">
        <v>0.76</v>
      </c>
      <c r="E386">
        <v>-0.27</v>
      </c>
      <c r="F386">
        <v>-0.4</v>
      </c>
      <c r="G386">
        <v>-0.05</v>
      </c>
      <c r="H386">
        <v>-0.08</v>
      </c>
      <c r="I386">
        <v>0.03</v>
      </c>
      <c r="J386">
        <v>0.03</v>
      </c>
      <c r="K386">
        <v>0.04</v>
      </c>
      <c r="L386">
        <v>0.16</v>
      </c>
      <c r="M386">
        <v>0.02</v>
      </c>
      <c r="N386">
        <v>0.08</v>
      </c>
    </row>
    <row r="387" spans="1:14">
      <c r="A387" t="s">
        <v>784</v>
      </c>
      <c r="B387" t="s">
        <v>785</v>
      </c>
      <c r="C387">
        <v>-0.26</v>
      </c>
      <c r="D387">
        <v>0.84</v>
      </c>
      <c r="E387">
        <v>0.13</v>
      </c>
      <c r="F387">
        <v>-0.15</v>
      </c>
      <c r="G387">
        <v>-0.36</v>
      </c>
      <c r="H387">
        <v>-0.26</v>
      </c>
      <c r="I387">
        <v>-0.31</v>
      </c>
      <c r="J387">
        <v>-0.37</v>
      </c>
      <c r="K387">
        <v>-0.13</v>
      </c>
      <c r="L387">
        <v>-0.52</v>
      </c>
      <c r="M387">
        <v>-0.43</v>
      </c>
      <c r="N387">
        <v>-0.17</v>
      </c>
    </row>
    <row r="388" spans="1:14">
      <c r="A388" t="s">
        <v>786</v>
      </c>
      <c r="B388" t="s">
        <v>787</v>
      </c>
      <c r="C388">
        <v>0.12</v>
      </c>
      <c r="D388">
        <v>0.96</v>
      </c>
      <c r="E388">
        <v>0.15</v>
      </c>
      <c r="F388">
        <v>0.19</v>
      </c>
      <c r="G388">
        <v>0.39</v>
      </c>
      <c r="H388">
        <v>0.57999999999999996</v>
      </c>
      <c r="I388">
        <v>0.53</v>
      </c>
      <c r="J388">
        <v>0.66</v>
      </c>
      <c r="K388">
        <v>7.0000000000000007E-2</v>
      </c>
      <c r="L388">
        <v>0.48</v>
      </c>
      <c r="M388">
        <v>0.4</v>
      </c>
      <c r="N388">
        <v>0.12</v>
      </c>
    </row>
    <row r="389" spans="1:14">
      <c r="A389" t="s">
        <v>788</v>
      </c>
      <c r="B389" t="s">
        <v>789</v>
      </c>
      <c r="C389">
        <v>0.2</v>
      </c>
      <c r="D389">
        <v>0.99</v>
      </c>
      <c r="E389">
        <v>0.15</v>
      </c>
      <c r="F389">
        <v>-0.19</v>
      </c>
      <c r="G389">
        <v>-0.45</v>
      </c>
      <c r="H389">
        <v>-0.3</v>
      </c>
      <c r="I389">
        <v>-0.17</v>
      </c>
      <c r="J389">
        <v>0.21</v>
      </c>
      <c r="K389">
        <v>-0.05</v>
      </c>
      <c r="L389">
        <v>-0.39</v>
      </c>
      <c r="M389">
        <v>0</v>
      </c>
      <c r="N389">
        <v>0.14000000000000001</v>
      </c>
    </row>
    <row r="390" spans="1:14">
      <c r="A390" t="s">
        <v>790</v>
      </c>
      <c r="B390" t="s">
        <v>791</v>
      </c>
      <c r="C390">
        <v>0.09</v>
      </c>
      <c r="D390">
        <v>1.03</v>
      </c>
      <c r="E390">
        <v>0.08</v>
      </c>
      <c r="F390">
        <v>-0.18</v>
      </c>
      <c r="G390">
        <v>0.03</v>
      </c>
      <c r="H390">
        <v>0.03</v>
      </c>
      <c r="I390">
        <v>-0.12</v>
      </c>
      <c r="J390">
        <v>0.18</v>
      </c>
      <c r="K390">
        <v>0.44</v>
      </c>
      <c r="L390">
        <v>-0.34</v>
      </c>
      <c r="M390">
        <v>-0.14000000000000001</v>
      </c>
      <c r="N390">
        <v>-0.19</v>
      </c>
    </row>
    <row r="391" spans="1:14">
      <c r="A391" t="s">
        <v>792</v>
      </c>
      <c r="B391" t="s">
        <v>793</v>
      </c>
      <c r="C391">
        <v>-0.02</v>
      </c>
      <c r="D391">
        <v>1.06</v>
      </c>
      <c r="E391">
        <v>0.21</v>
      </c>
      <c r="F391">
        <v>0.47</v>
      </c>
      <c r="G391">
        <v>0.35</v>
      </c>
      <c r="H391">
        <v>-0.36</v>
      </c>
      <c r="I391">
        <v>-0.35</v>
      </c>
      <c r="J391">
        <v>-0.06</v>
      </c>
      <c r="K391">
        <v>0.38</v>
      </c>
      <c r="L391">
        <v>0.87</v>
      </c>
      <c r="M391">
        <v>0.89</v>
      </c>
      <c r="N391">
        <v>0.46</v>
      </c>
    </row>
    <row r="392" spans="1:14">
      <c r="A392" t="s">
        <v>794</v>
      </c>
      <c r="B392" t="s">
        <v>795</v>
      </c>
      <c r="C392">
        <v>-0.17</v>
      </c>
      <c r="D392">
        <v>1.0900000000000001</v>
      </c>
      <c r="E392">
        <v>-0.23</v>
      </c>
      <c r="F392">
        <v>-0.05</v>
      </c>
      <c r="G392">
        <v>0.24</v>
      </c>
      <c r="H392">
        <v>0.03</v>
      </c>
      <c r="I392">
        <v>0.2</v>
      </c>
      <c r="J392">
        <v>-0.08</v>
      </c>
      <c r="K392">
        <v>0.3</v>
      </c>
      <c r="L392">
        <v>0.21</v>
      </c>
      <c r="M392">
        <v>-7.0000000000000007E-2</v>
      </c>
      <c r="N392">
        <v>-7.0000000000000007E-2</v>
      </c>
    </row>
    <row r="393" spans="1:14">
      <c r="A393" t="s">
        <v>796</v>
      </c>
      <c r="B393" t="s">
        <v>797</v>
      </c>
      <c r="C393">
        <v>-0.14000000000000001</v>
      </c>
      <c r="D393">
        <v>0.89</v>
      </c>
      <c r="E393">
        <v>0.02</v>
      </c>
      <c r="F393">
        <v>-0.09</v>
      </c>
      <c r="G393">
        <v>0.01</v>
      </c>
      <c r="H393">
        <v>-0.36</v>
      </c>
      <c r="I393">
        <v>-0.31</v>
      </c>
      <c r="J393">
        <v>-0.11</v>
      </c>
      <c r="K393">
        <v>-0.17</v>
      </c>
      <c r="L393">
        <v>-0.72</v>
      </c>
      <c r="M393">
        <v>-0.84</v>
      </c>
      <c r="N393">
        <v>-0.6</v>
      </c>
    </row>
    <row r="394" spans="1:14">
      <c r="A394" t="s">
        <v>798</v>
      </c>
      <c r="B394" t="s">
        <v>799</v>
      </c>
      <c r="C394">
        <v>0.87</v>
      </c>
      <c r="D394">
        <v>1.53</v>
      </c>
      <c r="E394">
        <v>0.69</v>
      </c>
      <c r="F394">
        <v>0.55000000000000004</v>
      </c>
      <c r="G394">
        <v>-0.32</v>
      </c>
      <c r="H394">
        <v>-0.15</v>
      </c>
      <c r="I394">
        <v>-0.12</v>
      </c>
      <c r="J394">
        <v>-0.14000000000000001</v>
      </c>
      <c r="K394">
        <v>-0.25</v>
      </c>
      <c r="L394">
        <v>-0.28000000000000003</v>
      </c>
      <c r="M394">
        <v>-0.35</v>
      </c>
      <c r="N394">
        <v>-0.23</v>
      </c>
    </row>
    <row r="395" spans="1:14">
      <c r="A395" t="s">
        <v>800</v>
      </c>
      <c r="B395" t="s">
        <v>801</v>
      </c>
      <c r="C395">
        <v>-0.44</v>
      </c>
      <c r="D395">
        <v>1.22</v>
      </c>
      <c r="E395">
        <v>-0.25</v>
      </c>
      <c r="F395">
        <v>0.02</v>
      </c>
      <c r="G395">
        <v>0.09</v>
      </c>
      <c r="H395">
        <v>-0.21</v>
      </c>
      <c r="I395">
        <v>-0.32</v>
      </c>
      <c r="J395">
        <v>0.33</v>
      </c>
      <c r="K395">
        <v>-0.45</v>
      </c>
      <c r="L395">
        <v>0.4</v>
      </c>
      <c r="M395">
        <v>-0.03</v>
      </c>
      <c r="N395">
        <v>0.02</v>
      </c>
    </row>
    <row r="396" spans="1:14">
      <c r="A396" t="s">
        <v>802</v>
      </c>
      <c r="B396" t="s">
        <v>803</v>
      </c>
      <c r="D396">
        <v>0.04</v>
      </c>
      <c r="G396">
        <v>-0.84</v>
      </c>
      <c r="H396">
        <v>-0.11</v>
      </c>
      <c r="I396">
        <v>0.05</v>
      </c>
      <c r="J396">
        <v>-0.6</v>
      </c>
      <c r="K396">
        <v>0.25</v>
      </c>
      <c r="L396">
        <v>-0.4</v>
      </c>
      <c r="M396">
        <v>-0.54</v>
      </c>
      <c r="N396">
        <v>-0.22</v>
      </c>
    </row>
    <row r="397" spans="1:14">
      <c r="A397" t="s">
        <v>804</v>
      </c>
      <c r="B397" t="s">
        <v>805</v>
      </c>
      <c r="C397">
        <v>-0.16</v>
      </c>
      <c r="D397">
        <v>1.01</v>
      </c>
      <c r="E397">
        <v>0.23</v>
      </c>
      <c r="F397">
        <v>0.1</v>
      </c>
      <c r="G397">
        <v>-0.25</v>
      </c>
      <c r="H397">
        <v>-0.15</v>
      </c>
      <c r="I397">
        <v>-0.16</v>
      </c>
      <c r="J397">
        <v>-0.01</v>
      </c>
      <c r="K397">
        <v>0.03</v>
      </c>
      <c r="L397">
        <v>-0.08</v>
      </c>
      <c r="M397">
        <v>-0.56000000000000005</v>
      </c>
      <c r="N397">
        <v>-0.42</v>
      </c>
    </row>
    <row r="398" spans="1:14">
      <c r="A398" t="s">
        <v>806</v>
      </c>
      <c r="B398" t="s">
        <v>807</v>
      </c>
      <c r="C398">
        <v>-0.12</v>
      </c>
      <c r="D398">
        <v>0.79</v>
      </c>
      <c r="E398">
        <v>-0.33</v>
      </c>
      <c r="F398">
        <v>0.1</v>
      </c>
      <c r="G398">
        <v>0.12</v>
      </c>
      <c r="H398">
        <v>0.36</v>
      </c>
      <c r="I398">
        <v>0.43</v>
      </c>
      <c r="J398">
        <v>-7.0000000000000007E-2</v>
      </c>
      <c r="K398">
        <v>0.42</v>
      </c>
      <c r="L398">
        <v>0.2</v>
      </c>
      <c r="M398">
        <v>-0.16</v>
      </c>
      <c r="N398">
        <v>-0.02</v>
      </c>
    </row>
    <row r="399" spans="1:14">
      <c r="A399" t="s">
        <v>808</v>
      </c>
      <c r="B399" t="s">
        <v>809</v>
      </c>
      <c r="C399">
        <v>0.45</v>
      </c>
      <c r="D399">
        <v>1.26</v>
      </c>
      <c r="E399">
        <v>1.1299999999999999</v>
      </c>
      <c r="F399">
        <v>-0.1</v>
      </c>
      <c r="G399">
        <v>0.45</v>
      </c>
      <c r="H399">
        <v>-0.65</v>
      </c>
      <c r="I399">
        <v>-0.35</v>
      </c>
      <c r="J399">
        <v>0.28999999999999998</v>
      </c>
      <c r="K399">
        <v>-0.31</v>
      </c>
      <c r="L399">
        <v>-0.12</v>
      </c>
      <c r="M399">
        <v>-0.25</v>
      </c>
      <c r="N399">
        <v>0.1</v>
      </c>
    </row>
    <row r="400" spans="1:14">
      <c r="A400" t="s">
        <v>810</v>
      </c>
      <c r="B400" t="s">
        <v>811</v>
      </c>
      <c r="C400">
        <v>0.25</v>
      </c>
      <c r="D400">
        <v>1.27</v>
      </c>
      <c r="E400">
        <v>0.24</v>
      </c>
      <c r="F400">
        <v>0.7</v>
      </c>
      <c r="G400">
        <v>0.05</v>
      </c>
      <c r="H400">
        <v>0.39</v>
      </c>
      <c r="I400">
        <v>0.21</v>
      </c>
      <c r="J400">
        <v>0.57999999999999996</v>
      </c>
      <c r="K400">
        <v>-0.06</v>
      </c>
      <c r="L400">
        <v>0.11</v>
      </c>
      <c r="M400">
        <v>7.0000000000000007E-2</v>
      </c>
      <c r="N400">
        <v>0.18</v>
      </c>
    </row>
    <row r="401" spans="1:14">
      <c r="A401" t="s">
        <v>812</v>
      </c>
      <c r="B401" t="s">
        <v>813</v>
      </c>
      <c r="C401">
        <v>0.13</v>
      </c>
      <c r="D401">
        <v>0.72</v>
      </c>
      <c r="E401">
        <v>0.12</v>
      </c>
      <c r="F401">
        <v>-0.28000000000000003</v>
      </c>
      <c r="G401">
        <v>0.22</v>
      </c>
      <c r="H401">
        <v>0.62</v>
      </c>
      <c r="I401">
        <v>0.49</v>
      </c>
      <c r="J401">
        <v>-0.18</v>
      </c>
      <c r="K401">
        <v>0.56999999999999995</v>
      </c>
      <c r="L401">
        <v>0.39</v>
      </c>
      <c r="M401">
        <v>0.22</v>
      </c>
      <c r="N401">
        <v>0.16</v>
      </c>
    </row>
    <row r="402" spans="1:14">
      <c r="A402" t="s">
        <v>814</v>
      </c>
      <c r="B402" t="s">
        <v>815</v>
      </c>
      <c r="C402">
        <v>0.2</v>
      </c>
      <c r="D402">
        <v>0.65</v>
      </c>
      <c r="E402">
        <v>-0.04</v>
      </c>
      <c r="F402">
        <v>0.69</v>
      </c>
      <c r="G402">
        <v>0.39</v>
      </c>
      <c r="H402">
        <v>0.53</v>
      </c>
      <c r="I402">
        <v>0.5</v>
      </c>
      <c r="J402">
        <v>0.33</v>
      </c>
      <c r="K402">
        <v>0.3</v>
      </c>
      <c r="L402">
        <v>-0.15</v>
      </c>
      <c r="M402">
        <v>-0.81</v>
      </c>
      <c r="N402">
        <v>-0.52</v>
      </c>
    </row>
    <row r="403" spans="1:14">
      <c r="A403" t="s">
        <v>816</v>
      </c>
      <c r="B403" t="s">
        <v>817</v>
      </c>
      <c r="C403">
        <v>0.04</v>
      </c>
      <c r="D403">
        <v>1.02</v>
      </c>
      <c r="E403">
        <v>-0.11</v>
      </c>
      <c r="F403">
        <v>-0.21</v>
      </c>
      <c r="G403">
        <v>-0.11</v>
      </c>
      <c r="H403">
        <v>-0.28000000000000003</v>
      </c>
      <c r="I403">
        <v>0.05</v>
      </c>
      <c r="J403">
        <v>-0.39</v>
      </c>
      <c r="K403">
        <v>-0.21</v>
      </c>
      <c r="L403">
        <v>-0.28000000000000003</v>
      </c>
      <c r="M403">
        <v>-0.17</v>
      </c>
      <c r="N403">
        <v>-0.2</v>
      </c>
    </row>
    <row r="404" spans="1:14">
      <c r="A404" t="s">
        <v>818</v>
      </c>
      <c r="B404" t="s">
        <v>819</v>
      </c>
      <c r="C404">
        <v>0.27</v>
      </c>
      <c r="D404">
        <v>1.03</v>
      </c>
      <c r="E404">
        <v>0.48</v>
      </c>
      <c r="F404">
        <v>0.57999999999999996</v>
      </c>
      <c r="G404">
        <v>0.71</v>
      </c>
      <c r="H404">
        <v>-0.56999999999999995</v>
      </c>
      <c r="I404">
        <v>0.08</v>
      </c>
      <c r="J404">
        <v>1.63</v>
      </c>
      <c r="K404">
        <v>-0.78</v>
      </c>
      <c r="L404">
        <v>1.35</v>
      </c>
      <c r="M404">
        <v>1.1499999999999999</v>
      </c>
      <c r="N404">
        <v>0.32</v>
      </c>
    </row>
    <row r="405" spans="1:14">
      <c r="A405" t="s">
        <v>820</v>
      </c>
      <c r="B405" t="s">
        <v>821</v>
      </c>
      <c r="C405">
        <v>1.07</v>
      </c>
      <c r="D405">
        <v>1.47</v>
      </c>
      <c r="E405">
        <v>0.22</v>
      </c>
      <c r="F405">
        <v>0.79</v>
      </c>
      <c r="G405">
        <v>0.28999999999999998</v>
      </c>
      <c r="H405">
        <v>-0.12</v>
      </c>
      <c r="I405">
        <v>-0.06</v>
      </c>
      <c r="J405">
        <v>0.75</v>
      </c>
      <c r="K405">
        <v>0.94</v>
      </c>
      <c r="L405">
        <v>0.69</v>
      </c>
      <c r="M405">
        <v>1.1100000000000001</v>
      </c>
      <c r="N405">
        <v>-0.14000000000000001</v>
      </c>
    </row>
    <row r="406" spans="1:14">
      <c r="A406" t="s">
        <v>822</v>
      </c>
      <c r="B406" t="s">
        <v>823</v>
      </c>
      <c r="C406">
        <v>-0.18</v>
      </c>
      <c r="D406">
        <v>0.87</v>
      </c>
      <c r="E406">
        <v>0.2</v>
      </c>
      <c r="F406">
        <v>-0.19</v>
      </c>
      <c r="G406">
        <v>-0.06</v>
      </c>
      <c r="H406">
        <v>-0.75</v>
      </c>
      <c r="I406">
        <v>0.03</v>
      </c>
      <c r="J406">
        <v>0.71</v>
      </c>
      <c r="K406">
        <v>-0.43</v>
      </c>
      <c r="L406">
        <v>-0.45</v>
      </c>
      <c r="M406">
        <v>-0.09</v>
      </c>
      <c r="N406">
        <v>-0.52</v>
      </c>
    </row>
    <row r="407" spans="1:14">
      <c r="A407" t="s">
        <v>824</v>
      </c>
      <c r="B407" t="s">
        <v>825</v>
      </c>
      <c r="C407">
        <v>-0.21</v>
      </c>
      <c r="D407">
        <v>0.93</v>
      </c>
      <c r="E407">
        <v>-0.22</v>
      </c>
      <c r="F407">
        <v>-0.28000000000000003</v>
      </c>
      <c r="G407">
        <v>-0.25</v>
      </c>
      <c r="H407">
        <v>-0.16</v>
      </c>
      <c r="I407">
        <v>-0.11</v>
      </c>
      <c r="J407">
        <v>-1.48</v>
      </c>
      <c r="K407">
        <v>0.27</v>
      </c>
      <c r="L407">
        <v>-0.52</v>
      </c>
      <c r="M407">
        <v>0.24</v>
      </c>
      <c r="N407">
        <v>-0.11</v>
      </c>
    </row>
    <row r="408" spans="1:14">
      <c r="A408" t="s">
        <v>826</v>
      </c>
      <c r="B408" t="s">
        <v>827</v>
      </c>
      <c r="E408">
        <v>-0.08</v>
      </c>
      <c r="G408">
        <v>0.77</v>
      </c>
      <c r="H408">
        <v>0.59</v>
      </c>
      <c r="I408">
        <v>0.62</v>
      </c>
      <c r="K408">
        <v>0.42</v>
      </c>
      <c r="N408">
        <v>-0.4</v>
      </c>
    </row>
    <row r="409" spans="1:14">
      <c r="A409" t="s">
        <v>828</v>
      </c>
      <c r="B409" t="s">
        <v>829</v>
      </c>
      <c r="C409">
        <v>1.01</v>
      </c>
      <c r="D409">
        <v>1.22</v>
      </c>
      <c r="E409">
        <v>0.9</v>
      </c>
      <c r="F409">
        <v>0.57999999999999996</v>
      </c>
      <c r="G409">
        <v>7.0000000000000007E-2</v>
      </c>
      <c r="H409">
        <v>-0.25</v>
      </c>
      <c r="I409">
        <v>-0.23</v>
      </c>
      <c r="J409">
        <v>-0.03</v>
      </c>
      <c r="K409">
        <v>-0.26</v>
      </c>
      <c r="L409">
        <v>-0.39</v>
      </c>
      <c r="M409">
        <v>-0.88</v>
      </c>
      <c r="N409">
        <v>-0.49</v>
      </c>
    </row>
    <row r="410" spans="1:14">
      <c r="A410" t="s">
        <v>830</v>
      </c>
      <c r="B410" t="s">
        <v>831</v>
      </c>
      <c r="C410">
        <v>-0.12</v>
      </c>
      <c r="D410">
        <v>1.06</v>
      </c>
      <c r="E410">
        <v>-0.2</v>
      </c>
      <c r="F410">
        <v>-0.12</v>
      </c>
      <c r="G410">
        <v>0.27</v>
      </c>
      <c r="H410">
        <v>0.24</v>
      </c>
      <c r="I410">
        <v>-0.08</v>
      </c>
      <c r="J410">
        <v>0.31</v>
      </c>
      <c r="K410">
        <v>0.21</v>
      </c>
      <c r="L410">
        <v>0.25</v>
      </c>
      <c r="M410">
        <v>0.95</v>
      </c>
      <c r="N410">
        <v>0.16</v>
      </c>
    </row>
    <row r="411" spans="1:14">
      <c r="A411" t="s">
        <v>832</v>
      </c>
      <c r="B411" t="s">
        <v>833</v>
      </c>
      <c r="C411">
        <v>0.3</v>
      </c>
      <c r="D411">
        <v>0.54</v>
      </c>
      <c r="E411">
        <v>-0.16</v>
      </c>
      <c r="F411">
        <v>-0.17</v>
      </c>
      <c r="G411">
        <v>-0.31</v>
      </c>
      <c r="H411">
        <v>-7.0000000000000007E-2</v>
      </c>
      <c r="I411">
        <v>-0.3</v>
      </c>
      <c r="J411">
        <v>-0.34</v>
      </c>
      <c r="K411">
        <v>-0.28999999999999998</v>
      </c>
      <c r="L411">
        <v>-0.5</v>
      </c>
      <c r="M411">
        <v>-0.18</v>
      </c>
      <c r="N411">
        <v>-0.57999999999999996</v>
      </c>
    </row>
    <row r="412" spans="1:14">
      <c r="A412" t="s">
        <v>834</v>
      </c>
      <c r="B412" t="s">
        <v>835</v>
      </c>
      <c r="C412">
        <v>0.7</v>
      </c>
      <c r="D412">
        <v>1.29</v>
      </c>
      <c r="E412">
        <v>0.44</v>
      </c>
      <c r="F412">
        <v>0.43</v>
      </c>
      <c r="G412">
        <v>0.43</v>
      </c>
      <c r="H412">
        <v>0.5</v>
      </c>
      <c r="I412">
        <v>0.1</v>
      </c>
      <c r="J412">
        <v>-0.52</v>
      </c>
      <c r="K412">
        <v>0.62</v>
      </c>
      <c r="L412">
        <v>0.35</v>
      </c>
      <c r="M412">
        <v>-7.0000000000000007E-2</v>
      </c>
      <c r="N412">
        <v>0.61</v>
      </c>
    </row>
    <row r="413" spans="1:14">
      <c r="A413" t="s">
        <v>836</v>
      </c>
      <c r="B413" t="s">
        <v>837</v>
      </c>
      <c r="C413">
        <v>0.24</v>
      </c>
      <c r="D413">
        <v>1.0900000000000001</v>
      </c>
      <c r="E413">
        <v>0.28999999999999998</v>
      </c>
      <c r="F413">
        <v>0.3</v>
      </c>
      <c r="G413">
        <v>-0.25</v>
      </c>
      <c r="H413">
        <v>-0.21</v>
      </c>
      <c r="I413">
        <v>-0.3</v>
      </c>
      <c r="J413">
        <v>-0.42</v>
      </c>
      <c r="K413">
        <v>-0.49</v>
      </c>
      <c r="L413">
        <v>-0.35</v>
      </c>
      <c r="M413">
        <v>-0.45</v>
      </c>
      <c r="N413">
        <v>-0.01</v>
      </c>
    </row>
    <row r="414" spans="1:14">
      <c r="A414" t="s">
        <v>838</v>
      </c>
      <c r="B414" t="s">
        <v>839</v>
      </c>
      <c r="C414">
        <v>-0.03</v>
      </c>
      <c r="D414">
        <v>0.86</v>
      </c>
      <c r="E414">
        <v>-0.2</v>
      </c>
      <c r="F414">
        <v>-0.35</v>
      </c>
      <c r="G414">
        <v>7.0000000000000007E-2</v>
      </c>
      <c r="H414">
        <v>0.06</v>
      </c>
      <c r="I414">
        <v>0.12</v>
      </c>
      <c r="J414">
        <v>-0.56000000000000005</v>
      </c>
      <c r="K414">
        <v>0.3</v>
      </c>
      <c r="L414">
        <v>-0.32</v>
      </c>
      <c r="M414">
        <v>-0.21</v>
      </c>
      <c r="N414">
        <v>-0.26</v>
      </c>
    </row>
    <row r="415" spans="1:14">
      <c r="A415" t="s">
        <v>840</v>
      </c>
      <c r="B415" t="s">
        <v>841</v>
      </c>
      <c r="C415">
        <v>-0.52</v>
      </c>
      <c r="D415">
        <v>0.96</v>
      </c>
      <c r="E415">
        <v>-0.4</v>
      </c>
      <c r="F415">
        <v>-0.27</v>
      </c>
      <c r="G415">
        <v>-0.27</v>
      </c>
      <c r="H415">
        <v>-0.37</v>
      </c>
      <c r="I415">
        <v>-0.59</v>
      </c>
      <c r="J415">
        <v>-0.71</v>
      </c>
      <c r="K415">
        <v>-0.49</v>
      </c>
      <c r="L415">
        <v>-0.55000000000000004</v>
      </c>
      <c r="M415">
        <v>-0.17</v>
      </c>
      <c r="N415">
        <v>-0.26</v>
      </c>
    </row>
    <row r="416" spans="1:14">
      <c r="A416" t="s">
        <v>842</v>
      </c>
      <c r="B416" t="s">
        <v>843</v>
      </c>
      <c r="C416">
        <v>-0.69</v>
      </c>
      <c r="D416">
        <v>0.39</v>
      </c>
      <c r="E416">
        <v>-0.38</v>
      </c>
      <c r="F416">
        <v>-0.32</v>
      </c>
      <c r="G416">
        <v>-0.44</v>
      </c>
      <c r="H416">
        <v>-0.09</v>
      </c>
      <c r="I416">
        <v>0.13</v>
      </c>
      <c r="J416">
        <v>-0.23</v>
      </c>
      <c r="K416">
        <v>-0.25</v>
      </c>
      <c r="L416">
        <v>-0.52</v>
      </c>
      <c r="M416">
        <v>0.03</v>
      </c>
      <c r="N416">
        <v>-0.27</v>
      </c>
    </row>
    <row r="417" spans="1:14">
      <c r="A417" t="s">
        <v>844</v>
      </c>
      <c r="B417" t="s">
        <v>845</v>
      </c>
      <c r="C417">
        <v>-0.28999999999999998</v>
      </c>
      <c r="D417">
        <v>0.9</v>
      </c>
      <c r="E417">
        <v>0.06</v>
      </c>
      <c r="F417">
        <v>-0.04</v>
      </c>
      <c r="G417">
        <v>-0.35</v>
      </c>
      <c r="H417">
        <v>-0.47</v>
      </c>
      <c r="I417">
        <v>-0.55000000000000004</v>
      </c>
      <c r="J417">
        <v>-0.33</v>
      </c>
      <c r="K417">
        <v>0.26</v>
      </c>
      <c r="L417">
        <v>-0.31</v>
      </c>
      <c r="M417">
        <v>-0.23</v>
      </c>
      <c r="N417">
        <v>0.16</v>
      </c>
    </row>
    <row r="418" spans="1:14">
      <c r="A418" t="s">
        <v>846</v>
      </c>
      <c r="B418" t="s">
        <v>847</v>
      </c>
      <c r="C418">
        <v>0.56000000000000005</v>
      </c>
      <c r="D418">
        <v>1.32</v>
      </c>
      <c r="E418">
        <v>0.52</v>
      </c>
      <c r="F418">
        <v>0.43</v>
      </c>
      <c r="G418">
        <v>0.2</v>
      </c>
      <c r="H418">
        <v>0.26</v>
      </c>
      <c r="I418">
        <v>0.24</v>
      </c>
      <c r="J418">
        <v>0.52</v>
      </c>
      <c r="K418">
        <v>-0.06</v>
      </c>
      <c r="L418">
        <v>0.35</v>
      </c>
      <c r="M418">
        <v>0.41</v>
      </c>
      <c r="N418">
        <v>0.16</v>
      </c>
    </row>
    <row r="419" spans="1:14">
      <c r="A419" t="s">
        <v>848</v>
      </c>
      <c r="B419" t="s">
        <v>849</v>
      </c>
      <c r="C419">
        <v>1.3</v>
      </c>
      <c r="D419">
        <v>1.71</v>
      </c>
      <c r="E419">
        <v>1.26</v>
      </c>
      <c r="F419">
        <v>1.19</v>
      </c>
      <c r="G419">
        <v>-0.62</v>
      </c>
      <c r="H419">
        <v>-1.17</v>
      </c>
      <c r="I419">
        <v>-0.86</v>
      </c>
      <c r="J419">
        <v>-0.39</v>
      </c>
      <c r="K419">
        <v>-1.1499999999999999</v>
      </c>
      <c r="L419">
        <v>-0.42</v>
      </c>
      <c r="M419">
        <v>-0.62</v>
      </c>
      <c r="N419">
        <v>-0.56999999999999995</v>
      </c>
    </row>
    <row r="420" spans="1:14">
      <c r="A420" t="s">
        <v>850</v>
      </c>
      <c r="B420" t="s">
        <v>851</v>
      </c>
      <c r="C420">
        <v>0</v>
      </c>
      <c r="D420">
        <v>0.94</v>
      </c>
      <c r="E420">
        <v>-0.04</v>
      </c>
      <c r="F420">
        <v>0.01</v>
      </c>
      <c r="G420">
        <v>-0.28000000000000003</v>
      </c>
      <c r="H420">
        <v>-0.21</v>
      </c>
      <c r="I420">
        <v>-0.26</v>
      </c>
      <c r="J420">
        <v>-0.35</v>
      </c>
      <c r="K420">
        <v>-0.27</v>
      </c>
      <c r="L420">
        <v>-0.26</v>
      </c>
      <c r="M420">
        <v>-0.37</v>
      </c>
      <c r="N420">
        <v>-0.24</v>
      </c>
    </row>
    <row r="421" spans="1:14">
      <c r="A421" t="s">
        <v>852</v>
      </c>
      <c r="B421" t="s">
        <v>853</v>
      </c>
      <c r="C421">
        <v>-0.48</v>
      </c>
      <c r="D421">
        <v>0.7</v>
      </c>
      <c r="E421">
        <v>-0.24</v>
      </c>
      <c r="F421">
        <v>-0.52</v>
      </c>
      <c r="G421">
        <v>0.08</v>
      </c>
      <c r="H421">
        <v>0.12</v>
      </c>
      <c r="I421">
        <v>-0.01</v>
      </c>
      <c r="J421">
        <v>-0.47</v>
      </c>
      <c r="K421">
        <v>0.33</v>
      </c>
      <c r="L421">
        <v>0.2</v>
      </c>
      <c r="M421">
        <v>-0.05</v>
      </c>
      <c r="N421">
        <v>-0.06</v>
      </c>
    </row>
    <row r="422" spans="1:14">
      <c r="A422" t="s">
        <v>854</v>
      </c>
      <c r="B422" t="s">
        <v>855</v>
      </c>
      <c r="C422">
        <v>-0.23</v>
      </c>
      <c r="D422">
        <v>1.1599999999999999</v>
      </c>
      <c r="E422">
        <v>-7.0000000000000007E-2</v>
      </c>
      <c r="F422">
        <v>-0.01</v>
      </c>
      <c r="G422">
        <v>-0.79</v>
      </c>
      <c r="H422">
        <v>-0.46</v>
      </c>
      <c r="I422">
        <v>-0.49</v>
      </c>
      <c r="J422">
        <v>-0.33</v>
      </c>
      <c r="K422">
        <v>-0.52</v>
      </c>
      <c r="L422">
        <v>-0.34</v>
      </c>
      <c r="M422">
        <v>-0.44</v>
      </c>
      <c r="N422">
        <v>-0.38</v>
      </c>
    </row>
    <row r="423" spans="1:14">
      <c r="A423" t="s">
        <v>856</v>
      </c>
      <c r="B423" t="s">
        <v>857</v>
      </c>
      <c r="C423">
        <v>-0.88</v>
      </c>
      <c r="D423">
        <v>0.21</v>
      </c>
      <c r="E423">
        <v>-0.85</v>
      </c>
      <c r="F423">
        <v>-0.49</v>
      </c>
      <c r="G423">
        <v>-0.15</v>
      </c>
      <c r="H423">
        <v>-0.19</v>
      </c>
      <c r="I423">
        <v>-0.24</v>
      </c>
      <c r="J423">
        <v>0.48</v>
      </c>
      <c r="K423">
        <v>-0.35</v>
      </c>
      <c r="L423">
        <v>-0.5</v>
      </c>
      <c r="M423">
        <v>-0.23</v>
      </c>
      <c r="N423">
        <v>-0.52</v>
      </c>
    </row>
    <row r="424" spans="1:14">
      <c r="A424" t="s">
        <v>858</v>
      </c>
      <c r="B424" t="s">
        <v>859</v>
      </c>
      <c r="C424">
        <v>0.24</v>
      </c>
      <c r="D424">
        <v>1.0900000000000001</v>
      </c>
      <c r="E424">
        <v>-0.08</v>
      </c>
      <c r="F424">
        <v>-0.14000000000000001</v>
      </c>
      <c r="G424">
        <v>-0.93</v>
      </c>
      <c r="H424">
        <v>-0.49</v>
      </c>
      <c r="I424">
        <v>-0.55000000000000004</v>
      </c>
      <c r="J424">
        <v>-0.2</v>
      </c>
      <c r="K424">
        <v>-0.48</v>
      </c>
      <c r="L424">
        <v>-0.42</v>
      </c>
      <c r="M424">
        <v>-0.25</v>
      </c>
      <c r="N424">
        <v>0.14000000000000001</v>
      </c>
    </row>
    <row r="425" spans="1:14">
      <c r="A425" t="s">
        <v>860</v>
      </c>
      <c r="B425" t="s">
        <v>861</v>
      </c>
      <c r="C425">
        <v>0.75</v>
      </c>
      <c r="D425">
        <v>1.54</v>
      </c>
      <c r="E425">
        <v>0.24</v>
      </c>
      <c r="F425">
        <v>0.45</v>
      </c>
      <c r="G425">
        <v>0.12</v>
      </c>
      <c r="H425">
        <v>0.2</v>
      </c>
      <c r="I425">
        <v>0.27</v>
      </c>
      <c r="J425">
        <v>0.48</v>
      </c>
      <c r="K425">
        <v>-0.19</v>
      </c>
      <c r="L425">
        <v>-0.17</v>
      </c>
      <c r="M425">
        <v>0.7</v>
      </c>
      <c r="N425">
        <v>-0.25</v>
      </c>
    </row>
    <row r="426" spans="1:14">
      <c r="A426" t="s">
        <v>862</v>
      </c>
      <c r="B426" t="s">
        <v>863</v>
      </c>
      <c r="C426">
        <v>0.22</v>
      </c>
      <c r="D426">
        <v>1.04</v>
      </c>
      <c r="E426">
        <v>0.23</v>
      </c>
      <c r="F426">
        <v>0.04</v>
      </c>
      <c r="G426">
        <v>-0.04</v>
      </c>
      <c r="H426">
        <v>0.26</v>
      </c>
      <c r="I426">
        <v>-0.42</v>
      </c>
      <c r="J426">
        <v>-0.66</v>
      </c>
      <c r="K426">
        <v>-0.04</v>
      </c>
      <c r="L426">
        <v>-0.27</v>
      </c>
      <c r="M426">
        <v>0.09</v>
      </c>
      <c r="N426">
        <v>-0.51</v>
      </c>
    </row>
    <row r="427" spans="1:14">
      <c r="A427" t="s">
        <v>864</v>
      </c>
      <c r="B427" t="s">
        <v>865</v>
      </c>
      <c r="C427">
        <v>-0.51</v>
      </c>
      <c r="D427">
        <v>0.9</v>
      </c>
      <c r="E427">
        <v>-0.65</v>
      </c>
      <c r="F427">
        <v>-0.28999999999999998</v>
      </c>
      <c r="G427">
        <v>7.0000000000000007E-2</v>
      </c>
      <c r="H427">
        <v>-0.3</v>
      </c>
      <c r="I427">
        <v>-0.35</v>
      </c>
      <c r="J427">
        <v>-0.38</v>
      </c>
      <c r="K427">
        <v>-0.34</v>
      </c>
      <c r="L427">
        <v>-0.13</v>
      </c>
      <c r="M427">
        <v>-0.3</v>
      </c>
      <c r="N427">
        <v>0.06</v>
      </c>
    </row>
    <row r="428" spans="1:14">
      <c r="A428" t="s">
        <v>866</v>
      </c>
      <c r="B428" t="s">
        <v>867</v>
      </c>
      <c r="C428">
        <v>-0.91</v>
      </c>
      <c r="D428">
        <v>0.37</v>
      </c>
      <c r="E428">
        <v>-0.98</v>
      </c>
      <c r="F428">
        <v>-0.7</v>
      </c>
      <c r="G428">
        <v>0.09</v>
      </c>
      <c r="H428">
        <v>-0.38</v>
      </c>
      <c r="I428">
        <v>-0.38</v>
      </c>
      <c r="J428">
        <v>-0.69</v>
      </c>
      <c r="K428">
        <v>-0.35</v>
      </c>
      <c r="L428">
        <v>-0.3</v>
      </c>
      <c r="M428">
        <v>-0.51</v>
      </c>
      <c r="N428">
        <v>-0.48</v>
      </c>
    </row>
    <row r="429" spans="1:14">
      <c r="A429" t="s">
        <v>868</v>
      </c>
      <c r="B429" t="s">
        <v>869</v>
      </c>
      <c r="C429">
        <v>-0.5</v>
      </c>
      <c r="D429">
        <v>0.84</v>
      </c>
      <c r="E429">
        <v>0.05</v>
      </c>
      <c r="F429">
        <v>-0.69</v>
      </c>
      <c r="G429">
        <v>0.06</v>
      </c>
      <c r="H429">
        <v>-0.51</v>
      </c>
      <c r="I429">
        <v>-0.36</v>
      </c>
      <c r="J429">
        <v>-1.38</v>
      </c>
      <c r="K429">
        <v>0.21</v>
      </c>
      <c r="L429">
        <v>-0.12</v>
      </c>
      <c r="M429">
        <v>-0.3</v>
      </c>
      <c r="N429">
        <v>0.05</v>
      </c>
    </row>
    <row r="430" spans="1:14">
      <c r="A430" t="s">
        <v>870</v>
      </c>
      <c r="B430" t="s">
        <v>871</v>
      </c>
      <c r="C430">
        <v>-0.36</v>
      </c>
      <c r="D430">
        <v>0.37</v>
      </c>
      <c r="E430">
        <v>0.6</v>
      </c>
      <c r="F430">
        <v>0.04</v>
      </c>
      <c r="G430">
        <v>0.56000000000000005</v>
      </c>
      <c r="H430">
        <v>-0.57999999999999996</v>
      </c>
      <c r="I430">
        <v>-7.0000000000000007E-2</v>
      </c>
      <c r="J430">
        <v>-0.46</v>
      </c>
      <c r="K430">
        <v>-1.59</v>
      </c>
      <c r="L430">
        <v>-0.33</v>
      </c>
      <c r="M430">
        <v>-1.26</v>
      </c>
      <c r="N430">
        <v>-1.2</v>
      </c>
    </row>
    <row r="431" spans="1:14">
      <c r="A431" t="s">
        <v>872</v>
      </c>
      <c r="B431" t="s">
        <v>873</v>
      </c>
      <c r="C431">
        <v>0.22</v>
      </c>
      <c r="D431">
        <v>0.77</v>
      </c>
      <c r="E431">
        <v>0.22</v>
      </c>
      <c r="F431">
        <v>0</v>
      </c>
      <c r="G431">
        <v>0.18</v>
      </c>
      <c r="H431">
        <v>0.62</v>
      </c>
      <c r="I431">
        <v>0.33</v>
      </c>
      <c r="J431">
        <v>-0.09</v>
      </c>
      <c r="K431">
        <v>0.23</v>
      </c>
      <c r="L431">
        <v>0.87</v>
      </c>
      <c r="M431">
        <v>-0.34</v>
      </c>
      <c r="N431">
        <v>0.05</v>
      </c>
    </row>
    <row r="432" spans="1:14">
      <c r="A432" t="s">
        <v>874</v>
      </c>
      <c r="B432" t="s">
        <v>875</v>
      </c>
      <c r="C432">
        <v>0.33</v>
      </c>
      <c r="D432">
        <v>0.95</v>
      </c>
      <c r="E432">
        <v>0.33</v>
      </c>
      <c r="F432">
        <v>-0.19</v>
      </c>
      <c r="G432">
        <v>0.3</v>
      </c>
      <c r="H432">
        <v>0.45</v>
      </c>
      <c r="I432">
        <v>0.57999999999999996</v>
      </c>
      <c r="J432">
        <v>-0.15</v>
      </c>
      <c r="K432">
        <v>0.8</v>
      </c>
      <c r="L432">
        <v>0.8</v>
      </c>
      <c r="M432">
        <v>0.15</v>
      </c>
      <c r="N432">
        <v>0.15</v>
      </c>
    </row>
    <row r="433" spans="1:14">
      <c r="A433" t="s">
        <v>876</v>
      </c>
      <c r="B433" t="s">
        <v>877</v>
      </c>
      <c r="C433">
        <v>0.45</v>
      </c>
      <c r="D433">
        <v>1.1599999999999999</v>
      </c>
      <c r="E433">
        <v>0.45</v>
      </c>
      <c r="F433">
        <v>0.45</v>
      </c>
      <c r="G433">
        <v>0.08</v>
      </c>
      <c r="H433">
        <v>0.76</v>
      </c>
      <c r="I433">
        <v>0.65</v>
      </c>
      <c r="J433">
        <v>-0.01</v>
      </c>
      <c r="K433">
        <v>0.44</v>
      </c>
      <c r="L433">
        <v>1.1200000000000001</v>
      </c>
      <c r="M433">
        <v>0.74</v>
      </c>
      <c r="N433">
        <v>0.25</v>
      </c>
    </row>
    <row r="434" spans="1:14">
      <c r="A434" t="s">
        <v>878</v>
      </c>
      <c r="B434" t="s">
        <v>879</v>
      </c>
      <c r="C434">
        <v>-0.39</v>
      </c>
      <c r="D434">
        <v>0.74</v>
      </c>
      <c r="E434">
        <v>-0.85</v>
      </c>
      <c r="F434">
        <v>-0.1</v>
      </c>
      <c r="G434">
        <v>0.36</v>
      </c>
      <c r="H434">
        <v>-0.06</v>
      </c>
      <c r="I434">
        <v>0.1</v>
      </c>
      <c r="J434">
        <v>0.23</v>
      </c>
      <c r="K434">
        <v>-0.02</v>
      </c>
      <c r="L434">
        <v>0</v>
      </c>
      <c r="M434">
        <v>-0.13</v>
      </c>
      <c r="N434">
        <v>-0.15</v>
      </c>
    </row>
    <row r="435" spans="1:14">
      <c r="A435" t="s">
        <v>880</v>
      </c>
      <c r="B435" t="s">
        <v>881</v>
      </c>
      <c r="C435">
        <v>0.59</v>
      </c>
      <c r="D435">
        <v>1.87</v>
      </c>
      <c r="E435">
        <v>0.77</v>
      </c>
      <c r="F435">
        <v>0.71</v>
      </c>
      <c r="G435">
        <v>0.27</v>
      </c>
      <c r="H435">
        <v>0.13</v>
      </c>
      <c r="I435">
        <v>0.15</v>
      </c>
      <c r="J435">
        <v>0.61</v>
      </c>
      <c r="K435">
        <v>0.39</v>
      </c>
      <c r="L435">
        <v>1.39</v>
      </c>
      <c r="M435">
        <v>1.55</v>
      </c>
      <c r="N435">
        <v>0.94</v>
      </c>
    </row>
    <row r="436" spans="1:14">
      <c r="A436" t="s">
        <v>882</v>
      </c>
      <c r="B436" t="s">
        <v>883</v>
      </c>
      <c r="C436">
        <v>-0.28999999999999998</v>
      </c>
      <c r="D436">
        <v>0.66</v>
      </c>
      <c r="E436">
        <v>-0.13</v>
      </c>
      <c r="F436">
        <v>-0.17</v>
      </c>
      <c r="G436">
        <v>-0.34</v>
      </c>
      <c r="H436">
        <v>-0.27</v>
      </c>
      <c r="I436">
        <v>-0.28000000000000003</v>
      </c>
      <c r="J436">
        <v>-0.05</v>
      </c>
      <c r="K436">
        <v>-0.34</v>
      </c>
      <c r="L436">
        <v>-0.09</v>
      </c>
      <c r="M436">
        <v>-0.08</v>
      </c>
      <c r="N436">
        <v>-0.44</v>
      </c>
    </row>
    <row r="437" spans="1:14">
      <c r="A437" t="s">
        <v>884</v>
      </c>
      <c r="B437" t="s">
        <v>885</v>
      </c>
      <c r="C437">
        <v>0.54</v>
      </c>
      <c r="D437">
        <v>1.36</v>
      </c>
      <c r="E437">
        <v>0.53</v>
      </c>
      <c r="F437">
        <v>0.15</v>
      </c>
      <c r="G437">
        <v>-0.01</v>
      </c>
      <c r="H437">
        <v>0.21</v>
      </c>
      <c r="I437">
        <v>0.26</v>
      </c>
      <c r="J437">
        <v>-0.66</v>
      </c>
      <c r="K437">
        <v>0.64</v>
      </c>
      <c r="L437">
        <v>0.44</v>
      </c>
      <c r="M437">
        <v>-0.11</v>
      </c>
      <c r="N437">
        <v>0.17</v>
      </c>
    </row>
    <row r="438" spans="1:14">
      <c r="A438" t="s">
        <v>886</v>
      </c>
      <c r="B438" t="s">
        <v>887</v>
      </c>
      <c r="C438">
        <v>-0.49</v>
      </c>
      <c r="D438">
        <v>0.9</v>
      </c>
      <c r="E438">
        <v>-0.42</v>
      </c>
      <c r="F438">
        <v>-0.7</v>
      </c>
      <c r="G438">
        <v>-0.2</v>
      </c>
      <c r="H438">
        <v>-0.78</v>
      </c>
      <c r="I438">
        <v>-1.06</v>
      </c>
      <c r="J438">
        <v>-0.63</v>
      </c>
      <c r="K438">
        <v>-0.42</v>
      </c>
      <c r="L438">
        <v>-0.6</v>
      </c>
      <c r="M438">
        <v>-0.35</v>
      </c>
      <c r="N438">
        <v>-0.22</v>
      </c>
    </row>
    <row r="439" spans="1:14">
      <c r="A439" t="s">
        <v>888</v>
      </c>
      <c r="B439" t="s">
        <v>889</v>
      </c>
      <c r="C439">
        <v>0.01</v>
      </c>
      <c r="D439">
        <v>0.32</v>
      </c>
      <c r="E439">
        <v>-0.28999999999999998</v>
      </c>
      <c r="F439">
        <v>0.03</v>
      </c>
      <c r="G439">
        <v>-0.31</v>
      </c>
      <c r="H439">
        <v>-0.2</v>
      </c>
      <c r="I439">
        <v>0.22</v>
      </c>
      <c r="J439">
        <v>0.6</v>
      </c>
      <c r="K439">
        <v>-0.57999999999999996</v>
      </c>
      <c r="L439">
        <v>0.48</v>
      </c>
      <c r="M439">
        <v>-0.47</v>
      </c>
      <c r="N439">
        <v>-0.56000000000000005</v>
      </c>
    </row>
    <row r="440" spans="1:14">
      <c r="A440" t="s">
        <v>890</v>
      </c>
      <c r="B440" t="s">
        <v>891</v>
      </c>
      <c r="G440">
        <v>-0.33</v>
      </c>
      <c r="H440">
        <v>0.41</v>
      </c>
      <c r="I440">
        <v>-0.26</v>
      </c>
      <c r="J440">
        <v>0.09</v>
      </c>
      <c r="K440">
        <v>0.05</v>
      </c>
      <c r="L440">
        <v>0.5</v>
      </c>
      <c r="M440">
        <v>-0.75</v>
      </c>
      <c r="N440">
        <v>0.17</v>
      </c>
    </row>
    <row r="441" spans="1:14">
      <c r="A441" t="s">
        <v>892</v>
      </c>
      <c r="B441" t="s">
        <v>893</v>
      </c>
      <c r="C441">
        <v>-0.18</v>
      </c>
      <c r="D441">
        <v>0.85</v>
      </c>
      <c r="E441">
        <v>-0.06</v>
      </c>
      <c r="F441">
        <v>-0.34</v>
      </c>
      <c r="G441">
        <v>0.01</v>
      </c>
      <c r="H441">
        <v>-0.37</v>
      </c>
      <c r="I441">
        <v>-0.47</v>
      </c>
      <c r="J441">
        <v>-0.32</v>
      </c>
      <c r="K441">
        <v>-0.39</v>
      </c>
      <c r="L441">
        <v>0.03</v>
      </c>
      <c r="M441">
        <v>-0.63</v>
      </c>
      <c r="N441">
        <v>-0.01</v>
      </c>
    </row>
    <row r="442" spans="1:14">
      <c r="A442" t="s">
        <v>894</v>
      </c>
      <c r="B442" t="s">
        <v>895</v>
      </c>
      <c r="C442">
        <v>0.02</v>
      </c>
      <c r="D442">
        <v>1.21</v>
      </c>
      <c r="E442">
        <v>0.19</v>
      </c>
      <c r="F442">
        <v>0.06</v>
      </c>
      <c r="G442">
        <v>0.35</v>
      </c>
      <c r="H442">
        <v>-0.46</v>
      </c>
      <c r="I442">
        <v>-0.04</v>
      </c>
      <c r="J442">
        <v>-0.11</v>
      </c>
      <c r="K442">
        <v>-0.3</v>
      </c>
      <c r="L442">
        <v>0.49</v>
      </c>
      <c r="M442">
        <v>-0.11</v>
      </c>
      <c r="N442">
        <v>0.22</v>
      </c>
    </row>
    <row r="443" spans="1:14">
      <c r="A443" t="s">
        <v>896</v>
      </c>
      <c r="B443" t="s">
        <v>897</v>
      </c>
      <c r="C443">
        <v>-0.11</v>
      </c>
      <c r="D443">
        <v>1.36</v>
      </c>
      <c r="E443">
        <v>-0.2</v>
      </c>
      <c r="F443">
        <v>0.13</v>
      </c>
      <c r="G443">
        <v>-0.08</v>
      </c>
      <c r="H443">
        <v>0.15</v>
      </c>
      <c r="I443">
        <v>0.19</v>
      </c>
      <c r="J443">
        <v>0.63</v>
      </c>
      <c r="K443">
        <v>-0.4</v>
      </c>
      <c r="L443">
        <v>1.06</v>
      </c>
      <c r="M443">
        <v>0.66</v>
      </c>
      <c r="N443">
        <v>0.11</v>
      </c>
    </row>
    <row r="444" spans="1:14">
      <c r="A444" t="s">
        <v>898</v>
      </c>
      <c r="B444" t="s">
        <v>899</v>
      </c>
      <c r="C444">
        <v>-0.08</v>
      </c>
      <c r="D444">
        <v>1.33</v>
      </c>
      <c r="E444">
        <v>-0.19</v>
      </c>
      <c r="F444">
        <v>0.26</v>
      </c>
      <c r="G444">
        <v>0.22</v>
      </c>
      <c r="H444">
        <v>-1.1200000000000001</v>
      </c>
      <c r="I444">
        <v>-0.79</v>
      </c>
      <c r="J444">
        <v>-0.52</v>
      </c>
      <c r="K444">
        <v>-0.83</v>
      </c>
      <c r="L444">
        <v>0.46</v>
      </c>
      <c r="M444">
        <v>-0.38</v>
      </c>
      <c r="N444">
        <v>-0.52</v>
      </c>
    </row>
    <row r="445" spans="1:14">
      <c r="A445" t="s">
        <v>900</v>
      </c>
      <c r="B445" t="s">
        <v>901</v>
      </c>
      <c r="C445">
        <v>1.82</v>
      </c>
      <c r="D445">
        <v>1.51</v>
      </c>
      <c r="E445">
        <v>1.73</v>
      </c>
      <c r="F445">
        <v>1.21</v>
      </c>
      <c r="G445">
        <v>-0.23</v>
      </c>
      <c r="H445">
        <v>-0.26</v>
      </c>
      <c r="I445">
        <v>-0.11</v>
      </c>
      <c r="J445">
        <v>-0.33</v>
      </c>
      <c r="K445">
        <v>-0.32</v>
      </c>
      <c r="L445">
        <v>-0.04</v>
      </c>
      <c r="M445">
        <v>-0.1</v>
      </c>
      <c r="N445">
        <v>-0.3</v>
      </c>
    </row>
    <row r="446" spans="1:14">
      <c r="A446" t="s">
        <v>902</v>
      </c>
      <c r="B446" t="s">
        <v>903</v>
      </c>
      <c r="D446">
        <v>0.22</v>
      </c>
      <c r="E446">
        <v>0.2</v>
      </c>
      <c r="G446">
        <v>0.94</v>
      </c>
      <c r="H446">
        <v>0.31</v>
      </c>
      <c r="I446">
        <v>0.39</v>
      </c>
      <c r="J446">
        <v>-0.06</v>
      </c>
      <c r="K446">
        <v>0.57999999999999996</v>
      </c>
      <c r="L446">
        <v>1.46</v>
      </c>
      <c r="M446">
        <v>0.45</v>
      </c>
      <c r="N446">
        <v>0.54</v>
      </c>
    </row>
    <row r="447" spans="1:14">
      <c r="A447" t="s">
        <v>904</v>
      </c>
      <c r="B447" t="s">
        <v>905</v>
      </c>
      <c r="C447">
        <v>-0.49</v>
      </c>
      <c r="D447">
        <v>0.83</v>
      </c>
      <c r="E447">
        <v>-0.42</v>
      </c>
      <c r="F447">
        <v>-0.36</v>
      </c>
      <c r="G447">
        <v>-0.02</v>
      </c>
      <c r="H447">
        <v>-0.25</v>
      </c>
      <c r="I447">
        <v>-0.09</v>
      </c>
      <c r="J447">
        <v>0.56000000000000005</v>
      </c>
      <c r="K447">
        <v>0.03</v>
      </c>
      <c r="L447">
        <v>0.36</v>
      </c>
      <c r="M447">
        <v>-0.12</v>
      </c>
      <c r="N447">
        <v>0.37</v>
      </c>
    </row>
    <row r="448" spans="1:14">
      <c r="A448" t="s">
        <v>906</v>
      </c>
      <c r="B448" t="s">
        <v>907</v>
      </c>
      <c r="C448">
        <v>0.55000000000000004</v>
      </c>
      <c r="D448">
        <v>1.43</v>
      </c>
      <c r="E448">
        <v>0.65</v>
      </c>
      <c r="F448">
        <v>0.38</v>
      </c>
      <c r="G448">
        <v>-0.31</v>
      </c>
      <c r="H448">
        <v>-0.6</v>
      </c>
      <c r="I448">
        <v>-0.25</v>
      </c>
      <c r="J448">
        <v>0.19</v>
      </c>
      <c r="K448">
        <v>-0.05</v>
      </c>
      <c r="L448">
        <v>0.14000000000000001</v>
      </c>
      <c r="M448">
        <v>-0.25</v>
      </c>
      <c r="N448">
        <v>0.01</v>
      </c>
    </row>
    <row r="449" spans="1:14">
      <c r="A449" t="s">
        <v>908</v>
      </c>
      <c r="B449" t="s">
        <v>909</v>
      </c>
      <c r="C449">
        <v>-0.56000000000000005</v>
      </c>
      <c r="D449">
        <v>0.71</v>
      </c>
      <c r="E449">
        <v>-0.59</v>
      </c>
      <c r="F449">
        <v>-0.55000000000000004</v>
      </c>
      <c r="G449">
        <v>-0.03</v>
      </c>
      <c r="H449">
        <v>0.36</v>
      </c>
      <c r="I449">
        <v>-0.15</v>
      </c>
      <c r="J449">
        <v>-0.42</v>
      </c>
      <c r="K449">
        <v>0.1</v>
      </c>
      <c r="L449">
        <v>0.25</v>
      </c>
      <c r="M449">
        <v>-0.33</v>
      </c>
      <c r="N449">
        <v>-0.24</v>
      </c>
    </row>
    <row r="450" spans="1:14">
      <c r="A450" t="s">
        <v>910</v>
      </c>
      <c r="B450" t="s">
        <v>911</v>
      </c>
      <c r="C450">
        <v>-0.11</v>
      </c>
      <c r="D450">
        <v>1.25</v>
      </c>
      <c r="E450">
        <v>-0.52</v>
      </c>
      <c r="F450">
        <v>0.18</v>
      </c>
      <c r="G450">
        <v>-0.35</v>
      </c>
      <c r="H450">
        <v>0.54</v>
      </c>
      <c r="I450">
        <v>0.11</v>
      </c>
      <c r="J450">
        <v>-0.74</v>
      </c>
      <c r="K450">
        <v>0.7</v>
      </c>
      <c r="L450">
        <v>-0.36</v>
      </c>
      <c r="M450">
        <v>0.89</v>
      </c>
      <c r="N450">
        <v>-7.0000000000000007E-2</v>
      </c>
    </row>
    <row r="451" spans="1:14">
      <c r="A451" t="s">
        <v>912</v>
      </c>
      <c r="B451" t="s">
        <v>913</v>
      </c>
      <c r="C451">
        <v>0.13</v>
      </c>
      <c r="D451">
        <v>1.41</v>
      </c>
      <c r="E451">
        <v>0.16</v>
      </c>
      <c r="F451">
        <v>0.53</v>
      </c>
      <c r="G451">
        <v>-0.05</v>
      </c>
      <c r="H451">
        <v>-0.08</v>
      </c>
      <c r="I451">
        <v>0.01</v>
      </c>
      <c r="J451">
        <v>-0.04</v>
      </c>
      <c r="K451">
        <v>-0.33</v>
      </c>
      <c r="L451">
        <v>0.19</v>
      </c>
      <c r="M451">
        <v>-0.49</v>
      </c>
      <c r="N451">
        <v>-7.0000000000000007E-2</v>
      </c>
    </row>
    <row r="452" spans="1:14">
      <c r="A452" t="s">
        <v>914</v>
      </c>
      <c r="B452" t="s">
        <v>915</v>
      </c>
      <c r="C452">
        <v>0.28000000000000003</v>
      </c>
      <c r="D452">
        <v>1.28</v>
      </c>
      <c r="E452">
        <v>0.51</v>
      </c>
      <c r="F452">
        <v>0.09</v>
      </c>
      <c r="G452">
        <v>-0.61</v>
      </c>
      <c r="H452">
        <v>-0.42</v>
      </c>
      <c r="I452">
        <v>-0.73</v>
      </c>
      <c r="J452">
        <v>0.38</v>
      </c>
      <c r="K452">
        <v>-0.36</v>
      </c>
      <c r="L452">
        <v>-0.18</v>
      </c>
      <c r="M452">
        <v>0.47</v>
      </c>
      <c r="N452">
        <v>0.44</v>
      </c>
    </row>
    <row r="453" spans="1:14">
      <c r="A453" t="s">
        <v>916</v>
      </c>
      <c r="B453" t="s">
        <v>917</v>
      </c>
      <c r="C453">
        <v>-0.43</v>
      </c>
      <c r="D453">
        <v>0.26</v>
      </c>
      <c r="E453">
        <v>-0.63</v>
      </c>
      <c r="F453">
        <v>-0.93</v>
      </c>
      <c r="G453">
        <v>-0.37</v>
      </c>
      <c r="H453">
        <v>-0.4</v>
      </c>
      <c r="I453">
        <v>-0.14000000000000001</v>
      </c>
      <c r="J453">
        <v>-0.88</v>
      </c>
      <c r="K453">
        <v>-0.21</v>
      </c>
      <c r="L453">
        <v>-0.4</v>
      </c>
      <c r="M453">
        <v>-0.59</v>
      </c>
      <c r="N453">
        <v>-0.23</v>
      </c>
    </row>
    <row r="454" spans="1:14">
      <c r="A454" t="s">
        <v>918</v>
      </c>
      <c r="B454" t="s">
        <v>919</v>
      </c>
      <c r="C454">
        <v>-0.62</v>
      </c>
      <c r="D454">
        <v>0.99</v>
      </c>
      <c r="E454">
        <v>-0.22</v>
      </c>
      <c r="F454">
        <v>-0.27</v>
      </c>
      <c r="G454">
        <v>0.17</v>
      </c>
      <c r="H454">
        <v>0.16</v>
      </c>
      <c r="I454">
        <v>-0.31</v>
      </c>
      <c r="J454">
        <v>-0.42</v>
      </c>
      <c r="K454">
        <v>-0.08</v>
      </c>
      <c r="L454">
        <v>0.36</v>
      </c>
      <c r="M454">
        <v>-0.01</v>
      </c>
      <c r="N454">
        <v>-0.44</v>
      </c>
    </row>
    <row r="455" spans="1:14">
      <c r="A455" t="s">
        <v>920</v>
      </c>
      <c r="B455" t="s">
        <v>921</v>
      </c>
      <c r="C455">
        <v>0.28000000000000003</v>
      </c>
      <c r="D455">
        <v>1.4</v>
      </c>
      <c r="E455">
        <v>0.42</v>
      </c>
      <c r="F455">
        <v>0.13</v>
      </c>
      <c r="G455">
        <v>-0.12</v>
      </c>
      <c r="H455">
        <v>0.02</v>
      </c>
      <c r="I455">
        <v>-0.06</v>
      </c>
      <c r="J455">
        <v>0.18</v>
      </c>
      <c r="K455">
        <v>0.12</v>
      </c>
      <c r="L455">
        <v>0.41</v>
      </c>
      <c r="M455">
        <v>0.19</v>
      </c>
      <c r="N455">
        <v>0.28999999999999998</v>
      </c>
    </row>
    <row r="456" spans="1:14">
      <c r="A456" t="s">
        <v>922</v>
      </c>
      <c r="B456" t="s">
        <v>923</v>
      </c>
      <c r="C456">
        <v>-0.46</v>
      </c>
      <c r="D456">
        <v>0.51</v>
      </c>
      <c r="E456">
        <v>-0.52</v>
      </c>
      <c r="F456">
        <v>-0.45</v>
      </c>
      <c r="G456">
        <v>-0.02</v>
      </c>
      <c r="H456">
        <v>0.15</v>
      </c>
      <c r="I456">
        <v>7.0000000000000007E-2</v>
      </c>
      <c r="J456">
        <v>0.01</v>
      </c>
      <c r="K456">
        <v>0.1</v>
      </c>
      <c r="L456">
        <v>0.24</v>
      </c>
      <c r="M456">
        <v>0.16</v>
      </c>
      <c r="N456">
        <v>-0.22</v>
      </c>
    </row>
    <row r="457" spans="1:14">
      <c r="A457" t="s">
        <v>924</v>
      </c>
      <c r="B457" t="s">
        <v>925</v>
      </c>
      <c r="C457">
        <v>-0.28999999999999998</v>
      </c>
      <c r="D457">
        <v>1.04</v>
      </c>
      <c r="E457">
        <v>-0.27</v>
      </c>
      <c r="F457">
        <v>-0.16</v>
      </c>
      <c r="G457">
        <v>-0.32</v>
      </c>
      <c r="H457">
        <v>-0.09</v>
      </c>
      <c r="I457">
        <v>0.12</v>
      </c>
      <c r="J457">
        <v>0.2</v>
      </c>
      <c r="K457">
        <v>0.04</v>
      </c>
      <c r="L457">
        <v>0.13</v>
      </c>
      <c r="M457">
        <v>-0.19</v>
      </c>
      <c r="N457">
        <v>-0.04</v>
      </c>
    </row>
    <row r="458" spans="1:14">
      <c r="A458" t="s">
        <v>926</v>
      </c>
      <c r="B458" t="s">
        <v>927</v>
      </c>
      <c r="C458">
        <v>0.98</v>
      </c>
      <c r="D458">
        <v>0.45</v>
      </c>
      <c r="E458">
        <v>0.55000000000000004</v>
      </c>
      <c r="F458">
        <v>0.42</v>
      </c>
      <c r="G458">
        <v>7.0000000000000007E-2</v>
      </c>
      <c r="H458">
        <v>0.12</v>
      </c>
      <c r="I458">
        <v>0.19</v>
      </c>
      <c r="J458">
        <v>0.71</v>
      </c>
      <c r="K458">
        <v>-0.49</v>
      </c>
      <c r="L458">
        <v>0.61</v>
      </c>
      <c r="M458">
        <v>-0.42</v>
      </c>
      <c r="N458">
        <v>0.27</v>
      </c>
    </row>
    <row r="459" spans="1:14">
      <c r="A459" t="s">
        <v>928</v>
      </c>
      <c r="B459" t="s">
        <v>929</v>
      </c>
      <c r="C459">
        <v>1.66</v>
      </c>
      <c r="D459">
        <v>1.41</v>
      </c>
      <c r="E459">
        <v>1.45</v>
      </c>
      <c r="F459">
        <v>1</v>
      </c>
      <c r="G459">
        <v>-0.05</v>
      </c>
      <c r="H459">
        <v>0.03</v>
      </c>
      <c r="I459">
        <v>0.16</v>
      </c>
      <c r="J459">
        <v>0.53</v>
      </c>
      <c r="K459">
        <v>-0.18</v>
      </c>
      <c r="L459">
        <v>0.36</v>
      </c>
      <c r="M459">
        <v>-0.1</v>
      </c>
      <c r="N459">
        <v>0.16</v>
      </c>
    </row>
    <row r="460" spans="1:14">
      <c r="A460" t="s">
        <v>930</v>
      </c>
      <c r="B460" t="s">
        <v>931</v>
      </c>
      <c r="C460">
        <v>-0.2</v>
      </c>
      <c r="D460">
        <v>0.96</v>
      </c>
      <c r="E460">
        <v>-0.01</v>
      </c>
      <c r="F460">
        <v>0.21</v>
      </c>
      <c r="G460">
        <v>0.18</v>
      </c>
      <c r="H460">
        <v>0.39</v>
      </c>
      <c r="I460">
        <v>0.43</v>
      </c>
      <c r="J460">
        <v>0.7</v>
      </c>
      <c r="K460">
        <v>0.3</v>
      </c>
      <c r="L460">
        <v>-0.11</v>
      </c>
      <c r="M460">
        <v>0.04</v>
      </c>
      <c r="N460">
        <v>0.22</v>
      </c>
    </row>
    <row r="461" spans="1:14">
      <c r="A461" t="s">
        <v>932</v>
      </c>
      <c r="B461" t="s">
        <v>933</v>
      </c>
      <c r="C461">
        <v>-0.03</v>
      </c>
      <c r="D461">
        <v>1.25</v>
      </c>
      <c r="E461">
        <v>-0.19</v>
      </c>
      <c r="F461">
        <v>0.12</v>
      </c>
      <c r="G461">
        <v>0.35</v>
      </c>
      <c r="H461">
        <v>0.08</v>
      </c>
      <c r="I461">
        <v>-0.09</v>
      </c>
      <c r="J461">
        <v>-0.02</v>
      </c>
      <c r="K461">
        <v>0.37</v>
      </c>
      <c r="L461">
        <v>0.41</v>
      </c>
      <c r="M461">
        <v>0.55000000000000004</v>
      </c>
      <c r="N461">
        <v>0.21</v>
      </c>
    </row>
    <row r="462" spans="1:14">
      <c r="A462" t="s">
        <v>934</v>
      </c>
      <c r="B462" t="s">
        <v>935</v>
      </c>
      <c r="C462">
        <v>-0.02</v>
      </c>
      <c r="D462">
        <v>0.61</v>
      </c>
      <c r="E462">
        <v>-0.25</v>
      </c>
      <c r="F462">
        <v>-7.0000000000000007E-2</v>
      </c>
      <c r="G462">
        <v>0.25</v>
      </c>
      <c r="H462">
        <v>-7.0000000000000007E-2</v>
      </c>
      <c r="I462">
        <v>-0.03</v>
      </c>
      <c r="J462">
        <v>0.78</v>
      </c>
      <c r="K462">
        <v>-0.2</v>
      </c>
      <c r="L462">
        <v>0.27</v>
      </c>
      <c r="M462">
        <v>-7.0000000000000007E-2</v>
      </c>
      <c r="N462">
        <v>0.04</v>
      </c>
    </row>
    <row r="463" spans="1:14">
      <c r="A463" t="s">
        <v>936</v>
      </c>
      <c r="B463" t="s">
        <v>937</v>
      </c>
      <c r="C463">
        <v>0.06</v>
      </c>
      <c r="D463">
        <v>0.92</v>
      </c>
      <c r="E463">
        <v>0.41</v>
      </c>
      <c r="F463">
        <v>0.01</v>
      </c>
      <c r="G463">
        <v>0.13</v>
      </c>
      <c r="H463">
        <v>-0.14000000000000001</v>
      </c>
      <c r="I463">
        <v>0.1</v>
      </c>
      <c r="J463">
        <v>-0.31</v>
      </c>
      <c r="K463">
        <v>0.2</v>
      </c>
      <c r="L463">
        <v>0.3</v>
      </c>
      <c r="M463">
        <v>-0.56000000000000005</v>
      </c>
      <c r="N463">
        <v>-0.28000000000000003</v>
      </c>
    </row>
    <row r="464" spans="1:14">
      <c r="A464" t="s">
        <v>938</v>
      </c>
      <c r="B464" t="s">
        <v>939</v>
      </c>
      <c r="C464">
        <v>0.1</v>
      </c>
      <c r="D464">
        <v>0.76</v>
      </c>
      <c r="E464">
        <v>0.28000000000000003</v>
      </c>
      <c r="F464">
        <v>1.1599999999999999</v>
      </c>
      <c r="G464">
        <v>-0.02</v>
      </c>
      <c r="H464">
        <v>0.82</v>
      </c>
      <c r="I464">
        <v>0.06</v>
      </c>
      <c r="J464">
        <v>-0.79</v>
      </c>
      <c r="K464">
        <v>0.55000000000000004</v>
      </c>
      <c r="L464">
        <v>0.84</v>
      </c>
      <c r="M464">
        <v>-0.6</v>
      </c>
      <c r="N464">
        <v>-0.9</v>
      </c>
    </row>
    <row r="465" spans="1:14">
      <c r="A465" t="s">
        <v>940</v>
      </c>
      <c r="B465" t="s">
        <v>941</v>
      </c>
      <c r="C465">
        <v>0.16</v>
      </c>
      <c r="D465">
        <v>0.97</v>
      </c>
      <c r="E465">
        <v>0.06</v>
      </c>
      <c r="F465">
        <v>-0.19</v>
      </c>
      <c r="G465">
        <v>0.02</v>
      </c>
      <c r="H465">
        <v>-0.45</v>
      </c>
      <c r="I465">
        <v>-0.24</v>
      </c>
      <c r="J465">
        <v>0.03</v>
      </c>
      <c r="K465">
        <v>-0.47</v>
      </c>
      <c r="L465">
        <v>0.05</v>
      </c>
      <c r="M465">
        <v>-0.44</v>
      </c>
      <c r="N465">
        <v>-0.38</v>
      </c>
    </row>
    <row r="466" spans="1:14">
      <c r="A466" t="s">
        <v>942</v>
      </c>
      <c r="B466" t="s">
        <v>943</v>
      </c>
      <c r="C466">
        <v>7.0000000000000007E-2</v>
      </c>
      <c r="D466">
        <v>0.73</v>
      </c>
      <c r="E466">
        <v>-0.01</v>
      </c>
      <c r="F466">
        <v>-0.13</v>
      </c>
      <c r="G466">
        <v>-0.11</v>
      </c>
      <c r="H466">
        <v>0.24</v>
      </c>
      <c r="I466">
        <v>0.32</v>
      </c>
      <c r="J466">
        <v>0.4</v>
      </c>
      <c r="K466">
        <v>0.03</v>
      </c>
      <c r="L466">
        <v>0.12</v>
      </c>
      <c r="M466">
        <v>-0.16</v>
      </c>
      <c r="N466">
        <v>-0.21</v>
      </c>
    </row>
    <row r="467" spans="1:14">
      <c r="A467" t="s">
        <v>944</v>
      </c>
      <c r="B467" t="s">
        <v>945</v>
      </c>
      <c r="C467">
        <v>-0.96</v>
      </c>
      <c r="D467">
        <v>0.63</v>
      </c>
      <c r="E467">
        <v>-0.82</v>
      </c>
      <c r="F467">
        <v>-0.2</v>
      </c>
      <c r="G467">
        <v>-0.08</v>
      </c>
      <c r="H467">
        <v>-0.7</v>
      </c>
      <c r="I467">
        <v>-0.42</v>
      </c>
      <c r="J467">
        <v>-0.15</v>
      </c>
      <c r="K467">
        <v>-0.59</v>
      </c>
      <c r="L467">
        <v>0.26</v>
      </c>
      <c r="M467">
        <v>-0.64</v>
      </c>
      <c r="N467">
        <v>-0.3</v>
      </c>
    </row>
    <row r="468" spans="1:14">
      <c r="A468" t="s">
        <v>946</v>
      </c>
      <c r="B468" t="s">
        <v>947</v>
      </c>
      <c r="C468">
        <v>-0.34</v>
      </c>
      <c r="D468">
        <v>0.53</v>
      </c>
      <c r="E468">
        <v>-0.52</v>
      </c>
      <c r="F468">
        <v>-0.3</v>
      </c>
      <c r="G468">
        <v>-0.37</v>
      </c>
      <c r="H468">
        <v>-0.48</v>
      </c>
      <c r="I468">
        <v>0.28000000000000003</v>
      </c>
      <c r="J468">
        <v>0.72</v>
      </c>
      <c r="K468">
        <v>-0.1</v>
      </c>
      <c r="L468">
        <v>0.03</v>
      </c>
      <c r="M468">
        <v>-0.24</v>
      </c>
      <c r="N468">
        <v>-0.01</v>
      </c>
    </row>
    <row r="469" spans="1:14">
      <c r="A469" t="s">
        <v>948</v>
      </c>
      <c r="B469" t="s">
        <v>949</v>
      </c>
      <c r="C469">
        <v>-0.37</v>
      </c>
      <c r="D469">
        <v>0.93</v>
      </c>
      <c r="E469">
        <v>-0.48</v>
      </c>
      <c r="F469">
        <v>-0.1</v>
      </c>
      <c r="G469">
        <v>-0.4</v>
      </c>
      <c r="H469">
        <v>-0.59</v>
      </c>
      <c r="I469">
        <v>-0.24</v>
      </c>
      <c r="J469">
        <v>0.71</v>
      </c>
      <c r="K469">
        <v>-1.18</v>
      </c>
      <c r="L469">
        <v>0.1</v>
      </c>
      <c r="M469">
        <v>-0.78</v>
      </c>
      <c r="N469">
        <v>-0.38</v>
      </c>
    </row>
    <row r="470" spans="1:14">
      <c r="A470" t="s">
        <v>950</v>
      </c>
      <c r="B470" t="s">
        <v>951</v>
      </c>
      <c r="D470">
        <v>1.4</v>
      </c>
      <c r="F470">
        <v>0.53</v>
      </c>
      <c r="G470">
        <v>0.19</v>
      </c>
      <c r="H470">
        <v>-7.0000000000000007E-2</v>
      </c>
      <c r="J470">
        <v>0.86</v>
      </c>
      <c r="M470">
        <v>0.25</v>
      </c>
      <c r="N470">
        <v>0.39</v>
      </c>
    </row>
    <row r="471" spans="1:14">
      <c r="A471" t="s">
        <v>952</v>
      </c>
      <c r="B471" t="s">
        <v>953</v>
      </c>
      <c r="C471">
        <v>-0.33</v>
      </c>
      <c r="D471">
        <v>0.9</v>
      </c>
      <c r="E471">
        <v>-0.48</v>
      </c>
      <c r="F471">
        <v>-0.5</v>
      </c>
      <c r="G471">
        <v>-0.81</v>
      </c>
      <c r="H471">
        <v>-0.93</v>
      </c>
      <c r="I471">
        <v>-0.28000000000000003</v>
      </c>
      <c r="J471">
        <v>-0.78</v>
      </c>
      <c r="K471">
        <v>0.28000000000000003</v>
      </c>
      <c r="L471">
        <v>-0.22</v>
      </c>
      <c r="M471">
        <v>-0.03</v>
      </c>
      <c r="N471">
        <v>-0.14000000000000001</v>
      </c>
    </row>
    <row r="472" spans="1:14">
      <c r="A472" t="s">
        <v>954</v>
      </c>
      <c r="B472" t="s">
        <v>955</v>
      </c>
      <c r="C472">
        <v>0.32</v>
      </c>
      <c r="D472">
        <v>0.99</v>
      </c>
      <c r="E472">
        <v>0.02</v>
      </c>
      <c r="F472">
        <v>0.04</v>
      </c>
      <c r="G472">
        <v>-0.28999999999999998</v>
      </c>
      <c r="H472">
        <v>0.17</v>
      </c>
      <c r="I472">
        <v>-0.03</v>
      </c>
      <c r="J472">
        <v>-0.56000000000000005</v>
      </c>
      <c r="K472">
        <v>-0.24</v>
      </c>
      <c r="L472">
        <v>-0.38</v>
      </c>
      <c r="M472">
        <v>-0.28000000000000003</v>
      </c>
      <c r="N472">
        <v>-7.0000000000000007E-2</v>
      </c>
    </row>
    <row r="473" spans="1:14">
      <c r="A473" t="s">
        <v>956</v>
      </c>
      <c r="B473" t="s">
        <v>957</v>
      </c>
      <c r="C473">
        <v>-0.37</v>
      </c>
      <c r="D473">
        <v>0.96</v>
      </c>
      <c r="E473">
        <v>-0.24</v>
      </c>
      <c r="F473">
        <v>-0.63</v>
      </c>
      <c r="G473">
        <v>0.19</v>
      </c>
      <c r="H473">
        <v>0.02</v>
      </c>
      <c r="I473">
        <v>0.19</v>
      </c>
      <c r="J473">
        <v>7.0000000000000007E-2</v>
      </c>
      <c r="K473">
        <v>0.16</v>
      </c>
      <c r="L473">
        <v>0.1</v>
      </c>
      <c r="M473">
        <v>0.01</v>
      </c>
      <c r="N473">
        <v>0.2</v>
      </c>
    </row>
    <row r="474" spans="1:14">
      <c r="A474" t="s">
        <v>958</v>
      </c>
      <c r="B474" t="s">
        <v>959</v>
      </c>
      <c r="C474">
        <v>1.27</v>
      </c>
      <c r="D474">
        <v>1.04</v>
      </c>
      <c r="E474">
        <v>1.1399999999999999</v>
      </c>
      <c r="F474">
        <v>0.51</v>
      </c>
      <c r="G474">
        <v>-0.41</v>
      </c>
      <c r="H474">
        <v>0.09</v>
      </c>
      <c r="I474">
        <v>-0.1</v>
      </c>
      <c r="J474">
        <v>-0.01</v>
      </c>
      <c r="K474">
        <v>-0.03</v>
      </c>
      <c r="L474">
        <v>-0.2</v>
      </c>
      <c r="M474">
        <v>-0.13</v>
      </c>
      <c r="N474">
        <v>-0.14000000000000001</v>
      </c>
    </row>
    <row r="475" spans="1:14">
      <c r="A475" t="s">
        <v>960</v>
      </c>
      <c r="B475" t="s">
        <v>961</v>
      </c>
      <c r="C475">
        <v>1.08</v>
      </c>
      <c r="D475">
        <v>1</v>
      </c>
      <c r="E475">
        <v>0.83</v>
      </c>
      <c r="F475">
        <v>0.12</v>
      </c>
      <c r="G475">
        <v>0.92</v>
      </c>
      <c r="H475">
        <v>0.72</v>
      </c>
      <c r="I475">
        <v>0.23</v>
      </c>
      <c r="J475">
        <v>-1.21</v>
      </c>
      <c r="K475">
        <v>0.21</v>
      </c>
      <c r="L475">
        <v>-0.09</v>
      </c>
      <c r="M475">
        <v>7.0000000000000007E-2</v>
      </c>
      <c r="N475">
        <v>-0.02</v>
      </c>
    </row>
    <row r="476" spans="1:14">
      <c r="A476" t="s">
        <v>962</v>
      </c>
      <c r="B476" t="s">
        <v>963</v>
      </c>
      <c r="C476">
        <v>-0.09</v>
      </c>
      <c r="D476">
        <v>1.22</v>
      </c>
      <c r="E476">
        <v>0.1</v>
      </c>
      <c r="F476">
        <v>0.1</v>
      </c>
      <c r="G476">
        <v>0.31</v>
      </c>
      <c r="H476">
        <v>-0.06</v>
      </c>
      <c r="I476">
        <v>-0.04</v>
      </c>
      <c r="J476">
        <v>-0.11</v>
      </c>
      <c r="K476">
        <v>-0.03</v>
      </c>
      <c r="L476">
        <v>0.28000000000000003</v>
      </c>
      <c r="M476">
        <v>-0.14000000000000001</v>
      </c>
      <c r="N476">
        <v>-0.56000000000000005</v>
      </c>
    </row>
    <row r="477" spans="1:14">
      <c r="A477" t="s">
        <v>964</v>
      </c>
      <c r="B477" t="s">
        <v>965</v>
      </c>
      <c r="C477">
        <v>-0.3</v>
      </c>
      <c r="D477">
        <v>1.07</v>
      </c>
      <c r="E477">
        <v>-0.41</v>
      </c>
      <c r="F477">
        <v>0.15</v>
      </c>
      <c r="G477">
        <v>-0.04</v>
      </c>
      <c r="H477">
        <v>0.03</v>
      </c>
      <c r="I477">
        <v>0.47</v>
      </c>
      <c r="J477">
        <v>0.77</v>
      </c>
      <c r="K477">
        <v>-0.32</v>
      </c>
      <c r="L477">
        <v>0.45</v>
      </c>
      <c r="M477">
        <v>-0.25</v>
      </c>
      <c r="N477">
        <v>-0.28999999999999998</v>
      </c>
    </row>
    <row r="478" spans="1:14">
      <c r="A478" t="s">
        <v>966</v>
      </c>
      <c r="B478" t="s">
        <v>967</v>
      </c>
      <c r="C478">
        <v>-0.25</v>
      </c>
      <c r="D478">
        <v>0.76</v>
      </c>
      <c r="E478">
        <v>-0.21</v>
      </c>
      <c r="F478">
        <v>-0.21</v>
      </c>
      <c r="G478">
        <v>-0.25</v>
      </c>
      <c r="H478">
        <v>-0.11</v>
      </c>
      <c r="I478">
        <v>0.25</v>
      </c>
      <c r="J478">
        <v>0.34</v>
      </c>
      <c r="K478">
        <v>0.16</v>
      </c>
      <c r="L478">
        <v>0.1</v>
      </c>
      <c r="M478">
        <v>0.36</v>
      </c>
      <c r="N478">
        <v>0.06</v>
      </c>
    </row>
    <row r="479" spans="1:14">
      <c r="A479" t="s">
        <v>968</v>
      </c>
      <c r="B479" t="s">
        <v>969</v>
      </c>
      <c r="C479">
        <v>-0.75</v>
      </c>
      <c r="D479">
        <v>0.39</v>
      </c>
      <c r="E479">
        <v>-0.85</v>
      </c>
      <c r="F479">
        <v>-0.75</v>
      </c>
      <c r="G479">
        <v>0.25</v>
      </c>
      <c r="H479">
        <v>-0.04</v>
      </c>
      <c r="I479">
        <v>0.22</v>
      </c>
      <c r="J479">
        <v>0.72</v>
      </c>
      <c r="K479">
        <v>0.16</v>
      </c>
      <c r="L479">
        <v>0.39</v>
      </c>
      <c r="M479">
        <v>0.37</v>
      </c>
      <c r="N479">
        <v>-0.13</v>
      </c>
    </row>
    <row r="480" spans="1:14">
      <c r="A480" t="s">
        <v>970</v>
      </c>
      <c r="B480" t="s">
        <v>971</v>
      </c>
      <c r="C480">
        <v>0.55000000000000004</v>
      </c>
      <c r="D480">
        <v>0.91</v>
      </c>
      <c r="E480">
        <v>0.32</v>
      </c>
      <c r="F480">
        <v>-0.11</v>
      </c>
      <c r="G480">
        <v>0</v>
      </c>
      <c r="H480">
        <v>0.22</v>
      </c>
      <c r="I480">
        <v>0.08</v>
      </c>
      <c r="J480">
        <v>-0.03</v>
      </c>
      <c r="K480">
        <v>-0.15</v>
      </c>
      <c r="L480">
        <v>-0.28999999999999998</v>
      </c>
      <c r="M480">
        <v>-0.2</v>
      </c>
      <c r="N480">
        <v>-0.19</v>
      </c>
    </row>
    <row r="481" spans="1:14">
      <c r="A481" t="s">
        <v>972</v>
      </c>
      <c r="B481" t="s">
        <v>973</v>
      </c>
      <c r="C481">
        <v>0.18</v>
      </c>
      <c r="D481">
        <v>1.08</v>
      </c>
      <c r="E481">
        <v>0.11</v>
      </c>
      <c r="F481">
        <v>-0.14000000000000001</v>
      </c>
      <c r="G481">
        <v>0.42</v>
      </c>
      <c r="H481">
        <v>0.25</v>
      </c>
      <c r="I481">
        <v>0.44</v>
      </c>
      <c r="J481">
        <v>0.09</v>
      </c>
      <c r="K481">
        <v>0.22</v>
      </c>
      <c r="L481">
        <v>1</v>
      </c>
      <c r="M481">
        <v>-0.02</v>
      </c>
      <c r="N481">
        <v>0.31</v>
      </c>
    </row>
    <row r="482" spans="1:14">
      <c r="A482" t="s">
        <v>974</v>
      </c>
      <c r="B482" t="s">
        <v>975</v>
      </c>
      <c r="C482">
        <v>-0.4</v>
      </c>
      <c r="D482">
        <v>1.2</v>
      </c>
      <c r="E482">
        <v>-0.39</v>
      </c>
      <c r="F482">
        <v>0.23</v>
      </c>
      <c r="G482">
        <v>-0.28999999999999998</v>
      </c>
      <c r="H482">
        <v>-0.33</v>
      </c>
      <c r="I482">
        <v>-0.32</v>
      </c>
      <c r="J482">
        <v>0.21</v>
      </c>
      <c r="K482">
        <v>-0.49</v>
      </c>
      <c r="L482">
        <v>7.0000000000000007E-2</v>
      </c>
      <c r="M482">
        <v>-0.27</v>
      </c>
      <c r="N482">
        <v>0.03</v>
      </c>
    </row>
    <row r="483" spans="1:14">
      <c r="A483" t="s">
        <v>976</v>
      </c>
      <c r="B483" t="s">
        <v>977</v>
      </c>
      <c r="C483">
        <v>0.05</v>
      </c>
      <c r="D483">
        <v>0.64</v>
      </c>
      <c r="E483">
        <v>-0.33</v>
      </c>
      <c r="F483">
        <v>-0.44</v>
      </c>
      <c r="G483">
        <v>-0.23</v>
      </c>
      <c r="H483">
        <v>0.11</v>
      </c>
      <c r="I483">
        <v>0.33</v>
      </c>
      <c r="J483">
        <v>-0.94</v>
      </c>
      <c r="K483">
        <v>0.56999999999999995</v>
      </c>
      <c r="L483">
        <v>-0.34</v>
      </c>
      <c r="M483">
        <v>0.34</v>
      </c>
      <c r="N483">
        <v>-7.0000000000000007E-2</v>
      </c>
    </row>
    <row r="484" spans="1:14">
      <c r="A484" t="s">
        <v>978</v>
      </c>
      <c r="B484" t="s">
        <v>979</v>
      </c>
      <c r="C484">
        <v>1.34</v>
      </c>
      <c r="D484">
        <v>1.23</v>
      </c>
      <c r="E484">
        <v>0.99</v>
      </c>
      <c r="F484">
        <v>1.06</v>
      </c>
      <c r="G484">
        <v>-0.47</v>
      </c>
      <c r="H484">
        <v>-0.25</v>
      </c>
      <c r="I484">
        <v>-0.49</v>
      </c>
      <c r="J484">
        <v>0.17</v>
      </c>
      <c r="K484">
        <v>-0.78</v>
      </c>
      <c r="L484">
        <v>-0.22</v>
      </c>
      <c r="M484">
        <v>-0.19</v>
      </c>
      <c r="N484">
        <v>-0.45</v>
      </c>
    </row>
    <row r="485" spans="1:14">
      <c r="A485" t="s">
        <v>980</v>
      </c>
      <c r="B485" t="s">
        <v>981</v>
      </c>
      <c r="C485">
        <v>-0.17</v>
      </c>
      <c r="D485">
        <v>0.54</v>
      </c>
      <c r="E485">
        <v>-0.49</v>
      </c>
      <c r="F485">
        <v>-0.4</v>
      </c>
      <c r="G485">
        <v>-0.02</v>
      </c>
      <c r="H485">
        <v>0.35</v>
      </c>
      <c r="I485">
        <v>0.38</v>
      </c>
      <c r="J485">
        <v>-0.1</v>
      </c>
      <c r="K485">
        <v>0.37</v>
      </c>
      <c r="L485">
        <v>-0.01</v>
      </c>
      <c r="M485">
        <v>0.28999999999999998</v>
      </c>
      <c r="N485">
        <v>-0.17</v>
      </c>
    </row>
    <row r="486" spans="1:14">
      <c r="A486" t="s">
        <v>982</v>
      </c>
      <c r="B486" t="s">
        <v>983</v>
      </c>
      <c r="C486">
        <v>0.02</v>
      </c>
      <c r="D486">
        <v>1.18</v>
      </c>
      <c r="E486">
        <v>0.05</v>
      </c>
      <c r="F486">
        <v>-0.21</v>
      </c>
      <c r="G486">
        <v>0.04</v>
      </c>
      <c r="H486">
        <v>-0.57999999999999996</v>
      </c>
      <c r="I486">
        <v>-0.55000000000000004</v>
      </c>
      <c r="J486">
        <v>-0.72</v>
      </c>
      <c r="K486">
        <v>-0.03</v>
      </c>
      <c r="L486">
        <v>0.11</v>
      </c>
      <c r="M486">
        <v>-0.4</v>
      </c>
      <c r="N486">
        <v>0.13</v>
      </c>
    </row>
    <row r="487" spans="1:14">
      <c r="A487" t="s">
        <v>984</v>
      </c>
      <c r="B487" t="s">
        <v>985</v>
      </c>
      <c r="C487">
        <v>-0.49</v>
      </c>
      <c r="D487">
        <v>-0.05</v>
      </c>
      <c r="E487">
        <v>-0.26</v>
      </c>
      <c r="F487">
        <v>-0.36</v>
      </c>
      <c r="G487">
        <v>0.42</v>
      </c>
      <c r="H487">
        <v>0.69</v>
      </c>
      <c r="I487">
        <v>1.05</v>
      </c>
      <c r="J487">
        <v>-0.13</v>
      </c>
      <c r="K487">
        <v>0.61</v>
      </c>
      <c r="L487">
        <v>0.49</v>
      </c>
      <c r="M487">
        <v>-0.28999999999999998</v>
      </c>
      <c r="N487">
        <v>-0.1</v>
      </c>
    </row>
    <row r="488" spans="1:14">
      <c r="A488" t="s">
        <v>986</v>
      </c>
      <c r="B488" t="s">
        <v>987</v>
      </c>
      <c r="C488">
        <v>-0.32</v>
      </c>
      <c r="D488">
        <v>0.89</v>
      </c>
      <c r="E488">
        <v>-0.17</v>
      </c>
      <c r="F488">
        <v>0.21</v>
      </c>
      <c r="G488">
        <v>0.14000000000000001</v>
      </c>
      <c r="H488">
        <v>0.04</v>
      </c>
      <c r="I488">
        <v>-0.05</v>
      </c>
      <c r="J488">
        <v>-0.25</v>
      </c>
      <c r="K488">
        <v>-0.54</v>
      </c>
      <c r="L488">
        <v>7.0000000000000007E-2</v>
      </c>
      <c r="M488">
        <v>-0.33</v>
      </c>
      <c r="N488">
        <v>-0.28000000000000003</v>
      </c>
    </row>
    <row r="489" spans="1:14">
      <c r="A489" t="s">
        <v>988</v>
      </c>
      <c r="B489" t="s">
        <v>989</v>
      </c>
      <c r="C489">
        <v>0.08</v>
      </c>
      <c r="D489">
        <v>1.05</v>
      </c>
      <c r="E489">
        <v>-7.0000000000000007E-2</v>
      </c>
      <c r="F489">
        <v>-0.2</v>
      </c>
      <c r="G489">
        <v>-0.15</v>
      </c>
      <c r="H489">
        <v>-0.17</v>
      </c>
      <c r="I489">
        <v>0.19</v>
      </c>
      <c r="J489">
        <v>-0.93</v>
      </c>
      <c r="K489">
        <v>0.56999999999999995</v>
      </c>
      <c r="L489">
        <v>0.04</v>
      </c>
      <c r="M489">
        <v>0.18</v>
      </c>
      <c r="N489">
        <v>-0.09</v>
      </c>
    </row>
    <row r="490" spans="1:14">
      <c r="A490" t="s">
        <v>990</v>
      </c>
      <c r="B490" t="s">
        <v>991</v>
      </c>
      <c r="C490">
        <v>0.26</v>
      </c>
      <c r="D490">
        <v>1.49</v>
      </c>
      <c r="E490">
        <v>0.68</v>
      </c>
      <c r="F490">
        <v>0.28999999999999998</v>
      </c>
      <c r="G490">
        <v>0.28999999999999998</v>
      </c>
      <c r="H490">
        <v>0.36</v>
      </c>
      <c r="I490">
        <v>0.05</v>
      </c>
      <c r="J490">
        <v>-0.66</v>
      </c>
      <c r="K490">
        <v>0.48</v>
      </c>
      <c r="L490">
        <v>0.54</v>
      </c>
      <c r="M490">
        <v>1.19</v>
      </c>
      <c r="N490">
        <v>0.44</v>
      </c>
    </row>
    <row r="491" spans="1:14">
      <c r="A491" t="s">
        <v>992</v>
      </c>
      <c r="B491" t="s">
        <v>993</v>
      </c>
      <c r="C491">
        <v>-0.53</v>
      </c>
      <c r="D491">
        <v>0.88</v>
      </c>
      <c r="E491">
        <v>-0.28999999999999998</v>
      </c>
      <c r="F491">
        <v>-0.28999999999999998</v>
      </c>
      <c r="G491">
        <v>-0.56000000000000005</v>
      </c>
      <c r="H491">
        <v>-0.32</v>
      </c>
      <c r="I491">
        <v>-0.3</v>
      </c>
      <c r="J491">
        <v>-0.46</v>
      </c>
      <c r="K491">
        <v>-7.0000000000000007E-2</v>
      </c>
      <c r="L491">
        <v>-0.28999999999999998</v>
      </c>
      <c r="M491">
        <v>-0.24</v>
      </c>
      <c r="N491">
        <v>0.16</v>
      </c>
    </row>
    <row r="492" spans="1:14">
      <c r="A492" t="s">
        <v>994</v>
      </c>
      <c r="B492" t="s">
        <v>995</v>
      </c>
      <c r="C492">
        <v>-0.81</v>
      </c>
      <c r="D492">
        <v>0.7</v>
      </c>
      <c r="E492">
        <v>-0.74</v>
      </c>
      <c r="F492">
        <v>-0.5</v>
      </c>
      <c r="G492">
        <v>0.01</v>
      </c>
      <c r="H492">
        <v>-0.54</v>
      </c>
      <c r="I492">
        <v>-0.31</v>
      </c>
      <c r="J492">
        <v>0.22</v>
      </c>
      <c r="K492">
        <v>-0.08</v>
      </c>
      <c r="L492">
        <v>-0.16</v>
      </c>
      <c r="M492">
        <v>-0.28000000000000003</v>
      </c>
      <c r="N492">
        <v>0.13</v>
      </c>
    </row>
    <row r="493" spans="1:14">
      <c r="A493" t="s">
        <v>996</v>
      </c>
      <c r="B493" t="s">
        <v>997</v>
      </c>
      <c r="C493">
        <v>0.09</v>
      </c>
      <c r="D493">
        <v>1.06</v>
      </c>
      <c r="E493">
        <v>0.26</v>
      </c>
      <c r="F493">
        <v>-0.19</v>
      </c>
      <c r="G493">
        <v>-0.36</v>
      </c>
      <c r="H493">
        <v>-0.1</v>
      </c>
      <c r="I493">
        <v>-0.08</v>
      </c>
      <c r="J493">
        <v>-0.05</v>
      </c>
      <c r="K493">
        <v>-0.12</v>
      </c>
      <c r="L493">
        <v>0</v>
      </c>
      <c r="M493">
        <v>0.3</v>
      </c>
      <c r="N493">
        <v>0.17</v>
      </c>
    </row>
    <row r="494" spans="1:14">
      <c r="A494" t="s">
        <v>998</v>
      </c>
      <c r="B494" t="s">
        <v>999</v>
      </c>
      <c r="C494">
        <v>7.0000000000000007E-2</v>
      </c>
      <c r="D494">
        <v>1.22</v>
      </c>
      <c r="E494">
        <v>0.41</v>
      </c>
      <c r="F494">
        <v>0.44</v>
      </c>
      <c r="G494">
        <v>0.16</v>
      </c>
      <c r="H494">
        <v>0.24</v>
      </c>
      <c r="I494">
        <v>-0.22</v>
      </c>
      <c r="J494">
        <v>-0.26</v>
      </c>
      <c r="K494">
        <v>-0.28000000000000003</v>
      </c>
      <c r="L494">
        <v>0.43</v>
      </c>
      <c r="M494">
        <v>0.03</v>
      </c>
      <c r="N494">
        <v>-0.4</v>
      </c>
    </row>
    <row r="495" spans="1:14">
      <c r="A495" t="s">
        <v>1000</v>
      </c>
      <c r="B495" t="s">
        <v>1001</v>
      </c>
      <c r="C495">
        <v>0.23</v>
      </c>
      <c r="D495">
        <v>1.28</v>
      </c>
      <c r="E495">
        <v>0.56000000000000005</v>
      </c>
      <c r="F495">
        <v>0.31</v>
      </c>
      <c r="G495">
        <v>-0.24</v>
      </c>
      <c r="H495">
        <v>0.44</v>
      </c>
      <c r="I495">
        <v>0.17</v>
      </c>
      <c r="J495">
        <v>-0.27</v>
      </c>
      <c r="K495">
        <v>0.55000000000000004</v>
      </c>
      <c r="L495">
        <v>0.3</v>
      </c>
      <c r="M495">
        <v>0.25</v>
      </c>
      <c r="N495">
        <v>7.0000000000000007E-2</v>
      </c>
    </row>
    <row r="496" spans="1:14">
      <c r="A496" t="s">
        <v>1002</v>
      </c>
      <c r="B496" t="s">
        <v>1003</v>
      </c>
      <c r="C496">
        <v>0.92</v>
      </c>
      <c r="D496">
        <v>0.95</v>
      </c>
      <c r="E496">
        <v>0.64</v>
      </c>
      <c r="F496">
        <v>0.19</v>
      </c>
      <c r="G496">
        <v>-0.23</v>
      </c>
      <c r="H496">
        <v>-0.36</v>
      </c>
      <c r="I496">
        <v>-0.13</v>
      </c>
      <c r="J496">
        <v>0.14000000000000001</v>
      </c>
      <c r="K496">
        <v>-0.77</v>
      </c>
      <c r="L496">
        <v>-0.32</v>
      </c>
      <c r="M496">
        <v>-0.63</v>
      </c>
      <c r="N496">
        <v>-0.78</v>
      </c>
    </row>
    <row r="497" spans="1:14">
      <c r="A497" t="s">
        <v>1004</v>
      </c>
      <c r="B497" t="s">
        <v>1005</v>
      </c>
      <c r="C497">
        <v>-0.1</v>
      </c>
      <c r="D497">
        <v>0.93</v>
      </c>
      <c r="E497">
        <v>-0.35</v>
      </c>
      <c r="F497">
        <v>-0.08</v>
      </c>
      <c r="G497">
        <v>0</v>
      </c>
      <c r="H497">
        <v>0.08</v>
      </c>
      <c r="I497">
        <v>0</v>
      </c>
      <c r="J497">
        <v>0.1</v>
      </c>
      <c r="K497">
        <v>-0.06</v>
      </c>
      <c r="L497">
        <v>0.32</v>
      </c>
      <c r="M497">
        <v>0.08</v>
      </c>
      <c r="N497">
        <v>-0.26</v>
      </c>
    </row>
    <row r="498" spans="1:14">
      <c r="A498" t="s">
        <v>1006</v>
      </c>
      <c r="B498" t="s">
        <v>1007</v>
      </c>
      <c r="C498">
        <v>0.05</v>
      </c>
      <c r="D498">
        <v>0.89</v>
      </c>
      <c r="E498">
        <v>0.41</v>
      </c>
      <c r="F498">
        <v>0.06</v>
      </c>
      <c r="G498">
        <v>0.3</v>
      </c>
      <c r="H498">
        <v>0.24</v>
      </c>
      <c r="I498">
        <v>0.6</v>
      </c>
      <c r="J498">
        <v>0.32</v>
      </c>
      <c r="K498">
        <v>0.35</v>
      </c>
      <c r="L498">
        <v>0.27</v>
      </c>
      <c r="M498">
        <v>0.06</v>
      </c>
      <c r="N498">
        <v>-0.01</v>
      </c>
    </row>
    <row r="499" spans="1:14">
      <c r="A499" t="s">
        <v>1008</v>
      </c>
      <c r="B499" t="s">
        <v>1009</v>
      </c>
      <c r="C499">
        <v>-0.62</v>
      </c>
      <c r="D499">
        <v>0.61</v>
      </c>
      <c r="E499">
        <v>-0.44</v>
      </c>
      <c r="F499">
        <v>-0.48</v>
      </c>
      <c r="G499">
        <v>-0.44</v>
      </c>
      <c r="H499">
        <v>-0.84</v>
      </c>
      <c r="I499">
        <v>-0.61</v>
      </c>
      <c r="J499">
        <v>-0.1</v>
      </c>
      <c r="K499">
        <v>-0.52</v>
      </c>
      <c r="L499">
        <v>-0.55000000000000004</v>
      </c>
      <c r="M499">
        <v>-0.25</v>
      </c>
      <c r="N499">
        <v>-0.27</v>
      </c>
    </row>
    <row r="500" spans="1:14">
      <c r="A500" t="s">
        <v>1010</v>
      </c>
      <c r="B500" t="s">
        <v>1011</v>
      </c>
      <c r="C500">
        <v>-0.67</v>
      </c>
      <c r="D500">
        <v>0.17</v>
      </c>
      <c r="E500">
        <v>-0.24</v>
      </c>
      <c r="F500">
        <v>-0.51</v>
      </c>
      <c r="G500">
        <v>0.08</v>
      </c>
      <c r="H500">
        <v>0.28999999999999998</v>
      </c>
      <c r="I500">
        <v>-0.28999999999999998</v>
      </c>
      <c r="J500">
        <v>-0.04</v>
      </c>
      <c r="K500">
        <v>-0.79</v>
      </c>
      <c r="L500">
        <v>0.19</v>
      </c>
      <c r="M500">
        <v>-0.2</v>
      </c>
      <c r="N500">
        <v>-0.78</v>
      </c>
    </row>
    <row r="501" spans="1:14">
      <c r="A501" t="s">
        <v>1012</v>
      </c>
      <c r="B501" t="s">
        <v>1013</v>
      </c>
      <c r="C501">
        <v>0.06</v>
      </c>
      <c r="D501">
        <v>1.23</v>
      </c>
      <c r="E501">
        <v>0.13</v>
      </c>
      <c r="F501">
        <v>0.33</v>
      </c>
      <c r="G501">
        <v>-0.1</v>
      </c>
      <c r="H501">
        <v>0</v>
      </c>
      <c r="I501">
        <v>-0.12</v>
      </c>
      <c r="J501">
        <v>-0.04</v>
      </c>
      <c r="K501">
        <v>-7.0000000000000007E-2</v>
      </c>
      <c r="L501">
        <v>-0.01</v>
      </c>
      <c r="M501">
        <v>0.14000000000000001</v>
      </c>
      <c r="N501">
        <v>-0.2</v>
      </c>
    </row>
    <row r="502" spans="1:14">
      <c r="A502" t="s">
        <v>1014</v>
      </c>
      <c r="B502" t="s">
        <v>1015</v>
      </c>
      <c r="C502">
        <v>0.04</v>
      </c>
      <c r="D502">
        <v>0.86</v>
      </c>
      <c r="E502">
        <v>0.04</v>
      </c>
      <c r="F502">
        <v>-0.01</v>
      </c>
      <c r="G502">
        <v>-0.52</v>
      </c>
      <c r="H502">
        <v>-0.36</v>
      </c>
      <c r="I502">
        <v>-0.44</v>
      </c>
      <c r="J502">
        <v>-0.09</v>
      </c>
      <c r="K502">
        <v>-0.35</v>
      </c>
      <c r="L502">
        <v>-0.11</v>
      </c>
      <c r="M502">
        <v>-0.34</v>
      </c>
      <c r="N502">
        <v>-0.67</v>
      </c>
    </row>
    <row r="503" spans="1:14">
      <c r="A503" t="s">
        <v>1016</v>
      </c>
      <c r="B503" t="s">
        <v>1017</v>
      </c>
      <c r="C503">
        <v>-0.5</v>
      </c>
      <c r="D503">
        <v>0.56999999999999995</v>
      </c>
      <c r="E503">
        <v>-0.67</v>
      </c>
      <c r="F503">
        <v>-0.73</v>
      </c>
      <c r="G503">
        <v>-0.15</v>
      </c>
      <c r="H503">
        <v>-0.56999999999999995</v>
      </c>
      <c r="I503">
        <v>-0.02</v>
      </c>
      <c r="J503">
        <v>-0.38</v>
      </c>
      <c r="K503">
        <v>0.38</v>
      </c>
      <c r="L503">
        <v>0.04</v>
      </c>
      <c r="M503">
        <v>0.46</v>
      </c>
      <c r="N503">
        <v>0.23</v>
      </c>
    </row>
    <row r="504" spans="1:14">
      <c r="A504" t="s">
        <v>1018</v>
      </c>
      <c r="B504" t="s">
        <v>1019</v>
      </c>
      <c r="C504">
        <v>-0.09</v>
      </c>
      <c r="D504">
        <v>1.1200000000000001</v>
      </c>
      <c r="E504">
        <v>0.28000000000000003</v>
      </c>
      <c r="F504">
        <v>-0.09</v>
      </c>
      <c r="G504">
        <v>0.24</v>
      </c>
      <c r="H504">
        <v>-0.23</v>
      </c>
      <c r="I504">
        <v>7.0000000000000007E-2</v>
      </c>
      <c r="J504">
        <v>-0.41</v>
      </c>
      <c r="K504">
        <v>0.25</v>
      </c>
      <c r="L504">
        <v>0.56999999999999995</v>
      </c>
      <c r="M504">
        <v>-0.36</v>
      </c>
      <c r="N504">
        <v>0</v>
      </c>
    </row>
    <row r="505" spans="1:14">
      <c r="A505" t="s">
        <v>1020</v>
      </c>
      <c r="B505" t="s">
        <v>1021</v>
      </c>
      <c r="C505">
        <v>0.21</v>
      </c>
      <c r="D505">
        <v>1.47</v>
      </c>
      <c r="E505">
        <v>0.47</v>
      </c>
      <c r="F505">
        <v>0.99</v>
      </c>
      <c r="G505">
        <v>0.23</v>
      </c>
      <c r="H505">
        <v>0.5</v>
      </c>
      <c r="I505">
        <v>0.44</v>
      </c>
      <c r="J505">
        <v>1.24</v>
      </c>
      <c r="K505">
        <v>0.22</v>
      </c>
      <c r="L505">
        <v>3.49</v>
      </c>
      <c r="M505">
        <v>2.16</v>
      </c>
      <c r="N505">
        <v>0.54</v>
      </c>
    </row>
    <row r="506" spans="1:14">
      <c r="A506" t="s">
        <v>1022</v>
      </c>
      <c r="B506" t="s">
        <v>1023</v>
      </c>
      <c r="C506">
        <v>-0.26</v>
      </c>
      <c r="D506">
        <v>0.6</v>
      </c>
      <c r="E506">
        <v>-0.69</v>
      </c>
      <c r="F506">
        <v>-0.03</v>
      </c>
      <c r="G506">
        <v>-0.59</v>
      </c>
      <c r="H506">
        <v>0.18</v>
      </c>
      <c r="I506">
        <v>-0.25</v>
      </c>
      <c r="J506">
        <v>0.46</v>
      </c>
      <c r="K506">
        <v>-0.09</v>
      </c>
      <c r="L506">
        <v>-0.19</v>
      </c>
      <c r="M506">
        <v>0.34</v>
      </c>
      <c r="N506">
        <v>-0.6</v>
      </c>
    </row>
    <row r="507" spans="1:14">
      <c r="A507" t="s">
        <v>1024</v>
      </c>
      <c r="B507" t="s">
        <v>1025</v>
      </c>
      <c r="C507">
        <v>-0.8</v>
      </c>
      <c r="D507">
        <v>0.82</v>
      </c>
      <c r="E507">
        <v>-0.95</v>
      </c>
      <c r="F507">
        <v>-0.41</v>
      </c>
      <c r="G507">
        <v>0.09</v>
      </c>
      <c r="H507">
        <v>-0.26</v>
      </c>
      <c r="I507">
        <v>-0.27</v>
      </c>
      <c r="J507">
        <v>-0.24</v>
      </c>
      <c r="K507">
        <v>-0.05</v>
      </c>
      <c r="L507">
        <v>0.61</v>
      </c>
      <c r="M507">
        <v>-0.22</v>
      </c>
      <c r="N507">
        <v>-0.76</v>
      </c>
    </row>
    <row r="508" spans="1:14">
      <c r="A508" t="s">
        <v>1026</v>
      </c>
      <c r="B508" t="s">
        <v>1027</v>
      </c>
      <c r="C508">
        <v>1.98</v>
      </c>
      <c r="D508">
        <v>1.33</v>
      </c>
      <c r="E508">
        <v>1.39</v>
      </c>
      <c r="F508">
        <v>0.86</v>
      </c>
      <c r="G508">
        <v>-0.34</v>
      </c>
      <c r="H508">
        <v>-0.5</v>
      </c>
      <c r="I508">
        <v>-0.41</v>
      </c>
      <c r="J508">
        <v>0.39</v>
      </c>
      <c r="K508">
        <v>-0.53</v>
      </c>
      <c r="L508">
        <v>-0.1</v>
      </c>
      <c r="M508">
        <v>-0.59</v>
      </c>
      <c r="N508">
        <v>-0.74</v>
      </c>
    </row>
    <row r="509" spans="1:14">
      <c r="A509" t="s">
        <v>1028</v>
      </c>
      <c r="B509" t="s">
        <v>1029</v>
      </c>
      <c r="C509">
        <v>0.24</v>
      </c>
      <c r="D509">
        <v>0.87</v>
      </c>
      <c r="E509">
        <v>0.3</v>
      </c>
      <c r="F509">
        <v>-0.02</v>
      </c>
      <c r="G509">
        <v>-0.4</v>
      </c>
      <c r="H509">
        <v>-0.06</v>
      </c>
      <c r="I509">
        <v>-0.01</v>
      </c>
      <c r="J509">
        <v>-0.16</v>
      </c>
      <c r="K509">
        <v>0.14000000000000001</v>
      </c>
      <c r="L509">
        <v>0.52</v>
      </c>
      <c r="M509">
        <v>0.06</v>
      </c>
      <c r="N509">
        <v>-0.02</v>
      </c>
    </row>
    <row r="510" spans="1:14">
      <c r="A510" t="s">
        <v>1030</v>
      </c>
      <c r="B510" t="s">
        <v>1031</v>
      </c>
      <c r="C510">
        <v>-0.08</v>
      </c>
      <c r="D510">
        <v>0.79</v>
      </c>
      <c r="E510">
        <v>-0.06</v>
      </c>
      <c r="F510">
        <v>-0.18</v>
      </c>
      <c r="G510">
        <v>-0.6</v>
      </c>
      <c r="H510">
        <v>-0.43</v>
      </c>
      <c r="I510">
        <v>-0.13</v>
      </c>
      <c r="J510">
        <v>-0.08</v>
      </c>
      <c r="K510">
        <v>-0.39</v>
      </c>
      <c r="L510">
        <v>-0.15</v>
      </c>
      <c r="M510">
        <v>0.15</v>
      </c>
      <c r="N510">
        <v>0.01</v>
      </c>
    </row>
    <row r="511" spans="1:14">
      <c r="A511" t="s">
        <v>1032</v>
      </c>
      <c r="B511" t="s">
        <v>1033</v>
      </c>
      <c r="C511">
        <v>-0.12</v>
      </c>
      <c r="D511">
        <v>0.86</v>
      </c>
      <c r="E511">
        <v>0.01</v>
      </c>
      <c r="F511">
        <v>-0.19</v>
      </c>
      <c r="G511">
        <v>0.34</v>
      </c>
      <c r="H511">
        <v>0.08</v>
      </c>
      <c r="I511">
        <v>0.12</v>
      </c>
      <c r="J511">
        <v>0.1</v>
      </c>
      <c r="K511">
        <v>0.11</v>
      </c>
      <c r="L511">
        <v>0.6</v>
      </c>
      <c r="M511">
        <v>0.18</v>
      </c>
      <c r="N511">
        <v>-0.11</v>
      </c>
    </row>
    <row r="512" spans="1:14">
      <c r="A512" t="s">
        <v>1034</v>
      </c>
      <c r="B512" t="s">
        <v>1035</v>
      </c>
      <c r="C512">
        <v>0.87</v>
      </c>
      <c r="D512">
        <v>1</v>
      </c>
      <c r="E512">
        <v>0.66</v>
      </c>
      <c r="F512">
        <v>1.06</v>
      </c>
      <c r="G512">
        <v>0.99</v>
      </c>
      <c r="H512">
        <v>0.78</v>
      </c>
      <c r="I512">
        <v>1.1200000000000001</v>
      </c>
      <c r="J512">
        <v>0.9</v>
      </c>
      <c r="K512">
        <v>0.51</v>
      </c>
      <c r="L512">
        <v>0.68</v>
      </c>
      <c r="M512">
        <v>0.76</v>
      </c>
      <c r="N512">
        <v>0.94</v>
      </c>
    </row>
    <row r="513" spans="1:14">
      <c r="A513" t="s">
        <v>1036</v>
      </c>
      <c r="B513" t="s">
        <v>1037</v>
      </c>
      <c r="C513">
        <v>-0.14000000000000001</v>
      </c>
      <c r="D513">
        <v>0.68</v>
      </c>
      <c r="E513">
        <v>-0.13</v>
      </c>
      <c r="F513">
        <v>0.08</v>
      </c>
      <c r="G513">
        <v>0.34</v>
      </c>
      <c r="H513">
        <v>-0.15</v>
      </c>
      <c r="I513">
        <v>0.03</v>
      </c>
      <c r="J513">
        <v>-1.1000000000000001</v>
      </c>
      <c r="K513">
        <v>-0.23</v>
      </c>
      <c r="L513">
        <v>-0.12</v>
      </c>
      <c r="M513">
        <v>-0.26</v>
      </c>
      <c r="N513">
        <v>-0.56000000000000005</v>
      </c>
    </row>
    <row r="514" spans="1:14">
      <c r="A514" t="s">
        <v>1038</v>
      </c>
      <c r="B514" t="s">
        <v>1039</v>
      </c>
      <c r="C514">
        <v>0.38</v>
      </c>
      <c r="D514">
        <v>1.25</v>
      </c>
      <c r="E514">
        <v>0.8</v>
      </c>
      <c r="F514">
        <v>0</v>
      </c>
      <c r="G514">
        <v>0.12</v>
      </c>
      <c r="H514">
        <v>-0.35</v>
      </c>
      <c r="I514">
        <v>-0.17</v>
      </c>
      <c r="J514">
        <v>-0.16</v>
      </c>
      <c r="K514">
        <v>0.17</v>
      </c>
      <c r="L514">
        <v>0.16</v>
      </c>
      <c r="M514">
        <v>-0.36</v>
      </c>
      <c r="N514">
        <v>0.08</v>
      </c>
    </row>
    <row r="515" spans="1:14">
      <c r="A515" t="s">
        <v>1040</v>
      </c>
      <c r="B515" t="s">
        <v>1041</v>
      </c>
      <c r="C515">
        <v>0.73</v>
      </c>
      <c r="D515">
        <v>1.38</v>
      </c>
      <c r="E515">
        <v>0.27</v>
      </c>
      <c r="F515">
        <v>1.38</v>
      </c>
      <c r="G515">
        <v>0.43</v>
      </c>
      <c r="H515">
        <v>-0.28999999999999998</v>
      </c>
      <c r="I515">
        <v>-0.15</v>
      </c>
      <c r="J515">
        <v>-0.44</v>
      </c>
      <c r="K515">
        <v>-0.46</v>
      </c>
      <c r="L515">
        <v>3.29</v>
      </c>
      <c r="M515">
        <v>0.31</v>
      </c>
    </row>
    <row r="516" spans="1:14">
      <c r="A516" t="s">
        <v>1042</v>
      </c>
      <c r="B516" t="s">
        <v>1043</v>
      </c>
      <c r="C516">
        <v>0.99</v>
      </c>
      <c r="D516">
        <v>1.31</v>
      </c>
      <c r="E516">
        <v>1.1100000000000001</v>
      </c>
      <c r="F516">
        <v>0.83</v>
      </c>
      <c r="G516">
        <v>0.42</v>
      </c>
      <c r="H516">
        <v>-0.31</v>
      </c>
      <c r="I516">
        <v>0.1</v>
      </c>
      <c r="J516">
        <v>0.26</v>
      </c>
      <c r="K516">
        <v>-0.8</v>
      </c>
      <c r="L516">
        <v>0.24</v>
      </c>
      <c r="M516">
        <v>0.14000000000000001</v>
      </c>
      <c r="N516">
        <v>-0.63</v>
      </c>
    </row>
    <row r="517" spans="1:14">
      <c r="A517" t="s">
        <v>1044</v>
      </c>
      <c r="B517" t="s">
        <v>1045</v>
      </c>
      <c r="C517">
        <v>1.6</v>
      </c>
      <c r="D517">
        <v>0.39</v>
      </c>
      <c r="E517">
        <v>2.19</v>
      </c>
      <c r="F517">
        <v>2.2599999999999998</v>
      </c>
      <c r="G517">
        <v>-0.96</v>
      </c>
      <c r="H517">
        <v>-1.66</v>
      </c>
      <c r="I517">
        <v>-0.38</v>
      </c>
      <c r="J517">
        <v>0.86</v>
      </c>
      <c r="K517">
        <v>-2.06</v>
      </c>
      <c r="L517">
        <v>0.28999999999999998</v>
      </c>
      <c r="M517">
        <v>-2.12</v>
      </c>
      <c r="N517">
        <v>-2.5</v>
      </c>
    </row>
    <row r="518" spans="1:14">
      <c r="A518" t="s">
        <v>1046</v>
      </c>
      <c r="B518" t="s">
        <v>1047</v>
      </c>
      <c r="C518">
        <v>-0.45</v>
      </c>
      <c r="D518">
        <v>0.96</v>
      </c>
      <c r="E518">
        <v>0.47</v>
      </c>
      <c r="F518">
        <v>-0.34</v>
      </c>
      <c r="G518">
        <v>-0.3</v>
      </c>
      <c r="H518">
        <v>-0.38</v>
      </c>
      <c r="I518">
        <v>-0.36</v>
      </c>
      <c r="J518">
        <v>-0.22</v>
      </c>
      <c r="K518">
        <v>-0.69</v>
      </c>
      <c r="L518">
        <v>0.26</v>
      </c>
      <c r="M518">
        <v>0.13</v>
      </c>
      <c r="N518">
        <v>-0.28999999999999998</v>
      </c>
    </row>
    <row r="519" spans="1:14">
      <c r="A519" t="s">
        <v>1048</v>
      </c>
      <c r="B519" t="s">
        <v>1049</v>
      </c>
      <c r="C519">
        <v>0.42</v>
      </c>
      <c r="D519">
        <v>1.41</v>
      </c>
      <c r="E519">
        <v>0.26</v>
      </c>
      <c r="F519">
        <v>0.18</v>
      </c>
      <c r="G519">
        <v>0.26</v>
      </c>
      <c r="H519">
        <v>-0.17</v>
      </c>
      <c r="I519">
        <v>-0.11</v>
      </c>
      <c r="J519">
        <v>-0.25</v>
      </c>
      <c r="K519">
        <v>0.36</v>
      </c>
      <c r="L519">
        <v>0.27</v>
      </c>
      <c r="M519">
        <v>0.11</v>
      </c>
      <c r="N519">
        <v>-0.44</v>
      </c>
    </row>
    <row r="520" spans="1:14">
      <c r="A520" t="s">
        <v>1050</v>
      </c>
      <c r="B520" t="s">
        <v>1051</v>
      </c>
      <c r="C520">
        <v>0.36</v>
      </c>
      <c r="D520">
        <v>0.93</v>
      </c>
      <c r="E520">
        <v>0.38</v>
      </c>
      <c r="F520">
        <v>1.79</v>
      </c>
      <c r="H520">
        <v>-0.38</v>
      </c>
      <c r="I520">
        <v>-0.27</v>
      </c>
      <c r="J520">
        <v>0.8</v>
      </c>
      <c r="L520">
        <v>0</v>
      </c>
      <c r="M520">
        <v>0.77</v>
      </c>
    </row>
    <row r="521" spans="1:14">
      <c r="A521" t="s">
        <v>1052</v>
      </c>
      <c r="B521" t="s">
        <v>1053</v>
      </c>
      <c r="D521">
        <v>1.06</v>
      </c>
      <c r="F521">
        <v>0.45</v>
      </c>
      <c r="G521">
        <v>-0.14000000000000001</v>
      </c>
      <c r="H521">
        <v>-0.04</v>
      </c>
      <c r="I521">
        <v>-0.25</v>
      </c>
      <c r="J521">
        <v>-1.2</v>
      </c>
      <c r="K521">
        <v>-0.5</v>
      </c>
      <c r="L521">
        <v>-0.64</v>
      </c>
      <c r="M521">
        <v>-0.71</v>
      </c>
    </row>
    <row r="522" spans="1:14">
      <c r="A522" t="s">
        <v>1054</v>
      </c>
      <c r="B522" t="s">
        <v>1055</v>
      </c>
      <c r="C522">
        <v>0.51</v>
      </c>
      <c r="D522">
        <v>-0.24</v>
      </c>
      <c r="E522">
        <v>0.45</v>
      </c>
      <c r="F522">
        <v>0.52</v>
      </c>
      <c r="G522">
        <v>0.31</v>
      </c>
      <c r="H522">
        <v>0.52</v>
      </c>
      <c r="I522">
        <v>0.24</v>
      </c>
      <c r="J522">
        <v>0.97</v>
      </c>
      <c r="K522">
        <v>-0.22</v>
      </c>
      <c r="L522">
        <v>0.6</v>
      </c>
      <c r="M522">
        <v>0.5</v>
      </c>
      <c r="N522">
        <v>0</v>
      </c>
    </row>
    <row r="523" spans="1:14">
      <c r="A523" t="s">
        <v>1056</v>
      </c>
      <c r="B523" t="s">
        <v>1057</v>
      </c>
      <c r="C523">
        <v>-0.72</v>
      </c>
      <c r="D523">
        <v>0.02</v>
      </c>
      <c r="E523">
        <v>-0.74</v>
      </c>
      <c r="F523">
        <v>-0.27</v>
      </c>
      <c r="G523">
        <v>7.0000000000000007E-2</v>
      </c>
      <c r="H523">
        <v>0.14000000000000001</v>
      </c>
      <c r="I523">
        <v>-0.28000000000000003</v>
      </c>
      <c r="J523">
        <v>-0.18</v>
      </c>
      <c r="K523">
        <v>0.46</v>
      </c>
      <c r="L523">
        <v>0.55000000000000004</v>
      </c>
      <c r="M523">
        <v>0.12</v>
      </c>
      <c r="N523">
        <v>-0.5</v>
      </c>
    </row>
    <row r="524" spans="1:14">
      <c r="A524" t="s">
        <v>1058</v>
      </c>
      <c r="B524" t="s">
        <v>1059</v>
      </c>
      <c r="C524">
        <v>-0.32</v>
      </c>
      <c r="D524">
        <v>-0.31</v>
      </c>
      <c r="E524">
        <v>-0.17</v>
      </c>
      <c r="F524">
        <v>-0.47</v>
      </c>
      <c r="G524">
        <v>0.22</v>
      </c>
      <c r="H524">
        <v>0.05</v>
      </c>
      <c r="I524">
        <v>-0.13</v>
      </c>
      <c r="J524">
        <v>-0.69</v>
      </c>
      <c r="K524">
        <v>0.13</v>
      </c>
      <c r="L524">
        <v>-0.17</v>
      </c>
      <c r="M524">
        <v>-0.6</v>
      </c>
      <c r="N524">
        <v>-0.16</v>
      </c>
    </row>
    <row r="525" spans="1:14">
      <c r="A525" t="s">
        <v>1060</v>
      </c>
      <c r="B525" t="s">
        <v>1061</v>
      </c>
      <c r="G525">
        <v>1.4</v>
      </c>
      <c r="H525">
        <v>0.08</v>
      </c>
      <c r="I525">
        <v>0.83</v>
      </c>
      <c r="J525">
        <v>-0.05</v>
      </c>
      <c r="K525">
        <v>0.7</v>
      </c>
      <c r="L525">
        <v>1.21</v>
      </c>
      <c r="M525">
        <v>-0.38</v>
      </c>
      <c r="N525">
        <v>0.06</v>
      </c>
    </row>
    <row r="526" spans="1:14">
      <c r="A526" t="s">
        <v>1062</v>
      </c>
      <c r="B526" t="s">
        <v>1063</v>
      </c>
      <c r="G526">
        <v>1.05</v>
      </c>
      <c r="J526">
        <v>-0.16</v>
      </c>
    </row>
    <row r="527" spans="1:14">
      <c r="A527" t="s">
        <v>1064</v>
      </c>
      <c r="B527" t="s">
        <v>1065</v>
      </c>
      <c r="C527">
        <v>7.0000000000000007E-2</v>
      </c>
      <c r="D527">
        <v>-0.2</v>
      </c>
      <c r="E527">
        <v>0.02</v>
      </c>
      <c r="F527">
        <v>-0.22</v>
      </c>
      <c r="G527">
        <v>0.16</v>
      </c>
      <c r="H527">
        <v>-0.37</v>
      </c>
      <c r="I527">
        <v>-0.41</v>
      </c>
      <c r="J527">
        <v>-0.3</v>
      </c>
      <c r="K527">
        <v>-0.01</v>
      </c>
      <c r="L527">
        <v>-0.24</v>
      </c>
      <c r="M527">
        <v>-0.61</v>
      </c>
      <c r="N527">
        <v>-0.11</v>
      </c>
    </row>
    <row r="528" spans="1:14">
      <c r="A528" t="s">
        <v>1066</v>
      </c>
      <c r="B528" t="s">
        <v>1067</v>
      </c>
      <c r="C528">
        <v>0.25</v>
      </c>
      <c r="D528">
        <v>0.13</v>
      </c>
      <c r="E528">
        <v>0.37</v>
      </c>
      <c r="F528">
        <v>0.14000000000000001</v>
      </c>
      <c r="G528">
        <v>-0.32</v>
      </c>
      <c r="H528">
        <v>0.55000000000000004</v>
      </c>
      <c r="I528">
        <v>0.02</v>
      </c>
      <c r="J528">
        <v>0.4</v>
      </c>
      <c r="K528">
        <v>0.35</v>
      </c>
      <c r="L528">
        <v>-0.05</v>
      </c>
      <c r="M528">
        <v>0.38</v>
      </c>
      <c r="N528">
        <v>0.23</v>
      </c>
    </row>
    <row r="529" spans="1:14">
      <c r="A529" t="s">
        <v>1068</v>
      </c>
      <c r="B529" t="s">
        <v>1069</v>
      </c>
      <c r="C529">
        <v>0.12</v>
      </c>
      <c r="D529">
        <v>-0.13</v>
      </c>
      <c r="E529">
        <v>0.2</v>
      </c>
      <c r="F529">
        <v>-0.03</v>
      </c>
      <c r="G529">
        <v>0.32</v>
      </c>
      <c r="H529">
        <v>0.61</v>
      </c>
      <c r="I529">
        <v>0.66</v>
      </c>
      <c r="J529">
        <v>0.61</v>
      </c>
      <c r="K529">
        <v>0.34</v>
      </c>
      <c r="L529">
        <v>0.68</v>
      </c>
      <c r="M529">
        <v>0.2</v>
      </c>
      <c r="N529">
        <v>0.43</v>
      </c>
    </row>
    <row r="530" spans="1:14">
      <c r="A530" t="s">
        <v>1070</v>
      </c>
      <c r="B530" t="s">
        <v>1071</v>
      </c>
      <c r="C530">
        <v>1.47</v>
      </c>
      <c r="D530">
        <v>-0.05</v>
      </c>
      <c r="E530">
        <v>0.57999999999999996</v>
      </c>
      <c r="F530">
        <v>-0.08</v>
      </c>
      <c r="G530">
        <v>0.56000000000000005</v>
      </c>
      <c r="H530">
        <v>0.96</v>
      </c>
      <c r="I530">
        <v>0.89</v>
      </c>
      <c r="J530">
        <v>0.65</v>
      </c>
      <c r="K530">
        <v>0.75</v>
      </c>
      <c r="L530">
        <v>0.68</v>
      </c>
      <c r="M530">
        <v>0.57999999999999996</v>
      </c>
      <c r="N530">
        <v>1.08</v>
      </c>
    </row>
    <row r="531" spans="1:14">
      <c r="A531" t="s">
        <v>1072</v>
      </c>
      <c r="B531" t="s">
        <v>1073</v>
      </c>
      <c r="C531">
        <v>0.54</v>
      </c>
      <c r="D531">
        <v>1.06</v>
      </c>
      <c r="E531">
        <v>0.62</v>
      </c>
      <c r="F531">
        <v>0.62</v>
      </c>
      <c r="G531">
        <v>-0.21</v>
      </c>
      <c r="H531">
        <v>-0.28999999999999998</v>
      </c>
      <c r="I531">
        <v>-0.38</v>
      </c>
      <c r="J531">
        <v>0.53</v>
      </c>
      <c r="K531">
        <v>-0.52</v>
      </c>
      <c r="L531">
        <v>-0.45</v>
      </c>
      <c r="M531">
        <v>0.23</v>
      </c>
      <c r="N531">
        <v>0.64</v>
      </c>
    </row>
    <row r="532" spans="1:14">
      <c r="A532" t="s">
        <v>1074</v>
      </c>
      <c r="B532" t="s">
        <v>1075</v>
      </c>
      <c r="C532">
        <v>0.11</v>
      </c>
      <c r="D532">
        <v>0.11</v>
      </c>
      <c r="E532">
        <v>-7.0000000000000007E-2</v>
      </c>
      <c r="F532">
        <v>0.27</v>
      </c>
      <c r="G532">
        <v>-0.23</v>
      </c>
      <c r="H532">
        <v>-0.93</v>
      </c>
      <c r="I532">
        <v>-0.21</v>
      </c>
      <c r="J532">
        <v>0.9</v>
      </c>
      <c r="K532">
        <v>-0.96</v>
      </c>
      <c r="L532">
        <v>-0.08</v>
      </c>
      <c r="M532">
        <v>-0.23</v>
      </c>
      <c r="N532">
        <v>0.09</v>
      </c>
    </row>
    <row r="533" spans="1:14">
      <c r="A533" t="s">
        <v>1076</v>
      </c>
      <c r="B533" t="s">
        <v>1077</v>
      </c>
      <c r="C533">
        <v>-0.3</v>
      </c>
      <c r="D533">
        <v>-0.24</v>
      </c>
      <c r="E533">
        <v>-0.97</v>
      </c>
      <c r="F533">
        <v>-0.45</v>
      </c>
      <c r="G533">
        <v>0.69</v>
      </c>
      <c r="H533">
        <v>0.9</v>
      </c>
      <c r="I533">
        <v>0.49</v>
      </c>
      <c r="J533">
        <v>-0.14000000000000001</v>
      </c>
      <c r="K533">
        <v>0.34</v>
      </c>
      <c r="L533">
        <v>0.78</v>
      </c>
      <c r="M533">
        <v>0.11</v>
      </c>
      <c r="N533">
        <v>0.37</v>
      </c>
    </row>
    <row r="534" spans="1:14">
      <c r="A534" t="s">
        <v>1078</v>
      </c>
      <c r="B534" t="s">
        <v>1079</v>
      </c>
      <c r="C534">
        <v>-0.21</v>
      </c>
      <c r="D534">
        <v>0.14000000000000001</v>
      </c>
      <c r="E534">
        <v>-0.09</v>
      </c>
      <c r="F534">
        <v>-0.18</v>
      </c>
      <c r="G534">
        <v>0.31</v>
      </c>
      <c r="H534">
        <v>-0.19</v>
      </c>
      <c r="I534">
        <v>-7.0000000000000007E-2</v>
      </c>
      <c r="J534">
        <v>0.04</v>
      </c>
      <c r="K534">
        <v>0.1</v>
      </c>
      <c r="L534">
        <v>0.49</v>
      </c>
      <c r="M534">
        <v>-0.01</v>
      </c>
      <c r="N534">
        <v>0.23</v>
      </c>
    </row>
    <row r="535" spans="1:14">
      <c r="A535" t="s">
        <v>1080</v>
      </c>
      <c r="B535" t="s">
        <v>1081</v>
      </c>
      <c r="C535">
        <v>1.48</v>
      </c>
      <c r="D535">
        <v>0.28000000000000003</v>
      </c>
      <c r="E535">
        <v>1.19</v>
      </c>
      <c r="F535">
        <v>0.92</v>
      </c>
      <c r="G535">
        <v>-0.94</v>
      </c>
      <c r="H535">
        <v>-0.2</v>
      </c>
      <c r="I535">
        <v>-0.17</v>
      </c>
      <c r="J535">
        <v>0.12</v>
      </c>
      <c r="K535">
        <v>-0.69</v>
      </c>
      <c r="L535">
        <v>-0.66</v>
      </c>
      <c r="M535">
        <v>-0.32</v>
      </c>
      <c r="N535">
        <v>-0.66</v>
      </c>
    </row>
    <row r="536" spans="1:14">
      <c r="A536" t="s">
        <v>1082</v>
      </c>
      <c r="B536" t="s">
        <v>1083</v>
      </c>
      <c r="C536">
        <v>-0.16</v>
      </c>
      <c r="D536">
        <v>0.05</v>
      </c>
      <c r="E536">
        <v>-0.13</v>
      </c>
      <c r="F536">
        <v>-0.13</v>
      </c>
      <c r="G536">
        <v>-0.37</v>
      </c>
      <c r="H536">
        <v>0.01</v>
      </c>
      <c r="I536">
        <v>-0.06</v>
      </c>
      <c r="J536">
        <v>-0.09</v>
      </c>
      <c r="K536">
        <v>-0.13</v>
      </c>
      <c r="L536">
        <v>-0.34</v>
      </c>
      <c r="M536">
        <v>0.1</v>
      </c>
      <c r="N536">
        <v>0.19</v>
      </c>
    </row>
    <row r="537" spans="1:14">
      <c r="A537" t="s">
        <v>1084</v>
      </c>
      <c r="B537" t="s">
        <v>1085</v>
      </c>
      <c r="C537">
        <v>1.19</v>
      </c>
      <c r="D537">
        <v>0.52</v>
      </c>
      <c r="E537">
        <v>1.24</v>
      </c>
      <c r="F537">
        <v>1.1299999999999999</v>
      </c>
      <c r="G537">
        <v>-0.15</v>
      </c>
      <c r="H537">
        <v>-0.49</v>
      </c>
      <c r="I537">
        <v>-0.48</v>
      </c>
      <c r="J537">
        <v>-0.12</v>
      </c>
      <c r="K537">
        <v>-0.64</v>
      </c>
      <c r="L537">
        <v>-0.36</v>
      </c>
      <c r="M537">
        <v>-0.2</v>
      </c>
      <c r="N537">
        <v>-0.52</v>
      </c>
    </row>
    <row r="538" spans="1:14">
      <c r="A538" t="s">
        <v>1086</v>
      </c>
      <c r="B538" t="s">
        <v>1087</v>
      </c>
      <c r="C538">
        <v>-0.47</v>
      </c>
      <c r="D538">
        <v>-0.79</v>
      </c>
      <c r="E538">
        <v>-0.27</v>
      </c>
      <c r="F538">
        <v>-0.11</v>
      </c>
      <c r="G538">
        <v>-0.43</v>
      </c>
      <c r="H538">
        <v>-0.09</v>
      </c>
      <c r="I538">
        <v>0.4</v>
      </c>
      <c r="J538">
        <v>-0.34</v>
      </c>
      <c r="K538">
        <v>-1.76</v>
      </c>
      <c r="L538">
        <v>-0.34</v>
      </c>
      <c r="M538">
        <v>-2.13</v>
      </c>
      <c r="N538">
        <v>-1.04</v>
      </c>
    </row>
    <row r="539" spans="1:14">
      <c r="A539" t="s">
        <v>1088</v>
      </c>
      <c r="B539" t="s">
        <v>1089</v>
      </c>
      <c r="C539">
        <v>-0.18</v>
      </c>
      <c r="D539">
        <v>-1.31</v>
      </c>
      <c r="E539">
        <v>0.16</v>
      </c>
      <c r="F539">
        <v>0.57999999999999996</v>
      </c>
      <c r="G539">
        <v>-0.36</v>
      </c>
      <c r="H539">
        <v>0.01</v>
      </c>
      <c r="I539">
        <v>-0.19</v>
      </c>
      <c r="J539">
        <v>0.44</v>
      </c>
      <c r="K539">
        <v>-1.38</v>
      </c>
      <c r="L539">
        <v>0.09</v>
      </c>
      <c r="M539">
        <v>-0.81</v>
      </c>
      <c r="N539">
        <v>-0.74</v>
      </c>
    </row>
    <row r="540" spans="1:14">
      <c r="A540" t="s">
        <v>1090</v>
      </c>
      <c r="B540" t="s">
        <v>1091</v>
      </c>
      <c r="D540">
        <v>-0.42</v>
      </c>
      <c r="F540">
        <v>-0.41</v>
      </c>
      <c r="G540">
        <v>-0.16</v>
      </c>
      <c r="H540">
        <v>-0.18</v>
      </c>
      <c r="I540">
        <v>-0.22</v>
      </c>
      <c r="J540">
        <v>-0.88</v>
      </c>
      <c r="K540">
        <v>-0.22</v>
      </c>
      <c r="L540">
        <v>-0.83</v>
      </c>
      <c r="M540">
        <v>-0.67</v>
      </c>
      <c r="N540">
        <v>-0.56000000000000005</v>
      </c>
    </row>
    <row r="541" spans="1:14">
      <c r="A541" t="s">
        <v>1092</v>
      </c>
      <c r="B541" t="s">
        <v>1093</v>
      </c>
      <c r="C541">
        <v>-0.37</v>
      </c>
      <c r="D541">
        <v>-0.14000000000000001</v>
      </c>
      <c r="E541">
        <v>0.19</v>
      </c>
      <c r="F541">
        <v>-0.02</v>
      </c>
      <c r="G541">
        <v>0.12</v>
      </c>
      <c r="H541">
        <v>-0.42</v>
      </c>
      <c r="I541">
        <v>-0.63</v>
      </c>
      <c r="J541">
        <v>-0.59</v>
      </c>
      <c r="K541">
        <v>-0.68</v>
      </c>
      <c r="L541">
        <v>-0.63</v>
      </c>
      <c r="M541">
        <v>-1.2</v>
      </c>
      <c r="N541">
        <v>-0.79</v>
      </c>
    </row>
    <row r="542" spans="1:14">
      <c r="A542" t="s">
        <v>1094</v>
      </c>
      <c r="B542" t="s">
        <v>1095</v>
      </c>
      <c r="C542">
        <v>-0.33</v>
      </c>
      <c r="D542">
        <v>-0.08</v>
      </c>
      <c r="E542">
        <v>-0.28999999999999998</v>
      </c>
      <c r="F542">
        <v>-0.21</v>
      </c>
      <c r="G542">
        <v>-0.27</v>
      </c>
      <c r="H542">
        <v>-0.39</v>
      </c>
      <c r="I542">
        <v>-0.48</v>
      </c>
      <c r="J542">
        <v>-0.35</v>
      </c>
      <c r="K542">
        <v>-0.61</v>
      </c>
      <c r="L542">
        <v>0.04</v>
      </c>
      <c r="M542">
        <v>-0.43</v>
      </c>
      <c r="N542">
        <v>-0.21</v>
      </c>
    </row>
    <row r="543" spans="1:14">
      <c r="A543" t="s">
        <v>1096</v>
      </c>
      <c r="B543" t="s">
        <v>1097</v>
      </c>
      <c r="C543">
        <v>0.67</v>
      </c>
      <c r="D543">
        <v>-0.33</v>
      </c>
      <c r="E543">
        <v>1.53</v>
      </c>
      <c r="F543">
        <v>0.46</v>
      </c>
      <c r="G543">
        <v>-0.1</v>
      </c>
      <c r="H543">
        <v>-0.96</v>
      </c>
      <c r="I543">
        <v>-0.09</v>
      </c>
      <c r="J543">
        <v>-0.31</v>
      </c>
      <c r="K543">
        <v>-0.61</v>
      </c>
      <c r="L543">
        <v>0.27</v>
      </c>
      <c r="M543">
        <v>-1.44</v>
      </c>
      <c r="N543">
        <v>-0.88</v>
      </c>
    </row>
    <row r="544" spans="1:14">
      <c r="A544" t="s">
        <v>1098</v>
      </c>
      <c r="B544" t="s">
        <v>1099</v>
      </c>
      <c r="C544">
        <v>0.19</v>
      </c>
      <c r="D544">
        <v>0.11</v>
      </c>
      <c r="E544">
        <v>0.96</v>
      </c>
      <c r="F544">
        <v>0.96</v>
      </c>
      <c r="G544">
        <v>0.81</v>
      </c>
      <c r="H544">
        <v>0.09</v>
      </c>
      <c r="I544">
        <v>0.33</v>
      </c>
      <c r="J544">
        <v>1.57</v>
      </c>
      <c r="K544">
        <v>-0.44</v>
      </c>
      <c r="L544">
        <v>0.22</v>
      </c>
      <c r="M544">
        <v>-0.73</v>
      </c>
      <c r="N544">
        <v>-0.01</v>
      </c>
    </row>
    <row r="545" spans="1:14">
      <c r="A545" t="s">
        <v>1100</v>
      </c>
      <c r="B545" t="s">
        <v>1101</v>
      </c>
      <c r="C545">
        <v>-0.13</v>
      </c>
      <c r="D545">
        <v>7.0000000000000007E-2</v>
      </c>
      <c r="E545">
        <v>-0.59</v>
      </c>
      <c r="F545">
        <v>0.22</v>
      </c>
      <c r="G545">
        <v>0.16</v>
      </c>
      <c r="H545">
        <v>-0.05</v>
      </c>
      <c r="I545">
        <v>-0.12</v>
      </c>
      <c r="J545">
        <v>0.66</v>
      </c>
      <c r="K545">
        <v>0.19</v>
      </c>
      <c r="L545">
        <v>0.45</v>
      </c>
      <c r="M545">
        <v>0.6</v>
      </c>
      <c r="N545">
        <v>0.56000000000000005</v>
      </c>
    </row>
    <row r="546" spans="1:14">
      <c r="A546" t="s">
        <v>1102</v>
      </c>
      <c r="B546" t="s">
        <v>1103</v>
      </c>
      <c r="C546">
        <v>-0.56000000000000005</v>
      </c>
      <c r="D546">
        <v>-1.17</v>
      </c>
      <c r="E546">
        <v>-1.1100000000000001</v>
      </c>
      <c r="F546">
        <v>-0.26</v>
      </c>
      <c r="G546">
        <v>-0.3</v>
      </c>
      <c r="H546">
        <v>-0.06</v>
      </c>
      <c r="I546">
        <v>-0.41</v>
      </c>
      <c r="J546">
        <v>0.1</v>
      </c>
      <c r="K546">
        <v>-0.43</v>
      </c>
      <c r="L546">
        <v>0.21</v>
      </c>
      <c r="M546">
        <v>1.93</v>
      </c>
      <c r="N546">
        <v>-0.67</v>
      </c>
    </row>
    <row r="547" spans="1:14">
      <c r="A547" t="s">
        <v>1104</v>
      </c>
      <c r="B547" t="s">
        <v>1105</v>
      </c>
      <c r="C547">
        <v>-0.03</v>
      </c>
      <c r="D547">
        <v>0.45</v>
      </c>
      <c r="E547">
        <v>0.1</v>
      </c>
      <c r="F547">
        <v>0.43</v>
      </c>
      <c r="G547">
        <v>-0.53</v>
      </c>
      <c r="H547">
        <v>-0.57999999999999996</v>
      </c>
      <c r="I547">
        <v>-0.82</v>
      </c>
      <c r="J547">
        <v>-0.1</v>
      </c>
      <c r="K547">
        <v>-0.85</v>
      </c>
      <c r="L547">
        <v>-0.01</v>
      </c>
      <c r="M547">
        <v>-0.26</v>
      </c>
      <c r="N547">
        <v>-0.49</v>
      </c>
    </row>
    <row r="548" spans="1:14">
      <c r="A548" t="s">
        <v>1106</v>
      </c>
      <c r="B548" t="s">
        <v>1107</v>
      </c>
      <c r="G548">
        <v>0.69</v>
      </c>
      <c r="J548">
        <v>0.45</v>
      </c>
      <c r="M548">
        <v>0.2</v>
      </c>
    </row>
    <row r="549" spans="1:14">
      <c r="A549" t="s">
        <v>1108</v>
      </c>
      <c r="B549" t="s">
        <v>1109</v>
      </c>
      <c r="C549">
        <v>-0.42</v>
      </c>
      <c r="D549">
        <v>-1.1499999999999999</v>
      </c>
      <c r="E549">
        <v>-0.54</v>
      </c>
      <c r="F549">
        <v>0.03</v>
      </c>
      <c r="G549">
        <v>-0.85</v>
      </c>
      <c r="H549">
        <v>-1.17</v>
      </c>
      <c r="I549">
        <v>0.48</v>
      </c>
      <c r="J549">
        <v>1.1200000000000001</v>
      </c>
      <c r="K549">
        <v>-2.21</v>
      </c>
      <c r="L549">
        <v>0.51</v>
      </c>
      <c r="M549">
        <v>-1.96</v>
      </c>
      <c r="N549">
        <v>-0.85</v>
      </c>
    </row>
    <row r="550" spans="1:14">
      <c r="A550" t="s">
        <v>1110</v>
      </c>
      <c r="B550" t="s">
        <v>1111</v>
      </c>
      <c r="C550">
        <v>0.28000000000000003</v>
      </c>
      <c r="D550">
        <v>-0.26</v>
      </c>
      <c r="E550">
        <v>0.12</v>
      </c>
      <c r="F550">
        <v>-0.23</v>
      </c>
      <c r="G550">
        <v>-0.33</v>
      </c>
      <c r="H550">
        <v>0.21</v>
      </c>
      <c r="I550">
        <v>0.55000000000000004</v>
      </c>
      <c r="J550">
        <v>0.67</v>
      </c>
      <c r="K550">
        <v>0.2</v>
      </c>
      <c r="L550">
        <v>0.6</v>
      </c>
      <c r="M550">
        <v>0.3</v>
      </c>
      <c r="N550">
        <v>0.47</v>
      </c>
    </row>
    <row r="551" spans="1:14">
      <c r="A551" t="s">
        <v>1112</v>
      </c>
      <c r="B551" t="s">
        <v>1113</v>
      </c>
      <c r="C551">
        <v>0.23</v>
      </c>
      <c r="D551">
        <v>0.37</v>
      </c>
      <c r="E551">
        <v>0.42</v>
      </c>
      <c r="F551">
        <v>0.38</v>
      </c>
      <c r="G551">
        <v>-0.56000000000000005</v>
      </c>
      <c r="H551">
        <v>0.6</v>
      </c>
      <c r="I551">
        <v>0.28000000000000003</v>
      </c>
      <c r="J551">
        <v>0.81</v>
      </c>
      <c r="K551">
        <v>-0.17</v>
      </c>
      <c r="L551">
        <v>0.22</v>
      </c>
      <c r="M551">
        <v>0.74</v>
      </c>
      <c r="N551">
        <v>0.42</v>
      </c>
    </row>
    <row r="552" spans="1:14">
      <c r="A552" t="s">
        <v>1114</v>
      </c>
      <c r="B552" t="s">
        <v>1115</v>
      </c>
      <c r="C552">
        <v>-0.6</v>
      </c>
      <c r="D552">
        <v>0.1</v>
      </c>
      <c r="E552">
        <v>-0.59</v>
      </c>
      <c r="F552">
        <v>-0.12</v>
      </c>
      <c r="G552">
        <v>-0.08</v>
      </c>
      <c r="H552">
        <v>-0.12</v>
      </c>
      <c r="I552">
        <v>0.12</v>
      </c>
      <c r="J552">
        <v>0.24</v>
      </c>
      <c r="K552">
        <v>0.05</v>
      </c>
      <c r="L552">
        <v>0.25</v>
      </c>
      <c r="M552">
        <v>0.78</v>
      </c>
      <c r="N552">
        <v>0.09</v>
      </c>
    </row>
    <row r="553" spans="1:14">
      <c r="A553" t="s">
        <v>1116</v>
      </c>
      <c r="B553" t="s">
        <v>1117</v>
      </c>
      <c r="C553">
        <v>-0.03</v>
      </c>
      <c r="D553">
        <v>0.12</v>
      </c>
      <c r="E553">
        <v>0.14000000000000001</v>
      </c>
      <c r="F553">
        <v>-0.04</v>
      </c>
      <c r="G553">
        <v>-0.09</v>
      </c>
      <c r="H553">
        <v>0.14000000000000001</v>
      </c>
      <c r="I553">
        <v>-0.13</v>
      </c>
      <c r="J553">
        <v>-0.1</v>
      </c>
      <c r="K553">
        <v>0.17</v>
      </c>
      <c r="L553">
        <v>0.12</v>
      </c>
      <c r="M553">
        <v>0.28999999999999998</v>
      </c>
      <c r="N553">
        <v>0.11</v>
      </c>
    </row>
    <row r="554" spans="1:14">
      <c r="A554" t="s">
        <v>1118</v>
      </c>
      <c r="B554" t="s">
        <v>1119</v>
      </c>
      <c r="C554">
        <v>0.72</v>
      </c>
      <c r="D554">
        <v>0.42</v>
      </c>
      <c r="E554">
        <v>0.21</v>
      </c>
      <c r="F554">
        <v>0.35</v>
      </c>
      <c r="G554">
        <v>-0.36</v>
      </c>
      <c r="H554">
        <v>0.38</v>
      </c>
      <c r="I554">
        <v>0.02</v>
      </c>
      <c r="J554">
        <v>0.09</v>
      </c>
      <c r="K554">
        <v>0.23</v>
      </c>
      <c r="L554">
        <v>-0.11</v>
      </c>
      <c r="M554">
        <v>0.56999999999999995</v>
      </c>
      <c r="N554">
        <v>0.36</v>
      </c>
    </row>
    <row r="555" spans="1:14">
      <c r="A555" t="s">
        <v>1120</v>
      </c>
      <c r="B555" t="s">
        <v>1121</v>
      </c>
      <c r="C555">
        <v>-0.24</v>
      </c>
      <c r="D555">
        <v>-0.27</v>
      </c>
      <c r="E555">
        <v>-0.44</v>
      </c>
      <c r="F555">
        <v>0.31</v>
      </c>
      <c r="G555">
        <v>-0.65</v>
      </c>
      <c r="H555">
        <v>-0.43</v>
      </c>
      <c r="I555">
        <v>-0.5</v>
      </c>
      <c r="J555">
        <v>-0.18</v>
      </c>
      <c r="K555">
        <v>-0.5</v>
      </c>
      <c r="L555">
        <v>-0.78</v>
      </c>
      <c r="M555">
        <v>-0.76</v>
      </c>
      <c r="N555">
        <v>-0.76</v>
      </c>
    </row>
    <row r="556" spans="1:14">
      <c r="A556" t="s">
        <v>1122</v>
      </c>
      <c r="B556" t="s">
        <v>1123</v>
      </c>
      <c r="C556">
        <v>2.13</v>
      </c>
      <c r="D556">
        <v>-0.24</v>
      </c>
      <c r="E556">
        <v>0.84</v>
      </c>
      <c r="F556">
        <v>0.44</v>
      </c>
      <c r="G556">
        <v>0.21</v>
      </c>
      <c r="H556">
        <v>1.58</v>
      </c>
      <c r="I556">
        <v>0.91</v>
      </c>
      <c r="J556">
        <v>0.5</v>
      </c>
      <c r="K556">
        <v>0.17</v>
      </c>
      <c r="L556">
        <v>0.95</v>
      </c>
      <c r="M556">
        <v>0.23</v>
      </c>
      <c r="N556">
        <v>0.56000000000000005</v>
      </c>
    </row>
    <row r="557" spans="1:14">
      <c r="A557" t="s">
        <v>1124</v>
      </c>
      <c r="B557" t="s">
        <v>1125</v>
      </c>
      <c r="C557">
        <v>2.1800000000000002</v>
      </c>
      <c r="D557">
        <v>0.4</v>
      </c>
      <c r="E557">
        <v>2.14</v>
      </c>
      <c r="F557">
        <v>1.53</v>
      </c>
      <c r="G557">
        <v>-0.08</v>
      </c>
      <c r="H557">
        <v>0.57999999999999996</v>
      </c>
      <c r="I557">
        <v>0.49</v>
      </c>
      <c r="J557">
        <v>1.05</v>
      </c>
      <c r="K557">
        <v>-0.24</v>
      </c>
      <c r="L557">
        <v>0.47</v>
      </c>
      <c r="M557">
        <v>0.78</v>
      </c>
      <c r="N557">
        <v>0.22</v>
      </c>
    </row>
    <row r="558" spans="1:14">
      <c r="A558" t="s">
        <v>1126</v>
      </c>
      <c r="B558" t="s">
        <v>1127</v>
      </c>
      <c r="C558">
        <v>-0.11</v>
      </c>
      <c r="D558">
        <v>-0.06</v>
      </c>
      <c r="E558">
        <v>0.1</v>
      </c>
      <c r="F558">
        <v>0.14000000000000001</v>
      </c>
      <c r="G558">
        <v>-0.28999999999999998</v>
      </c>
      <c r="H558">
        <v>0.05</v>
      </c>
      <c r="I558">
        <v>0.17</v>
      </c>
      <c r="J558">
        <v>0.19</v>
      </c>
      <c r="K558">
        <v>-0.2</v>
      </c>
      <c r="L558">
        <v>0.06</v>
      </c>
      <c r="M558">
        <v>0.24</v>
      </c>
      <c r="N558">
        <v>0.23</v>
      </c>
    </row>
    <row r="559" spans="1:14">
      <c r="A559" t="s">
        <v>1128</v>
      </c>
      <c r="B559" t="s">
        <v>1129</v>
      </c>
      <c r="C559">
        <v>0.22</v>
      </c>
      <c r="D559">
        <v>0.79</v>
      </c>
      <c r="E559">
        <v>0.03</v>
      </c>
      <c r="F559">
        <v>0.65</v>
      </c>
      <c r="G559">
        <v>-0.42</v>
      </c>
      <c r="H559">
        <v>-0.17</v>
      </c>
      <c r="I559">
        <v>-0.76</v>
      </c>
      <c r="J559">
        <v>-0.41</v>
      </c>
      <c r="K559">
        <v>0.95</v>
      </c>
      <c r="L559">
        <v>0.73</v>
      </c>
      <c r="M559">
        <v>1.47</v>
      </c>
      <c r="N559">
        <v>0.26</v>
      </c>
    </row>
    <row r="560" spans="1:14">
      <c r="A560" t="s">
        <v>1130</v>
      </c>
      <c r="B560" t="s">
        <v>1131</v>
      </c>
      <c r="C560">
        <v>0.54</v>
      </c>
      <c r="D560">
        <v>0.18</v>
      </c>
      <c r="E560">
        <v>1.18</v>
      </c>
      <c r="F560">
        <v>0.89</v>
      </c>
      <c r="G560">
        <v>7.0000000000000007E-2</v>
      </c>
      <c r="H560">
        <v>-0.59</v>
      </c>
      <c r="I560">
        <v>0.83</v>
      </c>
      <c r="J560">
        <v>1.35</v>
      </c>
      <c r="K560">
        <v>-0.5</v>
      </c>
      <c r="L560">
        <v>0.42</v>
      </c>
      <c r="M560">
        <v>0.21</v>
      </c>
      <c r="N560">
        <v>0.1</v>
      </c>
    </row>
    <row r="561" spans="1:14">
      <c r="A561" t="s">
        <v>1132</v>
      </c>
      <c r="B561" t="s">
        <v>1133</v>
      </c>
      <c r="F561">
        <v>-0.11</v>
      </c>
      <c r="L561">
        <v>-0.41</v>
      </c>
    </row>
    <row r="562" spans="1:14">
      <c r="A562" t="s">
        <v>1134</v>
      </c>
      <c r="B562" t="s">
        <v>1135</v>
      </c>
      <c r="C562">
        <v>-0.22</v>
      </c>
      <c r="D562">
        <v>0.16</v>
      </c>
      <c r="E562">
        <v>-0.25</v>
      </c>
      <c r="F562">
        <v>0.12</v>
      </c>
      <c r="G562">
        <v>-0.04</v>
      </c>
      <c r="H562">
        <v>-0.28000000000000003</v>
      </c>
      <c r="I562">
        <v>-0.23</v>
      </c>
      <c r="J562">
        <v>0.25</v>
      </c>
      <c r="K562">
        <v>-0.22</v>
      </c>
      <c r="L562">
        <v>0.45</v>
      </c>
      <c r="M562">
        <v>-0.38</v>
      </c>
      <c r="N562">
        <v>-0.28999999999999998</v>
      </c>
    </row>
    <row r="563" spans="1:14">
      <c r="A563" t="s">
        <v>1136</v>
      </c>
      <c r="B563" t="s">
        <v>1137</v>
      </c>
      <c r="C563">
        <v>0.3</v>
      </c>
      <c r="D563">
        <v>0.54</v>
      </c>
      <c r="E563">
        <v>0.35</v>
      </c>
      <c r="F563">
        <v>0.5</v>
      </c>
      <c r="G563">
        <v>-0.02</v>
      </c>
      <c r="H563">
        <v>0.01</v>
      </c>
      <c r="I563">
        <v>-0.09</v>
      </c>
      <c r="J563">
        <v>0.55000000000000004</v>
      </c>
      <c r="K563">
        <v>-0.12</v>
      </c>
      <c r="L563">
        <v>0.43</v>
      </c>
      <c r="M563">
        <v>0.23</v>
      </c>
      <c r="N563">
        <v>0.49</v>
      </c>
    </row>
    <row r="564" spans="1:14">
      <c r="A564" t="s">
        <v>1138</v>
      </c>
      <c r="B564" t="s">
        <v>1139</v>
      </c>
      <c r="C564">
        <v>0.11</v>
      </c>
      <c r="D564">
        <v>0.1</v>
      </c>
      <c r="E564">
        <v>0.21</v>
      </c>
      <c r="F564">
        <v>-0.08</v>
      </c>
      <c r="G564">
        <v>-0.1</v>
      </c>
      <c r="H564">
        <v>-0.04</v>
      </c>
      <c r="I564">
        <v>-0.3</v>
      </c>
      <c r="J564">
        <v>-0.16</v>
      </c>
      <c r="K564">
        <v>-0.25</v>
      </c>
      <c r="L564">
        <v>0.41</v>
      </c>
      <c r="M564">
        <v>-0.22</v>
      </c>
      <c r="N564">
        <v>0.08</v>
      </c>
    </row>
    <row r="565" spans="1:14">
      <c r="A565" t="s">
        <v>1140</v>
      </c>
      <c r="B565" t="s">
        <v>1141</v>
      </c>
      <c r="J565">
        <v>-0.21</v>
      </c>
      <c r="M565">
        <v>0.11</v>
      </c>
      <c r="N565">
        <v>0.4</v>
      </c>
    </row>
    <row r="566" spans="1:14">
      <c r="A566" t="s">
        <v>1142</v>
      </c>
      <c r="B566" t="s">
        <v>1143</v>
      </c>
      <c r="C566">
        <v>-0.3</v>
      </c>
      <c r="D566">
        <v>-0.26</v>
      </c>
      <c r="E566">
        <v>-0.39</v>
      </c>
      <c r="F566">
        <v>-0.05</v>
      </c>
      <c r="G566">
        <v>-0.28000000000000003</v>
      </c>
      <c r="H566">
        <v>-0.09</v>
      </c>
      <c r="I566">
        <v>-0.18</v>
      </c>
      <c r="J566">
        <v>-0.17</v>
      </c>
      <c r="K566">
        <v>-0.25</v>
      </c>
      <c r="L566">
        <v>-0.59</v>
      </c>
      <c r="M566">
        <v>-0.64</v>
      </c>
      <c r="N566">
        <v>-0.12</v>
      </c>
    </row>
    <row r="567" spans="1:14">
      <c r="A567" t="s">
        <v>1144</v>
      </c>
      <c r="B567" t="s">
        <v>1145</v>
      </c>
      <c r="C567">
        <v>0.34</v>
      </c>
      <c r="D567">
        <v>0.6</v>
      </c>
      <c r="E567">
        <v>0.28000000000000003</v>
      </c>
      <c r="F567">
        <v>1.72</v>
      </c>
      <c r="G567">
        <v>-0.12</v>
      </c>
      <c r="H567">
        <v>-0.14000000000000001</v>
      </c>
      <c r="I567">
        <v>0.51</v>
      </c>
      <c r="J567">
        <v>1.19</v>
      </c>
      <c r="K567">
        <v>-0.73</v>
      </c>
      <c r="L567">
        <v>0.51</v>
      </c>
      <c r="M567">
        <v>0.59</v>
      </c>
    </row>
    <row r="568" spans="1:14">
      <c r="A568" t="s">
        <v>1146</v>
      </c>
      <c r="B568" t="s">
        <v>1147</v>
      </c>
      <c r="C568">
        <v>0.31</v>
      </c>
      <c r="D568">
        <v>1.24</v>
      </c>
      <c r="E568">
        <v>0.89</v>
      </c>
      <c r="F568">
        <v>0.98</v>
      </c>
      <c r="G568">
        <v>0.13</v>
      </c>
      <c r="H568">
        <v>0.9</v>
      </c>
      <c r="I568">
        <v>0.42</v>
      </c>
      <c r="J568">
        <v>0.92</v>
      </c>
      <c r="K568">
        <v>-0.42</v>
      </c>
      <c r="L568">
        <v>0.65</v>
      </c>
      <c r="M568">
        <v>1.31</v>
      </c>
      <c r="N568">
        <v>0.38</v>
      </c>
    </row>
    <row r="569" spans="1:14">
      <c r="A569" t="s">
        <v>1148</v>
      </c>
      <c r="B569" t="s">
        <v>1149</v>
      </c>
      <c r="C569">
        <v>-0.16</v>
      </c>
      <c r="D569">
        <v>-0.34</v>
      </c>
      <c r="E569">
        <v>-0.23</v>
      </c>
      <c r="F569">
        <v>-0.23</v>
      </c>
      <c r="G569">
        <v>-0.1</v>
      </c>
      <c r="H569">
        <v>0.4</v>
      </c>
      <c r="I569">
        <v>-0.1</v>
      </c>
      <c r="J569">
        <v>0.15</v>
      </c>
      <c r="K569">
        <v>-0.4</v>
      </c>
      <c r="L569">
        <v>0.22</v>
      </c>
      <c r="M569">
        <v>-0.23</v>
      </c>
      <c r="N569">
        <v>0.12</v>
      </c>
    </row>
    <row r="570" spans="1:14">
      <c r="A570" t="s">
        <v>1150</v>
      </c>
      <c r="B570" t="s">
        <v>1151</v>
      </c>
      <c r="C570">
        <v>-0.18</v>
      </c>
      <c r="D570">
        <v>0.05</v>
      </c>
      <c r="E570">
        <v>-0.33</v>
      </c>
      <c r="F570">
        <v>-0.22</v>
      </c>
      <c r="G570">
        <v>-0.36</v>
      </c>
      <c r="H570">
        <v>0.12</v>
      </c>
      <c r="I570">
        <v>0.06</v>
      </c>
      <c r="J570">
        <v>0.05</v>
      </c>
      <c r="K570">
        <v>-0.01</v>
      </c>
      <c r="L570">
        <v>0.03</v>
      </c>
      <c r="M570">
        <v>-7.0000000000000007E-2</v>
      </c>
      <c r="N570">
        <v>0.14000000000000001</v>
      </c>
    </row>
    <row r="571" spans="1:14">
      <c r="A571" t="s">
        <v>1152</v>
      </c>
      <c r="B571" t="s">
        <v>1153</v>
      </c>
      <c r="C571">
        <v>-0.1</v>
      </c>
      <c r="D571">
        <v>0.21</v>
      </c>
      <c r="E571">
        <v>0.14000000000000001</v>
      </c>
      <c r="F571">
        <v>-0.02</v>
      </c>
      <c r="G571">
        <v>-0.21</v>
      </c>
      <c r="H571">
        <v>-0.01</v>
      </c>
      <c r="I571">
        <v>-0.18</v>
      </c>
      <c r="J571">
        <v>-0.24</v>
      </c>
      <c r="K571">
        <v>-0.04</v>
      </c>
      <c r="L571">
        <v>0.21</v>
      </c>
      <c r="M571">
        <v>0</v>
      </c>
      <c r="N571">
        <v>0.06</v>
      </c>
    </row>
    <row r="572" spans="1:14">
      <c r="A572" t="s">
        <v>1154</v>
      </c>
      <c r="B572" t="s">
        <v>1155</v>
      </c>
      <c r="C572">
        <v>-0.03</v>
      </c>
      <c r="D572">
        <v>-0.23</v>
      </c>
      <c r="E572">
        <v>-0.24</v>
      </c>
      <c r="F572">
        <v>0.16</v>
      </c>
      <c r="G572">
        <v>-0.45</v>
      </c>
      <c r="H572">
        <v>-0.05</v>
      </c>
      <c r="I572">
        <v>0.02</v>
      </c>
      <c r="J572">
        <v>0.36</v>
      </c>
      <c r="K572">
        <v>-0.39</v>
      </c>
      <c r="L572">
        <v>-0.02</v>
      </c>
      <c r="M572">
        <v>-0.49</v>
      </c>
      <c r="N572">
        <v>-0.54</v>
      </c>
    </row>
    <row r="573" spans="1:14">
      <c r="A573" t="s">
        <v>1156</v>
      </c>
      <c r="B573" t="s">
        <v>1157</v>
      </c>
      <c r="C573">
        <v>-0.65</v>
      </c>
      <c r="D573">
        <v>-0.56000000000000005</v>
      </c>
      <c r="E573">
        <v>-0.67</v>
      </c>
      <c r="F573">
        <v>-0.81</v>
      </c>
      <c r="G573">
        <v>-0.56999999999999995</v>
      </c>
      <c r="H573">
        <v>-0.18</v>
      </c>
      <c r="I573">
        <v>-0.53</v>
      </c>
      <c r="J573">
        <v>-0.26</v>
      </c>
      <c r="K573">
        <v>-0.48</v>
      </c>
      <c r="L573">
        <v>-0.35</v>
      </c>
      <c r="M573">
        <v>0.47</v>
      </c>
      <c r="N573">
        <v>-0.25</v>
      </c>
    </row>
    <row r="574" spans="1:14">
      <c r="A574" t="s">
        <v>1158</v>
      </c>
      <c r="B574" t="s">
        <v>1159</v>
      </c>
      <c r="C574">
        <v>-0.85</v>
      </c>
      <c r="D574">
        <v>-0.33</v>
      </c>
      <c r="E574">
        <v>-0.66</v>
      </c>
      <c r="F574">
        <v>-0.74</v>
      </c>
      <c r="G574">
        <v>1.24</v>
      </c>
      <c r="H574">
        <v>0.61</v>
      </c>
      <c r="I574">
        <v>0.27</v>
      </c>
      <c r="J574">
        <v>-0.5</v>
      </c>
      <c r="K574">
        <v>0.3</v>
      </c>
      <c r="L574">
        <v>0.94</v>
      </c>
      <c r="M574">
        <v>-7.0000000000000007E-2</v>
      </c>
      <c r="N574">
        <v>0.19</v>
      </c>
    </row>
    <row r="575" spans="1:14">
      <c r="A575" t="s">
        <v>1160</v>
      </c>
      <c r="B575" t="s">
        <v>1161</v>
      </c>
      <c r="C575">
        <v>1.03</v>
      </c>
      <c r="D575">
        <v>0.43</v>
      </c>
      <c r="E575">
        <v>0.73</v>
      </c>
      <c r="F575">
        <v>0.42</v>
      </c>
      <c r="G575">
        <v>-0.08</v>
      </c>
      <c r="H575">
        <v>0.69</v>
      </c>
      <c r="I575">
        <v>0.27</v>
      </c>
      <c r="J575">
        <v>-1.1599999999999999</v>
      </c>
      <c r="K575">
        <v>0.45</v>
      </c>
      <c r="L575">
        <v>0.04</v>
      </c>
      <c r="M575">
        <v>0.81</v>
      </c>
      <c r="N575">
        <v>0.39</v>
      </c>
    </row>
    <row r="576" spans="1:14">
      <c r="A576" t="s">
        <v>1162</v>
      </c>
      <c r="B576" t="s">
        <v>1163</v>
      </c>
      <c r="C576">
        <v>7.0000000000000007E-2</v>
      </c>
      <c r="D576">
        <v>0.31</v>
      </c>
      <c r="E576">
        <v>0.14000000000000001</v>
      </c>
      <c r="F576">
        <v>0.25</v>
      </c>
      <c r="G576">
        <v>0.27</v>
      </c>
      <c r="H576">
        <v>0.54</v>
      </c>
      <c r="I576">
        <v>0.18</v>
      </c>
      <c r="J576">
        <v>0.26</v>
      </c>
      <c r="K576">
        <v>0.4</v>
      </c>
      <c r="L576">
        <v>0.65</v>
      </c>
      <c r="M576">
        <v>0.2</v>
      </c>
      <c r="N576">
        <v>-0.11</v>
      </c>
    </row>
    <row r="577" spans="1:14">
      <c r="A577" t="s">
        <v>1164</v>
      </c>
      <c r="B577" t="s">
        <v>1165</v>
      </c>
      <c r="L577">
        <v>-0.54</v>
      </c>
      <c r="M577">
        <v>0.2</v>
      </c>
    </row>
    <row r="578" spans="1:14">
      <c r="A578" t="s">
        <v>1166</v>
      </c>
      <c r="B578" t="s">
        <v>1167</v>
      </c>
      <c r="C578">
        <v>-0.01</v>
      </c>
      <c r="D578">
        <v>-0.27</v>
      </c>
      <c r="E578">
        <v>-0.34</v>
      </c>
      <c r="F578">
        <v>0.1</v>
      </c>
      <c r="G578">
        <v>-0.5</v>
      </c>
      <c r="H578">
        <v>0.41</v>
      </c>
      <c r="I578">
        <v>0.46</v>
      </c>
      <c r="J578">
        <v>0.68</v>
      </c>
      <c r="K578">
        <v>0.17</v>
      </c>
      <c r="L578">
        <v>0.37</v>
      </c>
      <c r="M578">
        <v>-0.03</v>
      </c>
      <c r="N578">
        <v>0.12</v>
      </c>
    </row>
    <row r="579" spans="1:14">
      <c r="A579" t="s">
        <v>1168</v>
      </c>
      <c r="B579" t="s">
        <v>1169</v>
      </c>
      <c r="C579">
        <v>0.42</v>
      </c>
      <c r="D579">
        <v>-0.1</v>
      </c>
      <c r="E579">
        <v>0.56000000000000005</v>
      </c>
      <c r="F579">
        <v>0.12</v>
      </c>
      <c r="H579">
        <v>-0.13</v>
      </c>
      <c r="J579">
        <v>0.17</v>
      </c>
      <c r="M579">
        <v>0.25</v>
      </c>
    </row>
    <row r="580" spans="1:14">
      <c r="A580" t="s">
        <v>1170</v>
      </c>
      <c r="B580" t="s">
        <v>1171</v>
      </c>
      <c r="C580">
        <v>0.71</v>
      </c>
      <c r="D580">
        <v>0.13</v>
      </c>
      <c r="E580">
        <v>0.77</v>
      </c>
      <c r="F580">
        <v>0.32</v>
      </c>
      <c r="G580">
        <v>-0.52</v>
      </c>
      <c r="H580">
        <v>-0.17</v>
      </c>
      <c r="I580">
        <v>-0.38</v>
      </c>
      <c r="J580">
        <v>-0.28000000000000003</v>
      </c>
      <c r="K580">
        <v>-0.36</v>
      </c>
      <c r="L580">
        <v>0.23</v>
      </c>
      <c r="M580">
        <v>-0.33</v>
      </c>
      <c r="N580">
        <v>0.09</v>
      </c>
    </row>
    <row r="581" spans="1:14">
      <c r="A581" t="s">
        <v>1172</v>
      </c>
      <c r="B581" t="s">
        <v>1173</v>
      </c>
      <c r="C581">
        <v>0.06</v>
      </c>
      <c r="D581">
        <v>-0.26</v>
      </c>
      <c r="E581">
        <v>-0.03</v>
      </c>
      <c r="F581">
        <v>0.12</v>
      </c>
      <c r="G581">
        <v>-0.08</v>
      </c>
      <c r="H581">
        <v>0.62</v>
      </c>
      <c r="I581">
        <v>-0.45</v>
      </c>
      <c r="J581">
        <v>0.63</v>
      </c>
      <c r="K581">
        <v>0.3</v>
      </c>
      <c r="L581">
        <v>0.43</v>
      </c>
      <c r="M581">
        <v>1.19</v>
      </c>
      <c r="N581">
        <v>0.96</v>
      </c>
    </row>
    <row r="582" spans="1:14">
      <c r="A582" t="s">
        <v>1174</v>
      </c>
      <c r="B582" t="s">
        <v>1175</v>
      </c>
      <c r="C582">
        <v>0</v>
      </c>
      <c r="D582">
        <v>-0.08</v>
      </c>
      <c r="E582">
        <v>-0.26</v>
      </c>
      <c r="F582">
        <v>-0.21</v>
      </c>
      <c r="G582">
        <v>0.26</v>
      </c>
      <c r="H582">
        <v>7.0000000000000007E-2</v>
      </c>
      <c r="I582">
        <v>0.8</v>
      </c>
      <c r="J582">
        <v>-0.09</v>
      </c>
      <c r="K582">
        <v>0.49</v>
      </c>
      <c r="L582">
        <v>-7.0000000000000007E-2</v>
      </c>
      <c r="M582">
        <v>-0.43</v>
      </c>
      <c r="N582">
        <v>-0.2</v>
      </c>
    </row>
    <row r="583" spans="1:14">
      <c r="A583" t="s">
        <v>1176</v>
      </c>
      <c r="B583" t="s">
        <v>1177</v>
      </c>
      <c r="C583">
        <v>-0.33</v>
      </c>
      <c r="D583">
        <v>-0.36</v>
      </c>
      <c r="E583">
        <v>-0.18</v>
      </c>
      <c r="F583">
        <v>-0.27</v>
      </c>
      <c r="G583">
        <v>-0.2</v>
      </c>
      <c r="H583">
        <v>-0.15</v>
      </c>
      <c r="I583">
        <v>-0.14000000000000001</v>
      </c>
      <c r="J583">
        <v>-0.57999999999999996</v>
      </c>
      <c r="K583">
        <v>0.04</v>
      </c>
      <c r="L583">
        <v>0.01</v>
      </c>
      <c r="M583">
        <v>0.09</v>
      </c>
      <c r="N583">
        <v>0.1</v>
      </c>
    </row>
    <row r="584" spans="1:14">
      <c r="A584" t="s">
        <v>1178</v>
      </c>
      <c r="B584" t="s">
        <v>1179</v>
      </c>
      <c r="C584">
        <v>-0.68</v>
      </c>
      <c r="D584">
        <v>-0.44</v>
      </c>
      <c r="E584">
        <v>-0.56000000000000005</v>
      </c>
      <c r="F584">
        <v>-0.54</v>
      </c>
      <c r="G584">
        <v>0.21</v>
      </c>
      <c r="H584">
        <v>-0.36</v>
      </c>
      <c r="I584">
        <v>-0.03</v>
      </c>
      <c r="J584">
        <v>0.19</v>
      </c>
      <c r="K584">
        <v>-0.4</v>
      </c>
      <c r="L584">
        <v>0.38</v>
      </c>
      <c r="M584">
        <v>7.0000000000000007E-2</v>
      </c>
      <c r="N584">
        <v>0</v>
      </c>
    </row>
    <row r="585" spans="1:14">
      <c r="A585" t="s">
        <v>1180</v>
      </c>
      <c r="B585" t="s">
        <v>1181</v>
      </c>
      <c r="C585">
        <v>1.18</v>
      </c>
      <c r="D585">
        <v>0.08</v>
      </c>
      <c r="E585">
        <v>0.14000000000000001</v>
      </c>
      <c r="F585">
        <v>0.25</v>
      </c>
      <c r="G585">
        <v>0.93</v>
      </c>
      <c r="H585">
        <v>0.95</v>
      </c>
      <c r="I585">
        <v>1.37</v>
      </c>
      <c r="J585">
        <v>0.1</v>
      </c>
      <c r="K585">
        <v>0.99</v>
      </c>
      <c r="L585">
        <v>0.98</v>
      </c>
      <c r="M585">
        <v>0.21</v>
      </c>
      <c r="N585">
        <v>0.85</v>
      </c>
    </row>
    <row r="586" spans="1:14">
      <c r="A586" t="s">
        <v>1182</v>
      </c>
      <c r="B586" t="s">
        <v>1183</v>
      </c>
      <c r="G586">
        <v>0.59</v>
      </c>
      <c r="H586">
        <v>0.76</v>
      </c>
      <c r="I586">
        <v>0.68</v>
      </c>
      <c r="K586">
        <v>0.6</v>
      </c>
      <c r="M586">
        <v>-0.19</v>
      </c>
      <c r="N586">
        <v>0.28000000000000003</v>
      </c>
    </row>
    <row r="587" spans="1:14">
      <c r="A587" t="s">
        <v>1184</v>
      </c>
      <c r="B587" t="s">
        <v>1185</v>
      </c>
      <c r="C587">
        <v>0.05</v>
      </c>
      <c r="D587">
        <v>0.04</v>
      </c>
      <c r="E587">
        <v>-0.3</v>
      </c>
      <c r="F587">
        <v>0.59</v>
      </c>
      <c r="G587">
        <v>0.46</v>
      </c>
      <c r="H587">
        <v>0.61</v>
      </c>
      <c r="I587">
        <v>1.53</v>
      </c>
      <c r="J587">
        <v>0.55000000000000004</v>
      </c>
      <c r="K587">
        <v>1.29</v>
      </c>
      <c r="L587">
        <v>0.39</v>
      </c>
      <c r="M587">
        <v>0.28999999999999998</v>
      </c>
      <c r="N587">
        <v>0.56000000000000005</v>
      </c>
    </row>
    <row r="588" spans="1:14">
      <c r="A588" t="s">
        <v>1186</v>
      </c>
      <c r="B588" t="s">
        <v>1187</v>
      </c>
      <c r="D588">
        <v>0.03</v>
      </c>
      <c r="G588">
        <v>0.12</v>
      </c>
      <c r="H588">
        <v>0.34</v>
      </c>
      <c r="I588">
        <v>1.06</v>
      </c>
      <c r="J588">
        <v>-0.41</v>
      </c>
      <c r="K588">
        <v>1.04</v>
      </c>
      <c r="L588">
        <v>-0.3</v>
      </c>
      <c r="M588">
        <v>-0.13</v>
      </c>
      <c r="N588">
        <v>0.19</v>
      </c>
    </row>
    <row r="589" spans="1:14">
      <c r="A589" t="s">
        <v>1188</v>
      </c>
      <c r="B589" t="s">
        <v>1189</v>
      </c>
      <c r="C589">
        <v>-0.04</v>
      </c>
      <c r="D589">
        <v>-0.04</v>
      </c>
      <c r="E589">
        <v>0.2</v>
      </c>
      <c r="F589">
        <v>-0.04</v>
      </c>
      <c r="G589">
        <v>0.04</v>
      </c>
      <c r="H589">
        <v>0.49</v>
      </c>
      <c r="I589">
        <v>-0.15</v>
      </c>
      <c r="J589">
        <v>-0.36</v>
      </c>
      <c r="K589">
        <v>0.17</v>
      </c>
      <c r="L589">
        <v>0.05</v>
      </c>
      <c r="M589">
        <v>0.28000000000000003</v>
      </c>
      <c r="N589">
        <v>-0.06</v>
      </c>
    </row>
    <row r="590" spans="1:14">
      <c r="A590" t="s">
        <v>1190</v>
      </c>
      <c r="B590" t="s">
        <v>1191</v>
      </c>
      <c r="C590">
        <v>-0.59</v>
      </c>
      <c r="D590">
        <v>-0.31</v>
      </c>
      <c r="E590">
        <v>-0.76</v>
      </c>
      <c r="F590">
        <v>-1.02</v>
      </c>
      <c r="G590">
        <v>-0.43</v>
      </c>
      <c r="H590">
        <v>-0.79</v>
      </c>
      <c r="I590">
        <v>-0.22</v>
      </c>
      <c r="J590">
        <v>-0.97</v>
      </c>
      <c r="K590">
        <v>-0.05</v>
      </c>
      <c r="L590">
        <v>-0.63</v>
      </c>
      <c r="M590">
        <v>-0.12</v>
      </c>
      <c r="N590">
        <v>-0.28000000000000003</v>
      </c>
    </row>
    <row r="591" spans="1:14">
      <c r="A591" t="s">
        <v>1192</v>
      </c>
      <c r="B591" t="s">
        <v>1193</v>
      </c>
      <c r="C591">
        <v>-0.25</v>
      </c>
      <c r="D591">
        <v>7.0000000000000007E-2</v>
      </c>
      <c r="E591">
        <v>-0.51</v>
      </c>
      <c r="F591">
        <v>0.02</v>
      </c>
      <c r="G591">
        <v>0.12</v>
      </c>
      <c r="H591">
        <v>-0.06</v>
      </c>
      <c r="I591">
        <v>-0.25</v>
      </c>
      <c r="J591">
        <v>-0.59</v>
      </c>
      <c r="K591">
        <v>-0.28999999999999998</v>
      </c>
      <c r="L591">
        <v>0.32</v>
      </c>
      <c r="M591">
        <v>0.06</v>
      </c>
      <c r="N591">
        <v>-0.04</v>
      </c>
    </row>
    <row r="592" spans="1:14">
      <c r="A592" t="s">
        <v>1194</v>
      </c>
      <c r="B592" t="s">
        <v>1195</v>
      </c>
      <c r="C592">
        <v>0.33</v>
      </c>
      <c r="D592">
        <v>1.63</v>
      </c>
      <c r="E592">
        <v>0.95</v>
      </c>
      <c r="F592">
        <v>0.8</v>
      </c>
      <c r="G592">
        <v>1.1599999999999999</v>
      </c>
      <c r="H592">
        <v>1.04</v>
      </c>
      <c r="I592">
        <v>0.62</v>
      </c>
      <c r="J592">
        <v>0.12</v>
      </c>
      <c r="K592">
        <v>0.37</v>
      </c>
      <c r="L592">
        <v>0.5</v>
      </c>
      <c r="M592">
        <v>0.82</v>
      </c>
      <c r="N592">
        <v>0.75</v>
      </c>
    </row>
    <row r="593" spans="1:14">
      <c r="A593" t="s">
        <v>1196</v>
      </c>
      <c r="B593" t="s">
        <v>1197</v>
      </c>
      <c r="C593">
        <v>7.0000000000000007E-2</v>
      </c>
      <c r="D593">
        <v>-0.25</v>
      </c>
      <c r="E593">
        <v>-0.31</v>
      </c>
      <c r="F593">
        <v>0.21</v>
      </c>
      <c r="J593">
        <v>-0.57999999999999996</v>
      </c>
      <c r="K593">
        <v>0.97</v>
      </c>
      <c r="M593">
        <v>0.11</v>
      </c>
    </row>
    <row r="594" spans="1:14">
      <c r="A594" t="s">
        <v>1198</v>
      </c>
      <c r="B594" t="s">
        <v>1199</v>
      </c>
      <c r="C594">
        <v>-0.63</v>
      </c>
      <c r="D594">
        <v>-0.65</v>
      </c>
      <c r="E594">
        <v>-0.37</v>
      </c>
      <c r="F594">
        <v>-0.27</v>
      </c>
      <c r="G594">
        <v>0.28999999999999998</v>
      </c>
      <c r="H594">
        <v>-0.33</v>
      </c>
      <c r="I594">
        <v>-0.12</v>
      </c>
      <c r="J594">
        <v>0.23</v>
      </c>
      <c r="K594">
        <v>-0.03</v>
      </c>
      <c r="L594">
        <v>1.65</v>
      </c>
      <c r="M594">
        <v>0.4</v>
      </c>
      <c r="N594">
        <v>-0.25</v>
      </c>
    </row>
    <row r="595" spans="1:14">
      <c r="A595" t="s">
        <v>1200</v>
      </c>
      <c r="B595" t="s">
        <v>1201</v>
      </c>
      <c r="C595">
        <v>0.01</v>
      </c>
      <c r="D595">
        <v>-0.2</v>
      </c>
      <c r="E595">
        <v>-0.32</v>
      </c>
      <c r="F595">
        <v>-0.06</v>
      </c>
      <c r="G595">
        <v>0.04</v>
      </c>
      <c r="H595">
        <v>-0.5</v>
      </c>
      <c r="I595">
        <v>-0.08</v>
      </c>
      <c r="J595">
        <v>-0.16</v>
      </c>
      <c r="K595">
        <v>0.26</v>
      </c>
      <c r="L595">
        <v>-0.09</v>
      </c>
      <c r="M595">
        <v>-0.57999999999999996</v>
      </c>
      <c r="N595">
        <v>-0.05</v>
      </c>
    </row>
    <row r="596" spans="1:14">
      <c r="A596" t="s">
        <v>1202</v>
      </c>
      <c r="B596" t="s">
        <v>1203</v>
      </c>
      <c r="C596">
        <v>-0.03</v>
      </c>
      <c r="D596">
        <v>-0.06</v>
      </c>
      <c r="E596">
        <v>-0.17</v>
      </c>
      <c r="F596">
        <v>-0.08</v>
      </c>
      <c r="G596">
        <v>0.06</v>
      </c>
      <c r="H596">
        <v>-0.21</v>
      </c>
      <c r="I596">
        <v>-0.45</v>
      </c>
      <c r="J596">
        <v>-0.4</v>
      </c>
      <c r="K596">
        <v>-0.12</v>
      </c>
      <c r="L596">
        <v>-0.03</v>
      </c>
      <c r="M596">
        <v>0.35</v>
      </c>
      <c r="N596">
        <v>-0.08</v>
      </c>
    </row>
    <row r="597" spans="1:14">
      <c r="A597" t="s">
        <v>1204</v>
      </c>
      <c r="B597" t="s">
        <v>1205</v>
      </c>
      <c r="C597">
        <v>0.13</v>
      </c>
      <c r="D597">
        <v>0.76</v>
      </c>
      <c r="E597">
        <v>0.25</v>
      </c>
      <c r="F597">
        <v>0.46</v>
      </c>
      <c r="G597">
        <v>-0.26</v>
      </c>
      <c r="H597">
        <v>0.38</v>
      </c>
      <c r="I597">
        <v>0.13</v>
      </c>
      <c r="J597">
        <v>-0.34</v>
      </c>
      <c r="K597">
        <v>0.39</v>
      </c>
      <c r="L597">
        <v>0.55000000000000004</v>
      </c>
      <c r="M597">
        <v>-0.27</v>
      </c>
      <c r="N597">
        <v>0.42</v>
      </c>
    </row>
    <row r="598" spans="1:14">
      <c r="A598" t="s">
        <v>1206</v>
      </c>
      <c r="B598" t="s">
        <v>1207</v>
      </c>
      <c r="C598">
        <v>0.12</v>
      </c>
      <c r="D598">
        <v>-0.2</v>
      </c>
      <c r="E598">
        <v>0.19</v>
      </c>
      <c r="F598">
        <v>-0.16</v>
      </c>
      <c r="G598">
        <v>-0.27</v>
      </c>
      <c r="H598">
        <v>-0.09</v>
      </c>
      <c r="I598">
        <v>0.03</v>
      </c>
      <c r="J598">
        <v>-0.43</v>
      </c>
      <c r="K598">
        <v>0.2</v>
      </c>
      <c r="L598">
        <v>0.06</v>
      </c>
      <c r="M598">
        <v>-0.46</v>
      </c>
      <c r="N598">
        <v>-0.34</v>
      </c>
    </row>
    <row r="599" spans="1:14">
      <c r="A599" t="s">
        <v>1208</v>
      </c>
      <c r="B599" t="s">
        <v>1209</v>
      </c>
      <c r="C599">
        <v>1.75</v>
      </c>
      <c r="D599">
        <v>0.37</v>
      </c>
      <c r="E599">
        <v>1.66</v>
      </c>
      <c r="F599">
        <v>1.36</v>
      </c>
      <c r="G599">
        <v>-0.21</v>
      </c>
      <c r="H599">
        <v>-0.93</v>
      </c>
      <c r="I599">
        <v>-0.73</v>
      </c>
      <c r="J599">
        <v>0.2</v>
      </c>
      <c r="K599">
        <v>-0.51</v>
      </c>
      <c r="L599">
        <v>0.23</v>
      </c>
      <c r="M599">
        <v>-0.77</v>
      </c>
      <c r="N599">
        <v>-0.35</v>
      </c>
    </row>
    <row r="600" spans="1:14">
      <c r="A600" t="s">
        <v>1210</v>
      </c>
      <c r="B600" t="s">
        <v>1211</v>
      </c>
      <c r="C600">
        <v>0.74</v>
      </c>
      <c r="D600">
        <v>-0.09</v>
      </c>
      <c r="E600">
        <v>0.83</v>
      </c>
      <c r="F600">
        <v>0.48</v>
      </c>
      <c r="G600">
        <v>0.32</v>
      </c>
      <c r="H600">
        <v>-0.53</v>
      </c>
      <c r="I600">
        <v>-0.52</v>
      </c>
      <c r="J600">
        <v>0.09</v>
      </c>
      <c r="K600">
        <v>-0.45</v>
      </c>
      <c r="L600">
        <v>0.37</v>
      </c>
      <c r="M600">
        <v>-0.77</v>
      </c>
      <c r="N600">
        <v>0.25</v>
      </c>
    </row>
    <row r="601" spans="1:14">
      <c r="A601" t="s">
        <v>1212</v>
      </c>
      <c r="B601" t="s">
        <v>1213</v>
      </c>
      <c r="C601">
        <v>1.46</v>
      </c>
      <c r="D601">
        <v>0.21</v>
      </c>
      <c r="E601">
        <v>1.23</v>
      </c>
      <c r="F601">
        <v>0.53</v>
      </c>
      <c r="G601">
        <v>-0.13</v>
      </c>
      <c r="H601">
        <v>-0.62</v>
      </c>
      <c r="I601">
        <v>-0.12</v>
      </c>
      <c r="J601">
        <v>0.47</v>
      </c>
      <c r="K601">
        <v>-0.09</v>
      </c>
      <c r="L601">
        <v>-0.02</v>
      </c>
      <c r="M601">
        <v>-0.01</v>
      </c>
      <c r="N601">
        <v>-0.14000000000000001</v>
      </c>
    </row>
    <row r="602" spans="1:14">
      <c r="A602" t="s">
        <v>1214</v>
      </c>
      <c r="B602" t="s">
        <v>1215</v>
      </c>
      <c r="C602">
        <v>-0.08</v>
      </c>
      <c r="D602">
        <v>-0.24</v>
      </c>
      <c r="E602">
        <v>-7.0000000000000007E-2</v>
      </c>
      <c r="F602">
        <v>-7.0000000000000007E-2</v>
      </c>
      <c r="G602">
        <v>-0.05</v>
      </c>
      <c r="H602">
        <v>-0.08</v>
      </c>
      <c r="I602">
        <v>0.39</v>
      </c>
      <c r="J602">
        <v>0.15</v>
      </c>
      <c r="K602">
        <v>0.62</v>
      </c>
      <c r="L602">
        <v>0.37</v>
      </c>
      <c r="M602">
        <v>0.48</v>
      </c>
      <c r="N602">
        <v>0.23</v>
      </c>
    </row>
    <row r="603" spans="1:14">
      <c r="A603" t="s">
        <v>1216</v>
      </c>
      <c r="B603" t="s">
        <v>1217</v>
      </c>
      <c r="C603">
        <v>-0.19</v>
      </c>
      <c r="D603">
        <v>-0.36</v>
      </c>
      <c r="E603">
        <v>-0.09</v>
      </c>
      <c r="F603">
        <v>0.02</v>
      </c>
      <c r="G603">
        <v>-0.28999999999999998</v>
      </c>
      <c r="H603">
        <v>0.14000000000000001</v>
      </c>
      <c r="I603">
        <v>-0.4</v>
      </c>
      <c r="J603">
        <v>-0.11</v>
      </c>
      <c r="K603">
        <v>-0.41</v>
      </c>
      <c r="L603">
        <v>-0.39</v>
      </c>
      <c r="M603">
        <v>-0.66</v>
      </c>
      <c r="N603">
        <v>-0.56000000000000005</v>
      </c>
    </row>
    <row r="604" spans="1:14">
      <c r="A604" t="s">
        <v>1218</v>
      </c>
      <c r="B604" t="s">
        <v>1219</v>
      </c>
      <c r="C604">
        <v>-0.16</v>
      </c>
      <c r="D604">
        <v>0.06</v>
      </c>
      <c r="E604">
        <v>0.24</v>
      </c>
      <c r="F604">
        <v>-0.24</v>
      </c>
      <c r="G604">
        <v>0.08</v>
      </c>
      <c r="H604">
        <v>-0.17</v>
      </c>
      <c r="I604">
        <v>-0.08</v>
      </c>
      <c r="J604">
        <v>-0.01</v>
      </c>
      <c r="K604">
        <v>-0.05</v>
      </c>
      <c r="L604">
        <v>-0.1</v>
      </c>
      <c r="M604">
        <v>-0.15</v>
      </c>
      <c r="N604">
        <v>-0.28000000000000003</v>
      </c>
    </row>
    <row r="605" spans="1:14">
      <c r="A605" t="s">
        <v>1220</v>
      </c>
      <c r="B605" t="s">
        <v>1221</v>
      </c>
      <c r="C605">
        <v>0.46</v>
      </c>
      <c r="D605">
        <v>-1.17</v>
      </c>
      <c r="E605">
        <v>0.53</v>
      </c>
      <c r="F605">
        <v>0.32</v>
      </c>
      <c r="G605">
        <v>0.26</v>
      </c>
      <c r="H605">
        <v>0.68</v>
      </c>
      <c r="I605">
        <v>0.56999999999999995</v>
      </c>
      <c r="J605">
        <v>0.45</v>
      </c>
      <c r="K605">
        <v>0.16</v>
      </c>
      <c r="L605">
        <v>0.92</v>
      </c>
      <c r="M605">
        <v>0.05</v>
      </c>
      <c r="N605">
        <v>-0.36</v>
      </c>
    </row>
    <row r="606" spans="1:14">
      <c r="A606" t="s">
        <v>1222</v>
      </c>
      <c r="B606" t="s">
        <v>1223</v>
      </c>
      <c r="C606">
        <v>-0.28999999999999998</v>
      </c>
      <c r="D606">
        <v>0.09</v>
      </c>
      <c r="E606">
        <v>-0.21</v>
      </c>
      <c r="F606">
        <v>-0.12</v>
      </c>
      <c r="G606">
        <v>0.69</v>
      </c>
      <c r="H606">
        <v>0.33</v>
      </c>
      <c r="I606">
        <v>0.34</v>
      </c>
      <c r="J606">
        <v>-0.32</v>
      </c>
      <c r="K606">
        <v>0.91</v>
      </c>
      <c r="L606">
        <v>0.22</v>
      </c>
      <c r="M606">
        <v>-0.46</v>
      </c>
      <c r="N606">
        <v>0.04</v>
      </c>
    </row>
    <row r="607" spans="1:14">
      <c r="A607" t="s">
        <v>1224</v>
      </c>
      <c r="B607" t="s">
        <v>1225</v>
      </c>
      <c r="C607">
        <v>-0.12</v>
      </c>
      <c r="D607">
        <v>0.21</v>
      </c>
      <c r="E607">
        <v>-0.01</v>
      </c>
      <c r="F607">
        <v>0.08</v>
      </c>
      <c r="G607">
        <v>0.52</v>
      </c>
      <c r="H607">
        <v>0.12</v>
      </c>
      <c r="I607">
        <v>-0.02</v>
      </c>
      <c r="J607">
        <v>-0.28000000000000003</v>
      </c>
      <c r="K607">
        <v>0.21</v>
      </c>
      <c r="L607">
        <v>0.2</v>
      </c>
      <c r="M607">
        <v>-0.09</v>
      </c>
      <c r="N607">
        <v>0.31</v>
      </c>
    </row>
    <row r="608" spans="1:14">
      <c r="A608" t="s">
        <v>1226</v>
      </c>
      <c r="B608" t="s">
        <v>1227</v>
      </c>
      <c r="C608">
        <v>-0.34</v>
      </c>
      <c r="D608">
        <v>0.15</v>
      </c>
      <c r="E608">
        <v>-0.12</v>
      </c>
      <c r="F608">
        <v>0.12</v>
      </c>
      <c r="G608">
        <v>0.6</v>
      </c>
      <c r="H608">
        <v>0.13</v>
      </c>
      <c r="I608">
        <v>-0.01</v>
      </c>
      <c r="J608">
        <v>-0.42</v>
      </c>
      <c r="K608">
        <v>-0.19</v>
      </c>
      <c r="L608">
        <v>0.23</v>
      </c>
      <c r="M608">
        <v>-0.41</v>
      </c>
      <c r="N608">
        <v>-0.33</v>
      </c>
    </row>
    <row r="609" spans="1:14">
      <c r="A609" t="s">
        <v>1228</v>
      </c>
      <c r="B609" t="s">
        <v>1229</v>
      </c>
      <c r="C609">
        <v>0.9</v>
      </c>
      <c r="D609">
        <v>0.31</v>
      </c>
      <c r="E609">
        <v>0.9</v>
      </c>
      <c r="F609">
        <v>0.78</v>
      </c>
      <c r="G609">
        <v>-0.34</v>
      </c>
      <c r="H609">
        <v>0.27</v>
      </c>
      <c r="I609">
        <v>0.32</v>
      </c>
      <c r="J609">
        <v>-0.28000000000000003</v>
      </c>
      <c r="K609">
        <v>0.08</v>
      </c>
      <c r="L609">
        <v>-0.48</v>
      </c>
      <c r="M609">
        <v>0.02</v>
      </c>
      <c r="N609">
        <v>-0.2</v>
      </c>
    </row>
    <row r="610" spans="1:14">
      <c r="A610" t="s">
        <v>1230</v>
      </c>
      <c r="B610" t="s">
        <v>1231</v>
      </c>
      <c r="C610">
        <v>0.53</v>
      </c>
      <c r="D610">
        <v>-0.34</v>
      </c>
      <c r="E610">
        <v>0.21</v>
      </c>
      <c r="F610">
        <v>0</v>
      </c>
      <c r="G610">
        <v>-7.0000000000000007E-2</v>
      </c>
      <c r="H610">
        <v>0.24</v>
      </c>
      <c r="I610">
        <v>0.84</v>
      </c>
      <c r="J610">
        <v>-0.47</v>
      </c>
      <c r="K610">
        <v>0.31</v>
      </c>
      <c r="L610">
        <v>0.01</v>
      </c>
      <c r="M610">
        <v>-0.32</v>
      </c>
      <c r="N610">
        <v>0.01</v>
      </c>
    </row>
    <row r="611" spans="1:14">
      <c r="A611" t="s">
        <v>1232</v>
      </c>
      <c r="B611" t="s">
        <v>1233</v>
      </c>
      <c r="C611">
        <v>0.78</v>
      </c>
      <c r="D611">
        <v>1.21</v>
      </c>
      <c r="E611">
        <v>1.1000000000000001</v>
      </c>
      <c r="F611">
        <v>1.07</v>
      </c>
      <c r="G611">
        <v>0.78</v>
      </c>
      <c r="H611">
        <v>-0.27</v>
      </c>
      <c r="I611">
        <v>-0.24</v>
      </c>
      <c r="J611">
        <v>-0.25</v>
      </c>
      <c r="K611">
        <v>1.01</v>
      </c>
      <c r="L611">
        <v>2.0499999999999998</v>
      </c>
      <c r="M611">
        <v>0.75</v>
      </c>
      <c r="N611">
        <v>0.99</v>
      </c>
    </row>
    <row r="612" spans="1:14">
      <c r="A612" t="s">
        <v>1234</v>
      </c>
      <c r="B612" t="s">
        <v>1235</v>
      </c>
      <c r="C612">
        <v>-0.21</v>
      </c>
      <c r="D612">
        <v>-7.0000000000000007E-2</v>
      </c>
      <c r="E612">
        <v>0.06</v>
      </c>
      <c r="F612">
        <v>-0.01</v>
      </c>
      <c r="G612">
        <v>-0.11</v>
      </c>
      <c r="H612">
        <v>0</v>
      </c>
      <c r="I612">
        <v>0.01</v>
      </c>
      <c r="J612">
        <v>0.1</v>
      </c>
      <c r="K612">
        <v>-0.69</v>
      </c>
      <c r="L612">
        <v>-0.19</v>
      </c>
      <c r="M612">
        <v>-0.06</v>
      </c>
      <c r="N612">
        <v>-0.78</v>
      </c>
    </row>
    <row r="613" spans="1:14">
      <c r="A613" t="s">
        <v>1236</v>
      </c>
      <c r="B613" t="s">
        <v>1237</v>
      </c>
      <c r="C613">
        <v>1.37</v>
      </c>
      <c r="D613">
        <v>0.34</v>
      </c>
      <c r="E613">
        <v>1.38</v>
      </c>
      <c r="F613">
        <v>0.37</v>
      </c>
      <c r="G613">
        <v>-0.36</v>
      </c>
      <c r="H613">
        <v>0</v>
      </c>
      <c r="I613">
        <v>-0.06</v>
      </c>
      <c r="J613">
        <v>-0.2</v>
      </c>
      <c r="K613">
        <v>0.15</v>
      </c>
      <c r="L613">
        <v>-7.0000000000000007E-2</v>
      </c>
      <c r="M613">
        <v>-0.66</v>
      </c>
      <c r="N613">
        <v>0.1</v>
      </c>
    </row>
    <row r="614" spans="1:14">
      <c r="A614" t="s">
        <v>1238</v>
      </c>
      <c r="B614" t="s">
        <v>1239</v>
      </c>
      <c r="C614">
        <v>0.2</v>
      </c>
      <c r="D614">
        <v>0.27</v>
      </c>
      <c r="E614">
        <v>-0.25</v>
      </c>
      <c r="F614">
        <v>-0.03</v>
      </c>
      <c r="G614">
        <v>-0.12</v>
      </c>
      <c r="H614">
        <v>-0.1</v>
      </c>
      <c r="I614">
        <v>0.23</v>
      </c>
      <c r="J614">
        <v>0.26</v>
      </c>
      <c r="K614">
        <v>0.11</v>
      </c>
      <c r="L614">
        <v>-7.0000000000000007E-2</v>
      </c>
      <c r="M614">
        <v>0.71</v>
      </c>
      <c r="N614">
        <v>0.17</v>
      </c>
    </row>
    <row r="615" spans="1:14">
      <c r="A615" t="s">
        <v>1240</v>
      </c>
      <c r="B615" t="s">
        <v>1241</v>
      </c>
      <c r="C615">
        <v>1.92</v>
      </c>
      <c r="D615">
        <v>0.43</v>
      </c>
      <c r="E615">
        <v>1.41</v>
      </c>
      <c r="F615">
        <v>0.42</v>
      </c>
      <c r="G615">
        <v>0.69</v>
      </c>
      <c r="H615">
        <v>0.74</v>
      </c>
      <c r="I615">
        <v>0.56000000000000005</v>
      </c>
      <c r="J615">
        <v>-0.03</v>
      </c>
      <c r="K615">
        <v>0.48</v>
      </c>
      <c r="L615">
        <v>-0.09</v>
      </c>
      <c r="M615">
        <v>0.41</v>
      </c>
      <c r="N615">
        <v>0.67</v>
      </c>
    </row>
    <row r="616" spans="1:14">
      <c r="A616" t="s">
        <v>1242</v>
      </c>
      <c r="B616" t="s">
        <v>1243</v>
      </c>
      <c r="C616">
        <v>1.56</v>
      </c>
      <c r="D616">
        <v>0.25</v>
      </c>
      <c r="E616">
        <v>1.78</v>
      </c>
      <c r="F616">
        <v>0.42</v>
      </c>
      <c r="G616">
        <v>0.03</v>
      </c>
      <c r="H616">
        <v>0.51</v>
      </c>
      <c r="I616">
        <v>0.47</v>
      </c>
      <c r="J616">
        <v>-0.25</v>
      </c>
      <c r="K616">
        <v>0.28000000000000003</v>
      </c>
      <c r="L616">
        <v>0.17</v>
      </c>
      <c r="M616">
        <v>-0.6</v>
      </c>
      <c r="N616">
        <v>0.49</v>
      </c>
    </row>
    <row r="617" spans="1:14">
      <c r="A617" t="s">
        <v>1244</v>
      </c>
      <c r="B617" t="s">
        <v>1245</v>
      </c>
      <c r="C617">
        <v>-0.57999999999999996</v>
      </c>
      <c r="D617">
        <v>-0.14000000000000001</v>
      </c>
      <c r="E617">
        <v>-0.31</v>
      </c>
      <c r="F617">
        <v>-0.31</v>
      </c>
      <c r="G617">
        <v>-0.08</v>
      </c>
      <c r="H617">
        <v>0.01</v>
      </c>
      <c r="I617">
        <v>-0.26</v>
      </c>
      <c r="J617">
        <v>7.0000000000000007E-2</v>
      </c>
      <c r="K617">
        <v>-0.2</v>
      </c>
      <c r="L617">
        <v>0.14000000000000001</v>
      </c>
      <c r="M617">
        <v>-0.04</v>
      </c>
      <c r="N617">
        <v>0.05</v>
      </c>
    </row>
    <row r="618" spans="1:14">
      <c r="A618" t="s">
        <v>1246</v>
      </c>
      <c r="B618" t="s">
        <v>1247</v>
      </c>
      <c r="C618">
        <v>-0.55000000000000004</v>
      </c>
      <c r="D618">
        <v>-0.5</v>
      </c>
      <c r="E618">
        <v>-0.3</v>
      </c>
      <c r="F618">
        <v>-0.56000000000000005</v>
      </c>
      <c r="G618">
        <v>0.04</v>
      </c>
      <c r="H618">
        <v>-0.67</v>
      </c>
      <c r="I618">
        <v>-0.42</v>
      </c>
      <c r="J618">
        <v>-0.56000000000000005</v>
      </c>
      <c r="K618">
        <v>-0.09</v>
      </c>
      <c r="L618">
        <v>-0.54</v>
      </c>
      <c r="M618">
        <v>-0.56000000000000005</v>
      </c>
      <c r="N618">
        <v>-0.64</v>
      </c>
    </row>
    <row r="619" spans="1:14">
      <c r="A619" t="s">
        <v>1248</v>
      </c>
      <c r="B619" t="s">
        <v>1249</v>
      </c>
      <c r="C619">
        <v>0.62</v>
      </c>
      <c r="D619">
        <v>0.1</v>
      </c>
      <c r="E619">
        <v>0.62</v>
      </c>
      <c r="F619">
        <v>0.03</v>
      </c>
      <c r="G619">
        <v>0.03</v>
      </c>
      <c r="H619">
        <v>-0.5</v>
      </c>
      <c r="I619">
        <v>-0.04</v>
      </c>
      <c r="J619">
        <v>-0.03</v>
      </c>
      <c r="K619">
        <v>0.46</v>
      </c>
      <c r="L619">
        <v>0.42</v>
      </c>
      <c r="M619">
        <v>-0.47</v>
      </c>
      <c r="N619">
        <v>0.12</v>
      </c>
    </row>
    <row r="620" spans="1:14">
      <c r="A620" t="s">
        <v>1250</v>
      </c>
      <c r="B620" t="s">
        <v>1251</v>
      </c>
      <c r="C620">
        <v>-0.03</v>
      </c>
      <c r="D620">
        <v>0.25</v>
      </c>
      <c r="E620">
        <v>0.04</v>
      </c>
      <c r="F620">
        <v>0.01</v>
      </c>
      <c r="G620">
        <v>-0.23</v>
      </c>
      <c r="H620">
        <v>0.22</v>
      </c>
      <c r="I620">
        <v>0.23</v>
      </c>
      <c r="J620">
        <v>-0.36</v>
      </c>
      <c r="K620">
        <v>0.27</v>
      </c>
      <c r="L620">
        <v>-0.27</v>
      </c>
      <c r="M620">
        <v>0.16</v>
      </c>
      <c r="N620">
        <v>0.26</v>
      </c>
    </row>
    <row r="621" spans="1:14">
      <c r="A621" t="s">
        <v>1252</v>
      </c>
      <c r="B621" t="s">
        <v>1253</v>
      </c>
      <c r="C621">
        <v>0.08</v>
      </c>
      <c r="D621">
        <v>0.16</v>
      </c>
      <c r="E621">
        <v>-0.04</v>
      </c>
      <c r="F621">
        <v>-0.23</v>
      </c>
      <c r="G621">
        <v>-0.22</v>
      </c>
      <c r="H621">
        <v>0.01</v>
      </c>
      <c r="I621">
        <v>-0.15</v>
      </c>
      <c r="J621">
        <v>0.04</v>
      </c>
      <c r="K621">
        <v>0.13</v>
      </c>
      <c r="L621">
        <v>0.15</v>
      </c>
      <c r="M621">
        <v>0.19</v>
      </c>
      <c r="N621">
        <v>0.3</v>
      </c>
    </row>
    <row r="622" spans="1:14">
      <c r="A622" t="s">
        <v>1254</v>
      </c>
      <c r="B622" t="s">
        <v>1255</v>
      </c>
      <c r="C622">
        <v>1.25</v>
      </c>
      <c r="D622">
        <v>0.37</v>
      </c>
      <c r="E622">
        <v>0.84</v>
      </c>
      <c r="F622">
        <v>0.48</v>
      </c>
      <c r="G622">
        <v>-0.38</v>
      </c>
      <c r="H622">
        <v>0.84</v>
      </c>
      <c r="I622">
        <v>0.33</v>
      </c>
      <c r="J622">
        <v>0.14000000000000001</v>
      </c>
      <c r="K622">
        <v>0.44</v>
      </c>
      <c r="L622">
        <v>-0.08</v>
      </c>
      <c r="M622">
        <v>0.36</v>
      </c>
      <c r="N622">
        <v>0.61</v>
      </c>
    </row>
    <row r="623" spans="1:14">
      <c r="A623" t="s">
        <v>1256</v>
      </c>
      <c r="B623" t="s">
        <v>1257</v>
      </c>
      <c r="C623">
        <v>-0.65</v>
      </c>
      <c r="D623">
        <v>-0.15</v>
      </c>
      <c r="E623">
        <v>-0.57999999999999996</v>
      </c>
      <c r="F623">
        <v>-0.53</v>
      </c>
      <c r="G623">
        <v>0.28999999999999998</v>
      </c>
      <c r="H623">
        <v>-0.4</v>
      </c>
      <c r="I623">
        <v>-0.03</v>
      </c>
      <c r="J623">
        <v>-0.32</v>
      </c>
      <c r="K623">
        <v>-0.14000000000000001</v>
      </c>
      <c r="L623">
        <v>-0.12</v>
      </c>
      <c r="M623">
        <v>-0.31</v>
      </c>
      <c r="N623">
        <v>-0.61</v>
      </c>
    </row>
    <row r="624" spans="1:14">
      <c r="A624" t="s">
        <v>1258</v>
      </c>
      <c r="B624" t="s">
        <v>1259</v>
      </c>
      <c r="C624">
        <v>0.03</v>
      </c>
      <c r="D624">
        <v>-0.01</v>
      </c>
      <c r="E624">
        <v>-0.09</v>
      </c>
      <c r="F624">
        <v>-0.22</v>
      </c>
      <c r="G624">
        <v>-0.06</v>
      </c>
      <c r="H624">
        <v>-0.28000000000000003</v>
      </c>
      <c r="I624">
        <v>-0.27</v>
      </c>
      <c r="J624">
        <v>-0.31</v>
      </c>
      <c r="K624">
        <v>-0.28999999999999998</v>
      </c>
      <c r="L624">
        <v>-7.0000000000000007E-2</v>
      </c>
      <c r="M624">
        <v>-0.24</v>
      </c>
      <c r="N624">
        <v>0.08</v>
      </c>
    </row>
    <row r="625" spans="1:14">
      <c r="A625" t="s">
        <v>1260</v>
      </c>
      <c r="B625" t="s">
        <v>1261</v>
      </c>
      <c r="C625">
        <v>-0.33</v>
      </c>
      <c r="D625">
        <v>-0.2</v>
      </c>
      <c r="E625">
        <v>0.12</v>
      </c>
      <c r="F625">
        <v>-0.48</v>
      </c>
      <c r="G625">
        <v>0.49</v>
      </c>
      <c r="H625">
        <v>-0.24</v>
      </c>
      <c r="I625">
        <v>0.04</v>
      </c>
      <c r="J625">
        <v>-0.56999999999999995</v>
      </c>
      <c r="K625">
        <v>0.14000000000000001</v>
      </c>
      <c r="L625">
        <v>0.15</v>
      </c>
      <c r="M625">
        <v>-0.35</v>
      </c>
      <c r="N625">
        <v>-0.1</v>
      </c>
    </row>
    <row r="626" spans="1:14">
      <c r="A626" t="s">
        <v>1262</v>
      </c>
      <c r="B626" t="s">
        <v>1263</v>
      </c>
      <c r="C626">
        <v>-0.63</v>
      </c>
      <c r="D626">
        <v>-0.28000000000000003</v>
      </c>
      <c r="E626">
        <v>-0.62</v>
      </c>
      <c r="F626">
        <v>-0.5</v>
      </c>
      <c r="G626">
        <v>-0.14000000000000001</v>
      </c>
      <c r="H626">
        <v>-0.95</v>
      </c>
      <c r="I626">
        <v>-0.38</v>
      </c>
      <c r="J626">
        <v>-0.03</v>
      </c>
      <c r="K626">
        <v>-0.28999999999999998</v>
      </c>
      <c r="L626">
        <v>-0.06</v>
      </c>
      <c r="M626">
        <v>-0.71</v>
      </c>
      <c r="N626">
        <v>-0.17</v>
      </c>
    </row>
    <row r="627" spans="1:14">
      <c r="A627" t="s">
        <v>1264</v>
      </c>
      <c r="B627" t="s">
        <v>1265</v>
      </c>
      <c r="C627">
        <v>0.13</v>
      </c>
      <c r="D627">
        <v>0.46</v>
      </c>
      <c r="E627">
        <v>0.31</v>
      </c>
      <c r="F627">
        <v>0.17</v>
      </c>
      <c r="G627">
        <v>0.26</v>
      </c>
      <c r="H627">
        <v>0.23</v>
      </c>
      <c r="I627">
        <v>0.11</v>
      </c>
      <c r="J627">
        <v>-0.09</v>
      </c>
      <c r="K627">
        <v>-0.21</v>
      </c>
      <c r="L627">
        <v>-0.08</v>
      </c>
      <c r="M627">
        <v>0.43</v>
      </c>
      <c r="N627">
        <v>-0.4</v>
      </c>
    </row>
    <row r="628" spans="1:14">
      <c r="A628" t="s">
        <v>1266</v>
      </c>
      <c r="B628" t="s">
        <v>1267</v>
      </c>
      <c r="C628">
        <v>0.02</v>
      </c>
      <c r="D628">
        <v>0.13</v>
      </c>
      <c r="E628">
        <v>0.67</v>
      </c>
      <c r="F628">
        <v>0.03</v>
      </c>
      <c r="G628">
        <v>0.36</v>
      </c>
      <c r="H628">
        <v>0.7</v>
      </c>
      <c r="I628">
        <v>-0.05</v>
      </c>
      <c r="J628">
        <v>0.04</v>
      </c>
      <c r="K628">
        <v>1.04</v>
      </c>
      <c r="L628">
        <v>0.69</v>
      </c>
      <c r="M628">
        <v>0.37</v>
      </c>
      <c r="N628">
        <v>0.94</v>
      </c>
    </row>
    <row r="629" spans="1:14">
      <c r="A629" t="s">
        <v>1268</v>
      </c>
      <c r="B629" t="s">
        <v>1269</v>
      </c>
      <c r="C629">
        <v>0.04</v>
      </c>
      <c r="D629">
        <v>0.01</v>
      </c>
      <c r="E629">
        <v>-0.06</v>
      </c>
      <c r="F629">
        <v>-0.2</v>
      </c>
      <c r="G629">
        <v>-0.12</v>
      </c>
      <c r="H629">
        <v>0.7</v>
      </c>
      <c r="I629">
        <v>0.76</v>
      </c>
      <c r="J629">
        <v>-0.36</v>
      </c>
      <c r="K629">
        <v>0.39</v>
      </c>
      <c r="L629">
        <v>0.11</v>
      </c>
      <c r="M629">
        <v>0.15</v>
      </c>
      <c r="N629">
        <v>0.2</v>
      </c>
    </row>
    <row r="630" spans="1:14">
      <c r="A630" t="s">
        <v>1270</v>
      </c>
      <c r="B630" t="s">
        <v>1271</v>
      </c>
      <c r="C630">
        <v>-0.1</v>
      </c>
      <c r="D630">
        <v>-0.31</v>
      </c>
      <c r="E630">
        <v>0.1</v>
      </c>
      <c r="F630">
        <v>0.02</v>
      </c>
      <c r="G630">
        <v>-0.45</v>
      </c>
      <c r="H630">
        <v>0.04</v>
      </c>
      <c r="I630">
        <v>0.77</v>
      </c>
      <c r="J630">
        <v>0.37</v>
      </c>
      <c r="K630">
        <v>-0.27</v>
      </c>
      <c r="L630">
        <v>0.16</v>
      </c>
      <c r="M630">
        <v>-0.23</v>
      </c>
      <c r="N630">
        <v>-0.38</v>
      </c>
    </row>
    <row r="631" spans="1:14">
      <c r="A631" t="s">
        <v>1272</v>
      </c>
      <c r="B631" t="s">
        <v>1273</v>
      </c>
      <c r="C631">
        <v>-0.72</v>
      </c>
      <c r="D631">
        <v>-0.5</v>
      </c>
      <c r="E631">
        <v>-0.59</v>
      </c>
      <c r="F631">
        <v>-0.55000000000000004</v>
      </c>
      <c r="G631">
        <v>0.18</v>
      </c>
      <c r="H631">
        <v>-0.4</v>
      </c>
      <c r="I631">
        <v>-0.02</v>
      </c>
      <c r="J631">
        <v>0.2</v>
      </c>
      <c r="K631">
        <v>-0.46</v>
      </c>
      <c r="L631">
        <v>0.31</v>
      </c>
      <c r="M631">
        <v>0.01</v>
      </c>
      <c r="N631">
        <v>-7.0000000000000007E-2</v>
      </c>
    </row>
    <row r="632" spans="1:14">
      <c r="A632" t="s">
        <v>1274</v>
      </c>
      <c r="B632" t="s">
        <v>1275</v>
      </c>
      <c r="C632">
        <v>-0.24</v>
      </c>
      <c r="D632">
        <v>-0.45</v>
      </c>
      <c r="E632">
        <v>-0.18</v>
      </c>
      <c r="F632">
        <v>-0.33</v>
      </c>
      <c r="G632">
        <v>-0.22</v>
      </c>
      <c r="H632">
        <v>-0.2</v>
      </c>
      <c r="I632">
        <v>-0.23</v>
      </c>
      <c r="J632">
        <v>-0.57999999999999996</v>
      </c>
      <c r="K632">
        <v>0.11</v>
      </c>
      <c r="L632">
        <v>7.0000000000000007E-2</v>
      </c>
      <c r="M632">
        <v>0.15</v>
      </c>
      <c r="N632">
        <v>0.13</v>
      </c>
    </row>
    <row r="633" spans="1:14">
      <c r="A633" t="s">
        <v>1276</v>
      </c>
      <c r="B633" t="s">
        <v>1277</v>
      </c>
      <c r="C633">
        <v>-0.14000000000000001</v>
      </c>
      <c r="D633">
        <v>-0.39</v>
      </c>
      <c r="E633">
        <v>-0.14000000000000001</v>
      </c>
      <c r="F633">
        <v>-0.32</v>
      </c>
      <c r="G633">
        <v>1.18</v>
      </c>
      <c r="H633">
        <v>0.51</v>
      </c>
      <c r="I633">
        <v>0.54</v>
      </c>
      <c r="J633">
        <v>-0.57999999999999996</v>
      </c>
      <c r="K633">
        <v>0.45</v>
      </c>
      <c r="L633">
        <v>0.71</v>
      </c>
      <c r="M633">
        <v>0.1</v>
      </c>
      <c r="N633">
        <v>0.38</v>
      </c>
    </row>
    <row r="634" spans="1:14">
      <c r="A634" t="s">
        <v>1278</v>
      </c>
      <c r="B634" t="s">
        <v>1279</v>
      </c>
      <c r="C634">
        <v>-0.49</v>
      </c>
      <c r="D634">
        <v>-0.39</v>
      </c>
      <c r="E634">
        <v>-0.61</v>
      </c>
      <c r="F634">
        <v>-0.71</v>
      </c>
      <c r="G634">
        <v>0.04</v>
      </c>
      <c r="H634">
        <v>-0.38</v>
      </c>
      <c r="I634">
        <v>0.03</v>
      </c>
      <c r="J634">
        <v>-0.08</v>
      </c>
      <c r="K634">
        <v>-0.1</v>
      </c>
      <c r="L634">
        <v>-0.32</v>
      </c>
      <c r="M634">
        <v>-0.15</v>
      </c>
      <c r="N634">
        <v>-0.26</v>
      </c>
    </row>
    <row r="635" spans="1:14">
      <c r="A635" t="s">
        <v>1280</v>
      </c>
      <c r="B635" t="s">
        <v>1281</v>
      </c>
      <c r="C635">
        <v>0.23</v>
      </c>
      <c r="D635">
        <v>-0.05</v>
      </c>
      <c r="E635">
        <v>0.08</v>
      </c>
      <c r="F635">
        <v>-0.06</v>
      </c>
      <c r="G635">
        <v>-0.28999999999999998</v>
      </c>
      <c r="H635">
        <v>0.02</v>
      </c>
      <c r="I635">
        <v>0.01</v>
      </c>
      <c r="J635">
        <v>0.09</v>
      </c>
      <c r="K635">
        <v>-0.4</v>
      </c>
      <c r="L635">
        <v>-0.66</v>
      </c>
      <c r="M635">
        <v>-0.32</v>
      </c>
      <c r="N635">
        <v>-0.19</v>
      </c>
    </row>
    <row r="636" spans="1:14">
      <c r="A636" t="s">
        <v>1282</v>
      </c>
      <c r="B636" t="s">
        <v>1283</v>
      </c>
      <c r="C636">
        <v>0.59</v>
      </c>
      <c r="D636">
        <v>0.27</v>
      </c>
      <c r="E636">
        <v>0.65</v>
      </c>
      <c r="F636">
        <v>0.21</v>
      </c>
      <c r="G636">
        <v>0.23</v>
      </c>
      <c r="H636">
        <v>-0.31</v>
      </c>
      <c r="I636">
        <v>-0.09</v>
      </c>
      <c r="J636">
        <v>-0.59</v>
      </c>
      <c r="K636">
        <v>0.01</v>
      </c>
      <c r="L636">
        <v>0.27</v>
      </c>
      <c r="M636">
        <v>-0.55000000000000004</v>
      </c>
      <c r="N636">
        <v>-0.32</v>
      </c>
    </row>
    <row r="637" spans="1:14">
      <c r="A637" t="s">
        <v>1284</v>
      </c>
      <c r="B637" t="s">
        <v>1285</v>
      </c>
      <c r="C637">
        <v>-0.98</v>
      </c>
      <c r="D637">
        <v>-0.66</v>
      </c>
      <c r="E637">
        <v>-0.55000000000000004</v>
      </c>
      <c r="F637">
        <v>0.12</v>
      </c>
      <c r="G637">
        <v>0.04</v>
      </c>
      <c r="H637">
        <v>0.56999999999999995</v>
      </c>
      <c r="I637">
        <v>0.93</v>
      </c>
      <c r="J637">
        <v>0.45</v>
      </c>
      <c r="K637">
        <v>-0.41</v>
      </c>
      <c r="L637">
        <v>0.43</v>
      </c>
      <c r="M637">
        <v>0.43</v>
      </c>
      <c r="N637">
        <v>-0.05</v>
      </c>
    </row>
    <row r="638" spans="1:14">
      <c r="A638" t="s">
        <v>1286</v>
      </c>
      <c r="B638" t="s">
        <v>1287</v>
      </c>
      <c r="C638">
        <v>-0.18</v>
      </c>
      <c r="D638">
        <v>0.15</v>
      </c>
      <c r="E638">
        <v>-0.4</v>
      </c>
      <c r="F638">
        <v>-0.05</v>
      </c>
      <c r="G638">
        <v>0.21</v>
      </c>
      <c r="H638">
        <v>-0.37</v>
      </c>
      <c r="I638">
        <v>0.06</v>
      </c>
      <c r="J638">
        <v>-0.47</v>
      </c>
      <c r="K638">
        <v>0.26</v>
      </c>
      <c r="L638">
        <v>0.14000000000000001</v>
      </c>
      <c r="M638">
        <v>0.42</v>
      </c>
      <c r="N638">
        <v>0.37</v>
      </c>
    </row>
    <row r="639" spans="1:14">
      <c r="A639" t="s">
        <v>1288</v>
      </c>
      <c r="B639" t="s">
        <v>1289</v>
      </c>
      <c r="C639">
        <v>-0.65</v>
      </c>
      <c r="D639">
        <v>0.17</v>
      </c>
      <c r="E639">
        <v>-0.28999999999999998</v>
      </c>
      <c r="F639">
        <v>0.42</v>
      </c>
      <c r="G639">
        <v>-0.08</v>
      </c>
      <c r="H639">
        <v>-0.11</v>
      </c>
      <c r="I639">
        <v>-0.13</v>
      </c>
      <c r="J639">
        <v>0.11</v>
      </c>
      <c r="K639">
        <v>-0.59</v>
      </c>
      <c r="L639">
        <v>0.22</v>
      </c>
      <c r="M639">
        <v>-0.41</v>
      </c>
      <c r="N639">
        <v>-0.31</v>
      </c>
    </row>
    <row r="640" spans="1:14">
      <c r="A640" t="s">
        <v>1290</v>
      </c>
      <c r="B640" t="s">
        <v>1291</v>
      </c>
      <c r="C640">
        <v>0.27</v>
      </c>
      <c r="D640">
        <v>0.28999999999999998</v>
      </c>
      <c r="E640">
        <v>0.57999999999999996</v>
      </c>
      <c r="F640">
        <v>0.35</v>
      </c>
      <c r="G640">
        <v>0.11</v>
      </c>
      <c r="H640">
        <v>-0.1</v>
      </c>
      <c r="I640">
        <v>0.23</v>
      </c>
      <c r="J640">
        <v>0.5</v>
      </c>
      <c r="K640">
        <v>-0.18</v>
      </c>
      <c r="L640">
        <v>0.42</v>
      </c>
      <c r="M640">
        <v>-0.3</v>
      </c>
      <c r="N640">
        <v>0.33</v>
      </c>
    </row>
    <row r="641" spans="1:14">
      <c r="A641" t="s">
        <v>1292</v>
      </c>
      <c r="B641" t="s">
        <v>1293</v>
      </c>
      <c r="C641">
        <v>-0.25</v>
      </c>
      <c r="D641">
        <v>-0.26</v>
      </c>
      <c r="E641">
        <v>-0.28000000000000003</v>
      </c>
      <c r="F641">
        <v>-0.27</v>
      </c>
      <c r="G641">
        <v>-0.17</v>
      </c>
      <c r="H641">
        <v>-0.62</v>
      </c>
      <c r="I641">
        <v>-0.15</v>
      </c>
      <c r="J641">
        <v>-0.68</v>
      </c>
      <c r="K641">
        <v>-0.11</v>
      </c>
      <c r="L641">
        <v>-0.36</v>
      </c>
      <c r="M641">
        <v>-0.63</v>
      </c>
      <c r="N641">
        <v>0.12</v>
      </c>
    </row>
    <row r="642" spans="1:14">
      <c r="A642" t="s">
        <v>1294</v>
      </c>
      <c r="B642" t="s">
        <v>1295</v>
      </c>
      <c r="C642">
        <v>0.93</v>
      </c>
      <c r="D642">
        <v>0.32</v>
      </c>
      <c r="E642">
        <v>0.75</v>
      </c>
      <c r="F642">
        <v>0.32</v>
      </c>
      <c r="G642">
        <v>0.81</v>
      </c>
      <c r="H642">
        <v>0.18</v>
      </c>
      <c r="I642">
        <v>0.51</v>
      </c>
      <c r="J642">
        <v>0.75</v>
      </c>
      <c r="K642">
        <v>0.39</v>
      </c>
      <c r="L642">
        <v>1.61</v>
      </c>
      <c r="M642">
        <v>0.28000000000000003</v>
      </c>
      <c r="N642">
        <v>1.06</v>
      </c>
    </row>
    <row r="643" spans="1:14">
      <c r="A643" t="s">
        <v>1296</v>
      </c>
      <c r="B643" t="s">
        <v>1297</v>
      </c>
      <c r="C643">
        <v>-0.44</v>
      </c>
      <c r="D643">
        <v>0.13</v>
      </c>
      <c r="E643">
        <v>-0.6</v>
      </c>
      <c r="F643">
        <v>0.1</v>
      </c>
      <c r="G643">
        <v>-0.44</v>
      </c>
      <c r="H643">
        <v>-0.19</v>
      </c>
      <c r="I643">
        <v>-0.47</v>
      </c>
      <c r="J643">
        <v>0.11</v>
      </c>
      <c r="K643">
        <v>-0.52</v>
      </c>
      <c r="L643">
        <v>-0.51</v>
      </c>
      <c r="M643">
        <v>-0.38</v>
      </c>
      <c r="N643">
        <v>-0.06</v>
      </c>
    </row>
    <row r="644" spans="1:14">
      <c r="A644" t="s">
        <v>1298</v>
      </c>
      <c r="B644" t="s">
        <v>1299</v>
      </c>
      <c r="C644">
        <v>-0.67</v>
      </c>
      <c r="D644">
        <v>-0.08</v>
      </c>
      <c r="E644">
        <v>-0.57999999999999996</v>
      </c>
      <c r="F644">
        <v>-0.32</v>
      </c>
      <c r="G644">
        <v>0</v>
      </c>
      <c r="H644">
        <v>-0.14000000000000001</v>
      </c>
      <c r="I644">
        <v>-0.52</v>
      </c>
      <c r="J644">
        <v>0.27</v>
      </c>
      <c r="K644">
        <v>-0.86</v>
      </c>
      <c r="L644">
        <v>0.14000000000000001</v>
      </c>
      <c r="M644">
        <v>-0.1</v>
      </c>
      <c r="N644">
        <v>-0.15</v>
      </c>
    </row>
    <row r="645" spans="1:14">
      <c r="A645" t="s">
        <v>1300</v>
      </c>
      <c r="B645" t="s">
        <v>1301</v>
      </c>
      <c r="C645">
        <v>0.22</v>
      </c>
      <c r="D645">
        <v>0.08</v>
      </c>
      <c r="E645">
        <v>7.0000000000000007E-2</v>
      </c>
      <c r="F645">
        <v>7.0000000000000007E-2</v>
      </c>
      <c r="G645">
        <v>-0.13</v>
      </c>
      <c r="H645">
        <v>0.09</v>
      </c>
      <c r="I645">
        <v>0.02</v>
      </c>
      <c r="J645">
        <v>0.48</v>
      </c>
      <c r="K645">
        <v>-0.08</v>
      </c>
      <c r="L645">
        <v>0.04</v>
      </c>
      <c r="M645">
        <v>-0.13</v>
      </c>
      <c r="N645">
        <v>0.2</v>
      </c>
    </row>
    <row r="646" spans="1:14">
      <c r="A646" t="s">
        <v>1302</v>
      </c>
      <c r="B646" t="s">
        <v>1303</v>
      </c>
      <c r="C646">
        <v>0.18</v>
      </c>
      <c r="D646">
        <v>0.15</v>
      </c>
      <c r="E646">
        <v>0.2</v>
      </c>
      <c r="F646">
        <v>0.08</v>
      </c>
      <c r="G646">
        <v>0.15</v>
      </c>
      <c r="H646">
        <v>0.76</v>
      </c>
      <c r="I646">
        <v>0.17</v>
      </c>
      <c r="J646">
        <v>-0.36</v>
      </c>
      <c r="K646">
        <v>0.54</v>
      </c>
      <c r="L646">
        <v>0.03</v>
      </c>
      <c r="M646">
        <v>0.13</v>
      </c>
      <c r="N646">
        <v>0.19</v>
      </c>
    </row>
    <row r="647" spans="1:14">
      <c r="A647" t="s">
        <v>1304</v>
      </c>
      <c r="B647" t="s">
        <v>1305</v>
      </c>
      <c r="C647">
        <v>0.06</v>
      </c>
      <c r="D647">
        <v>-0.25</v>
      </c>
      <c r="E647">
        <v>0.13</v>
      </c>
      <c r="F647">
        <v>0.11</v>
      </c>
      <c r="G647">
        <v>-0.38</v>
      </c>
      <c r="H647">
        <v>-0.22</v>
      </c>
      <c r="I647">
        <v>-0.01</v>
      </c>
      <c r="J647">
        <v>-0.05</v>
      </c>
      <c r="K647">
        <v>-0.16</v>
      </c>
      <c r="L647">
        <v>-0.37</v>
      </c>
      <c r="M647">
        <v>-0.52</v>
      </c>
      <c r="N647">
        <v>0.16</v>
      </c>
    </row>
    <row r="648" spans="1:14">
      <c r="A648" t="s">
        <v>1306</v>
      </c>
      <c r="B648" t="s">
        <v>1307</v>
      </c>
      <c r="C648">
        <v>-0.52</v>
      </c>
      <c r="D648">
        <v>0.13</v>
      </c>
      <c r="E648">
        <v>-0.67</v>
      </c>
      <c r="F648">
        <v>-0.08</v>
      </c>
      <c r="G648">
        <v>0.48</v>
      </c>
      <c r="H648">
        <v>-0.47</v>
      </c>
      <c r="I648">
        <v>-0.22</v>
      </c>
      <c r="J648">
        <v>0.55000000000000004</v>
      </c>
      <c r="K648">
        <v>-0.74</v>
      </c>
      <c r="L648">
        <v>-0.03</v>
      </c>
      <c r="M648">
        <v>-0.05</v>
      </c>
      <c r="N648">
        <v>0.18</v>
      </c>
    </row>
    <row r="649" spans="1:14">
      <c r="A649" t="s">
        <v>1308</v>
      </c>
      <c r="B649" t="s">
        <v>1309</v>
      </c>
      <c r="C649">
        <v>0.2</v>
      </c>
      <c r="D649">
        <v>-0.13</v>
      </c>
      <c r="E649">
        <v>0.13</v>
      </c>
      <c r="F649">
        <v>0.74</v>
      </c>
      <c r="G649">
        <v>0.15</v>
      </c>
      <c r="H649">
        <v>0.6</v>
      </c>
      <c r="I649">
        <v>0.37</v>
      </c>
      <c r="J649">
        <v>0.77</v>
      </c>
      <c r="K649">
        <v>-0.19</v>
      </c>
      <c r="L649">
        <v>-0.49</v>
      </c>
      <c r="M649">
        <v>0.39</v>
      </c>
      <c r="N649">
        <v>0.25</v>
      </c>
    </row>
    <row r="650" spans="1:14">
      <c r="A650" t="s">
        <v>1310</v>
      </c>
      <c r="B650" t="s">
        <v>1311</v>
      </c>
      <c r="C650">
        <v>0.77</v>
      </c>
      <c r="D650">
        <v>0.35</v>
      </c>
      <c r="E650">
        <v>0.89</v>
      </c>
      <c r="F650">
        <v>0.52</v>
      </c>
      <c r="G650">
        <v>0.24</v>
      </c>
      <c r="H650">
        <v>-0.04</v>
      </c>
      <c r="I650">
        <v>0.04</v>
      </c>
      <c r="J650">
        <v>-0.17</v>
      </c>
      <c r="K650">
        <v>7.0000000000000007E-2</v>
      </c>
      <c r="L650">
        <v>0.12</v>
      </c>
      <c r="M650">
        <v>-0.13</v>
      </c>
      <c r="N650">
        <v>-0.06</v>
      </c>
    </row>
    <row r="651" spans="1:14">
      <c r="A651" t="s">
        <v>1312</v>
      </c>
      <c r="B651" t="s">
        <v>1313</v>
      </c>
      <c r="C651">
        <v>1.1200000000000001</v>
      </c>
      <c r="D651">
        <v>0.82</v>
      </c>
      <c r="E651">
        <v>0.68</v>
      </c>
      <c r="F651">
        <v>0.91</v>
      </c>
      <c r="G651">
        <v>-0.22</v>
      </c>
      <c r="H651">
        <v>-0.15</v>
      </c>
      <c r="I651">
        <v>-0.05</v>
      </c>
      <c r="J651">
        <v>0.24</v>
      </c>
      <c r="K651">
        <v>-0.12</v>
      </c>
      <c r="L651">
        <v>0.53</v>
      </c>
      <c r="M651">
        <v>0.44</v>
      </c>
      <c r="N651">
        <v>0.72</v>
      </c>
    </row>
    <row r="652" spans="1:14">
      <c r="A652" t="s">
        <v>1314</v>
      </c>
      <c r="B652" t="s">
        <v>1315</v>
      </c>
      <c r="C652">
        <v>0.86</v>
      </c>
      <c r="D652">
        <v>0.1</v>
      </c>
      <c r="E652">
        <v>1.23</v>
      </c>
      <c r="F652">
        <v>0.62</v>
      </c>
      <c r="G652">
        <v>-0.08</v>
      </c>
      <c r="H652">
        <v>0.45</v>
      </c>
      <c r="I652">
        <v>0.54</v>
      </c>
      <c r="J652">
        <v>-0.87</v>
      </c>
      <c r="K652">
        <v>-0.18</v>
      </c>
      <c r="L652">
        <v>-1.19</v>
      </c>
      <c r="M652">
        <v>-0.5</v>
      </c>
      <c r="N652">
        <v>-0.75</v>
      </c>
    </row>
    <row r="653" spans="1:14">
      <c r="A653" t="s">
        <v>1316</v>
      </c>
      <c r="B653" t="s">
        <v>1317</v>
      </c>
      <c r="C653">
        <v>2.14</v>
      </c>
      <c r="D653">
        <v>0.55000000000000004</v>
      </c>
      <c r="E653">
        <v>1.1299999999999999</v>
      </c>
      <c r="F653">
        <v>-0.06</v>
      </c>
      <c r="G653">
        <v>0</v>
      </c>
      <c r="H653">
        <v>0.63</v>
      </c>
      <c r="I653">
        <v>0.27</v>
      </c>
      <c r="J653">
        <v>-0.11</v>
      </c>
      <c r="K653">
        <v>0.34</v>
      </c>
      <c r="L653">
        <v>-0.39</v>
      </c>
      <c r="M653">
        <v>0.4</v>
      </c>
      <c r="N653">
        <v>0.52</v>
      </c>
    </row>
    <row r="654" spans="1:14">
      <c r="A654" t="s">
        <v>1318</v>
      </c>
      <c r="B654" t="s">
        <v>1319</v>
      </c>
      <c r="C654">
        <v>-0.51</v>
      </c>
      <c r="D654">
        <v>-0.18</v>
      </c>
      <c r="E654">
        <v>-0.45</v>
      </c>
      <c r="F654">
        <v>-0.43</v>
      </c>
      <c r="G654">
        <v>-0.16</v>
      </c>
      <c r="H654">
        <v>-0.55000000000000004</v>
      </c>
      <c r="I654">
        <v>0.02</v>
      </c>
      <c r="J654">
        <v>0.49</v>
      </c>
      <c r="K654">
        <v>-7.0000000000000007E-2</v>
      </c>
      <c r="L654">
        <v>0.02</v>
      </c>
      <c r="M654">
        <v>0.16</v>
      </c>
      <c r="N654">
        <v>0.05</v>
      </c>
    </row>
    <row r="655" spans="1:14">
      <c r="A655" t="s">
        <v>1320</v>
      </c>
      <c r="B655" t="s">
        <v>1321</v>
      </c>
      <c r="C655">
        <v>-0.3</v>
      </c>
      <c r="D655">
        <v>-0.18</v>
      </c>
      <c r="E655">
        <v>-0.16</v>
      </c>
      <c r="F655">
        <v>-0.37</v>
      </c>
      <c r="G655">
        <v>0.05</v>
      </c>
      <c r="H655">
        <v>-0.44</v>
      </c>
      <c r="I655">
        <v>-0.37</v>
      </c>
      <c r="J655">
        <v>-0.26</v>
      </c>
      <c r="K655">
        <v>-0.39</v>
      </c>
      <c r="L655">
        <v>-0.25</v>
      </c>
      <c r="M655">
        <v>-0.36</v>
      </c>
      <c r="N655">
        <v>-0.24</v>
      </c>
    </row>
    <row r="656" spans="1:14">
      <c r="A656" t="s">
        <v>1322</v>
      </c>
      <c r="B656" t="s">
        <v>1323</v>
      </c>
      <c r="C656">
        <v>-0.33</v>
      </c>
      <c r="D656">
        <v>0.22</v>
      </c>
      <c r="E656">
        <v>-0.06</v>
      </c>
      <c r="F656">
        <v>0.05</v>
      </c>
      <c r="G656">
        <v>0.74</v>
      </c>
      <c r="H656">
        <v>-0.17</v>
      </c>
      <c r="I656">
        <v>-0.26</v>
      </c>
      <c r="J656">
        <v>0.44</v>
      </c>
      <c r="K656">
        <v>-0.02</v>
      </c>
      <c r="L656">
        <v>-0.12</v>
      </c>
      <c r="M656">
        <v>0</v>
      </c>
    </row>
    <row r="657" spans="1:14">
      <c r="A657" t="s">
        <v>1324</v>
      </c>
      <c r="B657" t="s">
        <v>1325</v>
      </c>
      <c r="C657">
        <v>0</v>
      </c>
      <c r="D657">
        <v>0.14000000000000001</v>
      </c>
      <c r="E657">
        <v>0.09</v>
      </c>
      <c r="F657">
        <v>-0.13</v>
      </c>
      <c r="G657">
        <v>0.15</v>
      </c>
      <c r="H657">
        <v>-0.32</v>
      </c>
      <c r="I657">
        <v>-0.48</v>
      </c>
      <c r="J657">
        <v>-0.01</v>
      </c>
      <c r="K657">
        <v>-0.33</v>
      </c>
      <c r="L657">
        <v>0.08</v>
      </c>
      <c r="M657">
        <v>-0.23</v>
      </c>
      <c r="N657">
        <v>-0.19</v>
      </c>
    </row>
    <row r="658" spans="1:14">
      <c r="A658" t="s">
        <v>1326</v>
      </c>
      <c r="B658" t="s">
        <v>1327</v>
      </c>
      <c r="C658">
        <v>-0.66</v>
      </c>
      <c r="D658">
        <v>-0.32</v>
      </c>
      <c r="E658">
        <v>-0.79</v>
      </c>
      <c r="F658">
        <v>-0.92</v>
      </c>
      <c r="G658">
        <v>-0.34</v>
      </c>
      <c r="H658">
        <v>-0.88</v>
      </c>
      <c r="I658">
        <v>-0.05</v>
      </c>
      <c r="J658">
        <v>-0.72</v>
      </c>
      <c r="K658">
        <v>0.31</v>
      </c>
      <c r="L658">
        <v>-0.38</v>
      </c>
      <c r="M658">
        <v>-0.22</v>
      </c>
      <c r="N658">
        <v>-0.28000000000000003</v>
      </c>
    </row>
    <row r="659" spans="1:14">
      <c r="A659" t="s">
        <v>1328</v>
      </c>
      <c r="B659" t="s">
        <v>1329</v>
      </c>
      <c r="C659">
        <v>0.18</v>
      </c>
      <c r="D659">
        <v>0.27</v>
      </c>
      <c r="E659">
        <v>0.21</v>
      </c>
      <c r="F659">
        <v>0.59</v>
      </c>
      <c r="G659">
        <v>-0.09</v>
      </c>
      <c r="H659">
        <v>-0.39</v>
      </c>
      <c r="I659">
        <v>-0.28000000000000003</v>
      </c>
      <c r="J659">
        <v>-0.42</v>
      </c>
      <c r="K659">
        <v>-0.52</v>
      </c>
      <c r="L659">
        <v>-0.55000000000000004</v>
      </c>
      <c r="M659">
        <v>-1.03</v>
      </c>
      <c r="N659">
        <v>-0.63</v>
      </c>
    </row>
    <row r="660" spans="1:14">
      <c r="A660" t="s">
        <v>1330</v>
      </c>
      <c r="B660" t="s">
        <v>1331</v>
      </c>
      <c r="C660">
        <v>0</v>
      </c>
      <c r="D660">
        <v>0.02</v>
      </c>
      <c r="E660">
        <v>-0.28999999999999998</v>
      </c>
      <c r="F660">
        <v>0.09</v>
      </c>
      <c r="G660">
        <v>0.39</v>
      </c>
      <c r="H660">
        <v>0.39</v>
      </c>
      <c r="I660">
        <v>0.91</v>
      </c>
      <c r="J660">
        <v>1.26</v>
      </c>
      <c r="K660">
        <v>-0.69</v>
      </c>
      <c r="L660">
        <v>0.19</v>
      </c>
      <c r="M660">
        <v>1.29</v>
      </c>
      <c r="N660">
        <v>0.02</v>
      </c>
    </row>
    <row r="661" spans="1:14">
      <c r="A661" t="s">
        <v>1332</v>
      </c>
      <c r="B661" t="s">
        <v>1333</v>
      </c>
      <c r="C661">
        <v>-0.18</v>
      </c>
      <c r="D661">
        <v>0.32</v>
      </c>
      <c r="E661">
        <v>0.18</v>
      </c>
      <c r="F661">
        <v>0.18</v>
      </c>
      <c r="G661">
        <v>0.02</v>
      </c>
      <c r="H661">
        <v>-0.19</v>
      </c>
      <c r="I661">
        <v>-0.48</v>
      </c>
      <c r="J661">
        <v>0.16</v>
      </c>
      <c r="K661">
        <v>0.08</v>
      </c>
      <c r="L661">
        <v>0.21</v>
      </c>
      <c r="M661">
        <v>0.68</v>
      </c>
      <c r="N661">
        <v>0.35</v>
      </c>
    </row>
    <row r="662" spans="1:14">
      <c r="A662" t="s">
        <v>1334</v>
      </c>
      <c r="B662" t="s">
        <v>1335</v>
      </c>
      <c r="C662">
        <v>-0.53</v>
      </c>
      <c r="D662">
        <v>-0.21</v>
      </c>
      <c r="E662">
        <v>-0.53</v>
      </c>
      <c r="F662">
        <v>-0.71</v>
      </c>
      <c r="G662">
        <v>0.22</v>
      </c>
      <c r="H662">
        <v>-0.02</v>
      </c>
      <c r="I662">
        <v>-0.42</v>
      </c>
      <c r="J662">
        <v>-1.2</v>
      </c>
      <c r="K662">
        <v>0.19</v>
      </c>
      <c r="L662">
        <v>-0.46</v>
      </c>
      <c r="M662">
        <v>-0.71</v>
      </c>
      <c r="N662">
        <v>-0.4</v>
      </c>
    </row>
    <row r="663" spans="1:14">
      <c r="A663" t="s">
        <v>1336</v>
      </c>
      <c r="B663" t="s">
        <v>1337</v>
      </c>
      <c r="C663">
        <v>-0.26</v>
      </c>
      <c r="D663">
        <v>-7.0000000000000007E-2</v>
      </c>
      <c r="E663">
        <v>-0.28000000000000003</v>
      </c>
      <c r="F663">
        <v>-0.06</v>
      </c>
      <c r="G663">
        <v>-0.01</v>
      </c>
      <c r="H663">
        <v>-0.13</v>
      </c>
      <c r="I663">
        <v>-0.12</v>
      </c>
      <c r="J663">
        <v>0.02</v>
      </c>
      <c r="K663">
        <v>0.08</v>
      </c>
      <c r="L663">
        <v>0.23</v>
      </c>
      <c r="M663">
        <v>0.61</v>
      </c>
      <c r="N663">
        <v>0.47</v>
      </c>
    </row>
    <row r="664" spans="1:14">
      <c r="A664" t="s">
        <v>1338</v>
      </c>
      <c r="B664" t="s">
        <v>1339</v>
      </c>
      <c r="C664">
        <v>1.45</v>
      </c>
      <c r="D664">
        <v>0.39</v>
      </c>
      <c r="E664">
        <v>1.39</v>
      </c>
      <c r="F664">
        <v>0.93</v>
      </c>
      <c r="G664">
        <v>-0.12</v>
      </c>
      <c r="H664">
        <v>-0.62</v>
      </c>
      <c r="I664">
        <v>-0.48</v>
      </c>
      <c r="J664">
        <v>-0.21</v>
      </c>
      <c r="K664">
        <v>-0.48</v>
      </c>
      <c r="L664">
        <v>-0.35</v>
      </c>
      <c r="M664">
        <v>-0.51</v>
      </c>
      <c r="N664">
        <v>-0.4</v>
      </c>
    </row>
    <row r="665" spans="1:14">
      <c r="A665" t="s">
        <v>1340</v>
      </c>
      <c r="B665" t="s">
        <v>1341</v>
      </c>
      <c r="C665">
        <v>1.1000000000000001</v>
      </c>
      <c r="D665">
        <v>0.78</v>
      </c>
      <c r="E665">
        <v>1.04</v>
      </c>
      <c r="F665">
        <v>0.92</v>
      </c>
      <c r="G665">
        <v>0.95</v>
      </c>
      <c r="H665">
        <v>0.42</v>
      </c>
      <c r="I665">
        <v>0.1</v>
      </c>
      <c r="J665">
        <v>-0.22</v>
      </c>
      <c r="K665">
        <v>0.1</v>
      </c>
      <c r="L665">
        <v>0.42</v>
      </c>
      <c r="M665">
        <v>0.44</v>
      </c>
      <c r="N665">
        <v>0.28000000000000003</v>
      </c>
    </row>
    <row r="666" spans="1:14">
      <c r="A666" t="s">
        <v>1342</v>
      </c>
      <c r="B666" t="s">
        <v>1343</v>
      </c>
      <c r="C666">
        <v>-0.18</v>
      </c>
      <c r="D666">
        <v>0.16</v>
      </c>
      <c r="E666">
        <v>-0.11</v>
      </c>
      <c r="F666">
        <v>-0.41</v>
      </c>
      <c r="G666">
        <v>0.54</v>
      </c>
      <c r="H666">
        <v>0.08</v>
      </c>
      <c r="I666">
        <v>0.47</v>
      </c>
      <c r="J666">
        <v>-0.63</v>
      </c>
      <c r="K666">
        <v>0.18</v>
      </c>
      <c r="L666">
        <v>-0.12</v>
      </c>
      <c r="M666">
        <v>-0.4</v>
      </c>
      <c r="N666">
        <v>-0.27</v>
      </c>
    </row>
    <row r="667" spans="1:14">
      <c r="A667" t="s">
        <v>1344</v>
      </c>
      <c r="B667" t="s">
        <v>1345</v>
      </c>
      <c r="C667">
        <v>0.08</v>
      </c>
      <c r="D667">
        <v>0.15</v>
      </c>
      <c r="E667">
        <v>-0.16</v>
      </c>
      <c r="F667">
        <v>-0.1</v>
      </c>
      <c r="G667">
        <v>0.17</v>
      </c>
      <c r="H667">
        <v>-0.01</v>
      </c>
      <c r="I667">
        <v>0.19</v>
      </c>
      <c r="J667">
        <v>-0.1</v>
      </c>
      <c r="K667">
        <v>-0.08</v>
      </c>
      <c r="L667">
        <v>-0.14000000000000001</v>
      </c>
      <c r="M667">
        <v>-0.2</v>
      </c>
      <c r="N667">
        <v>-0.13</v>
      </c>
    </row>
    <row r="668" spans="1:14">
      <c r="A668" t="s">
        <v>1346</v>
      </c>
      <c r="B668" t="s">
        <v>1347</v>
      </c>
      <c r="C668">
        <v>1.49</v>
      </c>
      <c r="D668">
        <v>0.61</v>
      </c>
      <c r="E668">
        <v>1.1499999999999999</v>
      </c>
      <c r="F668">
        <v>1.26</v>
      </c>
      <c r="G668">
        <v>0.25</v>
      </c>
      <c r="H668">
        <v>0.79</v>
      </c>
      <c r="I668">
        <v>0.54</v>
      </c>
      <c r="J668">
        <v>-0.51</v>
      </c>
      <c r="K668">
        <v>0.44</v>
      </c>
      <c r="L668">
        <v>0.22</v>
      </c>
      <c r="M668">
        <v>0.47</v>
      </c>
      <c r="N668">
        <v>-0.39</v>
      </c>
    </row>
    <row r="669" spans="1:14">
      <c r="A669" t="s">
        <v>1348</v>
      </c>
      <c r="B669" t="s">
        <v>1349</v>
      </c>
      <c r="C669">
        <v>7.0000000000000007E-2</v>
      </c>
      <c r="D669">
        <v>0.35</v>
      </c>
      <c r="E669">
        <v>0.22</v>
      </c>
      <c r="F669">
        <v>0.02</v>
      </c>
      <c r="G669">
        <v>-0.11</v>
      </c>
      <c r="H669">
        <v>-0.61</v>
      </c>
      <c r="I669">
        <v>-0.15</v>
      </c>
      <c r="J669">
        <v>-0.12</v>
      </c>
      <c r="K669">
        <v>-0.32</v>
      </c>
      <c r="L669">
        <v>0.17</v>
      </c>
      <c r="M669">
        <v>-0.37</v>
      </c>
      <c r="N669">
        <v>0.05</v>
      </c>
    </row>
    <row r="670" spans="1:14">
      <c r="A670" t="s">
        <v>1350</v>
      </c>
      <c r="B670" t="s">
        <v>1351</v>
      </c>
      <c r="G670">
        <v>1.22</v>
      </c>
      <c r="H670">
        <v>0.01</v>
      </c>
      <c r="I670">
        <v>0.12</v>
      </c>
      <c r="K670">
        <v>0.22</v>
      </c>
      <c r="L670">
        <v>0.47</v>
      </c>
      <c r="M670">
        <v>0.08</v>
      </c>
      <c r="N670">
        <v>0.83</v>
      </c>
    </row>
    <row r="671" spans="1:14">
      <c r="A671" t="s">
        <v>1352</v>
      </c>
      <c r="B671" t="s">
        <v>1353</v>
      </c>
      <c r="C671">
        <v>-0.18</v>
      </c>
      <c r="D671">
        <v>0.13</v>
      </c>
      <c r="E671">
        <v>-0.18</v>
      </c>
      <c r="F671">
        <v>0.04</v>
      </c>
      <c r="G671">
        <v>0.33</v>
      </c>
      <c r="H671">
        <v>0.28999999999999998</v>
      </c>
      <c r="I671">
        <v>0.13</v>
      </c>
      <c r="J671">
        <v>0.3</v>
      </c>
      <c r="K671">
        <v>-0.33</v>
      </c>
      <c r="L671">
        <v>0.25</v>
      </c>
      <c r="M671">
        <v>0.61</v>
      </c>
      <c r="N671">
        <v>0.37</v>
      </c>
    </row>
    <row r="672" spans="1:14">
      <c r="A672" t="s">
        <v>1354</v>
      </c>
      <c r="B672" t="s">
        <v>1355</v>
      </c>
      <c r="C672">
        <v>-0.87</v>
      </c>
      <c r="D672">
        <v>-0.38</v>
      </c>
      <c r="E672">
        <v>-1.08</v>
      </c>
      <c r="F672">
        <v>-0.24</v>
      </c>
      <c r="G672">
        <v>-0.08</v>
      </c>
      <c r="H672">
        <v>-0.59</v>
      </c>
      <c r="I672">
        <v>-0.38</v>
      </c>
      <c r="J672">
        <v>-0.18</v>
      </c>
      <c r="K672">
        <v>-0.52</v>
      </c>
      <c r="L672">
        <v>-0.18</v>
      </c>
      <c r="M672">
        <v>-0.77</v>
      </c>
      <c r="N672">
        <v>-0.48</v>
      </c>
    </row>
    <row r="673" spans="1:14">
      <c r="A673" t="s">
        <v>1356</v>
      </c>
      <c r="B673" t="s">
        <v>1357</v>
      </c>
      <c r="D673">
        <v>-0.04</v>
      </c>
      <c r="G673">
        <v>0.31</v>
      </c>
      <c r="H673">
        <v>-0.23</v>
      </c>
      <c r="I673">
        <v>-0.4</v>
      </c>
      <c r="J673">
        <v>0.22</v>
      </c>
      <c r="K673">
        <v>-0.13</v>
      </c>
      <c r="L673">
        <v>0.02</v>
      </c>
      <c r="M673">
        <v>-0.31</v>
      </c>
      <c r="N673">
        <v>0.6</v>
      </c>
    </row>
    <row r="674" spans="1:14">
      <c r="A674" t="s">
        <v>1358</v>
      </c>
      <c r="B674" t="s">
        <v>1359</v>
      </c>
      <c r="C674">
        <v>0.01</v>
      </c>
      <c r="D674">
        <v>0.25</v>
      </c>
      <c r="E674">
        <v>0.26</v>
      </c>
      <c r="F674">
        <v>0.16</v>
      </c>
      <c r="G674">
        <v>-0.34</v>
      </c>
      <c r="H674">
        <v>0.12</v>
      </c>
      <c r="I674">
        <v>-0.28999999999999998</v>
      </c>
      <c r="J674">
        <v>0.33</v>
      </c>
      <c r="K674">
        <v>-0.63</v>
      </c>
      <c r="L674">
        <v>0.17</v>
      </c>
      <c r="M674">
        <v>0.56000000000000005</v>
      </c>
      <c r="N674">
        <v>-0.31</v>
      </c>
    </row>
    <row r="675" spans="1:14">
      <c r="A675" t="s">
        <v>1360</v>
      </c>
      <c r="B675" t="s">
        <v>1361</v>
      </c>
      <c r="C675">
        <v>-0.11</v>
      </c>
      <c r="D675">
        <v>-0.13</v>
      </c>
      <c r="E675">
        <v>0.03</v>
      </c>
      <c r="F675">
        <v>-0.21</v>
      </c>
      <c r="G675">
        <v>-0.54</v>
      </c>
      <c r="H675">
        <v>-0.17</v>
      </c>
      <c r="I675">
        <v>-0.35</v>
      </c>
      <c r="J675">
        <v>-0.34</v>
      </c>
      <c r="K675">
        <v>-0.2</v>
      </c>
      <c r="L675">
        <v>-0.23</v>
      </c>
      <c r="M675">
        <v>0.26</v>
      </c>
      <c r="N675">
        <v>-0.51</v>
      </c>
    </row>
    <row r="676" spans="1:14">
      <c r="A676" t="s">
        <v>1362</v>
      </c>
      <c r="B676" t="s">
        <v>1363</v>
      </c>
      <c r="C676">
        <v>-0.09</v>
      </c>
      <c r="D676">
        <v>-0.5</v>
      </c>
      <c r="E676">
        <v>-0.31</v>
      </c>
      <c r="F676">
        <v>-0.32</v>
      </c>
      <c r="G676">
        <v>-0.37</v>
      </c>
      <c r="H676">
        <v>-0.04</v>
      </c>
      <c r="I676">
        <v>-0.1</v>
      </c>
      <c r="J676">
        <v>0.14000000000000001</v>
      </c>
      <c r="K676">
        <v>-0.22</v>
      </c>
      <c r="L676">
        <v>-0.52</v>
      </c>
      <c r="M676">
        <v>-0.28000000000000003</v>
      </c>
      <c r="N676">
        <v>-0.17</v>
      </c>
    </row>
    <row r="677" spans="1:14">
      <c r="A677" t="s">
        <v>1364</v>
      </c>
      <c r="B677" t="s">
        <v>1365</v>
      </c>
      <c r="C677">
        <v>-0.04</v>
      </c>
      <c r="D677">
        <v>0.01</v>
      </c>
      <c r="E677">
        <v>-0.04</v>
      </c>
      <c r="F677">
        <v>-0.21</v>
      </c>
      <c r="G677">
        <v>0.44</v>
      </c>
      <c r="H677">
        <v>-0.04</v>
      </c>
      <c r="I677">
        <v>-0.1</v>
      </c>
      <c r="J677">
        <v>-0.41</v>
      </c>
      <c r="K677">
        <v>-0.04</v>
      </c>
      <c r="L677">
        <v>0.63</v>
      </c>
      <c r="M677">
        <v>0.39</v>
      </c>
      <c r="N677">
        <v>-0.1</v>
      </c>
    </row>
    <row r="678" spans="1:14">
      <c r="A678" t="s">
        <v>1366</v>
      </c>
      <c r="B678" t="s">
        <v>1367</v>
      </c>
      <c r="C678">
        <v>-0.22</v>
      </c>
      <c r="D678">
        <v>-0.04</v>
      </c>
      <c r="E678">
        <v>-0.09</v>
      </c>
      <c r="F678">
        <v>-0.33</v>
      </c>
      <c r="G678">
        <v>0.18</v>
      </c>
      <c r="H678">
        <v>-0.1</v>
      </c>
      <c r="I678">
        <v>-0.27</v>
      </c>
      <c r="J678">
        <v>-0.69</v>
      </c>
      <c r="K678">
        <v>-0.18</v>
      </c>
      <c r="L678">
        <v>-0.34</v>
      </c>
      <c r="M678">
        <v>-0.64</v>
      </c>
      <c r="N678">
        <v>-0.53</v>
      </c>
    </row>
    <row r="679" spans="1:14">
      <c r="A679" t="s">
        <v>1368</v>
      </c>
      <c r="B679" t="s">
        <v>1369</v>
      </c>
      <c r="C679">
        <v>0.25</v>
      </c>
      <c r="D679">
        <v>-0.09</v>
      </c>
      <c r="E679">
        <v>0.09</v>
      </c>
      <c r="F679">
        <v>-0.31</v>
      </c>
      <c r="G679">
        <v>0.19</v>
      </c>
      <c r="H679">
        <v>0.08</v>
      </c>
      <c r="I679">
        <v>-0.02</v>
      </c>
      <c r="J679">
        <v>0.1</v>
      </c>
      <c r="K679">
        <v>0.35</v>
      </c>
      <c r="L679">
        <v>0.2</v>
      </c>
      <c r="M679">
        <v>-0.03</v>
      </c>
      <c r="N679">
        <v>0.28999999999999998</v>
      </c>
    </row>
    <row r="680" spans="1:14">
      <c r="A680" t="s">
        <v>1370</v>
      </c>
      <c r="B680" t="s">
        <v>1371</v>
      </c>
      <c r="C680">
        <v>-0.11</v>
      </c>
      <c r="D680">
        <v>-0.15</v>
      </c>
      <c r="E680">
        <v>0.06</v>
      </c>
      <c r="F680">
        <v>-0.13</v>
      </c>
      <c r="G680">
        <v>-0.3</v>
      </c>
      <c r="H680">
        <v>0.25</v>
      </c>
      <c r="I680">
        <v>0.2</v>
      </c>
      <c r="J680">
        <v>0.06</v>
      </c>
      <c r="K680">
        <v>7.0000000000000007E-2</v>
      </c>
      <c r="L680">
        <v>0.14000000000000001</v>
      </c>
      <c r="M680">
        <v>-0.08</v>
      </c>
      <c r="N680">
        <v>-0.05</v>
      </c>
    </row>
    <row r="681" spans="1:14">
      <c r="A681" t="s">
        <v>1372</v>
      </c>
      <c r="B681" t="s">
        <v>1373</v>
      </c>
      <c r="C681">
        <v>-0.51</v>
      </c>
      <c r="D681">
        <v>-0.38</v>
      </c>
      <c r="E681">
        <v>-0.36</v>
      </c>
      <c r="F681">
        <v>-0.4</v>
      </c>
      <c r="G681">
        <v>-0.13</v>
      </c>
      <c r="H681">
        <v>0.03</v>
      </c>
      <c r="I681">
        <v>0.3</v>
      </c>
      <c r="J681">
        <v>-0.22</v>
      </c>
      <c r="K681">
        <v>0.11</v>
      </c>
      <c r="L681">
        <v>0.14000000000000001</v>
      </c>
      <c r="M681">
        <v>0.11</v>
      </c>
      <c r="N681">
        <v>-0.01</v>
      </c>
    </row>
    <row r="682" spans="1:14">
      <c r="A682" t="s">
        <v>1374</v>
      </c>
      <c r="B682" t="s">
        <v>1375</v>
      </c>
      <c r="C682">
        <v>-0.67</v>
      </c>
      <c r="D682">
        <v>-0.46</v>
      </c>
      <c r="E682">
        <v>-0.54</v>
      </c>
      <c r="F682">
        <v>-0.52</v>
      </c>
      <c r="G682">
        <v>0.21</v>
      </c>
      <c r="H682">
        <v>-0.35</v>
      </c>
      <c r="I682">
        <v>-0.04</v>
      </c>
      <c r="J682">
        <v>0.23</v>
      </c>
      <c r="K682">
        <v>-0.4</v>
      </c>
      <c r="L682">
        <v>0.34</v>
      </c>
      <c r="M682">
        <v>0.05</v>
      </c>
      <c r="N682">
        <v>-7.0000000000000007E-2</v>
      </c>
    </row>
    <row r="683" spans="1:14">
      <c r="A683" t="s">
        <v>1376</v>
      </c>
      <c r="B683" t="s">
        <v>1377</v>
      </c>
      <c r="C683">
        <v>-0.37</v>
      </c>
      <c r="D683">
        <v>-0.45</v>
      </c>
      <c r="E683">
        <v>-0.5</v>
      </c>
      <c r="F683">
        <v>-0.44</v>
      </c>
      <c r="G683">
        <v>0.04</v>
      </c>
      <c r="H683">
        <v>-0.28999999999999998</v>
      </c>
      <c r="I683">
        <v>0.04</v>
      </c>
      <c r="J683">
        <v>-0.06</v>
      </c>
      <c r="K683">
        <v>-0.32</v>
      </c>
      <c r="L683">
        <v>-0.35</v>
      </c>
      <c r="M683">
        <v>0.13</v>
      </c>
      <c r="N683">
        <v>-0.54</v>
      </c>
    </row>
    <row r="684" spans="1:14">
      <c r="A684" t="s">
        <v>1378</v>
      </c>
      <c r="B684" t="s">
        <v>1379</v>
      </c>
      <c r="C684">
        <v>-0.08</v>
      </c>
      <c r="D684">
        <v>-0.41</v>
      </c>
      <c r="E684">
        <v>-0.12</v>
      </c>
      <c r="F684">
        <v>-0.18</v>
      </c>
      <c r="G684">
        <v>0.59</v>
      </c>
      <c r="H684">
        <v>0.38</v>
      </c>
      <c r="I684">
        <v>0.72</v>
      </c>
      <c r="J684">
        <v>-0.55000000000000004</v>
      </c>
      <c r="K684">
        <v>0.57999999999999996</v>
      </c>
      <c r="L684">
        <v>0.81</v>
      </c>
      <c r="M684">
        <v>-0.08</v>
      </c>
      <c r="N684">
        <v>0.02</v>
      </c>
    </row>
    <row r="685" spans="1:14">
      <c r="A685" t="s">
        <v>1380</v>
      </c>
      <c r="B685" t="s">
        <v>1381</v>
      </c>
      <c r="C685">
        <v>1.64</v>
      </c>
      <c r="D685">
        <v>-0.23</v>
      </c>
      <c r="E685">
        <v>0.47</v>
      </c>
      <c r="F685">
        <v>1.77</v>
      </c>
      <c r="G685">
        <v>-0.9</v>
      </c>
      <c r="H685">
        <v>-2.21</v>
      </c>
      <c r="I685">
        <v>-1.39</v>
      </c>
      <c r="J685">
        <v>-1.46</v>
      </c>
      <c r="K685">
        <v>-2.54</v>
      </c>
      <c r="L685">
        <v>-1.55</v>
      </c>
      <c r="M685">
        <v>-2.12</v>
      </c>
      <c r="N685">
        <v>-2.83</v>
      </c>
    </row>
    <row r="686" spans="1:14">
      <c r="A686" t="s">
        <v>1382</v>
      </c>
      <c r="B686" t="s">
        <v>1383</v>
      </c>
      <c r="C686">
        <v>-0.23</v>
      </c>
      <c r="D686">
        <v>0</v>
      </c>
      <c r="E686">
        <v>-0.81</v>
      </c>
      <c r="F686">
        <v>-0.19</v>
      </c>
      <c r="G686">
        <v>0.84</v>
      </c>
      <c r="H686">
        <v>0.16</v>
      </c>
      <c r="I686">
        <v>0.82</v>
      </c>
      <c r="J686">
        <v>1.31</v>
      </c>
      <c r="K686">
        <v>-0.24</v>
      </c>
      <c r="L686">
        <v>0.1</v>
      </c>
      <c r="M686">
        <v>1.19</v>
      </c>
      <c r="N686">
        <v>-0.71</v>
      </c>
    </row>
    <row r="687" spans="1:14">
      <c r="A687" t="s">
        <v>1384</v>
      </c>
      <c r="B687" t="s">
        <v>1385</v>
      </c>
      <c r="C687">
        <v>1.37</v>
      </c>
      <c r="D687">
        <v>1.07</v>
      </c>
      <c r="E687">
        <v>0.68</v>
      </c>
      <c r="F687">
        <v>0.91</v>
      </c>
      <c r="G687">
        <v>0.59</v>
      </c>
      <c r="H687">
        <v>0.18</v>
      </c>
      <c r="I687">
        <v>0.99</v>
      </c>
      <c r="J687">
        <v>1.52</v>
      </c>
      <c r="K687">
        <v>0.21</v>
      </c>
      <c r="L687">
        <v>1.05</v>
      </c>
      <c r="M687">
        <v>1.63</v>
      </c>
      <c r="N687">
        <v>-0.06</v>
      </c>
    </row>
    <row r="688" spans="1:14">
      <c r="A688" t="s">
        <v>1386</v>
      </c>
      <c r="B688" t="s">
        <v>1387</v>
      </c>
      <c r="C688">
        <v>0</v>
      </c>
      <c r="D688">
        <v>-0.39</v>
      </c>
      <c r="E688">
        <v>-0.95</v>
      </c>
      <c r="F688">
        <v>0.19</v>
      </c>
      <c r="G688">
        <v>1.21</v>
      </c>
      <c r="H688">
        <v>1.62</v>
      </c>
      <c r="I688">
        <v>1.88</v>
      </c>
      <c r="J688">
        <v>0.94</v>
      </c>
      <c r="K688">
        <v>0.59</v>
      </c>
      <c r="L688">
        <v>0.69</v>
      </c>
      <c r="M688">
        <v>1.1000000000000001</v>
      </c>
      <c r="N688">
        <v>-0.32</v>
      </c>
    </row>
    <row r="689" spans="1:14">
      <c r="A689" t="s">
        <v>1388</v>
      </c>
      <c r="B689" t="s">
        <v>1389</v>
      </c>
      <c r="D689">
        <v>2.0499999999999998</v>
      </c>
      <c r="G689">
        <v>-0.54</v>
      </c>
      <c r="H689">
        <v>-1.29</v>
      </c>
      <c r="I689">
        <v>-0.61</v>
      </c>
      <c r="J689">
        <v>0.44</v>
      </c>
      <c r="L689">
        <v>-0.37</v>
      </c>
      <c r="M689">
        <v>-0.15</v>
      </c>
      <c r="N689">
        <v>0.27</v>
      </c>
    </row>
    <row r="690" spans="1:14">
      <c r="A690" t="s">
        <v>1390</v>
      </c>
      <c r="B690" t="s">
        <v>1391</v>
      </c>
      <c r="G690">
        <v>0.41</v>
      </c>
      <c r="J690">
        <v>0.04</v>
      </c>
    </row>
    <row r="691" spans="1:14">
      <c r="A691" t="s">
        <v>1392</v>
      </c>
      <c r="B691" t="s">
        <v>1393</v>
      </c>
      <c r="C691">
        <v>0.28999999999999998</v>
      </c>
      <c r="D691">
        <v>-0.23</v>
      </c>
      <c r="E691">
        <v>0.46</v>
      </c>
      <c r="F691">
        <v>0.64</v>
      </c>
      <c r="G691">
        <v>0.37</v>
      </c>
      <c r="H691">
        <v>0.57999999999999996</v>
      </c>
      <c r="I691">
        <v>0.33</v>
      </c>
      <c r="J691">
        <v>1.28</v>
      </c>
      <c r="K691">
        <v>-0.24</v>
      </c>
      <c r="L691">
        <v>0.61</v>
      </c>
      <c r="M691">
        <v>0.68</v>
      </c>
      <c r="N691">
        <v>0.03</v>
      </c>
    </row>
    <row r="692" spans="1:14">
      <c r="A692" t="s">
        <v>1394</v>
      </c>
      <c r="B692" t="s">
        <v>1395</v>
      </c>
      <c r="C692">
        <v>-0.38</v>
      </c>
      <c r="D692">
        <v>-0.06</v>
      </c>
      <c r="E692">
        <v>0.14000000000000001</v>
      </c>
      <c r="F692">
        <v>-0.13</v>
      </c>
      <c r="G692">
        <v>-0.25</v>
      </c>
      <c r="H692">
        <v>0.22</v>
      </c>
      <c r="I692">
        <v>0.35</v>
      </c>
      <c r="J692">
        <v>-0.08</v>
      </c>
      <c r="K692">
        <v>0.09</v>
      </c>
      <c r="L692">
        <v>-0.06</v>
      </c>
      <c r="M692">
        <v>0.04</v>
      </c>
      <c r="N692">
        <v>0.01</v>
      </c>
    </row>
    <row r="693" spans="1:14">
      <c r="A693" t="s">
        <v>1396</v>
      </c>
      <c r="B693" t="s">
        <v>1397</v>
      </c>
      <c r="C693">
        <v>0.64</v>
      </c>
      <c r="D693">
        <v>-0.26</v>
      </c>
      <c r="E693">
        <v>0.11</v>
      </c>
      <c r="F693">
        <v>-0.36</v>
      </c>
      <c r="G693">
        <v>0.86</v>
      </c>
      <c r="H693">
        <v>1.34</v>
      </c>
      <c r="I693">
        <v>1.07</v>
      </c>
      <c r="J693">
        <v>0.33</v>
      </c>
      <c r="K693">
        <v>1.21</v>
      </c>
      <c r="L693">
        <v>0.8</v>
      </c>
      <c r="M693">
        <v>0.09</v>
      </c>
      <c r="N693">
        <v>0.51</v>
      </c>
    </row>
    <row r="694" spans="1:14">
      <c r="A694" t="s">
        <v>1398</v>
      </c>
      <c r="B694" t="s">
        <v>1399</v>
      </c>
      <c r="C694">
        <v>-0.38</v>
      </c>
      <c r="D694">
        <v>-0.67</v>
      </c>
      <c r="E694">
        <v>-0.4</v>
      </c>
      <c r="F694">
        <v>-0.92</v>
      </c>
      <c r="G694">
        <v>0.47</v>
      </c>
      <c r="H694">
        <v>0.39</v>
      </c>
      <c r="I694">
        <v>0.1</v>
      </c>
      <c r="J694">
        <v>-0.25</v>
      </c>
      <c r="K694">
        <v>0.9</v>
      </c>
      <c r="M694">
        <v>0.11</v>
      </c>
      <c r="N694">
        <v>0.54</v>
      </c>
    </row>
    <row r="695" spans="1:14">
      <c r="A695" t="s">
        <v>1400</v>
      </c>
      <c r="B695" t="s">
        <v>1401</v>
      </c>
      <c r="C695">
        <v>-0.33</v>
      </c>
      <c r="D695">
        <v>-0.36</v>
      </c>
      <c r="E695">
        <v>-0.32</v>
      </c>
      <c r="F695">
        <v>-0.43</v>
      </c>
      <c r="G695">
        <v>-0.01</v>
      </c>
      <c r="H695">
        <v>0.16</v>
      </c>
      <c r="I695">
        <v>-0.15</v>
      </c>
      <c r="J695">
        <v>-0.64</v>
      </c>
      <c r="K695">
        <v>-0.03</v>
      </c>
      <c r="L695">
        <v>-0.33</v>
      </c>
      <c r="M695">
        <v>-0.4</v>
      </c>
      <c r="N695">
        <v>-0.17</v>
      </c>
    </row>
    <row r="696" spans="1:14">
      <c r="A696" t="s">
        <v>1402</v>
      </c>
      <c r="B696" t="s">
        <v>1403</v>
      </c>
      <c r="C696">
        <v>0.2</v>
      </c>
      <c r="D696">
        <v>-0.16</v>
      </c>
      <c r="E696">
        <v>-0.28000000000000003</v>
      </c>
      <c r="F696">
        <v>-0.43</v>
      </c>
      <c r="G696">
        <v>0.08</v>
      </c>
      <c r="H696">
        <v>-0.09</v>
      </c>
      <c r="I696">
        <v>0.3</v>
      </c>
      <c r="J696">
        <v>0.77</v>
      </c>
      <c r="K696">
        <v>0.42</v>
      </c>
      <c r="L696">
        <v>0.78</v>
      </c>
      <c r="M696">
        <v>0.04</v>
      </c>
      <c r="N696">
        <v>0.54</v>
      </c>
    </row>
    <row r="697" spans="1:14">
      <c r="A697" t="s">
        <v>1404</v>
      </c>
      <c r="B697" t="s">
        <v>1405</v>
      </c>
      <c r="C697">
        <v>0.43</v>
      </c>
      <c r="D697">
        <v>-0.04</v>
      </c>
      <c r="E697">
        <v>0.3</v>
      </c>
      <c r="F697">
        <v>0.11</v>
      </c>
      <c r="G697">
        <v>-0.16</v>
      </c>
      <c r="H697">
        <v>-0.24</v>
      </c>
      <c r="I697">
        <v>-0.04</v>
      </c>
      <c r="J697">
        <v>-0.41</v>
      </c>
      <c r="K697">
        <v>-0.46</v>
      </c>
      <c r="L697">
        <v>-0.75</v>
      </c>
      <c r="M697">
        <v>-0.44</v>
      </c>
      <c r="N697">
        <v>-0.49</v>
      </c>
    </row>
    <row r="698" spans="1:14">
      <c r="A698" t="s">
        <v>1406</v>
      </c>
      <c r="B698" t="s">
        <v>1407</v>
      </c>
      <c r="C698">
        <v>0.5</v>
      </c>
      <c r="D698">
        <v>0.34</v>
      </c>
      <c r="E698">
        <v>0.12</v>
      </c>
      <c r="F698">
        <v>0.19</v>
      </c>
      <c r="G698">
        <v>0.13</v>
      </c>
      <c r="H698">
        <v>0.76</v>
      </c>
      <c r="I698">
        <v>0.55000000000000004</v>
      </c>
      <c r="J698">
        <v>-1.37</v>
      </c>
      <c r="K698">
        <v>0.72</v>
      </c>
      <c r="L698">
        <v>0.04</v>
      </c>
      <c r="M698">
        <v>0.81</v>
      </c>
      <c r="N698">
        <v>0.52</v>
      </c>
    </row>
    <row r="699" spans="1:14">
      <c r="A699" t="s">
        <v>1408</v>
      </c>
      <c r="B699" t="s">
        <v>1409</v>
      </c>
      <c r="C699">
        <v>-0.27</v>
      </c>
      <c r="D699">
        <v>-0.31</v>
      </c>
      <c r="E699">
        <v>0</v>
      </c>
      <c r="F699">
        <v>-0.14000000000000001</v>
      </c>
      <c r="G699">
        <v>0.03</v>
      </c>
      <c r="H699">
        <v>0.13</v>
      </c>
      <c r="I699">
        <v>-0.4</v>
      </c>
      <c r="J699">
        <v>-0.25</v>
      </c>
      <c r="K699">
        <v>-0.36</v>
      </c>
      <c r="L699">
        <v>-0.44</v>
      </c>
      <c r="M699">
        <v>-0.19</v>
      </c>
      <c r="N699">
        <v>-0.32</v>
      </c>
    </row>
    <row r="700" spans="1:14">
      <c r="A700" t="s">
        <v>1410</v>
      </c>
      <c r="B700" t="s">
        <v>1411</v>
      </c>
      <c r="C700">
        <v>-0.27</v>
      </c>
      <c r="D700">
        <v>-0.28999999999999998</v>
      </c>
      <c r="E700">
        <v>-0.15</v>
      </c>
      <c r="F700">
        <v>-0.24</v>
      </c>
      <c r="G700">
        <v>-0.59</v>
      </c>
      <c r="H700">
        <v>-0.39</v>
      </c>
      <c r="I700">
        <v>-0.42</v>
      </c>
      <c r="J700">
        <v>0.15</v>
      </c>
      <c r="K700">
        <v>-0.2</v>
      </c>
      <c r="L700">
        <v>-0.55000000000000004</v>
      </c>
      <c r="M700">
        <v>-0.28000000000000003</v>
      </c>
      <c r="N700">
        <v>-0.28000000000000003</v>
      </c>
    </row>
    <row r="701" spans="1:14">
      <c r="A701" t="s">
        <v>1412</v>
      </c>
      <c r="B701" t="s">
        <v>1413</v>
      </c>
      <c r="C701">
        <v>-0.12</v>
      </c>
      <c r="D701">
        <v>0.24</v>
      </c>
      <c r="E701">
        <v>-0.41</v>
      </c>
      <c r="F701">
        <v>-7.0000000000000007E-2</v>
      </c>
      <c r="G701">
        <v>-0.02</v>
      </c>
      <c r="H701">
        <v>0.36</v>
      </c>
      <c r="I701">
        <v>0.41</v>
      </c>
      <c r="J701">
        <v>0.63</v>
      </c>
      <c r="K701">
        <v>0.28000000000000003</v>
      </c>
      <c r="L701">
        <v>0.17</v>
      </c>
      <c r="M701">
        <v>0.05</v>
      </c>
      <c r="N701">
        <v>7.0000000000000007E-2</v>
      </c>
    </row>
    <row r="702" spans="1:14">
      <c r="A702" t="s">
        <v>1414</v>
      </c>
      <c r="B702" t="s">
        <v>1415</v>
      </c>
      <c r="C702">
        <v>-0.1</v>
      </c>
      <c r="D702">
        <v>-0.01</v>
      </c>
      <c r="E702">
        <v>-0.12</v>
      </c>
      <c r="F702">
        <v>-0.25</v>
      </c>
      <c r="G702">
        <v>-0.24</v>
      </c>
      <c r="H702">
        <v>0.31</v>
      </c>
      <c r="I702">
        <v>0.04</v>
      </c>
      <c r="J702">
        <v>-0.67</v>
      </c>
      <c r="K702">
        <v>0.1</v>
      </c>
      <c r="L702">
        <v>-0.14000000000000001</v>
      </c>
      <c r="M702">
        <v>-0.43</v>
      </c>
      <c r="N702">
        <v>0.39</v>
      </c>
    </row>
    <row r="703" spans="1:14">
      <c r="A703" t="s">
        <v>1416</v>
      </c>
      <c r="B703" t="s">
        <v>1417</v>
      </c>
      <c r="C703">
        <v>0.04</v>
      </c>
      <c r="D703">
        <v>-0.25</v>
      </c>
      <c r="E703">
        <v>-0.02</v>
      </c>
      <c r="F703">
        <v>-0.34</v>
      </c>
      <c r="G703">
        <v>1.62</v>
      </c>
      <c r="H703">
        <v>0.35</v>
      </c>
      <c r="I703">
        <v>-0.01</v>
      </c>
      <c r="J703">
        <v>-1.04</v>
      </c>
      <c r="K703">
        <v>-0.05</v>
      </c>
      <c r="L703">
        <v>0.61</v>
      </c>
      <c r="M703">
        <v>-0.28999999999999998</v>
      </c>
      <c r="N703">
        <v>0.18</v>
      </c>
    </row>
    <row r="704" spans="1:14">
      <c r="A704" t="s">
        <v>1418</v>
      </c>
      <c r="B704" t="s">
        <v>1419</v>
      </c>
      <c r="C704">
        <v>0.21</v>
      </c>
      <c r="D704">
        <v>-0.33</v>
      </c>
      <c r="E704">
        <v>0.21</v>
      </c>
      <c r="F704">
        <v>-0.17</v>
      </c>
      <c r="G704">
        <v>-0.19</v>
      </c>
      <c r="H704">
        <v>-0.47</v>
      </c>
      <c r="I704">
        <v>-0.3</v>
      </c>
      <c r="J704">
        <v>-0.1</v>
      </c>
      <c r="K704">
        <v>-0.31</v>
      </c>
      <c r="L704">
        <v>-0.21</v>
      </c>
      <c r="M704">
        <v>-0.2</v>
      </c>
      <c r="N704">
        <v>-0.27</v>
      </c>
    </row>
    <row r="705" spans="1:14">
      <c r="A705" t="s">
        <v>1420</v>
      </c>
      <c r="B705" t="s">
        <v>1421</v>
      </c>
      <c r="C705">
        <v>-0.24</v>
      </c>
      <c r="D705">
        <v>-0.28999999999999998</v>
      </c>
      <c r="E705">
        <v>-0.17</v>
      </c>
      <c r="F705">
        <v>-0.4</v>
      </c>
      <c r="G705">
        <v>0.49</v>
      </c>
      <c r="H705">
        <v>0.23</v>
      </c>
      <c r="I705">
        <v>0.05</v>
      </c>
      <c r="J705">
        <v>-0.41</v>
      </c>
      <c r="K705">
        <v>0.22</v>
      </c>
      <c r="L705">
        <v>0.52</v>
      </c>
      <c r="M705">
        <v>0.01</v>
      </c>
      <c r="N705">
        <v>0.33</v>
      </c>
    </row>
    <row r="706" spans="1:14">
      <c r="A706" t="s">
        <v>1422</v>
      </c>
      <c r="B706" t="s">
        <v>1423</v>
      </c>
      <c r="C706">
        <v>-0.1</v>
      </c>
      <c r="D706">
        <v>-0.12</v>
      </c>
      <c r="E706">
        <v>-0.1</v>
      </c>
      <c r="F706">
        <v>-0.08</v>
      </c>
      <c r="G706">
        <v>-0.08</v>
      </c>
      <c r="H706">
        <v>0.01</v>
      </c>
      <c r="I706">
        <v>-0.22</v>
      </c>
      <c r="J706">
        <v>-0.05</v>
      </c>
      <c r="K706">
        <v>0.01</v>
      </c>
      <c r="L706">
        <v>-0.31</v>
      </c>
      <c r="M706">
        <v>0.24</v>
      </c>
      <c r="N706">
        <v>0.15</v>
      </c>
    </row>
    <row r="707" spans="1:14">
      <c r="A707" t="s">
        <v>1424</v>
      </c>
      <c r="B707" t="s">
        <v>1425</v>
      </c>
      <c r="C707">
        <v>0.06</v>
      </c>
      <c r="D707">
        <v>-0.13</v>
      </c>
      <c r="E707">
        <v>-0.11</v>
      </c>
      <c r="F707">
        <v>-0.01</v>
      </c>
      <c r="G707">
        <v>0.15</v>
      </c>
      <c r="H707">
        <v>0.57999999999999996</v>
      </c>
      <c r="I707">
        <v>0.52</v>
      </c>
      <c r="J707">
        <v>0.12</v>
      </c>
      <c r="K707">
        <v>0.18</v>
      </c>
      <c r="L707">
        <v>0.42</v>
      </c>
      <c r="M707">
        <v>0.06</v>
      </c>
      <c r="N707">
        <v>-0.08</v>
      </c>
    </row>
    <row r="708" spans="1:14">
      <c r="A708" t="s">
        <v>1426</v>
      </c>
      <c r="B708" t="s">
        <v>1427</v>
      </c>
      <c r="C708">
        <v>0.45</v>
      </c>
      <c r="D708">
        <v>0.28000000000000003</v>
      </c>
      <c r="E708">
        <v>0.46</v>
      </c>
      <c r="F708">
        <v>0.47</v>
      </c>
      <c r="G708">
        <v>-0.25</v>
      </c>
      <c r="H708">
        <v>-0.18</v>
      </c>
      <c r="I708">
        <v>-0.17</v>
      </c>
      <c r="J708">
        <v>-0.09</v>
      </c>
      <c r="K708">
        <v>7.0000000000000007E-2</v>
      </c>
      <c r="L708">
        <v>-0.13</v>
      </c>
      <c r="M708">
        <v>-0.33</v>
      </c>
      <c r="N708">
        <v>0.33</v>
      </c>
    </row>
    <row r="709" spans="1:14">
      <c r="A709" t="s">
        <v>1428</v>
      </c>
      <c r="B709" t="s">
        <v>1429</v>
      </c>
      <c r="C709">
        <v>0.46</v>
      </c>
      <c r="D709">
        <v>0.27</v>
      </c>
      <c r="E709">
        <v>0.56000000000000005</v>
      </c>
      <c r="F709">
        <v>0.05</v>
      </c>
      <c r="G709">
        <v>0.31</v>
      </c>
      <c r="H709">
        <v>0.2</v>
      </c>
      <c r="I709">
        <v>0.14000000000000001</v>
      </c>
      <c r="J709">
        <v>0.15</v>
      </c>
      <c r="K709">
        <v>0.53</v>
      </c>
      <c r="L709">
        <v>0.56000000000000005</v>
      </c>
      <c r="M709">
        <v>0.18</v>
      </c>
      <c r="N709">
        <v>0.28999999999999998</v>
      </c>
    </row>
    <row r="710" spans="1:14">
      <c r="A710" t="s">
        <v>1430</v>
      </c>
      <c r="B710" t="s">
        <v>1431</v>
      </c>
      <c r="G710">
        <v>1.52</v>
      </c>
      <c r="H710">
        <v>0.7</v>
      </c>
      <c r="I710">
        <v>0.22</v>
      </c>
      <c r="J710">
        <v>-1.28</v>
      </c>
      <c r="K710">
        <v>0.31</v>
      </c>
      <c r="L710">
        <v>0.35</v>
      </c>
      <c r="M710">
        <v>-0.34</v>
      </c>
      <c r="N710">
        <v>0.08</v>
      </c>
    </row>
    <row r="711" spans="1:14">
      <c r="A711" t="s">
        <v>1432</v>
      </c>
      <c r="B711" t="s">
        <v>1433</v>
      </c>
      <c r="C711">
        <v>0.1</v>
      </c>
      <c r="D711">
        <v>0.01</v>
      </c>
      <c r="E711">
        <v>-0.02</v>
      </c>
      <c r="F711">
        <v>0.11</v>
      </c>
      <c r="G711">
        <v>0.26</v>
      </c>
      <c r="H711">
        <v>0.74</v>
      </c>
      <c r="I711">
        <v>0.3</v>
      </c>
      <c r="J711">
        <v>-0.32</v>
      </c>
      <c r="K711">
        <v>0.13</v>
      </c>
      <c r="L711">
        <v>-0.27</v>
      </c>
      <c r="M711">
        <v>-0.25</v>
      </c>
      <c r="N711">
        <v>-0.43</v>
      </c>
    </row>
    <row r="712" spans="1:14">
      <c r="A712" t="s">
        <v>1434</v>
      </c>
      <c r="B712" t="s">
        <v>1435</v>
      </c>
      <c r="C712">
        <v>-0.25</v>
      </c>
      <c r="D712">
        <v>-0.33</v>
      </c>
      <c r="E712">
        <v>-0.35</v>
      </c>
      <c r="F712">
        <v>-0.46</v>
      </c>
      <c r="G712">
        <v>0.2</v>
      </c>
      <c r="H712">
        <v>-0.13</v>
      </c>
      <c r="I712">
        <v>-0.22</v>
      </c>
      <c r="J712">
        <v>-0.88</v>
      </c>
      <c r="K712">
        <v>0.15</v>
      </c>
      <c r="L712">
        <v>-0.54</v>
      </c>
      <c r="M712">
        <v>-0.17</v>
      </c>
      <c r="N712">
        <v>-0.19</v>
      </c>
    </row>
    <row r="713" spans="1:14">
      <c r="A713" t="s">
        <v>1436</v>
      </c>
      <c r="B713" t="s">
        <v>1437</v>
      </c>
      <c r="C713">
        <v>-0.45</v>
      </c>
      <c r="D713">
        <v>-0.26</v>
      </c>
      <c r="E713">
        <v>-0.44</v>
      </c>
      <c r="F713">
        <v>-0.27</v>
      </c>
      <c r="G713">
        <v>-0.04</v>
      </c>
      <c r="H713">
        <v>-0.35</v>
      </c>
      <c r="I713">
        <v>0.15</v>
      </c>
      <c r="J713">
        <v>-0.01</v>
      </c>
      <c r="K713">
        <v>-0.23</v>
      </c>
      <c r="L713">
        <v>0.05</v>
      </c>
      <c r="M713">
        <v>-0.63</v>
      </c>
      <c r="N713">
        <v>-0.46</v>
      </c>
    </row>
    <row r="714" spans="1:14">
      <c r="A714" t="s">
        <v>1438</v>
      </c>
      <c r="B714" t="s">
        <v>1439</v>
      </c>
      <c r="C714">
        <v>0.42</v>
      </c>
      <c r="D714">
        <v>0.39</v>
      </c>
      <c r="E714">
        <v>0.56000000000000005</v>
      </c>
      <c r="F714">
        <v>0.43</v>
      </c>
      <c r="G714">
        <v>-0.05</v>
      </c>
      <c r="H714">
        <v>0.45</v>
      </c>
      <c r="I714">
        <v>0.35</v>
      </c>
      <c r="J714">
        <v>-0.08</v>
      </c>
      <c r="K714">
        <v>0.28999999999999998</v>
      </c>
      <c r="L714">
        <v>0.34</v>
      </c>
      <c r="M714">
        <v>0.34</v>
      </c>
      <c r="N714">
        <v>0.11</v>
      </c>
    </row>
    <row r="715" spans="1:14">
      <c r="A715" t="s">
        <v>1440</v>
      </c>
      <c r="B715" t="s">
        <v>1441</v>
      </c>
      <c r="C715">
        <v>-0.57999999999999996</v>
      </c>
      <c r="D715">
        <v>-0.44</v>
      </c>
      <c r="E715">
        <v>-0.7</v>
      </c>
      <c r="F715">
        <v>0.41</v>
      </c>
      <c r="G715">
        <v>0.03</v>
      </c>
      <c r="H715">
        <v>1</v>
      </c>
      <c r="I715">
        <v>0.09</v>
      </c>
      <c r="J715">
        <v>1.04</v>
      </c>
      <c r="K715">
        <v>1.47</v>
      </c>
      <c r="L715">
        <v>0.42</v>
      </c>
      <c r="M715">
        <v>1.01</v>
      </c>
      <c r="N715">
        <v>0.47</v>
      </c>
    </row>
    <row r="716" spans="1:14">
      <c r="A716" t="s">
        <v>1442</v>
      </c>
      <c r="B716" t="s">
        <v>1443</v>
      </c>
      <c r="C716">
        <v>-0.01</v>
      </c>
      <c r="D716">
        <v>-0.06</v>
      </c>
      <c r="E716">
        <v>-0.87</v>
      </c>
      <c r="F716">
        <v>-0.04</v>
      </c>
      <c r="G716">
        <v>-0.09</v>
      </c>
      <c r="H716">
        <v>0.15</v>
      </c>
      <c r="I716">
        <v>-0.59</v>
      </c>
      <c r="J716">
        <v>-0.83</v>
      </c>
      <c r="K716">
        <v>1.27</v>
      </c>
      <c r="L716">
        <v>-0.05</v>
      </c>
      <c r="M716">
        <v>0.27</v>
      </c>
      <c r="N716">
        <v>0.05</v>
      </c>
    </row>
    <row r="717" spans="1:14">
      <c r="A717" t="s">
        <v>1444</v>
      </c>
      <c r="B717" t="s">
        <v>1445</v>
      </c>
      <c r="D717">
        <v>-0.15</v>
      </c>
      <c r="E717">
        <v>-0.44</v>
      </c>
      <c r="F717">
        <v>-0.59</v>
      </c>
      <c r="G717">
        <v>0.48</v>
      </c>
      <c r="H717">
        <v>0.55000000000000004</v>
      </c>
      <c r="I717">
        <v>0.56000000000000005</v>
      </c>
      <c r="J717">
        <v>-0.64</v>
      </c>
      <c r="K717">
        <v>1.62</v>
      </c>
      <c r="L717">
        <v>0.48</v>
      </c>
      <c r="M717">
        <v>0.14000000000000001</v>
      </c>
      <c r="N717">
        <v>0.36</v>
      </c>
    </row>
    <row r="718" spans="1:14">
      <c r="A718" t="s">
        <v>1446</v>
      </c>
      <c r="B718" t="s">
        <v>1447</v>
      </c>
      <c r="C718">
        <v>0.57999999999999996</v>
      </c>
      <c r="D718">
        <v>0</v>
      </c>
      <c r="E718">
        <v>0.55000000000000004</v>
      </c>
      <c r="F718">
        <v>1.7</v>
      </c>
      <c r="G718">
        <v>-0.04</v>
      </c>
      <c r="H718">
        <v>1.1399999999999999</v>
      </c>
      <c r="I718">
        <v>1.27</v>
      </c>
      <c r="J718">
        <v>2.27</v>
      </c>
      <c r="K718">
        <v>0.43</v>
      </c>
      <c r="L718">
        <v>1.43</v>
      </c>
      <c r="M718">
        <v>1.1100000000000001</v>
      </c>
      <c r="N718">
        <v>0.88</v>
      </c>
    </row>
    <row r="719" spans="1:14">
      <c r="A719" t="s">
        <v>1448</v>
      </c>
      <c r="B719" t="s">
        <v>1449</v>
      </c>
      <c r="C719">
        <v>-0.14000000000000001</v>
      </c>
      <c r="D719">
        <v>0</v>
      </c>
      <c r="E719">
        <v>-0.34</v>
      </c>
      <c r="F719">
        <v>0.21</v>
      </c>
      <c r="G719">
        <v>0.06</v>
      </c>
      <c r="H719">
        <v>7.0000000000000007E-2</v>
      </c>
      <c r="I719">
        <v>0.22</v>
      </c>
      <c r="J719">
        <v>0.31</v>
      </c>
      <c r="K719">
        <v>0.28000000000000003</v>
      </c>
      <c r="L719">
        <v>0.12</v>
      </c>
      <c r="M719">
        <v>0.1</v>
      </c>
      <c r="N719">
        <v>0.12</v>
      </c>
    </row>
    <row r="720" spans="1:14">
      <c r="A720" t="s">
        <v>1450</v>
      </c>
      <c r="B720" t="s">
        <v>1451</v>
      </c>
      <c r="C720">
        <v>-0.41</v>
      </c>
      <c r="D720">
        <v>0.28000000000000003</v>
      </c>
      <c r="E720">
        <v>-0.09</v>
      </c>
      <c r="F720">
        <v>0.28000000000000003</v>
      </c>
      <c r="G720">
        <v>0.4</v>
      </c>
      <c r="H720">
        <v>-0.04</v>
      </c>
      <c r="I720">
        <v>-0.08</v>
      </c>
      <c r="J720">
        <v>0.57999999999999996</v>
      </c>
      <c r="K720">
        <v>1.07</v>
      </c>
      <c r="L720">
        <v>0.88</v>
      </c>
      <c r="M720">
        <v>0.98</v>
      </c>
      <c r="N720">
        <v>1.05</v>
      </c>
    </row>
    <row r="721" spans="1:14">
      <c r="A721" t="s">
        <v>1452</v>
      </c>
      <c r="B721" t="s">
        <v>1453</v>
      </c>
      <c r="C721">
        <v>-0.16</v>
      </c>
      <c r="D721">
        <v>0.19</v>
      </c>
      <c r="E721">
        <v>-0.06</v>
      </c>
      <c r="F721">
        <v>-0.08</v>
      </c>
      <c r="G721">
        <v>-0.16</v>
      </c>
      <c r="H721">
        <v>-0.33</v>
      </c>
      <c r="I721">
        <v>-0.43</v>
      </c>
      <c r="J721">
        <v>-0.4</v>
      </c>
      <c r="K721">
        <v>-0.04</v>
      </c>
      <c r="L721">
        <v>-0.48</v>
      </c>
      <c r="M721">
        <v>0.09</v>
      </c>
      <c r="N721">
        <v>-0.28000000000000003</v>
      </c>
    </row>
    <row r="722" spans="1:14">
      <c r="A722" t="s">
        <v>1454</v>
      </c>
      <c r="B722" t="s">
        <v>1455</v>
      </c>
      <c r="C722">
        <v>-0.8</v>
      </c>
      <c r="D722">
        <v>-0.33</v>
      </c>
      <c r="E722">
        <v>-0.86</v>
      </c>
      <c r="F722">
        <v>-0.82</v>
      </c>
      <c r="G722">
        <v>0.13</v>
      </c>
      <c r="H722">
        <v>-0.42</v>
      </c>
      <c r="I722">
        <v>-0.45</v>
      </c>
      <c r="J722">
        <v>-0.28999999999999998</v>
      </c>
      <c r="K722">
        <v>-0.38</v>
      </c>
      <c r="L722">
        <v>-0.11</v>
      </c>
      <c r="M722">
        <v>-0.2</v>
      </c>
      <c r="N722">
        <v>-0.09</v>
      </c>
    </row>
    <row r="723" spans="1:14">
      <c r="A723" t="s">
        <v>1456</v>
      </c>
      <c r="B723" t="s">
        <v>1457</v>
      </c>
      <c r="C723">
        <v>0.35</v>
      </c>
      <c r="D723">
        <v>0.26</v>
      </c>
      <c r="E723">
        <v>0.67</v>
      </c>
      <c r="F723">
        <v>0.02</v>
      </c>
      <c r="G723">
        <v>-0.08</v>
      </c>
      <c r="H723">
        <v>0.41</v>
      </c>
      <c r="I723">
        <v>0.11</v>
      </c>
      <c r="J723">
        <v>0.25</v>
      </c>
      <c r="K723">
        <v>0.4</v>
      </c>
      <c r="L723">
        <v>0.1</v>
      </c>
      <c r="M723">
        <v>0.65</v>
      </c>
      <c r="N723">
        <v>0.19</v>
      </c>
    </row>
    <row r="724" spans="1:14">
      <c r="A724" t="s">
        <v>1458</v>
      </c>
      <c r="B724" t="s">
        <v>1459</v>
      </c>
      <c r="C724">
        <v>-0.4</v>
      </c>
      <c r="D724">
        <v>-0.19</v>
      </c>
      <c r="E724">
        <v>-0.16</v>
      </c>
      <c r="F724">
        <v>-0.16</v>
      </c>
      <c r="G724">
        <v>-0.38</v>
      </c>
      <c r="H724">
        <v>-0.09</v>
      </c>
      <c r="I724">
        <v>0</v>
      </c>
      <c r="J724">
        <v>-0.32</v>
      </c>
      <c r="K724">
        <v>-0.13</v>
      </c>
      <c r="L724">
        <v>-0.49</v>
      </c>
      <c r="M724">
        <v>-0.33</v>
      </c>
      <c r="N724">
        <v>0.26</v>
      </c>
    </row>
    <row r="725" spans="1:14">
      <c r="A725" t="s">
        <v>1460</v>
      </c>
      <c r="B725" t="s">
        <v>1461</v>
      </c>
      <c r="C725">
        <v>-7.0000000000000007E-2</v>
      </c>
      <c r="D725">
        <v>-0.09</v>
      </c>
      <c r="E725">
        <v>-0.18</v>
      </c>
      <c r="F725">
        <v>0.13</v>
      </c>
      <c r="G725">
        <v>-0.53</v>
      </c>
      <c r="H725">
        <v>0.33</v>
      </c>
      <c r="I725">
        <v>0.08</v>
      </c>
      <c r="J725">
        <v>0.24</v>
      </c>
      <c r="K725">
        <v>-0.28999999999999998</v>
      </c>
      <c r="L725">
        <v>0.08</v>
      </c>
      <c r="M725">
        <v>-0.28999999999999998</v>
      </c>
      <c r="N725">
        <v>-0.1</v>
      </c>
    </row>
    <row r="726" spans="1:14">
      <c r="A726" t="s">
        <v>1462</v>
      </c>
      <c r="B726" t="s">
        <v>1463</v>
      </c>
      <c r="G726">
        <v>0.88</v>
      </c>
      <c r="H726">
        <v>0.25</v>
      </c>
      <c r="I726">
        <v>1.1200000000000001</v>
      </c>
      <c r="J726">
        <v>0.59</v>
      </c>
      <c r="K726">
        <v>0.77</v>
      </c>
      <c r="L726">
        <v>0.99</v>
      </c>
      <c r="M726">
        <v>-0.1</v>
      </c>
      <c r="N726">
        <v>0.27</v>
      </c>
    </row>
    <row r="727" spans="1:14">
      <c r="A727" t="s">
        <v>1464</v>
      </c>
      <c r="B727" t="s">
        <v>1465</v>
      </c>
      <c r="C727">
        <v>0.16</v>
      </c>
      <c r="D727">
        <v>0.28000000000000003</v>
      </c>
      <c r="E727">
        <v>0.45</v>
      </c>
      <c r="F727">
        <v>0.41</v>
      </c>
      <c r="G727">
        <v>-0.06</v>
      </c>
      <c r="H727">
        <v>-0.32</v>
      </c>
      <c r="I727">
        <v>-0.36</v>
      </c>
      <c r="J727">
        <v>0.03</v>
      </c>
      <c r="K727">
        <v>-0.35</v>
      </c>
      <c r="L727">
        <v>-0.26</v>
      </c>
      <c r="M727">
        <v>-0.28999999999999998</v>
      </c>
      <c r="N727">
        <v>-0.02</v>
      </c>
    </row>
    <row r="728" spans="1:14">
      <c r="A728" t="s">
        <v>1466</v>
      </c>
      <c r="B728" t="s">
        <v>1467</v>
      </c>
      <c r="H728">
        <v>0.25</v>
      </c>
    </row>
    <row r="729" spans="1:14">
      <c r="A729" t="s">
        <v>1468</v>
      </c>
      <c r="B729" t="s">
        <v>1469</v>
      </c>
      <c r="C729">
        <v>0.05</v>
      </c>
      <c r="D729">
        <v>-0.05</v>
      </c>
      <c r="E729">
        <v>0.17</v>
      </c>
      <c r="F729">
        <v>0.11</v>
      </c>
      <c r="G729">
        <v>0.06</v>
      </c>
      <c r="H729">
        <v>-0.22</v>
      </c>
      <c r="I729">
        <v>7.0000000000000007E-2</v>
      </c>
      <c r="J729">
        <v>0.28999999999999998</v>
      </c>
      <c r="K729">
        <v>-0.16</v>
      </c>
      <c r="L729">
        <v>-0.3</v>
      </c>
      <c r="M729">
        <v>-0.04</v>
      </c>
      <c r="N729">
        <v>-0.17</v>
      </c>
    </row>
    <row r="730" spans="1:14">
      <c r="A730" t="s">
        <v>1470</v>
      </c>
      <c r="B730" t="s">
        <v>1471</v>
      </c>
      <c r="C730">
        <v>-0.21</v>
      </c>
      <c r="D730">
        <v>-0.46</v>
      </c>
      <c r="E730">
        <v>-0.24</v>
      </c>
      <c r="F730">
        <v>-0.43</v>
      </c>
      <c r="G730">
        <v>-0.23</v>
      </c>
      <c r="H730">
        <v>0.68</v>
      </c>
      <c r="I730">
        <v>1.02</v>
      </c>
      <c r="J730">
        <v>0.19</v>
      </c>
      <c r="K730">
        <v>0.66</v>
      </c>
      <c r="L730">
        <v>0.47</v>
      </c>
      <c r="M730">
        <v>0.16</v>
      </c>
      <c r="N730">
        <v>0.64</v>
      </c>
    </row>
    <row r="731" spans="1:14">
      <c r="A731" t="s">
        <v>1472</v>
      </c>
      <c r="B731" t="s">
        <v>1473</v>
      </c>
      <c r="G731">
        <v>1.55</v>
      </c>
      <c r="H731">
        <v>0.05</v>
      </c>
      <c r="I731">
        <v>1.03</v>
      </c>
      <c r="J731">
        <v>0.56000000000000005</v>
      </c>
      <c r="K731">
        <v>1.02</v>
      </c>
      <c r="L731">
        <v>1.56</v>
      </c>
      <c r="M731">
        <v>-0.14000000000000001</v>
      </c>
      <c r="N731">
        <v>0.4</v>
      </c>
    </row>
    <row r="732" spans="1:14">
      <c r="A732" t="s">
        <v>1474</v>
      </c>
      <c r="B732" t="s">
        <v>1475</v>
      </c>
      <c r="C732">
        <v>-0.2</v>
      </c>
      <c r="D732">
        <v>0.71</v>
      </c>
      <c r="E732">
        <v>0.15</v>
      </c>
      <c r="F732">
        <v>0.32</v>
      </c>
      <c r="G732">
        <v>0.14000000000000001</v>
      </c>
      <c r="H732">
        <v>0.53</v>
      </c>
      <c r="I732">
        <v>0.01</v>
      </c>
      <c r="J732">
        <v>2.3199999999999998</v>
      </c>
      <c r="K732">
        <v>0.14000000000000001</v>
      </c>
      <c r="L732">
        <v>-0.13</v>
      </c>
      <c r="M732">
        <v>0.45</v>
      </c>
      <c r="N732">
        <v>0.06</v>
      </c>
    </row>
    <row r="733" spans="1:14">
      <c r="A733" t="s">
        <v>1476</v>
      </c>
      <c r="B733" t="s">
        <v>1477</v>
      </c>
      <c r="C733">
        <v>-0.46</v>
      </c>
      <c r="D733">
        <v>0.21</v>
      </c>
      <c r="E733">
        <v>-0.22</v>
      </c>
      <c r="F733">
        <v>-0.04</v>
      </c>
      <c r="G733">
        <v>-0.19</v>
      </c>
      <c r="H733">
        <v>0.52</v>
      </c>
      <c r="I733">
        <v>0.52</v>
      </c>
      <c r="J733">
        <v>2.2599999999999998</v>
      </c>
      <c r="K733">
        <v>0.26</v>
      </c>
      <c r="L733">
        <v>0.24</v>
      </c>
      <c r="M733">
        <v>0.63</v>
      </c>
      <c r="N733">
        <v>0.4</v>
      </c>
    </row>
    <row r="734" spans="1:14">
      <c r="A734" t="s">
        <v>1478</v>
      </c>
      <c r="B734" t="s">
        <v>1479</v>
      </c>
      <c r="C734">
        <v>-0.05</v>
      </c>
      <c r="D734">
        <v>-7.0000000000000007E-2</v>
      </c>
      <c r="E734">
        <v>-0.3</v>
      </c>
      <c r="F734">
        <v>0.03</v>
      </c>
      <c r="G734">
        <v>0.33</v>
      </c>
      <c r="H734">
        <v>0.23</v>
      </c>
      <c r="I734">
        <v>-0.09</v>
      </c>
      <c r="J734">
        <v>-0.18</v>
      </c>
      <c r="K734">
        <v>-0.15</v>
      </c>
      <c r="L734">
        <v>0.08</v>
      </c>
      <c r="M734">
        <v>-0.38</v>
      </c>
      <c r="N734">
        <v>-0.04</v>
      </c>
    </row>
    <row r="735" spans="1:14">
      <c r="A735" t="s">
        <v>1480</v>
      </c>
      <c r="B735" t="s">
        <v>1481</v>
      </c>
      <c r="D735">
        <v>-0.04</v>
      </c>
      <c r="F735">
        <v>0.26</v>
      </c>
      <c r="G735">
        <v>-0.67</v>
      </c>
      <c r="H735">
        <v>0.01</v>
      </c>
      <c r="I735">
        <v>-0.15</v>
      </c>
      <c r="J735">
        <v>-0.12</v>
      </c>
      <c r="K735">
        <v>-0.24</v>
      </c>
      <c r="L735">
        <v>-0.48</v>
      </c>
      <c r="M735">
        <v>-0.66</v>
      </c>
      <c r="N735">
        <v>-0.25</v>
      </c>
    </row>
    <row r="736" spans="1:14">
      <c r="A736" t="s">
        <v>1482</v>
      </c>
      <c r="B736" t="s">
        <v>1483</v>
      </c>
      <c r="C736">
        <v>0.08</v>
      </c>
      <c r="D736">
        <v>-0.38</v>
      </c>
      <c r="E736">
        <v>-0.26</v>
      </c>
      <c r="F736">
        <v>0.04</v>
      </c>
      <c r="G736">
        <v>-0.26</v>
      </c>
      <c r="H736">
        <v>-0.13</v>
      </c>
      <c r="I736">
        <v>-0.09</v>
      </c>
      <c r="J736">
        <v>0.01</v>
      </c>
      <c r="K736">
        <v>-0.12</v>
      </c>
      <c r="L736">
        <v>-0.44</v>
      </c>
      <c r="M736">
        <v>-0.35</v>
      </c>
      <c r="N736">
        <v>-0.16</v>
      </c>
    </row>
    <row r="737" spans="1:14">
      <c r="A737" t="s">
        <v>1484</v>
      </c>
      <c r="B737" t="s">
        <v>1485</v>
      </c>
      <c r="C737">
        <v>0.27</v>
      </c>
      <c r="D737">
        <v>0.22</v>
      </c>
      <c r="E737">
        <v>0.15</v>
      </c>
      <c r="F737">
        <v>-0.01</v>
      </c>
      <c r="G737">
        <v>-0.31</v>
      </c>
      <c r="H737">
        <v>0.26</v>
      </c>
      <c r="I737">
        <v>0.63</v>
      </c>
      <c r="J737">
        <v>0.1</v>
      </c>
      <c r="K737">
        <v>0.49</v>
      </c>
      <c r="L737">
        <v>0.14000000000000001</v>
      </c>
      <c r="M737">
        <v>0.45</v>
      </c>
      <c r="N737">
        <v>0.21</v>
      </c>
    </row>
    <row r="738" spans="1:14">
      <c r="A738" t="s">
        <v>1486</v>
      </c>
      <c r="B738" t="s">
        <v>1487</v>
      </c>
      <c r="C738">
        <v>0.18</v>
      </c>
      <c r="D738">
        <v>-0.01</v>
      </c>
      <c r="E738">
        <v>0.13</v>
      </c>
      <c r="F738">
        <v>-0.09</v>
      </c>
      <c r="G738">
        <v>-0.28000000000000003</v>
      </c>
      <c r="H738">
        <v>-0.14000000000000001</v>
      </c>
      <c r="I738">
        <v>-0.02</v>
      </c>
      <c r="J738">
        <v>-0.34</v>
      </c>
      <c r="K738">
        <v>0.19</v>
      </c>
      <c r="L738">
        <v>-0.59</v>
      </c>
      <c r="M738">
        <v>-0.14000000000000001</v>
      </c>
      <c r="N738">
        <v>-0.27</v>
      </c>
    </row>
    <row r="739" spans="1:14">
      <c r="A739" t="s">
        <v>1488</v>
      </c>
      <c r="B739" t="s">
        <v>1489</v>
      </c>
      <c r="C739">
        <v>-0.18</v>
      </c>
      <c r="D739">
        <v>-0.26</v>
      </c>
      <c r="E739">
        <v>0.01</v>
      </c>
      <c r="F739">
        <v>-0.19</v>
      </c>
      <c r="G739">
        <v>-0.32</v>
      </c>
      <c r="H739">
        <v>-0.01</v>
      </c>
      <c r="I739">
        <v>-0.18</v>
      </c>
      <c r="J739">
        <v>-0.33</v>
      </c>
      <c r="K739">
        <v>-0.12</v>
      </c>
      <c r="L739">
        <v>-0.2</v>
      </c>
      <c r="M739">
        <v>-0.04</v>
      </c>
      <c r="N739">
        <v>-0.36</v>
      </c>
    </row>
    <row r="740" spans="1:14">
      <c r="A740" t="s">
        <v>1490</v>
      </c>
      <c r="B740" t="s">
        <v>1491</v>
      </c>
      <c r="C740">
        <v>-0.35</v>
      </c>
      <c r="D740">
        <v>-0.33</v>
      </c>
      <c r="E740">
        <v>-0.51</v>
      </c>
      <c r="F740">
        <v>-0.74</v>
      </c>
      <c r="G740">
        <v>0.28000000000000003</v>
      </c>
      <c r="H740">
        <v>0.25</v>
      </c>
      <c r="I740">
        <v>0.43</v>
      </c>
      <c r="J740">
        <v>-0.79</v>
      </c>
      <c r="K740">
        <v>0.68</v>
      </c>
      <c r="L740">
        <v>0.75</v>
      </c>
      <c r="M740">
        <v>0.06</v>
      </c>
      <c r="N740">
        <v>0.72</v>
      </c>
    </row>
    <row r="741" spans="1:14">
      <c r="A741" t="s">
        <v>1492</v>
      </c>
      <c r="B741" t="s">
        <v>1493</v>
      </c>
      <c r="C741">
        <v>0.47</v>
      </c>
      <c r="D741">
        <v>0.98</v>
      </c>
      <c r="E741">
        <v>0.71</v>
      </c>
      <c r="F741">
        <v>0.45</v>
      </c>
      <c r="G741">
        <v>-7.0000000000000007E-2</v>
      </c>
      <c r="H741">
        <v>-0.42</v>
      </c>
      <c r="I741">
        <v>-7.0000000000000007E-2</v>
      </c>
      <c r="J741">
        <v>0.06</v>
      </c>
      <c r="K741">
        <v>0.18</v>
      </c>
      <c r="L741">
        <v>0.26</v>
      </c>
      <c r="M741">
        <v>0.51</v>
      </c>
      <c r="N741">
        <v>0.47</v>
      </c>
    </row>
    <row r="742" spans="1:14">
      <c r="A742" t="s">
        <v>1494</v>
      </c>
      <c r="B742" t="s">
        <v>1495</v>
      </c>
      <c r="C742">
        <v>1.1200000000000001</v>
      </c>
      <c r="D742">
        <v>0.5</v>
      </c>
      <c r="E742">
        <v>0.66</v>
      </c>
      <c r="F742">
        <v>0.6</v>
      </c>
      <c r="G742">
        <v>0.03</v>
      </c>
      <c r="H742">
        <v>0.59</v>
      </c>
      <c r="I742">
        <v>0.31</v>
      </c>
      <c r="J742">
        <v>0.71</v>
      </c>
      <c r="K742">
        <v>0.23</v>
      </c>
      <c r="L742">
        <v>-0.03</v>
      </c>
      <c r="M742">
        <v>0.3</v>
      </c>
      <c r="N742">
        <v>0.87</v>
      </c>
    </row>
    <row r="743" spans="1:14">
      <c r="A743" t="s">
        <v>1496</v>
      </c>
      <c r="B743" t="s">
        <v>1497</v>
      </c>
      <c r="C743">
        <v>0.11</v>
      </c>
      <c r="D743">
        <v>0.08</v>
      </c>
      <c r="E743">
        <v>-0.55000000000000004</v>
      </c>
      <c r="F743">
        <v>0.49</v>
      </c>
      <c r="G743">
        <v>-0.2</v>
      </c>
      <c r="H743">
        <v>0.08</v>
      </c>
      <c r="I743">
        <v>-0.34</v>
      </c>
      <c r="J743">
        <v>0.84</v>
      </c>
      <c r="K743">
        <v>0.45</v>
      </c>
      <c r="L743">
        <v>-0.21</v>
      </c>
      <c r="M743">
        <v>0.33</v>
      </c>
      <c r="N743">
        <v>1.1599999999999999</v>
      </c>
    </row>
    <row r="744" spans="1:14">
      <c r="A744" t="s">
        <v>1498</v>
      </c>
      <c r="B744" t="s">
        <v>1499</v>
      </c>
      <c r="C744">
        <v>0.69</v>
      </c>
      <c r="D744">
        <v>-0.23</v>
      </c>
      <c r="E744">
        <v>1.07</v>
      </c>
      <c r="F744">
        <v>0.75</v>
      </c>
      <c r="G744">
        <v>-0.04</v>
      </c>
      <c r="H744">
        <v>0.44</v>
      </c>
      <c r="I744">
        <v>0.36</v>
      </c>
      <c r="J744">
        <v>0.66</v>
      </c>
      <c r="K744">
        <v>0</v>
      </c>
      <c r="L744">
        <v>-0.68</v>
      </c>
      <c r="M744">
        <v>0.34</v>
      </c>
      <c r="N744">
        <v>-0.14000000000000001</v>
      </c>
    </row>
    <row r="745" spans="1:14">
      <c r="A745" t="s">
        <v>1500</v>
      </c>
      <c r="B745" t="s">
        <v>1501</v>
      </c>
      <c r="C745">
        <v>-0.22</v>
      </c>
      <c r="D745">
        <v>-0.44</v>
      </c>
      <c r="E745">
        <v>-0.48</v>
      </c>
      <c r="F745">
        <v>-0.61</v>
      </c>
      <c r="G745">
        <v>0.77</v>
      </c>
      <c r="H745">
        <v>0.11</v>
      </c>
      <c r="I745">
        <v>0.2</v>
      </c>
      <c r="J745">
        <v>0.18</v>
      </c>
      <c r="K745">
        <v>-0.16</v>
      </c>
      <c r="L745">
        <v>0.47</v>
      </c>
      <c r="M745">
        <v>-0.37</v>
      </c>
      <c r="N745">
        <v>0.33</v>
      </c>
    </row>
    <row r="746" spans="1:14">
      <c r="A746" t="s">
        <v>1502</v>
      </c>
      <c r="B746" t="s">
        <v>1503</v>
      </c>
      <c r="C746">
        <v>-0.24</v>
      </c>
      <c r="D746">
        <v>-0.28000000000000003</v>
      </c>
      <c r="E746">
        <v>-0.78</v>
      </c>
      <c r="F746">
        <v>-0.23</v>
      </c>
      <c r="G746">
        <v>-0.34</v>
      </c>
      <c r="H746">
        <v>-0.32</v>
      </c>
      <c r="I746">
        <v>0.11</v>
      </c>
      <c r="J746">
        <v>0.75</v>
      </c>
      <c r="K746">
        <v>-0.38</v>
      </c>
      <c r="L746">
        <v>-0.15</v>
      </c>
      <c r="M746">
        <v>-0.32</v>
      </c>
      <c r="N746">
        <v>0.12</v>
      </c>
    </row>
    <row r="747" spans="1:14">
      <c r="A747" t="s">
        <v>1504</v>
      </c>
      <c r="B747" t="s">
        <v>1505</v>
      </c>
      <c r="C747">
        <v>-0.6</v>
      </c>
      <c r="D747">
        <v>-0.47</v>
      </c>
      <c r="E747">
        <v>-0.34</v>
      </c>
      <c r="F747">
        <v>-0.44</v>
      </c>
      <c r="G747">
        <v>0.36</v>
      </c>
      <c r="H747">
        <v>-0.17</v>
      </c>
      <c r="I747">
        <v>-0.3</v>
      </c>
      <c r="J747">
        <v>-0.38</v>
      </c>
      <c r="K747">
        <v>-0.1</v>
      </c>
      <c r="L747">
        <v>-0.27</v>
      </c>
      <c r="M747">
        <v>-0.66</v>
      </c>
      <c r="N747">
        <v>-0.56999999999999995</v>
      </c>
    </row>
    <row r="748" spans="1:14">
      <c r="A748" t="s">
        <v>1506</v>
      </c>
      <c r="B748" t="s">
        <v>1507</v>
      </c>
      <c r="C748">
        <v>-0.08</v>
      </c>
      <c r="D748">
        <v>-0.18</v>
      </c>
      <c r="E748">
        <v>-0.22</v>
      </c>
      <c r="F748">
        <v>0.23</v>
      </c>
      <c r="G748">
        <v>-0.36</v>
      </c>
      <c r="H748">
        <v>-0.23</v>
      </c>
      <c r="I748">
        <v>-0.24</v>
      </c>
      <c r="J748">
        <v>0.47</v>
      </c>
      <c r="K748">
        <v>-0.51</v>
      </c>
      <c r="L748">
        <v>0.33</v>
      </c>
      <c r="M748">
        <v>-0.06</v>
      </c>
      <c r="N748">
        <v>-0.35</v>
      </c>
    </row>
    <row r="749" spans="1:14">
      <c r="A749" t="s">
        <v>1508</v>
      </c>
      <c r="B749" t="s">
        <v>1509</v>
      </c>
      <c r="C749">
        <v>0.16</v>
      </c>
      <c r="D749">
        <v>0.02</v>
      </c>
      <c r="E749">
        <v>0.33</v>
      </c>
      <c r="F749">
        <v>0.15</v>
      </c>
      <c r="G749">
        <v>0.04</v>
      </c>
      <c r="H749">
        <v>0.15</v>
      </c>
      <c r="I749">
        <v>0.31</v>
      </c>
      <c r="J749">
        <v>0.21</v>
      </c>
      <c r="K749">
        <v>0.14000000000000001</v>
      </c>
      <c r="L749">
        <v>0.23</v>
      </c>
      <c r="M749">
        <v>-0.19</v>
      </c>
      <c r="N749">
        <v>-0.03</v>
      </c>
    </row>
    <row r="750" spans="1:14">
      <c r="A750" t="s">
        <v>1510</v>
      </c>
      <c r="B750" t="s">
        <v>1511</v>
      </c>
      <c r="C750">
        <v>0.31</v>
      </c>
      <c r="D750">
        <v>-0.06</v>
      </c>
      <c r="E750">
        <v>0.03</v>
      </c>
      <c r="F750">
        <v>-0.18</v>
      </c>
      <c r="G750">
        <v>-0.17</v>
      </c>
      <c r="H750">
        <v>-0.06</v>
      </c>
      <c r="I750">
        <v>0.11</v>
      </c>
      <c r="J750">
        <v>-0.28999999999999998</v>
      </c>
      <c r="K750">
        <v>0.15</v>
      </c>
      <c r="L750">
        <v>-0.59</v>
      </c>
      <c r="M750">
        <v>-0.09</v>
      </c>
      <c r="N750">
        <v>0</v>
      </c>
    </row>
    <row r="751" spans="1:14">
      <c r="A751" t="s">
        <v>1512</v>
      </c>
      <c r="B751" t="s">
        <v>1513</v>
      </c>
      <c r="C751">
        <v>-0.16</v>
      </c>
      <c r="D751">
        <v>-0.53</v>
      </c>
      <c r="E751">
        <v>-0.13</v>
      </c>
      <c r="F751">
        <v>-0.56999999999999995</v>
      </c>
      <c r="G751">
        <v>-0.04</v>
      </c>
      <c r="H751">
        <v>-0.24</v>
      </c>
      <c r="I751">
        <v>-0.43</v>
      </c>
      <c r="J751">
        <v>0.03</v>
      </c>
      <c r="K751">
        <v>-0.51</v>
      </c>
      <c r="L751">
        <v>-0.38</v>
      </c>
      <c r="M751">
        <v>0.02</v>
      </c>
      <c r="N751">
        <v>-0.44</v>
      </c>
    </row>
    <row r="752" spans="1:14">
      <c r="A752" t="s">
        <v>1514</v>
      </c>
      <c r="B752" t="s">
        <v>1515</v>
      </c>
      <c r="C752">
        <v>-0.54</v>
      </c>
      <c r="D752">
        <v>-0.13</v>
      </c>
      <c r="E752">
        <v>-0.62</v>
      </c>
      <c r="F752">
        <v>-0.1</v>
      </c>
      <c r="G752">
        <v>0.15</v>
      </c>
      <c r="H752">
        <v>-0.06</v>
      </c>
      <c r="I752">
        <v>0.15</v>
      </c>
      <c r="J752">
        <v>0.42</v>
      </c>
      <c r="K752">
        <v>-0.21</v>
      </c>
      <c r="L752">
        <v>-7.0000000000000007E-2</v>
      </c>
      <c r="M752">
        <v>1.1299999999999999</v>
      </c>
      <c r="N752">
        <v>0.08</v>
      </c>
    </row>
    <row r="753" spans="1:14">
      <c r="A753" t="s">
        <v>1516</v>
      </c>
      <c r="B753" t="s">
        <v>1517</v>
      </c>
      <c r="C753">
        <v>-0.04</v>
      </c>
      <c r="D753">
        <v>-0.16</v>
      </c>
      <c r="E753">
        <v>0.04</v>
      </c>
      <c r="F753">
        <v>-0.28000000000000003</v>
      </c>
      <c r="G753">
        <v>-0.23</v>
      </c>
      <c r="H753">
        <v>-0.26</v>
      </c>
      <c r="I753">
        <v>0.02</v>
      </c>
      <c r="J753">
        <v>0.03</v>
      </c>
      <c r="K753">
        <v>-0.45</v>
      </c>
      <c r="L753">
        <v>-0.06</v>
      </c>
      <c r="M753">
        <v>-0.61</v>
      </c>
      <c r="N753">
        <v>-0.77</v>
      </c>
    </row>
    <row r="754" spans="1:14">
      <c r="A754" t="s">
        <v>1518</v>
      </c>
      <c r="B754" t="s">
        <v>1519</v>
      </c>
      <c r="C754">
        <v>-0.12</v>
      </c>
      <c r="D754">
        <v>-0.31</v>
      </c>
      <c r="E754">
        <v>-0.42</v>
      </c>
      <c r="F754">
        <v>-0.01</v>
      </c>
      <c r="G754">
        <v>-0.64</v>
      </c>
      <c r="H754">
        <v>-0.14000000000000001</v>
      </c>
      <c r="I754">
        <v>-0.11</v>
      </c>
      <c r="J754">
        <v>0.7</v>
      </c>
      <c r="K754">
        <v>-0.26</v>
      </c>
      <c r="L754">
        <v>-0.04</v>
      </c>
      <c r="M754">
        <v>0.16</v>
      </c>
      <c r="N754">
        <v>-0.41</v>
      </c>
    </row>
    <row r="755" spans="1:14">
      <c r="A755" t="s">
        <v>1520</v>
      </c>
      <c r="B755" t="s">
        <v>1521</v>
      </c>
      <c r="C755">
        <v>7.0000000000000007E-2</v>
      </c>
      <c r="D755">
        <v>-0.1</v>
      </c>
      <c r="E755">
        <v>0</v>
      </c>
      <c r="F755">
        <v>0.17</v>
      </c>
      <c r="G755">
        <v>-0.34</v>
      </c>
      <c r="H755">
        <v>7.0000000000000007E-2</v>
      </c>
      <c r="I755">
        <v>-0.24</v>
      </c>
      <c r="J755">
        <v>-0.16</v>
      </c>
      <c r="K755">
        <v>-0.42</v>
      </c>
      <c r="L755">
        <v>-0.26</v>
      </c>
      <c r="M755">
        <v>-0.66</v>
      </c>
      <c r="N755">
        <v>-0.45</v>
      </c>
    </row>
    <row r="756" spans="1:14">
      <c r="A756" t="s">
        <v>1522</v>
      </c>
      <c r="B756" t="s">
        <v>1523</v>
      </c>
      <c r="C756">
        <v>0.25</v>
      </c>
      <c r="D756">
        <v>-0.1</v>
      </c>
      <c r="E756">
        <v>0.32</v>
      </c>
      <c r="F756">
        <v>-0.01</v>
      </c>
      <c r="G756">
        <v>0.13</v>
      </c>
      <c r="H756">
        <v>0.28999999999999998</v>
      </c>
      <c r="I756">
        <v>0.15</v>
      </c>
      <c r="J756">
        <v>-0.34</v>
      </c>
      <c r="K756">
        <v>0.09</v>
      </c>
      <c r="L756">
        <v>-0.05</v>
      </c>
      <c r="M756">
        <v>-0.25</v>
      </c>
      <c r="N756">
        <v>-0.46</v>
      </c>
    </row>
    <row r="757" spans="1:14">
      <c r="A757" t="s">
        <v>1524</v>
      </c>
      <c r="B757" t="s">
        <v>1525</v>
      </c>
      <c r="D757">
        <v>-0.01</v>
      </c>
      <c r="F757">
        <v>-0.03</v>
      </c>
      <c r="G757">
        <v>0.62</v>
      </c>
      <c r="H757">
        <v>1.56</v>
      </c>
      <c r="I757">
        <v>1.55</v>
      </c>
      <c r="J757">
        <v>1.27</v>
      </c>
      <c r="K757">
        <v>1.47</v>
      </c>
      <c r="L757">
        <v>0.28000000000000003</v>
      </c>
      <c r="M757">
        <v>0.49</v>
      </c>
      <c r="N757">
        <v>1.03</v>
      </c>
    </row>
    <row r="758" spans="1:14">
      <c r="A758" t="s">
        <v>1526</v>
      </c>
      <c r="B758" t="s">
        <v>1527</v>
      </c>
      <c r="C758">
        <v>0.14000000000000001</v>
      </c>
      <c r="D758">
        <v>-0.27</v>
      </c>
      <c r="E758">
        <v>0.25</v>
      </c>
      <c r="F758">
        <v>0.28999999999999998</v>
      </c>
      <c r="G758">
        <v>0.08</v>
      </c>
      <c r="H758">
        <v>0.15</v>
      </c>
      <c r="I758">
        <v>-0.01</v>
      </c>
      <c r="J758">
        <v>-0.42</v>
      </c>
      <c r="K758">
        <v>0.17</v>
      </c>
      <c r="L758">
        <v>-7.0000000000000007E-2</v>
      </c>
      <c r="M758">
        <v>-0.67</v>
      </c>
      <c r="N758">
        <v>-0.28000000000000003</v>
      </c>
    </row>
    <row r="759" spans="1:14">
      <c r="A759" t="s">
        <v>1528</v>
      </c>
      <c r="B759" t="s">
        <v>1529</v>
      </c>
      <c r="C759">
        <v>-0.32</v>
      </c>
      <c r="D759">
        <v>-0.25</v>
      </c>
      <c r="E759">
        <v>-0.38</v>
      </c>
      <c r="F759">
        <v>-0.39</v>
      </c>
      <c r="G759">
        <v>-0.49</v>
      </c>
      <c r="H759">
        <v>-0.54</v>
      </c>
      <c r="I759">
        <v>-0.66</v>
      </c>
      <c r="J759">
        <v>-0.49</v>
      </c>
      <c r="K759">
        <v>-0.35</v>
      </c>
      <c r="L759">
        <v>-0.44</v>
      </c>
      <c r="M759">
        <v>-0.38</v>
      </c>
      <c r="N759">
        <v>-0.05</v>
      </c>
    </row>
    <row r="760" spans="1:14">
      <c r="A760" t="s">
        <v>1530</v>
      </c>
      <c r="B760" t="s">
        <v>1531</v>
      </c>
      <c r="C760">
        <v>-0.49</v>
      </c>
      <c r="D760">
        <v>-0.22</v>
      </c>
      <c r="E760">
        <v>-0.41</v>
      </c>
      <c r="F760">
        <v>0.01</v>
      </c>
      <c r="G760">
        <v>-0.13</v>
      </c>
      <c r="H760">
        <v>0.12</v>
      </c>
      <c r="I760">
        <v>-0.21</v>
      </c>
      <c r="J760">
        <v>0.48</v>
      </c>
      <c r="K760">
        <v>-0.28000000000000003</v>
      </c>
      <c r="L760">
        <v>0.09</v>
      </c>
      <c r="M760">
        <v>0.26</v>
      </c>
      <c r="N760">
        <v>-0.16</v>
      </c>
    </row>
    <row r="761" spans="1:14">
      <c r="A761" t="s">
        <v>1532</v>
      </c>
      <c r="B761" t="s">
        <v>1533</v>
      </c>
      <c r="C761">
        <v>2.2200000000000002</v>
      </c>
      <c r="D761">
        <v>0.18</v>
      </c>
      <c r="E761">
        <v>1.38</v>
      </c>
      <c r="F761">
        <v>0.69</v>
      </c>
      <c r="G761">
        <v>-0.56000000000000005</v>
      </c>
      <c r="H761">
        <v>0.61</v>
      </c>
      <c r="I761">
        <v>0.34</v>
      </c>
      <c r="J761">
        <v>0.54</v>
      </c>
      <c r="K761">
        <v>-0.38</v>
      </c>
      <c r="L761">
        <v>-0.38</v>
      </c>
      <c r="M761">
        <v>0</v>
      </c>
      <c r="N761">
        <v>-0.41</v>
      </c>
    </row>
    <row r="762" spans="1:14">
      <c r="A762" t="s">
        <v>1534</v>
      </c>
      <c r="B762" t="s">
        <v>1535</v>
      </c>
      <c r="C762">
        <v>0.56999999999999995</v>
      </c>
      <c r="D762">
        <v>0.6</v>
      </c>
      <c r="E762">
        <v>0.51</v>
      </c>
      <c r="F762">
        <v>0.69</v>
      </c>
      <c r="G762">
        <v>0.1</v>
      </c>
      <c r="H762">
        <v>0.24</v>
      </c>
      <c r="I762">
        <v>0.41</v>
      </c>
      <c r="J762">
        <v>-0.85</v>
      </c>
      <c r="K762">
        <v>0.4</v>
      </c>
      <c r="L762">
        <v>7.0000000000000007E-2</v>
      </c>
      <c r="M762">
        <v>0.56000000000000005</v>
      </c>
      <c r="N762">
        <v>-0.03</v>
      </c>
    </row>
    <row r="763" spans="1:14">
      <c r="A763" t="s">
        <v>1536</v>
      </c>
      <c r="B763" t="s">
        <v>1537</v>
      </c>
      <c r="C763">
        <v>0.55000000000000004</v>
      </c>
      <c r="D763">
        <v>-0.2</v>
      </c>
      <c r="E763">
        <v>-0.27</v>
      </c>
      <c r="F763">
        <v>-0.32</v>
      </c>
      <c r="G763">
        <v>0.26</v>
      </c>
      <c r="H763">
        <v>0.96</v>
      </c>
      <c r="I763">
        <v>1.32</v>
      </c>
      <c r="J763">
        <v>0.05</v>
      </c>
      <c r="K763">
        <v>1.0900000000000001</v>
      </c>
      <c r="L763">
        <v>0.01</v>
      </c>
      <c r="M763">
        <v>0.06</v>
      </c>
      <c r="N763">
        <v>0.28999999999999998</v>
      </c>
    </row>
    <row r="764" spans="1:14">
      <c r="A764" t="s">
        <v>1538</v>
      </c>
      <c r="B764" t="s">
        <v>1539</v>
      </c>
      <c r="C764">
        <v>-0.02</v>
      </c>
      <c r="D764">
        <v>-0.05</v>
      </c>
      <c r="E764">
        <v>0.03</v>
      </c>
      <c r="F764">
        <v>-0.11</v>
      </c>
      <c r="G764">
        <v>-0.11</v>
      </c>
      <c r="H764">
        <v>-0.03</v>
      </c>
      <c r="I764">
        <v>0.05</v>
      </c>
      <c r="J764">
        <v>-0.17</v>
      </c>
      <c r="K764">
        <v>-0.17</v>
      </c>
      <c r="L764">
        <v>-0.15</v>
      </c>
      <c r="M764">
        <v>-0.55000000000000004</v>
      </c>
      <c r="N764">
        <v>-0.14000000000000001</v>
      </c>
    </row>
    <row r="765" spans="1:14">
      <c r="A765" t="s">
        <v>1540</v>
      </c>
      <c r="B765" t="s">
        <v>1541</v>
      </c>
      <c r="C765">
        <v>-0.09</v>
      </c>
      <c r="D765">
        <v>-0.1</v>
      </c>
      <c r="E765">
        <v>-0.63</v>
      </c>
      <c r="F765">
        <v>-0.37</v>
      </c>
      <c r="G765">
        <v>0.18</v>
      </c>
      <c r="H765">
        <v>-0.32</v>
      </c>
      <c r="I765">
        <v>-0.22</v>
      </c>
      <c r="J765">
        <v>0.44</v>
      </c>
      <c r="K765">
        <v>-0.45</v>
      </c>
      <c r="L765">
        <v>0.85</v>
      </c>
      <c r="M765">
        <v>0.13</v>
      </c>
      <c r="N765">
        <v>-0.21</v>
      </c>
    </row>
    <row r="766" spans="1:14">
      <c r="A766" t="s">
        <v>1542</v>
      </c>
      <c r="B766" t="s">
        <v>1543</v>
      </c>
      <c r="C766">
        <v>0.03</v>
      </c>
      <c r="D766">
        <v>-0.15</v>
      </c>
      <c r="E766">
        <v>0.39</v>
      </c>
      <c r="F766">
        <v>-0.13</v>
      </c>
      <c r="G766">
        <v>0.13</v>
      </c>
      <c r="H766">
        <v>0.05</v>
      </c>
      <c r="I766">
        <v>0.06</v>
      </c>
      <c r="J766">
        <v>-0.7</v>
      </c>
      <c r="K766">
        <v>0.2</v>
      </c>
      <c r="L766">
        <v>-0.55000000000000004</v>
      </c>
      <c r="M766">
        <v>-0.11</v>
      </c>
      <c r="N766">
        <v>-0.01</v>
      </c>
    </row>
    <row r="767" spans="1:14">
      <c r="A767" t="s">
        <v>1544</v>
      </c>
      <c r="B767" t="s">
        <v>1545</v>
      </c>
      <c r="C767">
        <v>0.64</v>
      </c>
      <c r="D767">
        <v>0.66</v>
      </c>
      <c r="E767">
        <v>0.57999999999999996</v>
      </c>
      <c r="F767">
        <v>0.47</v>
      </c>
      <c r="G767">
        <v>0.14000000000000001</v>
      </c>
      <c r="H767">
        <v>0.94</v>
      </c>
      <c r="I767">
        <v>0.38</v>
      </c>
      <c r="J767">
        <v>0.41</v>
      </c>
      <c r="K767">
        <v>0.76</v>
      </c>
      <c r="L767">
        <v>0.69</v>
      </c>
      <c r="M767">
        <v>0.94</v>
      </c>
      <c r="N767">
        <v>0.56000000000000005</v>
      </c>
    </row>
    <row r="768" spans="1:14">
      <c r="A768" t="s">
        <v>1546</v>
      </c>
      <c r="B768" t="s">
        <v>1547</v>
      </c>
      <c r="C768">
        <v>-0.54</v>
      </c>
      <c r="D768">
        <v>-0.13</v>
      </c>
      <c r="E768">
        <v>-0.48</v>
      </c>
      <c r="F768">
        <v>-0.56000000000000005</v>
      </c>
      <c r="G768">
        <v>0.16</v>
      </c>
      <c r="H768">
        <v>-0.33</v>
      </c>
      <c r="I768">
        <v>-0.05</v>
      </c>
      <c r="J768">
        <v>0.11</v>
      </c>
      <c r="K768">
        <v>0.03</v>
      </c>
      <c r="L768">
        <v>-0.02</v>
      </c>
      <c r="M768">
        <v>-0.35</v>
      </c>
      <c r="N768">
        <v>-7.0000000000000007E-2</v>
      </c>
    </row>
    <row r="769" spans="1:14">
      <c r="A769" t="s">
        <v>1548</v>
      </c>
      <c r="B769" t="s">
        <v>1549</v>
      </c>
      <c r="C769">
        <v>0.17</v>
      </c>
      <c r="D769">
        <v>-0.2</v>
      </c>
      <c r="E769">
        <v>0.04</v>
      </c>
      <c r="F769">
        <v>-0.23</v>
      </c>
      <c r="G769">
        <v>-0.33</v>
      </c>
      <c r="H769">
        <v>-0.22</v>
      </c>
      <c r="I769">
        <v>-0.16</v>
      </c>
      <c r="J769">
        <v>-0.28000000000000003</v>
      </c>
      <c r="K769">
        <v>-0.28000000000000003</v>
      </c>
      <c r="L769">
        <v>-0.13</v>
      </c>
      <c r="M769">
        <v>-0.34</v>
      </c>
      <c r="N769">
        <v>0.03</v>
      </c>
    </row>
    <row r="770" spans="1:14">
      <c r="A770" t="s">
        <v>1550</v>
      </c>
      <c r="B770" t="s">
        <v>1551</v>
      </c>
      <c r="C770">
        <v>0.28000000000000003</v>
      </c>
      <c r="D770">
        <v>-0.16</v>
      </c>
      <c r="E770">
        <v>0.04</v>
      </c>
      <c r="F770">
        <v>-0.18</v>
      </c>
      <c r="G770">
        <v>-0.38</v>
      </c>
      <c r="H770">
        <v>-0.26</v>
      </c>
      <c r="I770">
        <v>0.02</v>
      </c>
      <c r="J770">
        <v>-0.34</v>
      </c>
      <c r="K770">
        <v>-0.37</v>
      </c>
      <c r="L770">
        <v>-0.42</v>
      </c>
      <c r="M770">
        <v>-0.42</v>
      </c>
      <c r="N770">
        <v>-0.35</v>
      </c>
    </row>
    <row r="771" spans="1:14">
      <c r="A771" t="s">
        <v>1552</v>
      </c>
      <c r="B771" t="s">
        <v>1553</v>
      </c>
      <c r="C771">
        <v>-0.32</v>
      </c>
      <c r="D771">
        <v>-0.14000000000000001</v>
      </c>
      <c r="E771">
        <v>-0.7</v>
      </c>
      <c r="F771">
        <v>-0.28999999999999998</v>
      </c>
      <c r="G771">
        <v>0.09</v>
      </c>
      <c r="H771">
        <v>-0.32</v>
      </c>
      <c r="I771">
        <v>-0.18</v>
      </c>
      <c r="J771">
        <v>0.37</v>
      </c>
      <c r="K771">
        <v>-0.18</v>
      </c>
      <c r="L771">
        <v>-0.06</v>
      </c>
      <c r="M771">
        <v>0.17</v>
      </c>
      <c r="N771">
        <v>-0.27</v>
      </c>
    </row>
    <row r="772" spans="1:14">
      <c r="A772" t="s">
        <v>1554</v>
      </c>
      <c r="B772" t="s">
        <v>1555</v>
      </c>
      <c r="C772">
        <v>-0.24</v>
      </c>
      <c r="D772">
        <v>-0.21</v>
      </c>
      <c r="E772">
        <v>-0.37</v>
      </c>
      <c r="F772">
        <v>-0.32</v>
      </c>
      <c r="G772">
        <v>-0.5</v>
      </c>
      <c r="H772">
        <v>-0.4</v>
      </c>
      <c r="I772">
        <v>-0.28000000000000003</v>
      </c>
      <c r="J772">
        <v>-0.08</v>
      </c>
      <c r="K772">
        <v>-0.56999999999999995</v>
      </c>
      <c r="L772">
        <v>-0.72</v>
      </c>
      <c r="M772">
        <v>-0.34</v>
      </c>
      <c r="N772">
        <v>-0.53</v>
      </c>
    </row>
    <row r="773" spans="1:14">
      <c r="A773" t="s">
        <v>1556</v>
      </c>
      <c r="B773" t="s">
        <v>1557</v>
      </c>
      <c r="C773">
        <v>-0.44</v>
      </c>
      <c r="D773">
        <v>0.02</v>
      </c>
      <c r="E773">
        <v>-0.48</v>
      </c>
      <c r="F773">
        <v>-0.04</v>
      </c>
      <c r="G773">
        <v>0.34</v>
      </c>
      <c r="H773">
        <v>0.35</v>
      </c>
      <c r="I773">
        <v>-0.18</v>
      </c>
      <c r="J773">
        <v>-0.73</v>
      </c>
      <c r="K773">
        <v>-0.05</v>
      </c>
      <c r="L773">
        <v>0.04</v>
      </c>
      <c r="M773">
        <v>0.25</v>
      </c>
      <c r="N773">
        <v>-0.34</v>
      </c>
    </row>
    <row r="774" spans="1:14">
      <c r="A774" t="s">
        <v>1558</v>
      </c>
      <c r="B774" t="s">
        <v>1559</v>
      </c>
      <c r="C774">
        <v>-0.09</v>
      </c>
      <c r="D774">
        <v>-0.08</v>
      </c>
      <c r="E774">
        <v>-0.44</v>
      </c>
      <c r="F774">
        <v>0.15</v>
      </c>
      <c r="G774">
        <v>-0.4</v>
      </c>
      <c r="H774">
        <v>-7.0000000000000007E-2</v>
      </c>
      <c r="I774">
        <v>-0.08</v>
      </c>
      <c r="J774">
        <v>0.45</v>
      </c>
      <c r="K774">
        <v>-0.11</v>
      </c>
      <c r="L774">
        <v>0.42</v>
      </c>
      <c r="M774">
        <v>0.94</v>
      </c>
      <c r="N774">
        <v>-0.44</v>
      </c>
    </row>
    <row r="775" spans="1:14">
      <c r="A775" t="s">
        <v>1560</v>
      </c>
      <c r="B775" t="s">
        <v>1561</v>
      </c>
      <c r="C775">
        <v>0.44</v>
      </c>
      <c r="D775">
        <v>0.52</v>
      </c>
      <c r="E775">
        <v>0.55000000000000004</v>
      </c>
      <c r="F775">
        <v>0.35</v>
      </c>
      <c r="G775">
        <v>-0.21</v>
      </c>
      <c r="H775">
        <v>0.28000000000000003</v>
      </c>
      <c r="I775">
        <v>0.11</v>
      </c>
      <c r="J775">
        <v>0.48</v>
      </c>
      <c r="K775">
        <v>-0.09</v>
      </c>
      <c r="L775">
        <v>-0.08</v>
      </c>
      <c r="M775">
        <v>0.21</v>
      </c>
      <c r="N775">
        <v>0.28000000000000003</v>
      </c>
    </row>
    <row r="776" spans="1:14">
      <c r="A776" t="s">
        <v>1562</v>
      </c>
      <c r="B776" t="s">
        <v>1563</v>
      </c>
      <c r="C776">
        <v>0.23</v>
      </c>
      <c r="D776">
        <v>-7.0000000000000007E-2</v>
      </c>
      <c r="E776">
        <v>-0.12</v>
      </c>
      <c r="F776">
        <v>-0.12</v>
      </c>
      <c r="G776">
        <v>0.73</v>
      </c>
      <c r="H776">
        <v>0.59</v>
      </c>
      <c r="I776">
        <v>0.56999999999999995</v>
      </c>
      <c r="J776">
        <v>0.1</v>
      </c>
      <c r="K776">
        <v>0.39</v>
      </c>
      <c r="L776">
        <v>0.97</v>
      </c>
      <c r="M776">
        <v>0.03</v>
      </c>
      <c r="N776">
        <v>0.85</v>
      </c>
    </row>
    <row r="777" spans="1:14">
      <c r="A777" t="s">
        <v>1564</v>
      </c>
      <c r="B777" t="s">
        <v>1565</v>
      </c>
      <c r="C777">
        <v>0.83</v>
      </c>
      <c r="D777">
        <v>0.26</v>
      </c>
      <c r="E777">
        <v>0.33</v>
      </c>
      <c r="F777">
        <v>0.35</v>
      </c>
      <c r="G777">
        <v>-0.23</v>
      </c>
      <c r="H777">
        <v>0.1</v>
      </c>
      <c r="I777">
        <v>0.02</v>
      </c>
      <c r="J777">
        <v>-0.04</v>
      </c>
      <c r="K777">
        <v>0.14000000000000001</v>
      </c>
      <c r="L777">
        <v>-0.44</v>
      </c>
      <c r="M777">
        <v>0.08</v>
      </c>
      <c r="N777">
        <v>0.36</v>
      </c>
    </row>
    <row r="778" spans="1:14">
      <c r="A778" t="s">
        <v>1566</v>
      </c>
      <c r="B778" t="s">
        <v>1567</v>
      </c>
      <c r="C778">
        <v>0.06</v>
      </c>
      <c r="D778">
        <v>-0.02</v>
      </c>
      <c r="E778">
        <v>-0.11</v>
      </c>
      <c r="F778">
        <v>-7.0000000000000007E-2</v>
      </c>
      <c r="G778">
        <v>-0.24</v>
      </c>
      <c r="H778">
        <v>-0.06</v>
      </c>
      <c r="I778">
        <v>-7.0000000000000007E-2</v>
      </c>
      <c r="J778">
        <v>-0.44</v>
      </c>
      <c r="K778">
        <v>-0.12</v>
      </c>
      <c r="L778">
        <v>-0.01</v>
      </c>
      <c r="M778">
        <v>-0.17</v>
      </c>
      <c r="N778">
        <v>-0.08</v>
      </c>
    </row>
    <row r="779" spans="1:14">
      <c r="A779" t="s">
        <v>1568</v>
      </c>
      <c r="B779" t="s">
        <v>1569</v>
      </c>
      <c r="C779">
        <v>0.33</v>
      </c>
      <c r="D779">
        <v>0.04</v>
      </c>
      <c r="E779">
        <v>-0.02</v>
      </c>
      <c r="F779">
        <v>0.06</v>
      </c>
      <c r="G779">
        <v>-0.31</v>
      </c>
      <c r="H779">
        <v>0.01</v>
      </c>
      <c r="I779">
        <v>-0.18</v>
      </c>
      <c r="J779">
        <v>-0.31</v>
      </c>
      <c r="K779">
        <v>-7.0000000000000007E-2</v>
      </c>
      <c r="L779">
        <v>-0.14000000000000001</v>
      </c>
      <c r="M779">
        <v>-0.24</v>
      </c>
      <c r="N779">
        <v>-0.01</v>
      </c>
    </row>
    <row r="780" spans="1:14">
      <c r="A780" t="s">
        <v>1570</v>
      </c>
      <c r="B780" t="s">
        <v>1571</v>
      </c>
      <c r="C780">
        <v>0.14000000000000001</v>
      </c>
      <c r="D780">
        <v>-0.19</v>
      </c>
      <c r="E780">
        <v>0.01</v>
      </c>
      <c r="F780">
        <v>-0.1</v>
      </c>
      <c r="G780">
        <v>-0.45</v>
      </c>
      <c r="H780">
        <v>-0.81</v>
      </c>
      <c r="I780">
        <v>-0.22</v>
      </c>
      <c r="J780">
        <v>-0.61</v>
      </c>
      <c r="K780">
        <v>-0.54</v>
      </c>
      <c r="L780">
        <v>-0.24</v>
      </c>
      <c r="M780">
        <v>-0.56000000000000005</v>
      </c>
      <c r="N780">
        <v>-0.51</v>
      </c>
    </row>
    <row r="781" spans="1:14">
      <c r="A781" t="s">
        <v>1572</v>
      </c>
      <c r="B781" t="s">
        <v>1573</v>
      </c>
      <c r="C781">
        <v>-7.0000000000000007E-2</v>
      </c>
      <c r="D781">
        <v>0.95</v>
      </c>
      <c r="E781">
        <v>-0.75</v>
      </c>
      <c r="F781">
        <v>0.97</v>
      </c>
      <c r="K781">
        <v>0.56999999999999995</v>
      </c>
      <c r="M781">
        <v>1.73</v>
      </c>
    </row>
    <row r="782" spans="1:14">
      <c r="A782" t="s">
        <v>1574</v>
      </c>
      <c r="B782" t="s">
        <v>1575</v>
      </c>
      <c r="C782">
        <v>-0.12</v>
      </c>
      <c r="D782">
        <v>0.42</v>
      </c>
      <c r="E782">
        <v>-0.01</v>
      </c>
      <c r="F782">
        <v>0.14000000000000001</v>
      </c>
      <c r="G782">
        <v>0.06</v>
      </c>
      <c r="H782">
        <v>0.12</v>
      </c>
      <c r="I782">
        <v>0.02</v>
      </c>
      <c r="J782">
        <v>0.09</v>
      </c>
      <c r="K782">
        <v>0.11</v>
      </c>
      <c r="L782">
        <v>0</v>
      </c>
      <c r="M782">
        <v>0.48</v>
      </c>
      <c r="N782">
        <v>0.02</v>
      </c>
    </row>
    <row r="783" spans="1:14">
      <c r="A783" t="s">
        <v>1576</v>
      </c>
      <c r="B783" t="s">
        <v>1577</v>
      </c>
      <c r="C783">
        <v>0.56999999999999995</v>
      </c>
      <c r="D783">
        <v>0.44</v>
      </c>
      <c r="E783">
        <v>0.51</v>
      </c>
      <c r="F783">
        <v>0.28999999999999998</v>
      </c>
      <c r="G783">
        <v>-0.19</v>
      </c>
      <c r="H783">
        <v>0.39</v>
      </c>
      <c r="I783">
        <v>0.55000000000000004</v>
      </c>
      <c r="J783">
        <v>0.47</v>
      </c>
      <c r="K783">
        <v>0.35</v>
      </c>
      <c r="L783">
        <v>0.31</v>
      </c>
      <c r="M783">
        <v>0.56000000000000005</v>
      </c>
      <c r="N783">
        <v>0.03</v>
      </c>
    </row>
    <row r="784" spans="1:14">
      <c r="A784" t="s">
        <v>1578</v>
      </c>
      <c r="B784" t="s">
        <v>1579</v>
      </c>
      <c r="C784">
        <v>-0.2</v>
      </c>
      <c r="D784">
        <v>-0.11</v>
      </c>
      <c r="E784">
        <v>-0.22</v>
      </c>
      <c r="F784">
        <v>-0.31</v>
      </c>
      <c r="G784">
        <v>-0.12</v>
      </c>
      <c r="H784">
        <v>-0.11</v>
      </c>
      <c r="I784">
        <v>-0.4</v>
      </c>
      <c r="J784">
        <v>-0.2</v>
      </c>
      <c r="K784">
        <v>-0.42</v>
      </c>
      <c r="L784">
        <v>-0.19</v>
      </c>
      <c r="M784">
        <v>-0.27</v>
      </c>
      <c r="N784">
        <v>-0.05</v>
      </c>
    </row>
    <row r="785" spans="1:14">
      <c r="A785" t="s">
        <v>1580</v>
      </c>
      <c r="B785" t="s">
        <v>1581</v>
      </c>
      <c r="C785">
        <v>-0.32</v>
      </c>
      <c r="D785">
        <v>-0.28000000000000003</v>
      </c>
      <c r="E785">
        <v>-0.19</v>
      </c>
      <c r="F785">
        <v>-0.33</v>
      </c>
      <c r="G785">
        <v>-0.19</v>
      </c>
      <c r="H785">
        <v>0.12</v>
      </c>
      <c r="I785">
        <v>-0.09</v>
      </c>
      <c r="J785">
        <v>-0.05</v>
      </c>
      <c r="K785">
        <v>-0.03</v>
      </c>
      <c r="L785">
        <v>0.04</v>
      </c>
      <c r="M785">
        <v>0.09</v>
      </c>
      <c r="N785">
        <v>-0.11</v>
      </c>
    </row>
    <row r="786" spans="1:14">
      <c r="A786" t="s">
        <v>1582</v>
      </c>
      <c r="B786" t="s">
        <v>1583</v>
      </c>
      <c r="C786">
        <v>-0.15</v>
      </c>
      <c r="D786">
        <v>-0.22</v>
      </c>
      <c r="E786">
        <v>0.12</v>
      </c>
      <c r="F786">
        <v>-0.18</v>
      </c>
      <c r="G786">
        <v>0.18</v>
      </c>
      <c r="H786">
        <v>-0.05</v>
      </c>
      <c r="I786">
        <v>-0.24</v>
      </c>
      <c r="J786">
        <v>-0.42</v>
      </c>
      <c r="K786">
        <v>0.01</v>
      </c>
      <c r="L786">
        <v>-7.0000000000000007E-2</v>
      </c>
      <c r="M786">
        <v>0.09</v>
      </c>
      <c r="N786">
        <v>0.23</v>
      </c>
    </row>
    <row r="787" spans="1:14">
      <c r="A787" t="s">
        <v>1584</v>
      </c>
      <c r="B787" t="s">
        <v>1585</v>
      </c>
      <c r="C787">
        <v>-0.57999999999999996</v>
      </c>
      <c r="D787">
        <v>-0.43</v>
      </c>
      <c r="E787">
        <v>-0.65</v>
      </c>
      <c r="F787">
        <v>-0.7</v>
      </c>
      <c r="G787">
        <v>-0.13</v>
      </c>
      <c r="H787">
        <v>-0.46</v>
      </c>
      <c r="I787">
        <v>-0.46</v>
      </c>
      <c r="J787">
        <v>-0.39</v>
      </c>
      <c r="K787">
        <v>-0.34</v>
      </c>
      <c r="L787">
        <v>-0.15</v>
      </c>
      <c r="M787">
        <v>-0.22</v>
      </c>
      <c r="N787">
        <v>-0.46</v>
      </c>
    </row>
    <row r="788" spans="1:14">
      <c r="A788" t="s">
        <v>1586</v>
      </c>
      <c r="B788" t="s">
        <v>1587</v>
      </c>
      <c r="C788">
        <v>-0.1</v>
      </c>
      <c r="D788">
        <v>-0.15</v>
      </c>
      <c r="E788">
        <v>-0.37</v>
      </c>
      <c r="F788">
        <v>-0.33</v>
      </c>
      <c r="G788">
        <v>-0.02</v>
      </c>
      <c r="H788">
        <v>0</v>
      </c>
      <c r="I788">
        <v>0.28999999999999998</v>
      </c>
      <c r="J788">
        <v>0.16</v>
      </c>
      <c r="K788">
        <v>0.28000000000000003</v>
      </c>
      <c r="L788">
        <v>0.35</v>
      </c>
      <c r="M788">
        <v>0.24</v>
      </c>
      <c r="N788">
        <v>0.35</v>
      </c>
    </row>
    <row r="789" spans="1:14">
      <c r="A789" t="s">
        <v>1588</v>
      </c>
      <c r="B789" t="s">
        <v>1589</v>
      </c>
      <c r="C789">
        <v>0.18</v>
      </c>
      <c r="D789">
        <v>-0.24</v>
      </c>
      <c r="E789">
        <v>0.4</v>
      </c>
      <c r="F789">
        <v>-0.03</v>
      </c>
      <c r="G789">
        <v>-0.04</v>
      </c>
      <c r="H789">
        <v>-0.14000000000000001</v>
      </c>
      <c r="I789">
        <v>0.1</v>
      </c>
      <c r="J789">
        <v>-0.13</v>
      </c>
      <c r="K789">
        <v>-0.13</v>
      </c>
      <c r="L789">
        <v>0.06</v>
      </c>
      <c r="M789">
        <v>-0.17</v>
      </c>
      <c r="N789">
        <v>0.18</v>
      </c>
    </row>
    <row r="790" spans="1:14">
      <c r="A790" t="s">
        <v>1590</v>
      </c>
      <c r="B790" t="s">
        <v>1591</v>
      </c>
      <c r="C790">
        <v>-0.28999999999999998</v>
      </c>
      <c r="D790">
        <v>0.12</v>
      </c>
      <c r="E790">
        <v>0.08</v>
      </c>
      <c r="F790">
        <v>-0.27</v>
      </c>
      <c r="G790">
        <v>1.37</v>
      </c>
      <c r="H790">
        <v>-0.06</v>
      </c>
      <c r="I790">
        <v>0.04</v>
      </c>
      <c r="J790">
        <v>-0.84</v>
      </c>
      <c r="K790">
        <v>0.06</v>
      </c>
      <c r="L790">
        <v>0.57999999999999996</v>
      </c>
      <c r="M790">
        <v>-0.55000000000000004</v>
      </c>
      <c r="N790">
        <v>0.4</v>
      </c>
    </row>
    <row r="791" spans="1:14">
      <c r="A791" t="s">
        <v>1592</v>
      </c>
      <c r="B791" t="s">
        <v>1593</v>
      </c>
      <c r="C791">
        <v>0.38</v>
      </c>
      <c r="D791">
        <v>0.05</v>
      </c>
      <c r="E791">
        <v>0.54</v>
      </c>
      <c r="F791">
        <v>0.19</v>
      </c>
      <c r="G791">
        <v>-0.23</v>
      </c>
      <c r="H791">
        <v>-0.62</v>
      </c>
      <c r="I791">
        <v>7.0000000000000007E-2</v>
      </c>
      <c r="J791">
        <v>0.08</v>
      </c>
      <c r="K791">
        <v>-0.06</v>
      </c>
      <c r="L791">
        <v>0.14000000000000001</v>
      </c>
      <c r="M791">
        <v>-0.24</v>
      </c>
      <c r="N791">
        <v>0.28999999999999998</v>
      </c>
    </row>
    <row r="792" spans="1:14">
      <c r="A792" t="s">
        <v>1594</v>
      </c>
      <c r="B792" t="s">
        <v>1595</v>
      </c>
      <c r="C792">
        <v>-0.01</v>
      </c>
      <c r="D792">
        <v>-0.12</v>
      </c>
      <c r="E792">
        <v>-0.04</v>
      </c>
      <c r="F792">
        <v>-0.25</v>
      </c>
      <c r="G792">
        <v>0.23</v>
      </c>
      <c r="H792">
        <v>0.68</v>
      </c>
      <c r="I792">
        <v>0.86</v>
      </c>
      <c r="J792">
        <v>0.15</v>
      </c>
      <c r="K792">
        <v>0.99</v>
      </c>
      <c r="L792">
        <v>0.55000000000000004</v>
      </c>
      <c r="M792">
        <v>0.12</v>
      </c>
      <c r="N792">
        <v>0.5</v>
      </c>
    </row>
    <row r="793" spans="1:14">
      <c r="A793" t="s">
        <v>1596</v>
      </c>
      <c r="B793" t="s">
        <v>1597</v>
      </c>
      <c r="C793">
        <v>0.12</v>
      </c>
      <c r="D793">
        <v>0.21</v>
      </c>
      <c r="E793">
        <v>0.08</v>
      </c>
      <c r="F793">
        <v>0.12</v>
      </c>
      <c r="G793">
        <v>-0.14000000000000001</v>
      </c>
      <c r="H793">
        <v>0.37</v>
      </c>
      <c r="I793">
        <v>0.13</v>
      </c>
      <c r="J793">
        <v>0.28000000000000003</v>
      </c>
      <c r="K793">
        <v>0.39</v>
      </c>
      <c r="L793">
        <v>0.28000000000000003</v>
      </c>
      <c r="M793">
        <v>0.55000000000000004</v>
      </c>
      <c r="N793">
        <v>0.43</v>
      </c>
    </row>
    <row r="794" spans="1:14">
      <c r="A794" t="s">
        <v>1598</v>
      </c>
      <c r="B794" t="s">
        <v>1599</v>
      </c>
      <c r="C794">
        <v>-0.44</v>
      </c>
      <c r="D794">
        <v>-0.19</v>
      </c>
      <c r="E794">
        <v>-0.67</v>
      </c>
      <c r="F794">
        <v>-0.44</v>
      </c>
      <c r="G794">
        <v>-0.71</v>
      </c>
      <c r="H794">
        <v>-0.67</v>
      </c>
      <c r="I794">
        <v>-0.42</v>
      </c>
      <c r="J794">
        <v>-0.3</v>
      </c>
      <c r="K794">
        <v>-0.28999999999999998</v>
      </c>
      <c r="L794">
        <v>-0.74</v>
      </c>
      <c r="M794">
        <v>-0.43</v>
      </c>
      <c r="N794">
        <v>-0.24</v>
      </c>
    </row>
    <row r="795" spans="1:14">
      <c r="A795" t="s">
        <v>1600</v>
      </c>
      <c r="B795" t="s">
        <v>1601</v>
      </c>
      <c r="C795">
        <v>0.1</v>
      </c>
      <c r="D795">
        <v>-0.17</v>
      </c>
      <c r="E795">
        <v>7.0000000000000007E-2</v>
      </c>
      <c r="F795">
        <v>0.2</v>
      </c>
      <c r="G795">
        <v>-0.4</v>
      </c>
      <c r="H795">
        <v>0.15</v>
      </c>
      <c r="I795">
        <v>-0.15</v>
      </c>
      <c r="J795">
        <v>-0.06</v>
      </c>
      <c r="K795">
        <v>-0.28999999999999998</v>
      </c>
      <c r="L795">
        <v>0.03</v>
      </c>
      <c r="M795">
        <v>-0.03</v>
      </c>
      <c r="N795">
        <v>-0.34</v>
      </c>
    </row>
    <row r="796" spans="1:14">
      <c r="A796" t="s">
        <v>1602</v>
      </c>
      <c r="B796" t="s">
        <v>1603</v>
      </c>
      <c r="C796">
        <v>-0.32</v>
      </c>
      <c r="D796">
        <v>-0.06</v>
      </c>
      <c r="E796">
        <v>-0.42</v>
      </c>
      <c r="F796">
        <v>-0.23</v>
      </c>
      <c r="G796">
        <v>0.01</v>
      </c>
      <c r="H796">
        <v>-0.1</v>
      </c>
      <c r="I796">
        <v>-0.22</v>
      </c>
      <c r="J796">
        <v>0.06</v>
      </c>
      <c r="K796">
        <v>-0.08</v>
      </c>
      <c r="L796">
        <v>-0.17</v>
      </c>
      <c r="M796">
        <v>0.21</v>
      </c>
      <c r="N796">
        <v>0</v>
      </c>
    </row>
    <row r="797" spans="1:14">
      <c r="A797" t="s">
        <v>1604</v>
      </c>
      <c r="B797" t="s">
        <v>1605</v>
      </c>
      <c r="C797">
        <v>-0.21</v>
      </c>
      <c r="D797">
        <v>-0.04</v>
      </c>
      <c r="E797">
        <v>0.01</v>
      </c>
      <c r="F797">
        <v>-0.15</v>
      </c>
      <c r="G797">
        <v>-0.03</v>
      </c>
      <c r="H797">
        <v>0.1</v>
      </c>
      <c r="I797">
        <v>-0.16</v>
      </c>
      <c r="J797">
        <v>0.13</v>
      </c>
      <c r="K797">
        <v>-0.24</v>
      </c>
      <c r="L797">
        <v>0.1</v>
      </c>
      <c r="M797">
        <v>0.4</v>
      </c>
      <c r="N797">
        <v>0.3</v>
      </c>
    </row>
    <row r="798" spans="1:14">
      <c r="A798" t="s">
        <v>1606</v>
      </c>
      <c r="B798" t="s">
        <v>1607</v>
      </c>
      <c r="C798">
        <v>-0.79</v>
      </c>
      <c r="D798">
        <v>-0.35</v>
      </c>
      <c r="E798">
        <v>-0.7</v>
      </c>
      <c r="F798">
        <v>-0.54</v>
      </c>
      <c r="G798">
        <v>-0.02</v>
      </c>
      <c r="H798">
        <v>-0.56000000000000005</v>
      </c>
      <c r="I798">
        <v>-0.38</v>
      </c>
      <c r="J798">
        <v>-0.73</v>
      </c>
      <c r="K798">
        <v>-0.28000000000000003</v>
      </c>
      <c r="L798">
        <v>-0.31</v>
      </c>
      <c r="M798">
        <v>-0.71</v>
      </c>
      <c r="N798">
        <v>-0.49</v>
      </c>
    </row>
    <row r="799" spans="1:14">
      <c r="A799" t="s">
        <v>1608</v>
      </c>
      <c r="B799" t="s">
        <v>1609</v>
      </c>
      <c r="C799">
        <v>-0.04</v>
      </c>
      <c r="D799">
        <v>-0.21</v>
      </c>
      <c r="E799">
        <v>-0.12</v>
      </c>
      <c r="F799">
        <v>-0.18</v>
      </c>
      <c r="G799">
        <v>-0.26</v>
      </c>
      <c r="H799">
        <v>0.1</v>
      </c>
      <c r="I799">
        <v>-0.26</v>
      </c>
      <c r="J799">
        <v>-0.53</v>
      </c>
      <c r="K799">
        <v>-0.2</v>
      </c>
      <c r="L799">
        <v>-0.33</v>
      </c>
      <c r="M799">
        <v>-0.14000000000000001</v>
      </c>
      <c r="N799">
        <v>-0.36</v>
      </c>
    </row>
    <row r="800" spans="1:14">
      <c r="A800" t="s">
        <v>1610</v>
      </c>
      <c r="B800" t="s">
        <v>1611</v>
      </c>
      <c r="C800">
        <v>-0.18</v>
      </c>
      <c r="D800">
        <v>-0.17</v>
      </c>
      <c r="E800">
        <v>-0.2</v>
      </c>
      <c r="F800">
        <v>-0.1</v>
      </c>
      <c r="G800">
        <v>-0.06</v>
      </c>
      <c r="H800">
        <v>-0.51</v>
      </c>
      <c r="I800">
        <v>-0.06</v>
      </c>
      <c r="J800">
        <v>-0.63</v>
      </c>
      <c r="K800">
        <v>-0.09</v>
      </c>
      <c r="L800">
        <v>-0.48</v>
      </c>
      <c r="M800">
        <v>-0.33</v>
      </c>
      <c r="N800">
        <v>-0.42</v>
      </c>
    </row>
    <row r="801" spans="1:14">
      <c r="A801" t="s">
        <v>1612</v>
      </c>
      <c r="B801" t="s">
        <v>1613</v>
      </c>
      <c r="G801">
        <v>0.44</v>
      </c>
      <c r="H801">
        <v>-0.56999999999999995</v>
      </c>
      <c r="I801">
        <v>-0.22</v>
      </c>
      <c r="J801">
        <v>-0.48</v>
      </c>
      <c r="M801">
        <v>-0.03</v>
      </c>
      <c r="N801">
        <v>1.05</v>
      </c>
    </row>
    <row r="802" spans="1:14">
      <c r="A802" t="s">
        <v>1614</v>
      </c>
      <c r="B802" t="s">
        <v>1615</v>
      </c>
      <c r="C802">
        <v>0.65</v>
      </c>
      <c r="D802">
        <v>0.31</v>
      </c>
      <c r="E802">
        <v>0.71</v>
      </c>
      <c r="F802">
        <v>0.25</v>
      </c>
      <c r="G802">
        <v>0.11</v>
      </c>
      <c r="H802">
        <v>0.11</v>
      </c>
      <c r="I802">
        <v>0.19</v>
      </c>
      <c r="J802">
        <v>-0.11</v>
      </c>
      <c r="K802">
        <v>-0.08</v>
      </c>
      <c r="L802">
        <v>-0.11</v>
      </c>
      <c r="M802">
        <v>-0.09</v>
      </c>
      <c r="N802">
        <v>-0.31</v>
      </c>
    </row>
    <row r="803" spans="1:14">
      <c r="A803" t="s">
        <v>1616</v>
      </c>
      <c r="B803" t="s">
        <v>1617</v>
      </c>
      <c r="C803">
        <v>-0.12</v>
      </c>
      <c r="D803">
        <v>-0.09</v>
      </c>
      <c r="E803">
        <v>-0.16</v>
      </c>
      <c r="F803">
        <v>-0.46</v>
      </c>
      <c r="G803">
        <v>0.36</v>
      </c>
      <c r="H803">
        <v>-0.23</v>
      </c>
      <c r="I803">
        <v>0.03</v>
      </c>
      <c r="J803">
        <v>-0.56000000000000005</v>
      </c>
      <c r="K803">
        <v>0.22</v>
      </c>
      <c r="L803">
        <v>-0.41</v>
      </c>
      <c r="M803">
        <v>-0.22</v>
      </c>
      <c r="N803">
        <v>-0.4</v>
      </c>
    </row>
    <row r="804" spans="1:14">
      <c r="A804" t="s">
        <v>1618</v>
      </c>
      <c r="B804" t="s">
        <v>1619</v>
      </c>
      <c r="C804">
        <v>-0.26</v>
      </c>
      <c r="D804">
        <v>-0.01</v>
      </c>
      <c r="E804">
        <v>-0.04</v>
      </c>
      <c r="F804">
        <v>-0.08</v>
      </c>
      <c r="G804">
        <v>0.49</v>
      </c>
      <c r="H804">
        <v>0.14000000000000001</v>
      </c>
      <c r="I804">
        <v>-0.04</v>
      </c>
      <c r="J804">
        <v>0.04</v>
      </c>
      <c r="K804">
        <v>0.08</v>
      </c>
      <c r="L804">
        <v>7.0000000000000007E-2</v>
      </c>
      <c r="M804">
        <v>-0.1</v>
      </c>
      <c r="N804">
        <v>0.24</v>
      </c>
    </row>
    <row r="805" spans="1:14">
      <c r="A805" t="s">
        <v>1620</v>
      </c>
      <c r="B805" t="s">
        <v>1621</v>
      </c>
      <c r="D805">
        <v>0.05</v>
      </c>
      <c r="L805">
        <v>0.1</v>
      </c>
    </row>
    <row r="806" spans="1:14">
      <c r="A806" t="s">
        <v>1622</v>
      </c>
      <c r="B806" t="s">
        <v>1623</v>
      </c>
      <c r="C806">
        <v>-0.03</v>
      </c>
      <c r="D806">
        <v>0.27</v>
      </c>
      <c r="E806">
        <v>-0.55000000000000004</v>
      </c>
      <c r="F806">
        <v>0.05</v>
      </c>
      <c r="G806">
        <v>-0.51</v>
      </c>
      <c r="H806">
        <v>0.06</v>
      </c>
      <c r="I806">
        <v>0.28999999999999998</v>
      </c>
      <c r="J806">
        <v>0.54</v>
      </c>
      <c r="K806">
        <v>0.14000000000000001</v>
      </c>
      <c r="L806">
        <v>0.09</v>
      </c>
      <c r="M806">
        <v>1.33</v>
      </c>
      <c r="N806">
        <v>-0.05</v>
      </c>
    </row>
    <row r="807" spans="1:14">
      <c r="A807" t="s">
        <v>1624</v>
      </c>
      <c r="B807" t="s">
        <v>1625</v>
      </c>
      <c r="C807">
        <v>-0.21</v>
      </c>
      <c r="D807">
        <v>-0.14000000000000001</v>
      </c>
      <c r="E807">
        <v>0.1</v>
      </c>
      <c r="F807">
        <v>0.03</v>
      </c>
      <c r="G807">
        <v>7.0000000000000007E-2</v>
      </c>
      <c r="H807">
        <v>-0.27</v>
      </c>
      <c r="I807">
        <v>-0.31</v>
      </c>
      <c r="J807">
        <v>-0.51</v>
      </c>
      <c r="K807">
        <v>-0.3</v>
      </c>
      <c r="L807">
        <v>-0.52</v>
      </c>
      <c r="M807">
        <v>-0.64</v>
      </c>
      <c r="N807">
        <v>-0.27</v>
      </c>
    </row>
    <row r="808" spans="1:14">
      <c r="A808" t="s">
        <v>1626</v>
      </c>
      <c r="B808" t="s">
        <v>1627</v>
      </c>
      <c r="C808">
        <v>-0.12</v>
      </c>
      <c r="D808">
        <v>-0.14000000000000001</v>
      </c>
      <c r="E808">
        <v>-0.15</v>
      </c>
      <c r="F808">
        <v>0.11</v>
      </c>
      <c r="G808">
        <v>-0.35</v>
      </c>
      <c r="H808">
        <v>-0.11</v>
      </c>
      <c r="I808">
        <v>-0.05</v>
      </c>
      <c r="J808">
        <v>-0.35</v>
      </c>
      <c r="K808">
        <v>-0.03</v>
      </c>
      <c r="L808">
        <v>-0.13</v>
      </c>
      <c r="M808">
        <v>-0.43</v>
      </c>
      <c r="N808">
        <v>-0.25</v>
      </c>
    </row>
    <row r="809" spans="1:14">
      <c r="A809" t="s">
        <v>1628</v>
      </c>
      <c r="B809" t="s">
        <v>1629</v>
      </c>
      <c r="C809">
        <v>-0.03</v>
      </c>
      <c r="D809">
        <v>0.49</v>
      </c>
      <c r="E809">
        <v>0.28999999999999998</v>
      </c>
      <c r="F809">
        <v>0.05</v>
      </c>
      <c r="G809">
        <v>-0.44</v>
      </c>
      <c r="H809">
        <v>-0.84</v>
      </c>
      <c r="I809">
        <v>-0.79</v>
      </c>
      <c r="J809">
        <v>-0.31</v>
      </c>
      <c r="K809">
        <v>-0.56999999999999995</v>
      </c>
      <c r="L809">
        <v>-0.17</v>
      </c>
      <c r="M809">
        <v>-0.2</v>
      </c>
      <c r="N809">
        <v>-0.9</v>
      </c>
    </row>
    <row r="810" spans="1:14">
      <c r="A810" t="s">
        <v>1630</v>
      </c>
      <c r="B810" t="s">
        <v>1631</v>
      </c>
      <c r="D810">
        <v>-0.21</v>
      </c>
      <c r="E810">
        <v>-0.14000000000000001</v>
      </c>
      <c r="F810">
        <v>0.39</v>
      </c>
      <c r="G810">
        <v>1.02</v>
      </c>
      <c r="H810">
        <v>0.4</v>
      </c>
      <c r="I810">
        <v>-0.05</v>
      </c>
      <c r="J810">
        <v>-0.18</v>
      </c>
      <c r="K810">
        <v>-0.23</v>
      </c>
      <c r="L810">
        <v>1.32</v>
      </c>
      <c r="M810">
        <v>-0.71</v>
      </c>
      <c r="N810">
        <v>-0.59</v>
      </c>
    </row>
    <row r="811" spans="1:14">
      <c r="A811" t="s">
        <v>1632</v>
      </c>
      <c r="B811" t="s">
        <v>1633</v>
      </c>
      <c r="C811">
        <v>0.27</v>
      </c>
      <c r="D811">
        <v>-0.35</v>
      </c>
      <c r="E811">
        <v>0.52</v>
      </c>
      <c r="F811">
        <v>-0.02</v>
      </c>
      <c r="G811">
        <v>0.16</v>
      </c>
      <c r="H811">
        <v>0.67</v>
      </c>
      <c r="I811">
        <v>0.31</v>
      </c>
      <c r="J811">
        <v>0.05</v>
      </c>
      <c r="K811">
        <v>0.21</v>
      </c>
      <c r="L811">
        <v>0.19</v>
      </c>
      <c r="M811">
        <v>-0.4</v>
      </c>
      <c r="N811">
        <v>0.05</v>
      </c>
    </row>
    <row r="812" spans="1:14">
      <c r="A812" t="s">
        <v>1634</v>
      </c>
      <c r="B812" t="s">
        <v>1635</v>
      </c>
      <c r="C812">
        <v>-0.22</v>
      </c>
      <c r="D812">
        <v>0.22</v>
      </c>
      <c r="E812">
        <v>-0.06</v>
      </c>
      <c r="F812">
        <v>-0.16</v>
      </c>
      <c r="G812">
        <v>0.12</v>
      </c>
      <c r="H812">
        <v>-0.16</v>
      </c>
      <c r="I812">
        <v>-0.12</v>
      </c>
      <c r="J812">
        <v>-0.18</v>
      </c>
      <c r="K812">
        <v>0.36</v>
      </c>
      <c r="L812">
        <v>0.32</v>
      </c>
      <c r="M812">
        <v>-0.13</v>
      </c>
      <c r="N812">
        <v>-0.31</v>
      </c>
    </row>
    <row r="813" spans="1:14">
      <c r="A813" t="s">
        <v>1636</v>
      </c>
      <c r="B813" t="s">
        <v>1637</v>
      </c>
      <c r="C813">
        <v>0.17</v>
      </c>
      <c r="D813">
        <v>-0.06</v>
      </c>
      <c r="E813">
        <v>0.1</v>
      </c>
      <c r="F813">
        <v>-0.24</v>
      </c>
      <c r="G813">
        <v>0.28999999999999998</v>
      </c>
      <c r="H813">
        <v>0.35</v>
      </c>
      <c r="I813">
        <v>0.2</v>
      </c>
      <c r="J813">
        <v>-0.34</v>
      </c>
      <c r="K813">
        <v>0.24</v>
      </c>
      <c r="L813">
        <v>0.08</v>
      </c>
      <c r="M813">
        <v>-0.03</v>
      </c>
      <c r="N813">
        <v>0.28999999999999998</v>
      </c>
    </row>
    <row r="814" spans="1:14">
      <c r="A814" t="s">
        <v>1638</v>
      </c>
      <c r="B814" t="s">
        <v>1639</v>
      </c>
      <c r="C814">
        <v>0.03</v>
      </c>
      <c r="D814">
        <v>0.19</v>
      </c>
      <c r="E814">
        <v>-0.02</v>
      </c>
      <c r="F814">
        <v>-0.02</v>
      </c>
      <c r="G814">
        <v>-0.14000000000000001</v>
      </c>
      <c r="H814">
        <v>-0.03</v>
      </c>
      <c r="I814">
        <v>-0.04</v>
      </c>
      <c r="J814">
        <v>0.08</v>
      </c>
      <c r="K814">
        <v>-0.28000000000000003</v>
      </c>
      <c r="L814">
        <v>-0.08</v>
      </c>
      <c r="M814">
        <v>-0.23</v>
      </c>
      <c r="N814">
        <v>-0.1</v>
      </c>
    </row>
    <row r="815" spans="1:14">
      <c r="A815" t="s">
        <v>1640</v>
      </c>
      <c r="B815" t="s">
        <v>1641</v>
      </c>
      <c r="C815">
        <v>-0.01</v>
      </c>
      <c r="D815">
        <v>-0.34</v>
      </c>
      <c r="E815">
        <v>-0.45</v>
      </c>
      <c r="F815">
        <v>-0.52</v>
      </c>
      <c r="G815">
        <v>0.08</v>
      </c>
      <c r="H815">
        <v>0.45</v>
      </c>
      <c r="I815">
        <v>0.73</v>
      </c>
      <c r="J815">
        <v>0.71</v>
      </c>
      <c r="K815">
        <v>0.36</v>
      </c>
      <c r="L815">
        <v>0.69</v>
      </c>
      <c r="M815">
        <v>-0.17</v>
      </c>
      <c r="N815">
        <v>0.28999999999999998</v>
      </c>
    </row>
    <row r="816" spans="1:14">
      <c r="A816" t="s">
        <v>1642</v>
      </c>
      <c r="B816" t="s">
        <v>1643</v>
      </c>
      <c r="C816">
        <v>-0.25</v>
      </c>
      <c r="D816">
        <v>0.03</v>
      </c>
      <c r="E816">
        <v>-0.28999999999999998</v>
      </c>
      <c r="F816">
        <v>0.09</v>
      </c>
      <c r="G816">
        <v>-0.01</v>
      </c>
      <c r="H816">
        <v>0.63</v>
      </c>
      <c r="I816">
        <v>0.02</v>
      </c>
      <c r="J816">
        <v>0.92</v>
      </c>
      <c r="K816">
        <v>-0.2</v>
      </c>
      <c r="L816">
        <v>0.15</v>
      </c>
      <c r="M816">
        <v>0.82</v>
      </c>
      <c r="N816">
        <v>0.35</v>
      </c>
    </row>
    <row r="817" spans="1:14">
      <c r="A817" t="s">
        <v>1644</v>
      </c>
      <c r="B817" t="s">
        <v>1645</v>
      </c>
      <c r="C817">
        <v>-0.74</v>
      </c>
      <c r="D817">
        <v>-0.03</v>
      </c>
      <c r="E817">
        <v>-0.52</v>
      </c>
      <c r="F817">
        <v>-0.15</v>
      </c>
      <c r="G817">
        <v>-0.46</v>
      </c>
      <c r="H817">
        <v>-0.62</v>
      </c>
      <c r="I817">
        <v>-0.75</v>
      </c>
      <c r="J817">
        <v>-0.6</v>
      </c>
      <c r="K817">
        <v>-0.77</v>
      </c>
      <c r="L817">
        <v>-0.68</v>
      </c>
      <c r="M817">
        <v>-0.59</v>
      </c>
      <c r="N817">
        <v>-0.72</v>
      </c>
    </row>
    <row r="818" spans="1:14">
      <c r="A818" t="s">
        <v>1646</v>
      </c>
      <c r="B818" t="s">
        <v>1647</v>
      </c>
      <c r="C818">
        <v>-0.45</v>
      </c>
      <c r="D818">
        <v>-0.16</v>
      </c>
      <c r="E818">
        <v>-0.28999999999999998</v>
      </c>
      <c r="F818">
        <v>0.03</v>
      </c>
      <c r="G818">
        <v>-0.06</v>
      </c>
      <c r="H818">
        <v>-0.06</v>
      </c>
      <c r="I818">
        <v>-0.03</v>
      </c>
      <c r="J818">
        <v>-0.44</v>
      </c>
      <c r="K818">
        <v>-0.15</v>
      </c>
      <c r="L818">
        <v>-0.11</v>
      </c>
      <c r="M818">
        <v>-0.69</v>
      </c>
      <c r="N818">
        <v>-0.36</v>
      </c>
    </row>
    <row r="819" spans="1:14">
      <c r="A819" t="s">
        <v>1648</v>
      </c>
      <c r="B819" t="s">
        <v>1649</v>
      </c>
      <c r="C819">
        <v>-0.1</v>
      </c>
      <c r="D819">
        <v>-0.34</v>
      </c>
      <c r="E819">
        <v>-0.3</v>
      </c>
      <c r="F819">
        <v>-0.49</v>
      </c>
      <c r="G819">
        <v>-0.97</v>
      </c>
      <c r="H819">
        <v>-0.5</v>
      </c>
      <c r="I819">
        <v>-0.48</v>
      </c>
      <c r="J819">
        <v>0.26</v>
      </c>
      <c r="K819">
        <v>-0.53</v>
      </c>
      <c r="L819">
        <v>-0.82</v>
      </c>
      <c r="M819">
        <v>-0.7</v>
      </c>
      <c r="N819">
        <v>-0.52</v>
      </c>
    </row>
    <row r="820" spans="1:14">
      <c r="A820" t="s">
        <v>1650</v>
      </c>
      <c r="B820" t="s">
        <v>1651</v>
      </c>
      <c r="C820">
        <v>0.28000000000000003</v>
      </c>
      <c r="D820">
        <v>0.65</v>
      </c>
      <c r="E820">
        <v>0.4</v>
      </c>
      <c r="F820">
        <v>0.3</v>
      </c>
      <c r="G820">
        <v>0.43</v>
      </c>
      <c r="H820">
        <v>0.36</v>
      </c>
      <c r="I820">
        <v>0.45</v>
      </c>
      <c r="J820">
        <v>0.39</v>
      </c>
      <c r="K820">
        <v>0.44</v>
      </c>
      <c r="L820">
        <v>0.59</v>
      </c>
      <c r="M820">
        <v>0.48</v>
      </c>
      <c r="N820">
        <v>0.6</v>
      </c>
    </row>
    <row r="821" spans="1:14">
      <c r="A821" t="s">
        <v>1652</v>
      </c>
      <c r="B821" t="s">
        <v>1653</v>
      </c>
      <c r="C821">
        <v>-0.21</v>
      </c>
      <c r="D821">
        <v>0.28000000000000003</v>
      </c>
      <c r="E821">
        <v>-0.74</v>
      </c>
      <c r="F821">
        <v>0.74</v>
      </c>
      <c r="G821">
        <v>-0.38</v>
      </c>
      <c r="H821">
        <v>-0.64</v>
      </c>
      <c r="I821">
        <v>-1.01</v>
      </c>
      <c r="J821">
        <v>-0.02</v>
      </c>
      <c r="K821">
        <v>0.77</v>
      </c>
      <c r="L821">
        <v>0.5</v>
      </c>
      <c r="M821">
        <v>0.16</v>
      </c>
      <c r="N821">
        <v>-0.08</v>
      </c>
    </row>
    <row r="822" spans="1:14">
      <c r="A822" t="s">
        <v>1654</v>
      </c>
      <c r="B822" t="s">
        <v>1655</v>
      </c>
      <c r="C822">
        <v>0.3</v>
      </c>
      <c r="D822">
        <v>0.24</v>
      </c>
      <c r="E822">
        <v>0.31</v>
      </c>
      <c r="F822">
        <v>0.23</v>
      </c>
      <c r="G822">
        <v>-0.25</v>
      </c>
      <c r="H822">
        <v>0.32</v>
      </c>
      <c r="I822">
        <v>0.3</v>
      </c>
      <c r="J822">
        <v>0.33</v>
      </c>
      <c r="K822">
        <v>0.17</v>
      </c>
      <c r="L822">
        <v>-0.06</v>
      </c>
      <c r="M822">
        <v>0.35</v>
      </c>
      <c r="N822">
        <v>0.47</v>
      </c>
    </row>
    <row r="823" spans="1:14">
      <c r="A823" t="s">
        <v>1656</v>
      </c>
      <c r="B823" t="s">
        <v>1657</v>
      </c>
      <c r="C823">
        <v>-0.32</v>
      </c>
      <c r="D823">
        <v>0.18</v>
      </c>
      <c r="E823">
        <v>-0.36</v>
      </c>
      <c r="F823">
        <v>-0.05</v>
      </c>
      <c r="G823">
        <v>0.3</v>
      </c>
      <c r="H823">
        <v>0.27</v>
      </c>
      <c r="I823">
        <v>0.02</v>
      </c>
      <c r="J823">
        <v>-0.05</v>
      </c>
      <c r="K823">
        <v>0.54</v>
      </c>
      <c r="L823">
        <v>0.4</v>
      </c>
      <c r="M823">
        <v>0.19</v>
      </c>
      <c r="N823">
        <v>-0.31</v>
      </c>
    </row>
    <row r="824" spans="1:14">
      <c r="A824" t="s">
        <v>1658</v>
      </c>
      <c r="B824" t="s">
        <v>1659</v>
      </c>
      <c r="C824">
        <v>0.34</v>
      </c>
      <c r="D824">
        <v>7.0000000000000007E-2</v>
      </c>
      <c r="E824">
        <v>0.47</v>
      </c>
      <c r="F824">
        <v>-0.36</v>
      </c>
      <c r="G824">
        <v>0.15</v>
      </c>
      <c r="H824">
        <v>0.21</v>
      </c>
      <c r="I824">
        <v>-0.04</v>
      </c>
      <c r="J824">
        <v>-0.32</v>
      </c>
      <c r="K824">
        <v>0.09</v>
      </c>
      <c r="L824">
        <v>-0.39</v>
      </c>
      <c r="M824">
        <v>-0.06</v>
      </c>
      <c r="N824">
        <v>-0.03</v>
      </c>
    </row>
    <row r="825" spans="1:14">
      <c r="A825" t="s">
        <v>1660</v>
      </c>
      <c r="B825" t="s">
        <v>1661</v>
      </c>
      <c r="C825">
        <v>0.97</v>
      </c>
      <c r="D825">
        <v>0.34</v>
      </c>
      <c r="E825">
        <v>1.41</v>
      </c>
      <c r="F825">
        <v>0.53</v>
      </c>
      <c r="G825">
        <v>0.33</v>
      </c>
      <c r="H825">
        <v>-0.22</v>
      </c>
      <c r="I825">
        <v>0.03</v>
      </c>
      <c r="J825">
        <v>-0.27</v>
      </c>
      <c r="K825">
        <v>0.51</v>
      </c>
      <c r="L825">
        <v>0.09</v>
      </c>
      <c r="M825">
        <v>-0.04</v>
      </c>
      <c r="N825">
        <v>0.43</v>
      </c>
    </row>
    <row r="826" spans="1:14">
      <c r="A826" t="s">
        <v>1662</v>
      </c>
      <c r="B826" t="s">
        <v>1663</v>
      </c>
      <c r="C826">
        <v>1.1200000000000001</v>
      </c>
      <c r="D826">
        <v>0.47</v>
      </c>
      <c r="E826">
        <v>1.23</v>
      </c>
      <c r="F826">
        <v>1.08</v>
      </c>
      <c r="G826">
        <v>-0.17</v>
      </c>
      <c r="H826">
        <v>0.05</v>
      </c>
      <c r="I826">
        <v>0.52</v>
      </c>
      <c r="J826">
        <v>0.31</v>
      </c>
      <c r="K826">
        <v>0.38</v>
      </c>
      <c r="L826">
        <v>0.49</v>
      </c>
      <c r="M826">
        <v>-0.1</v>
      </c>
      <c r="N826">
        <v>0.49</v>
      </c>
    </row>
    <row r="827" spans="1:14">
      <c r="A827" t="s">
        <v>1664</v>
      </c>
      <c r="B827" t="s">
        <v>1665</v>
      </c>
      <c r="C827">
        <v>0.93</v>
      </c>
      <c r="D827">
        <v>0.45</v>
      </c>
      <c r="E827">
        <v>0.69</v>
      </c>
      <c r="F827">
        <v>0.47</v>
      </c>
      <c r="G827">
        <v>0.44</v>
      </c>
      <c r="H827">
        <v>1.23</v>
      </c>
      <c r="I827">
        <v>0.88</v>
      </c>
      <c r="J827">
        <v>0.4</v>
      </c>
      <c r="K827">
        <v>0.62</v>
      </c>
      <c r="L827">
        <v>0.75</v>
      </c>
      <c r="M827">
        <v>0.21</v>
      </c>
      <c r="N827">
        <v>0.72</v>
      </c>
    </row>
    <row r="828" spans="1:14">
      <c r="A828" t="s">
        <v>1666</v>
      </c>
      <c r="B828" t="s">
        <v>1667</v>
      </c>
      <c r="C828">
        <v>1.06</v>
      </c>
      <c r="D828">
        <v>0.68</v>
      </c>
      <c r="E828">
        <v>0.52</v>
      </c>
      <c r="F828">
        <v>0.63</v>
      </c>
      <c r="G828">
        <v>-0.08</v>
      </c>
      <c r="H828">
        <v>1.35</v>
      </c>
      <c r="I828">
        <v>1.1100000000000001</v>
      </c>
      <c r="J828">
        <v>1.1100000000000001</v>
      </c>
      <c r="K828">
        <v>1.07</v>
      </c>
      <c r="L828">
        <v>0.87</v>
      </c>
      <c r="M828">
        <v>2.02</v>
      </c>
      <c r="N828">
        <v>0.72</v>
      </c>
    </row>
    <row r="829" spans="1:14">
      <c r="A829" t="s">
        <v>1668</v>
      </c>
      <c r="B829" t="s">
        <v>1669</v>
      </c>
      <c r="C829">
        <v>0.31</v>
      </c>
      <c r="D829">
        <v>-0.44</v>
      </c>
      <c r="E829">
        <v>-0.1</v>
      </c>
      <c r="F829">
        <v>0.19</v>
      </c>
      <c r="G829">
        <v>-0.28000000000000003</v>
      </c>
      <c r="H829">
        <v>0.31</v>
      </c>
      <c r="I829">
        <v>0.37</v>
      </c>
      <c r="J829">
        <v>0.97</v>
      </c>
      <c r="K829">
        <v>-0.4</v>
      </c>
      <c r="L829">
        <v>-0.28000000000000003</v>
      </c>
      <c r="M829">
        <v>0.13</v>
      </c>
      <c r="N829">
        <v>0.32</v>
      </c>
    </row>
    <row r="830" spans="1:14">
      <c r="A830" t="s">
        <v>1670</v>
      </c>
      <c r="B830" t="s">
        <v>1671</v>
      </c>
      <c r="C830">
        <v>-0.49</v>
      </c>
      <c r="D830">
        <v>0.04</v>
      </c>
      <c r="E830">
        <v>-0.64</v>
      </c>
      <c r="F830">
        <v>-0.14000000000000001</v>
      </c>
      <c r="G830">
        <v>-0.38</v>
      </c>
      <c r="H830">
        <v>-0.21</v>
      </c>
      <c r="I830">
        <v>-0.17</v>
      </c>
      <c r="J830">
        <v>0.65</v>
      </c>
      <c r="K830">
        <v>-0.31</v>
      </c>
      <c r="L830">
        <v>-0.12</v>
      </c>
      <c r="M830">
        <v>0.06</v>
      </c>
      <c r="N830">
        <v>-0.14000000000000001</v>
      </c>
    </row>
    <row r="831" spans="1:14">
      <c r="A831" t="s">
        <v>1672</v>
      </c>
      <c r="B831" t="s">
        <v>1673</v>
      </c>
      <c r="C831">
        <v>-0.62</v>
      </c>
      <c r="D831">
        <v>-0.47</v>
      </c>
      <c r="E831">
        <v>-0.61</v>
      </c>
      <c r="F831">
        <v>-0.44</v>
      </c>
      <c r="G831">
        <v>0.35</v>
      </c>
      <c r="H831">
        <v>-0.21</v>
      </c>
      <c r="I831">
        <v>0.04</v>
      </c>
      <c r="J831">
        <v>-0.44</v>
      </c>
      <c r="K831">
        <v>-0.46</v>
      </c>
      <c r="L831">
        <v>0.09</v>
      </c>
      <c r="M831">
        <v>-0.89</v>
      </c>
      <c r="N831">
        <v>-0.67</v>
      </c>
    </row>
    <row r="832" spans="1:14">
      <c r="A832" t="s">
        <v>1674</v>
      </c>
      <c r="B832" t="s">
        <v>1675</v>
      </c>
      <c r="C832">
        <v>-0.16</v>
      </c>
      <c r="D832">
        <v>0.11</v>
      </c>
      <c r="E832">
        <v>-0.15</v>
      </c>
      <c r="F832">
        <v>0.11</v>
      </c>
      <c r="G832">
        <v>-0.13</v>
      </c>
      <c r="H832">
        <v>-0.57999999999999996</v>
      </c>
      <c r="I832">
        <v>-0.3</v>
      </c>
      <c r="J832">
        <v>-0.33</v>
      </c>
      <c r="K832">
        <v>-0.39</v>
      </c>
      <c r="L832">
        <v>0.13</v>
      </c>
      <c r="M832">
        <v>-0.31</v>
      </c>
      <c r="N832">
        <v>-0.32</v>
      </c>
    </row>
    <row r="833" spans="1:14">
      <c r="A833" t="s">
        <v>1676</v>
      </c>
      <c r="B833" t="s">
        <v>1677</v>
      </c>
      <c r="C833">
        <v>-0.36</v>
      </c>
      <c r="D833">
        <v>-0.18</v>
      </c>
      <c r="E833">
        <v>-0.22</v>
      </c>
      <c r="F833">
        <v>-0.35</v>
      </c>
      <c r="G833">
        <v>0.05</v>
      </c>
      <c r="H833">
        <v>-0.26</v>
      </c>
      <c r="I833">
        <v>-0.27</v>
      </c>
      <c r="J833">
        <v>-0.28999999999999998</v>
      </c>
      <c r="K833">
        <v>-0.05</v>
      </c>
      <c r="L833">
        <v>0</v>
      </c>
      <c r="M833">
        <v>-0.16</v>
      </c>
      <c r="N833">
        <v>0.01</v>
      </c>
    </row>
    <row r="834" spans="1:14">
      <c r="A834" t="s">
        <v>1678</v>
      </c>
      <c r="B834" t="s">
        <v>1679</v>
      </c>
      <c r="C834">
        <v>0.08</v>
      </c>
      <c r="D834">
        <v>-0.08</v>
      </c>
      <c r="E834">
        <v>-0.22</v>
      </c>
      <c r="F834">
        <v>-7.0000000000000007E-2</v>
      </c>
      <c r="G834">
        <v>-0.47</v>
      </c>
      <c r="H834">
        <v>-0.44</v>
      </c>
      <c r="I834">
        <v>-0.21</v>
      </c>
      <c r="J834">
        <v>0.38</v>
      </c>
      <c r="K834">
        <v>-0.38</v>
      </c>
      <c r="L834">
        <v>-0.32</v>
      </c>
      <c r="M834">
        <v>0.39</v>
      </c>
      <c r="N834">
        <v>0.04</v>
      </c>
    </row>
    <row r="835" spans="1:14">
      <c r="A835" t="s">
        <v>1680</v>
      </c>
      <c r="B835" t="s">
        <v>1681</v>
      </c>
      <c r="C835">
        <v>0.5</v>
      </c>
      <c r="D835">
        <v>-0.06</v>
      </c>
      <c r="E835">
        <v>-0.05</v>
      </c>
      <c r="F835">
        <v>-0.18</v>
      </c>
      <c r="G835">
        <v>-0.26</v>
      </c>
      <c r="H835">
        <v>-0.02</v>
      </c>
      <c r="I835">
        <v>0.21</v>
      </c>
      <c r="J835">
        <v>-0.1</v>
      </c>
      <c r="K835">
        <v>-0.11</v>
      </c>
      <c r="L835">
        <v>-0.23</v>
      </c>
      <c r="M835">
        <v>0.11</v>
      </c>
      <c r="N835">
        <v>0.18</v>
      </c>
    </row>
    <row r="836" spans="1:14">
      <c r="A836" t="s">
        <v>1682</v>
      </c>
      <c r="B836" t="s">
        <v>1683</v>
      </c>
      <c r="C836">
        <v>-0.18</v>
      </c>
      <c r="D836">
        <v>-0.08</v>
      </c>
      <c r="E836">
        <v>-0.04</v>
      </c>
      <c r="F836">
        <v>-0.22</v>
      </c>
      <c r="G836">
        <v>0.2</v>
      </c>
      <c r="H836">
        <v>0.13</v>
      </c>
      <c r="I836">
        <v>-0.03</v>
      </c>
      <c r="J836">
        <v>-0.27</v>
      </c>
      <c r="K836">
        <v>0.28000000000000003</v>
      </c>
      <c r="L836">
        <v>0.1</v>
      </c>
      <c r="M836">
        <v>0.56000000000000005</v>
      </c>
      <c r="N836">
        <v>0.13</v>
      </c>
    </row>
    <row r="837" spans="1:14">
      <c r="A837" t="s">
        <v>1684</v>
      </c>
      <c r="B837" t="s">
        <v>1685</v>
      </c>
      <c r="C837">
        <v>-0.05</v>
      </c>
      <c r="D837">
        <v>0.14000000000000001</v>
      </c>
      <c r="E837">
        <v>-0.09</v>
      </c>
      <c r="F837">
        <v>-0.13</v>
      </c>
      <c r="G837">
        <v>-0.16</v>
      </c>
      <c r="H837">
        <v>-0.2</v>
      </c>
      <c r="I837">
        <v>-0.18</v>
      </c>
      <c r="J837">
        <v>0.49</v>
      </c>
      <c r="K837">
        <v>-0.12</v>
      </c>
      <c r="L837">
        <v>-0.05</v>
      </c>
      <c r="M837">
        <v>0.73</v>
      </c>
      <c r="N837">
        <v>0.72</v>
      </c>
    </row>
    <row r="838" spans="1:14">
      <c r="A838" t="s">
        <v>1686</v>
      </c>
      <c r="B838" t="s">
        <v>1687</v>
      </c>
      <c r="C838">
        <v>-0.18</v>
      </c>
      <c r="D838">
        <v>-0.2</v>
      </c>
      <c r="E838">
        <v>-0.15</v>
      </c>
      <c r="F838">
        <v>0.09</v>
      </c>
      <c r="G838">
        <v>-0.33</v>
      </c>
      <c r="H838">
        <v>-0.37</v>
      </c>
      <c r="I838">
        <v>-0.24</v>
      </c>
      <c r="J838">
        <v>0.43</v>
      </c>
      <c r="K838">
        <v>-0.31</v>
      </c>
      <c r="L838">
        <v>-0.32</v>
      </c>
      <c r="M838">
        <v>0.67</v>
      </c>
      <c r="N838">
        <v>-0.32</v>
      </c>
    </row>
    <row r="839" spans="1:14">
      <c r="A839" t="s">
        <v>1688</v>
      </c>
      <c r="B839" t="s">
        <v>1689</v>
      </c>
      <c r="C839">
        <v>0.39</v>
      </c>
      <c r="D839">
        <v>0.08</v>
      </c>
      <c r="E839">
        <v>0.37</v>
      </c>
      <c r="F839">
        <v>0.1</v>
      </c>
      <c r="G839">
        <v>0.3</v>
      </c>
      <c r="H839">
        <v>-0.34</v>
      </c>
      <c r="I839">
        <v>0.02</v>
      </c>
      <c r="J839">
        <v>0.38</v>
      </c>
      <c r="K839">
        <v>0.04</v>
      </c>
      <c r="L839">
        <v>0.1</v>
      </c>
      <c r="M839">
        <v>0.08</v>
      </c>
      <c r="N839">
        <v>0.15</v>
      </c>
    </row>
    <row r="840" spans="1:14">
      <c r="A840" t="s">
        <v>1690</v>
      </c>
      <c r="B840" t="s">
        <v>1691</v>
      </c>
      <c r="C840">
        <v>-0.11</v>
      </c>
      <c r="D840">
        <v>-0.08</v>
      </c>
      <c r="E840">
        <v>0.08</v>
      </c>
      <c r="F840">
        <v>-0.25</v>
      </c>
      <c r="G840">
        <v>-0.16</v>
      </c>
      <c r="H840">
        <v>0.05</v>
      </c>
      <c r="I840">
        <v>-0.27</v>
      </c>
      <c r="J840">
        <v>-0.43</v>
      </c>
      <c r="K840">
        <v>-7.0000000000000007E-2</v>
      </c>
      <c r="L840">
        <v>-0.25</v>
      </c>
      <c r="M840">
        <v>-0.31</v>
      </c>
      <c r="N840">
        <v>-0.02</v>
      </c>
    </row>
    <row r="841" spans="1:14">
      <c r="A841" t="s">
        <v>1692</v>
      </c>
      <c r="B841" t="s">
        <v>1693</v>
      </c>
      <c r="C841">
        <v>-0.32</v>
      </c>
      <c r="D841">
        <v>-0.2</v>
      </c>
      <c r="E841">
        <v>-0.13</v>
      </c>
      <c r="F841">
        <v>-0.19</v>
      </c>
      <c r="G841">
        <v>0.09</v>
      </c>
      <c r="H841">
        <v>0.08</v>
      </c>
      <c r="I841">
        <v>-0.15</v>
      </c>
      <c r="J841">
        <v>-0.86</v>
      </c>
      <c r="K841">
        <v>-0.09</v>
      </c>
      <c r="L841">
        <v>-0.03</v>
      </c>
      <c r="M841">
        <v>0.01</v>
      </c>
      <c r="N841">
        <v>-0.3</v>
      </c>
    </row>
    <row r="842" spans="1:14">
      <c r="A842" t="s">
        <v>1694</v>
      </c>
      <c r="B842" t="s">
        <v>1695</v>
      </c>
      <c r="C842">
        <v>-0.49</v>
      </c>
      <c r="D842">
        <v>-0.38</v>
      </c>
      <c r="E842">
        <v>-0.24</v>
      </c>
      <c r="F842">
        <v>-0.42</v>
      </c>
      <c r="G842">
        <v>0.17</v>
      </c>
      <c r="H842">
        <v>0.18</v>
      </c>
      <c r="I842">
        <v>-0.28000000000000003</v>
      </c>
      <c r="J842">
        <v>-0.48</v>
      </c>
      <c r="K842">
        <v>0.12</v>
      </c>
      <c r="L842">
        <v>0.04</v>
      </c>
      <c r="M842">
        <v>-0.08</v>
      </c>
      <c r="N842">
        <v>-0.12</v>
      </c>
    </row>
    <row r="843" spans="1:14">
      <c r="A843" t="s">
        <v>1696</v>
      </c>
      <c r="B843" t="s">
        <v>1697</v>
      </c>
      <c r="C843">
        <v>-0.34</v>
      </c>
      <c r="D843">
        <v>0.13</v>
      </c>
      <c r="E843">
        <v>-0.74</v>
      </c>
      <c r="F843">
        <v>0.02</v>
      </c>
      <c r="G843">
        <v>0.03</v>
      </c>
      <c r="H843">
        <v>-0.33</v>
      </c>
      <c r="I843">
        <v>-0.34</v>
      </c>
      <c r="J843">
        <v>-0.26</v>
      </c>
      <c r="K843">
        <v>-0.2</v>
      </c>
      <c r="L843">
        <v>0.06</v>
      </c>
      <c r="M843">
        <v>0.12</v>
      </c>
      <c r="N843">
        <v>0.19</v>
      </c>
    </row>
    <row r="844" spans="1:14">
      <c r="A844" t="s">
        <v>1698</v>
      </c>
      <c r="B844" t="s">
        <v>1699</v>
      </c>
      <c r="C844">
        <v>0.4</v>
      </c>
      <c r="D844">
        <v>0.01</v>
      </c>
      <c r="E844">
        <v>0.23</v>
      </c>
      <c r="F844">
        <v>0.08</v>
      </c>
      <c r="G844">
        <v>0.01</v>
      </c>
      <c r="H844">
        <v>0.16</v>
      </c>
      <c r="I844">
        <v>0</v>
      </c>
      <c r="J844">
        <v>7.0000000000000007E-2</v>
      </c>
      <c r="K844">
        <v>-7.0000000000000007E-2</v>
      </c>
      <c r="L844">
        <v>0.31</v>
      </c>
      <c r="M844">
        <v>-0.05</v>
      </c>
      <c r="N844">
        <v>0.19</v>
      </c>
    </row>
    <row r="845" spans="1:14">
      <c r="A845" t="s">
        <v>1700</v>
      </c>
      <c r="B845" t="s">
        <v>1701</v>
      </c>
      <c r="C845">
        <v>0.43</v>
      </c>
      <c r="D845">
        <v>0.04</v>
      </c>
      <c r="E845">
        <v>0.41</v>
      </c>
      <c r="F845">
        <v>0.13</v>
      </c>
      <c r="G845">
        <v>-0.27</v>
      </c>
      <c r="H845">
        <v>-0.56999999999999995</v>
      </c>
      <c r="I845">
        <v>-0.26</v>
      </c>
      <c r="J845">
        <v>0.19</v>
      </c>
      <c r="K845">
        <v>0.08</v>
      </c>
      <c r="L845">
        <v>-0.26</v>
      </c>
      <c r="M845">
        <v>-0.27</v>
      </c>
      <c r="N845">
        <v>-0.46</v>
      </c>
    </row>
    <row r="846" spans="1:14">
      <c r="A846" t="s">
        <v>1702</v>
      </c>
      <c r="B846" t="s">
        <v>1703</v>
      </c>
      <c r="C846">
        <v>-0.23</v>
      </c>
      <c r="D846">
        <v>0</v>
      </c>
      <c r="E846">
        <v>-0.31</v>
      </c>
      <c r="F846">
        <v>-0.27</v>
      </c>
      <c r="G846">
        <v>-0.69</v>
      </c>
      <c r="H846">
        <v>-0.3</v>
      </c>
      <c r="I846">
        <v>0.2</v>
      </c>
      <c r="J846">
        <v>0.68</v>
      </c>
      <c r="K846">
        <v>0.37</v>
      </c>
      <c r="L846">
        <v>0</v>
      </c>
      <c r="M846">
        <v>0.47</v>
      </c>
      <c r="N846">
        <v>0.41</v>
      </c>
    </row>
    <row r="847" spans="1:14">
      <c r="A847" t="s">
        <v>1704</v>
      </c>
      <c r="B847" t="s">
        <v>1705</v>
      </c>
      <c r="C847">
        <v>-0.15</v>
      </c>
      <c r="D847">
        <v>-0.42</v>
      </c>
      <c r="E847">
        <v>-0.33</v>
      </c>
      <c r="F847">
        <v>-0.15</v>
      </c>
      <c r="G847">
        <v>-0.52</v>
      </c>
      <c r="H847">
        <v>-0.16</v>
      </c>
      <c r="I847">
        <v>-0.3</v>
      </c>
      <c r="J847">
        <v>0.34</v>
      </c>
      <c r="K847">
        <v>-0.35</v>
      </c>
      <c r="L847">
        <v>0.31</v>
      </c>
      <c r="M847">
        <v>-0.28000000000000003</v>
      </c>
      <c r="N847">
        <v>-0.1</v>
      </c>
    </row>
    <row r="848" spans="1:14">
      <c r="A848" t="s">
        <v>1706</v>
      </c>
      <c r="B848" t="s">
        <v>1707</v>
      </c>
      <c r="C848">
        <v>-0.22</v>
      </c>
      <c r="D848">
        <v>0.16</v>
      </c>
      <c r="E848">
        <v>-0.25</v>
      </c>
      <c r="F848">
        <v>-0.4</v>
      </c>
      <c r="G848">
        <v>0.23</v>
      </c>
      <c r="H848">
        <v>0.14000000000000001</v>
      </c>
      <c r="I848">
        <v>-0.3</v>
      </c>
      <c r="J848">
        <v>-0.51</v>
      </c>
      <c r="K848">
        <v>0.27</v>
      </c>
      <c r="L848">
        <v>-0.05</v>
      </c>
      <c r="M848">
        <v>0.14000000000000001</v>
      </c>
      <c r="N848">
        <v>-0.03</v>
      </c>
    </row>
    <row r="849" spans="1:14">
      <c r="A849" t="s">
        <v>1708</v>
      </c>
      <c r="B849" t="s">
        <v>1709</v>
      </c>
      <c r="C849">
        <v>-0.15</v>
      </c>
      <c r="D849">
        <v>0.15</v>
      </c>
      <c r="E849">
        <v>0.05</v>
      </c>
      <c r="F849">
        <v>0.36</v>
      </c>
      <c r="G849">
        <v>-0.69</v>
      </c>
      <c r="H849">
        <v>-0.66</v>
      </c>
      <c r="I849">
        <v>-0.63</v>
      </c>
      <c r="J849">
        <v>0.21</v>
      </c>
      <c r="K849">
        <v>-0.65</v>
      </c>
      <c r="L849">
        <v>-0.71</v>
      </c>
      <c r="M849">
        <v>-0.63</v>
      </c>
      <c r="N849">
        <v>-0.67</v>
      </c>
    </row>
    <row r="850" spans="1:14">
      <c r="A850" t="s">
        <v>1710</v>
      </c>
      <c r="B850" t="s">
        <v>1711</v>
      </c>
      <c r="C850">
        <v>1.08</v>
      </c>
      <c r="D850">
        <v>0.01</v>
      </c>
      <c r="E850">
        <v>0.02</v>
      </c>
      <c r="F850">
        <v>0</v>
      </c>
      <c r="G850">
        <v>0.03</v>
      </c>
      <c r="H850">
        <v>0.89</v>
      </c>
      <c r="I850">
        <v>1.33</v>
      </c>
      <c r="J850">
        <v>0.16</v>
      </c>
      <c r="K850">
        <v>0.98</v>
      </c>
      <c r="L850">
        <v>-0.15</v>
      </c>
      <c r="M850">
        <v>0.01</v>
      </c>
      <c r="N850">
        <v>0.22</v>
      </c>
    </row>
    <row r="851" spans="1:14">
      <c r="A851" t="s">
        <v>1712</v>
      </c>
      <c r="B851" t="s">
        <v>1713</v>
      </c>
      <c r="C851">
        <v>-0.48</v>
      </c>
      <c r="D851">
        <v>-0.5</v>
      </c>
      <c r="E851">
        <v>-0.51</v>
      </c>
      <c r="F851">
        <v>-0.1</v>
      </c>
      <c r="G851">
        <v>-0.09</v>
      </c>
      <c r="H851">
        <v>-0.16</v>
      </c>
      <c r="I851">
        <v>-0.02</v>
      </c>
      <c r="J851">
        <v>0.13</v>
      </c>
      <c r="K851">
        <v>-0.21</v>
      </c>
      <c r="L851">
        <v>0.13</v>
      </c>
      <c r="M851">
        <v>-0.44</v>
      </c>
      <c r="N851">
        <v>-0.5</v>
      </c>
    </row>
    <row r="852" spans="1:14">
      <c r="A852" t="s">
        <v>1714</v>
      </c>
      <c r="B852" t="s">
        <v>1715</v>
      </c>
      <c r="C852">
        <v>-0.34</v>
      </c>
      <c r="D852">
        <v>-0.18</v>
      </c>
      <c r="E852">
        <v>-0.39</v>
      </c>
      <c r="F852">
        <v>-0.23</v>
      </c>
      <c r="G852">
        <v>0.31</v>
      </c>
      <c r="H852">
        <v>-0.19</v>
      </c>
      <c r="I852">
        <v>0.12</v>
      </c>
      <c r="J852">
        <v>-0.69</v>
      </c>
      <c r="K852">
        <v>-0.24</v>
      </c>
      <c r="L852">
        <v>-0.17</v>
      </c>
      <c r="M852">
        <v>-0.25</v>
      </c>
      <c r="N852">
        <v>-0.2</v>
      </c>
    </row>
    <row r="853" spans="1:14">
      <c r="A853" t="s">
        <v>1716</v>
      </c>
      <c r="B853" t="s">
        <v>1717</v>
      </c>
      <c r="C853">
        <v>0.16</v>
      </c>
      <c r="D853">
        <v>0.02</v>
      </c>
      <c r="E853">
        <v>0.15</v>
      </c>
      <c r="F853">
        <v>-0.08</v>
      </c>
      <c r="G853">
        <v>0.02</v>
      </c>
      <c r="H853">
        <v>0.25</v>
      </c>
      <c r="I853">
        <v>0.03</v>
      </c>
      <c r="J853">
        <v>-0.25</v>
      </c>
      <c r="K853">
        <v>0.1</v>
      </c>
      <c r="L853">
        <v>-0.01</v>
      </c>
      <c r="M853">
        <v>-0.12</v>
      </c>
      <c r="N853">
        <v>0.27</v>
      </c>
    </row>
    <row r="854" spans="1:14">
      <c r="A854" t="s">
        <v>1718</v>
      </c>
      <c r="B854" t="s">
        <v>1719</v>
      </c>
      <c r="C854">
        <v>1.72</v>
      </c>
      <c r="D854">
        <v>0.46</v>
      </c>
      <c r="E854">
        <v>0.7</v>
      </c>
      <c r="F854">
        <v>0.49</v>
      </c>
      <c r="G854">
        <v>0.38</v>
      </c>
      <c r="H854">
        <v>1.06</v>
      </c>
      <c r="I854">
        <v>0.65</v>
      </c>
      <c r="J854">
        <v>0.86</v>
      </c>
      <c r="K854">
        <v>0.14000000000000001</v>
      </c>
      <c r="L854">
        <v>0.31</v>
      </c>
      <c r="M854">
        <v>0.48</v>
      </c>
      <c r="N854">
        <v>0.44</v>
      </c>
    </row>
    <row r="855" spans="1:14">
      <c r="A855" t="s">
        <v>1720</v>
      </c>
      <c r="B855" t="s">
        <v>1721</v>
      </c>
      <c r="C855">
        <v>-0.21</v>
      </c>
      <c r="D855">
        <v>-0.08</v>
      </c>
      <c r="E855">
        <v>-0.39</v>
      </c>
      <c r="F855">
        <v>0.03</v>
      </c>
      <c r="G855">
        <v>0.32</v>
      </c>
      <c r="H855">
        <v>0.22</v>
      </c>
      <c r="I855">
        <v>0.64</v>
      </c>
      <c r="J855">
        <v>-0.08</v>
      </c>
      <c r="K855">
        <v>0.51</v>
      </c>
      <c r="L855">
        <v>0.31</v>
      </c>
      <c r="M855">
        <v>0.47</v>
      </c>
      <c r="N855">
        <v>0.06</v>
      </c>
    </row>
    <row r="856" spans="1:14">
      <c r="A856" t="s">
        <v>1722</v>
      </c>
      <c r="B856" t="s">
        <v>1723</v>
      </c>
      <c r="C856">
        <v>-0.14000000000000001</v>
      </c>
      <c r="D856">
        <v>-0.23</v>
      </c>
      <c r="E856">
        <v>-0.21</v>
      </c>
      <c r="F856">
        <v>0.01</v>
      </c>
      <c r="G856">
        <v>0.54</v>
      </c>
      <c r="H856">
        <v>0.49</v>
      </c>
      <c r="I856">
        <v>0.39</v>
      </c>
      <c r="J856">
        <v>-0.68</v>
      </c>
      <c r="K856">
        <v>-0.12</v>
      </c>
      <c r="L856">
        <v>-0.45</v>
      </c>
      <c r="M856">
        <v>-0.24</v>
      </c>
      <c r="N856">
        <v>-0.47</v>
      </c>
    </row>
    <row r="857" spans="1:14">
      <c r="A857" t="s">
        <v>1724</v>
      </c>
      <c r="B857" t="s">
        <v>1725</v>
      </c>
      <c r="C857">
        <v>0.16</v>
      </c>
      <c r="D857">
        <v>0.1</v>
      </c>
      <c r="E857">
        <v>0.26</v>
      </c>
      <c r="F857">
        <v>0.05</v>
      </c>
      <c r="G857">
        <v>0.13</v>
      </c>
      <c r="H857">
        <v>0.22</v>
      </c>
      <c r="I857">
        <v>0.09</v>
      </c>
      <c r="J857">
        <v>0.13</v>
      </c>
      <c r="K857">
        <v>0.37</v>
      </c>
      <c r="L857">
        <v>0.24</v>
      </c>
      <c r="M857">
        <v>0.2</v>
      </c>
      <c r="N857">
        <v>0.14000000000000001</v>
      </c>
    </row>
    <row r="858" spans="1:14">
      <c r="A858" t="s">
        <v>1726</v>
      </c>
      <c r="B858" t="s">
        <v>1727</v>
      </c>
      <c r="D858">
        <v>-0.23</v>
      </c>
      <c r="E858">
        <v>-0.47</v>
      </c>
      <c r="F858">
        <v>-0.36</v>
      </c>
      <c r="K858">
        <v>-0.69</v>
      </c>
      <c r="L858">
        <v>-0.55000000000000004</v>
      </c>
      <c r="M858">
        <v>-1.17</v>
      </c>
    </row>
    <row r="859" spans="1:14">
      <c r="A859" t="s">
        <v>1728</v>
      </c>
      <c r="B859" t="s">
        <v>1729</v>
      </c>
      <c r="C859">
        <v>0.85</v>
      </c>
      <c r="D859">
        <v>-0.02</v>
      </c>
      <c r="E859">
        <v>0.39</v>
      </c>
      <c r="F859">
        <v>0.01</v>
      </c>
      <c r="G859">
        <v>0.36</v>
      </c>
      <c r="H859">
        <v>0.25</v>
      </c>
      <c r="I859">
        <v>0.27</v>
      </c>
      <c r="J859">
        <v>-0.18</v>
      </c>
      <c r="K859">
        <v>0.33</v>
      </c>
      <c r="L859">
        <v>0.73</v>
      </c>
      <c r="M859">
        <v>-0.26</v>
      </c>
      <c r="N859">
        <v>0.32</v>
      </c>
    </row>
    <row r="860" spans="1:14">
      <c r="A860" t="s">
        <v>1730</v>
      </c>
      <c r="B860" t="s">
        <v>1731</v>
      </c>
      <c r="C860">
        <v>-0.46</v>
      </c>
      <c r="D860">
        <v>-0.23</v>
      </c>
      <c r="E860">
        <v>0.14000000000000001</v>
      </c>
      <c r="F860">
        <v>-0.32</v>
      </c>
      <c r="G860">
        <v>0.09</v>
      </c>
      <c r="H860">
        <v>0.37</v>
      </c>
      <c r="I860">
        <v>-0.36</v>
      </c>
      <c r="J860">
        <v>-0.01</v>
      </c>
      <c r="K860">
        <v>-0.36</v>
      </c>
      <c r="L860">
        <v>7.0000000000000007E-2</v>
      </c>
      <c r="M860">
        <v>0.19</v>
      </c>
      <c r="N860">
        <v>-0.41</v>
      </c>
    </row>
    <row r="861" spans="1:14">
      <c r="A861" t="s">
        <v>1732</v>
      </c>
      <c r="B861" t="s">
        <v>1733</v>
      </c>
      <c r="D861">
        <v>-0.32</v>
      </c>
      <c r="G861">
        <v>0.81</v>
      </c>
      <c r="L861">
        <v>1.04</v>
      </c>
    </row>
    <row r="862" spans="1:14">
      <c r="A862" t="s">
        <v>1734</v>
      </c>
      <c r="B862" t="s">
        <v>1735</v>
      </c>
      <c r="C862">
        <v>0.41</v>
      </c>
      <c r="D862">
        <v>0.05</v>
      </c>
      <c r="E862">
        <v>0.23</v>
      </c>
      <c r="F862">
        <v>0.14000000000000001</v>
      </c>
      <c r="G862">
        <v>-0.45</v>
      </c>
      <c r="H862">
        <v>-0.14000000000000001</v>
      </c>
      <c r="I862">
        <v>-0.24</v>
      </c>
      <c r="J862">
        <v>0</v>
      </c>
      <c r="K862">
        <v>-0.33</v>
      </c>
      <c r="L862">
        <v>-0.4</v>
      </c>
      <c r="M862">
        <v>-0.24</v>
      </c>
      <c r="N862">
        <v>0.02</v>
      </c>
    </row>
    <row r="863" spans="1:14">
      <c r="A863" t="s">
        <v>1736</v>
      </c>
      <c r="B863" t="s">
        <v>1737</v>
      </c>
      <c r="C863">
        <v>0.02</v>
      </c>
      <c r="D863">
        <v>-0.03</v>
      </c>
      <c r="E863">
        <v>0.11</v>
      </c>
      <c r="F863">
        <v>-7.0000000000000007E-2</v>
      </c>
      <c r="G863">
        <v>-0.17</v>
      </c>
      <c r="H863">
        <v>0.28999999999999998</v>
      </c>
      <c r="I863">
        <v>-0.19</v>
      </c>
      <c r="J863">
        <v>-0.47</v>
      </c>
      <c r="K863">
        <v>-0.05</v>
      </c>
      <c r="L863">
        <v>-0.35</v>
      </c>
      <c r="M863">
        <v>0.19</v>
      </c>
      <c r="N863">
        <v>0.14000000000000001</v>
      </c>
    </row>
    <row r="864" spans="1:14">
      <c r="A864" t="s">
        <v>1738</v>
      </c>
      <c r="B864" t="s">
        <v>1739</v>
      </c>
      <c r="C864">
        <v>-0.54</v>
      </c>
      <c r="D864">
        <v>-0.49</v>
      </c>
      <c r="E864">
        <v>-0.62</v>
      </c>
      <c r="F864">
        <v>-0.73</v>
      </c>
      <c r="G864">
        <v>-0.22</v>
      </c>
      <c r="H864">
        <v>-0.46</v>
      </c>
      <c r="I864">
        <v>-0.04</v>
      </c>
      <c r="J864">
        <v>-0.22</v>
      </c>
      <c r="K864">
        <v>-0.04</v>
      </c>
      <c r="L864">
        <v>-0.52</v>
      </c>
      <c r="M864">
        <v>-0.41</v>
      </c>
      <c r="N864">
        <v>-0.22</v>
      </c>
    </row>
    <row r="865" spans="1:14">
      <c r="A865" t="s">
        <v>1740</v>
      </c>
      <c r="B865" t="s">
        <v>1741</v>
      </c>
      <c r="C865">
        <v>-0.13</v>
      </c>
      <c r="D865">
        <v>-0.08</v>
      </c>
      <c r="E865">
        <v>-0.13</v>
      </c>
      <c r="F865">
        <v>0.12</v>
      </c>
      <c r="G865">
        <v>0.14000000000000001</v>
      </c>
      <c r="H865">
        <v>-0.44</v>
      </c>
      <c r="I865">
        <v>-0.04</v>
      </c>
      <c r="J865">
        <v>-0.16</v>
      </c>
      <c r="K865">
        <v>-0.26</v>
      </c>
      <c r="L865">
        <v>0.14000000000000001</v>
      </c>
      <c r="M865">
        <v>-0.57999999999999996</v>
      </c>
      <c r="N865">
        <v>-0.21</v>
      </c>
    </row>
    <row r="866" spans="1:14">
      <c r="A866" t="s">
        <v>1742</v>
      </c>
      <c r="B866" t="s">
        <v>1743</v>
      </c>
      <c r="C866">
        <v>0.22</v>
      </c>
      <c r="D866">
        <v>0.13</v>
      </c>
      <c r="E866">
        <v>-0.08</v>
      </c>
      <c r="F866">
        <v>0.66</v>
      </c>
      <c r="G866">
        <v>-0.18</v>
      </c>
      <c r="H866">
        <v>0.32</v>
      </c>
      <c r="I866">
        <v>-0.05</v>
      </c>
      <c r="J866">
        <v>0.21</v>
      </c>
      <c r="K866">
        <v>0.56999999999999995</v>
      </c>
      <c r="L866">
        <v>-0.13</v>
      </c>
      <c r="M866">
        <v>0.06</v>
      </c>
      <c r="N866">
        <v>-0.09</v>
      </c>
    </row>
    <row r="867" spans="1:14">
      <c r="A867" t="s">
        <v>1744</v>
      </c>
      <c r="B867" t="s">
        <v>1745</v>
      </c>
      <c r="C867">
        <v>-0.9</v>
      </c>
      <c r="D867">
        <v>0.2</v>
      </c>
      <c r="E867">
        <v>-0.82</v>
      </c>
      <c r="F867">
        <v>-0.18</v>
      </c>
      <c r="G867">
        <v>-0.35</v>
      </c>
      <c r="H867">
        <v>0.33</v>
      </c>
      <c r="I867">
        <v>-0.17</v>
      </c>
      <c r="J867">
        <v>-0.31</v>
      </c>
      <c r="K867">
        <v>0.35</v>
      </c>
      <c r="L867">
        <v>0.36</v>
      </c>
      <c r="M867">
        <v>1</v>
      </c>
      <c r="N867">
        <v>-0.54</v>
      </c>
    </row>
    <row r="868" spans="1:14">
      <c r="A868" t="s">
        <v>1746</v>
      </c>
      <c r="B868" t="s">
        <v>1747</v>
      </c>
      <c r="C868">
        <v>0.56000000000000005</v>
      </c>
      <c r="D868">
        <v>0.04</v>
      </c>
      <c r="E868">
        <v>0.46</v>
      </c>
      <c r="F868">
        <v>0.44</v>
      </c>
      <c r="G868">
        <v>0.11</v>
      </c>
      <c r="H868">
        <v>0.65</v>
      </c>
      <c r="I868">
        <v>1.07</v>
      </c>
      <c r="J868">
        <v>0.62</v>
      </c>
      <c r="K868">
        <v>0.45</v>
      </c>
      <c r="L868">
        <v>0.46</v>
      </c>
      <c r="M868">
        <v>-0.34</v>
      </c>
      <c r="N868">
        <v>0.18</v>
      </c>
    </row>
    <row r="869" spans="1:14">
      <c r="A869" t="s">
        <v>1748</v>
      </c>
      <c r="B869" t="s">
        <v>1749</v>
      </c>
      <c r="C869">
        <v>-0.22</v>
      </c>
      <c r="D869">
        <v>-1.06</v>
      </c>
      <c r="E869">
        <v>-0.1</v>
      </c>
      <c r="F869">
        <v>-0.27</v>
      </c>
      <c r="G869">
        <v>0.12</v>
      </c>
      <c r="H869">
        <v>0.03</v>
      </c>
      <c r="I869">
        <v>0.49</v>
      </c>
      <c r="J869">
        <v>0.33</v>
      </c>
      <c r="K869">
        <v>0.03</v>
      </c>
      <c r="L869">
        <v>-0.21</v>
      </c>
      <c r="M869">
        <v>-0.6</v>
      </c>
      <c r="N869">
        <v>-1.0900000000000001</v>
      </c>
    </row>
    <row r="870" spans="1:14">
      <c r="A870" t="s">
        <v>1750</v>
      </c>
      <c r="B870" t="s">
        <v>1751</v>
      </c>
      <c r="G870">
        <v>0.76</v>
      </c>
      <c r="H870">
        <v>0.4</v>
      </c>
      <c r="I870">
        <v>0.01</v>
      </c>
      <c r="J870">
        <v>-0.02</v>
      </c>
      <c r="K870">
        <v>-0.27</v>
      </c>
      <c r="L870">
        <v>0.28000000000000003</v>
      </c>
      <c r="M870">
        <v>0.14000000000000001</v>
      </c>
      <c r="N870">
        <v>0.16</v>
      </c>
    </row>
    <row r="871" spans="1:14">
      <c r="A871" t="s">
        <v>1752</v>
      </c>
      <c r="B871" t="s">
        <v>1753</v>
      </c>
      <c r="C871">
        <v>0.2</v>
      </c>
      <c r="D871">
        <v>0.05</v>
      </c>
      <c r="E871">
        <v>0.34</v>
      </c>
      <c r="F871">
        <v>0.59</v>
      </c>
      <c r="G871">
        <v>-0.11</v>
      </c>
      <c r="H871">
        <v>0.65</v>
      </c>
      <c r="I871">
        <v>0.2</v>
      </c>
      <c r="J871">
        <v>0.25</v>
      </c>
      <c r="K871">
        <v>-0.48</v>
      </c>
      <c r="L871">
        <v>0.18</v>
      </c>
      <c r="M871">
        <v>0.04</v>
      </c>
      <c r="N871">
        <v>-0.66</v>
      </c>
    </row>
    <row r="872" spans="1:14">
      <c r="A872" t="s">
        <v>1754</v>
      </c>
      <c r="B872" t="s">
        <v>1755</v>
      </c>
      <c r="C872">
        <v>-0.02</v>
      </c>
      <c r="D872">
        <v>0.31</v>
      </c>
      <c r="E872">
        <v>0</v>
      </c>
      <c r="F872">
        <v>0.06</v>
      </c>
      <c r="G872">
        <v>-0.46</v>
      </c>
      <c r="H872">
        <v>-0.38</v>
      </c>
      <c r="I872">
        <v>-0.36</v>
      </c>
      <c r="J872">
        <v>-0.15</v>
      </c>
      <c r="K872">
        <v>-0.02</v>
      </c>
      <c r="L872">
        <v>-0.21</v>
      </c>
      <c r="M872">
        <v>0.53</v>
      </c>
      <c r="N872">
        <v>0.35</v>
      </c>
    </row>
    <row r="873" spans="1:14">
      <c r="A873" t="s">
        <v>1756</v>
      </c>
      <c r="B873" t="s">
        <v>1757</v>
      </c>
      <c r="C873">
        <v>-0.65</v>
      </c>
      <c r="D873">
        <v>-0.23</v>
      </c>
      <c r="E873">
        <v>-0.4</v>
      </c>
      <c r="F873">
        <v>-0.32</v>
      </c>
      <c r="G873">
        <v>-0.23</v>
      </c>
      <c r="H873">
        <v>0.01</v>
      </c>
      <c r="I873">
        <v>-0.13</v>
      </c>
      <c r="J873">
        <v>-0.18</v>
      </c>
      <c r="K873">
        <v>-0.02</v>
      </c>
      <c r="L873">
        <v>-0.27</v>
      </c>
      <c r="M873">
        <v>0.1</v>
      </c>
      <c r="N873">
        <v>0.08</v>
      </c>
    </row>
    <row r="874" spans="1:14">
      <c r="A874" t="s">
        <v>1758</v>
      </c>
      <c r="B874" t="s">
        <v>1759</v>
      </c>
      <c r="C874">
        <v>0.14000000000000001</v>
      </c>
      <c r="D874">
        <v>0.02</v>
      </c>
      <c r="E874">
        <v>0.16</v>
      </c>
      <c r="F874">
        <v>-0.02</v>
      </c>
      <c r="G874">
        <v>-0.27</v>
      </c>
      <c r="H874">
        <v>-0.33</v>
      </c>
      <c r="I874">
        <v>-0.13</v>
      </c>
      <c r="J874">
        <v>-0.31</v>
      </c>
      <c r="K874">
        <v>-0.05</v>
      </c>
      <c r="L874">
        <v>-0.52</v>
      </c>
      <c r="M874">
        <v>-0.37</v>
      </c>
      <c r="N874">
        <v>-0.34</v>
      </c>
    </row>
    <row r="875" spans="1:14">
      <c r="A875" t="s">
        <v>1760</v>
      </c>
      <c r="B875" t="s">
        <v>1761</v>
      </c>
      <c r="C875">
        <v>-0.14000000000000001</v>
      </c>
      <c r="D875">
        <v>-0.13</v>
      </c>
      <c r="E875">
        <v>-0.48</v>
      </c>
      <c r="F875">
        <v>-0.31</v>
      </c>
      <c r="G875">
        <v>-0.5</v>
      </c>
      <c r="H875">
        <v>-0.61</v>
      </c>
      <c r="I875">
        <v>-0.21</v>
      </c>
      <c r="J875">
        <v>0.05</v>
      </c>
      <c r="K875">
        <v>-0.42</v>
      </c>
      <c r="L875">
        <v>-0.71</v>
      </c>
      <c r="M875">
        <v>-0.28999999999999998</v>
      </c>
      <c r="N875">
        <v>-0.1</v>
      </c>
    </row>
    <row r="876" spans="1:14">
      <c r="A876" t="s">
        <v>1762</v>
      </c>
      <c r="B876" t="s">
        <v>1763</v>
      </c>
      <c r="C876">
        <v>-0.42</v>
      </c>
      <c r="D876">
        <v>-0.32</v>
      </c>
      <c r="E876">
        <v>-0.23</v>
      </c>
      <c r="F876">
        <v>-0.41</v>
      </c>
      <c r="G876">
        <v>0.14000000000000001</v>
      </c>
      <c r="H876">
        <v>0.11</v>
      </c>
      <c r="I876">
        <v>0.49</v>
      </c>
      <c r="J876">
        <v>-0.72</v>
      </c>
      <c r="K876">
        <v>0.27</v>
      </c>
      <c r="L876">
        <v>0.11</v>
      </c>
      <c r="M876">
        <v>-0.06</v>
      </c>
      <c r="N876">
        <v>-0.01</v>
      </c>
    </row>
    <row r="877" spans="1:14">
      <c r="A877" t="s">
        <v>1764</v>
      </c>
      <c r="B877" t="s">
        <v>1765</v>
      </c>
      <c r="C877">
        <v>0</v>
      </c>
      <c r="D877">
        <v>-0.01</v>
      </c>
      <c r="E877">
        <v>-0.16</v>
      </c>
      <c r="F877">
        <v>-0.15</v>
      </c>
      <c r="G877">
        <v>0.21</v>
      </c>
      <c r="H877">
        <v>0.93</v>
      </c>
      <c r="I877">
        <v>0.42</v>
      </c>
      <c r="J877">
        <v>0.03</v>
      </c>
      <c r="K877">
        <v>0.35</v>
      </c>
      <c r="L877">
        <v>0.38</v>
      </c>
      <c r="M877">
        <v>0.2</v>
      </c>
      <c r="N877">
        <v>0.61</v>
      </c>
    </row>
    <row r="878" spans="1:14">
      <c r="A878" t="s">
        <v>1766</v>
      </c>
      <c r="B878" t="s">
        <v>1767</v>
      </c>
      <c r="C878">
        <v>-0.14000000000000001</v>
      </c>
      <c r="D878">
        <v>-0.08</v>
      </c>
      <c r="E878">
        <v>0.12</v>
      </c>
      <c r="F878">
        <v>-0.06</v>
      </c>
      <c r="G878">
        <v>-0.26</v>
      </c>
      <c r="H878">
        <v>-0.32</v>
      </c>
      <c r="I878">
        <v>-0.3</v>
      </c>
      <c r="J878">
        <v>-0.36</v>
      </c>
      <c r="K878">
        <v>-0.09</v>
      </c>
      <c r="L878">
        <v>-0.33</v>
      </c>
      <c r="M878">
        <v>-0.6</v>
      </c>
      <c r="N878">
        <v>-0.46</v>
      </c>
    </row>
    <row r="879" spans="1:14">
      <c r="A879" t="s">
        <v>1768</v>
      </c>
      <c r="B879" t="s">
        <v>1769</v>
      </c>
      <c r="C879">
        <v>1.96</v>
      </c>
      <c r="D879">
        <v>0.42</v>
      </c>
      <c r="E879">
        <v>0.45</v>
      </c>
      <c r="F879">
        <v>0.22</v>
      </c>
      <c r="G879">
        <v>-0.28000000000000003</v>
      </c>
      <c r="H879">
        <v>0.6</v>
      </c>
      <c r="I879">
        <v>0.43</v>
      </c>
      <c r="J879">
        <v>-2.19</v>
      </c>
      <c r="K879">
        <v>0.73</v>
      </c>
      <c r="L879">
        <v>-0.96</v>
      </c>
      <c r="M879">
        <v>0.83</v>
      </c>
      <c r="N879">
        <v>-0.21</v>
      </c>
    </row>
    <row r="880" spans="1:14">
      <c r="A880" t="s">
        <v>1770</v>
      </c>
      <c r="B880" t="s">
        <v>1771</v>
      </c>
      <c r="C880">
        <v>0.49</v>
      </c>
      <c r="D880">
        <v>-0.51</v>
      </c>
      <c r="E880">
        <v>-0.19</v>
      </c>
      <c r="F880">
        <v>1.36</v>
      </c>
      <c r="G880">
        <v>0.98</v>
      </c>
      <c r="H880">
        <v>1.03</v>
      </c>
      <c r="I880">
        <v>0.59</v>
      </c>
      <c r="J880">
        <v>0.46</v>
      </c>
      <c r="K880">
        <v>0.57999999999999996</v>
      </c>
      <c r="L880">
        <v>0.53</v>
      </c>
      <c r="M880">
        <v>-0.02</v>
      </c>
      <c r="N880">
        <v>0.9</v>
      </c>
    </row>
    <row r="881" spans="1:14">
      <c r="A881" t="s">
        <v>1772</v>
      </c>
      <c r="B881" t="s">
        <v>1773</v>
      </c>
      <c r="C881">
        <v>-0.91</v>
      </c>
      <c r="D881">
        <v>-0.44</v>
      </c>
      <c r="E881">
        <v>-1.1299999999999999</v>
      </c>
      <c r="F881">
        <v>-0.49</v>
      </c>
      <c r="G881">
        <v>0.15</v>
      </c>
      <c r="H881">
        <v>-0.48</v>
      </c>
      <c r="I881">
        <v>-0.23</v>
      </c>
      <c r="J881">
        <v>-0.18</v>
      </c>
      <c r="K881">
        <v>0.31</v>
      </c>
      <c r="L881">
        <v>-0.26</v>
      </c>
      <c r="M881">
        <v>0.56000000000000005</v>
      </c>
      <c r="N881">
        <v>-0.28999999999999998</v>
      </c>
    </row>
    <row r="882" spans="1:14">
      <c r="A882" t="s">
        <v>1774</v>
      </c>
      <c r="B882" t="s">
        <v>1775</v>
      </c>
      <c r="C882">
        <v>-0.04</v>
      </c>
      <c r="D882">
        <v>-0.34</v>
      </c>
      <c r="E882">
        <v>-0.3</v>
      </c>
      <c r="F882">
        <v>-0.19</v>
      </c>
      <c r="G882">
        <v>0.28000000000000003</v>
      </c>
      <c r="H882">
        <v>0.05</v>
      </c>
      <c r="I882">
        <v>0.21</v>
      </c>
      <c r="J882">
        <v>0.36</v>
      </c>
      <c r="K882">
        <v>-0.14000000000000001</v>
      </c>
      <c r="L882">
        <v>0.34</v>
      </c>
      <c r="M882">
        <v>-0.44</v>
      </c>
      <c r="N882">
        <v>-0.13</v>
      </c>
    </row>
    <row r="883" spans="1:14">
      <c r="A883" t="s">
        <v>1776</v>
      </c>
      <c r="B883" t="s">
        <v>1777</v>
      </c>
      <c r="C883">
        <v>3.91</v>
      </c>
      <c r="D883">
        <v>0.39</v>
      </c>
      <c r="E883">
        <v>2.4</v>
      </c>
      <c r="F883">
        <v>1.35</v>
      </c>
      <c r="G883">
        <v>0.85</v>
      </c>
      <c r="H883">
        <v>1.2</v>
      </c>
      <c r="I883">
        <v>1.21</v>
      </c>
      <c r="J883">
        <v>0.84</v>
      </c>
      <c r="K883">
        <v>0.94</v>
      </c>
      <c r="L883">
        <v>1.07</v>
      </c>
      <c r="M883">
        <v>0.28000000000000003</v>
      </c>
      <c r="N883">
        <v>0.41</v>
      </c>
    </row>
    <row r="884" spans="1:14">
      <c r="A884" t="s">
        <v>1778</v>
      </c>
      <c r="B884" t="s">
        <v>1779</v>
      </c>
      <c r="C884">
        <v>0.57999999999999996</v>
      </c>
      <c r="D884">
        <v>-0.1</v>
      </c>
      <c r="E884">
        <v>0.53</v>
      </c>
      <c r="F884">
        <v>0.46</v>
      </c>
      <c r="G884">
        <v>0.11</v>
      </c>
      <c r="H884">
        <v>0.28999999999999998</v>
      </c>
      <c r="I884">
        <v>0.3</v>
      </c>
      <c r="J884">
        <v>0.24</v>
      </c>
      <c r="K884">
        <v>0.28999999999999998</v>
      </c>
      <c r="L884">
        <v>0.28999999999999998</v>
      </c>
      <c r="M884">
        <v>0.09</v>
      </c>
      <c r="N884">
        <v>-0.31</v>
      </c>
    </row>
    <row r="885" spans="1:14">
      <c r="A885" t="s">
        <v>1780</v>
      </c>
      <c r="B885" t="s">
        <v>1781</v>
      </c>
      <c r="C885">
        <v>-0.27</v>
      </c>
      <c r="D885">
        <v>-0.53</v>
      </c>
      <c r="E885">
        <v>-0.32</v>
      </c>
      <c r="F885">
        <v>-0.35</v>
      </c>
      <c r="G885">
        <v>0.15</v>
      </c>
      <c r="H885">
        <v>0.24</v>
      </c>
      <c r="I885">
        <v>0.31</v>
      </c>
      <c r="J885">
        <v>0.49</v>
      </c>
      <c r="K885">
        <v>0.17</v>
      </c>
      <c r="L885">
        <v>-0.22</v>
      </c>
      <c r="M885">
        <v>-0.19</v>
      </c>
      <c r="N885">
        <v>-0.42</v>
      </c>
    </row>
    <row r="886" spans="1:14">
      <c r="A886" t="s">
        <v>1782</v>
      </c>
      <c r="B886" t="s">
        <v>1783</v>
      </c>
      <c r="C886">
        <v>-0.2</v>
      </c>
      <c r="D886">
        <v>-0.2</v>
      </c>
      <c r="E886">
        <v>0.19</v>
      </c>
      <c r="F886">
        <v>-0.03</v>
      </c>
      <c r="G886">
        <v>0.52</v>
      </c>
      <c r="H886">
        <v>0.01</v>
      </c>
      <c r="I886">
        <v>0.23</v>
      </c>
      <c r="J886">
        <v>-0.1</v>
      </c>
      <c r="K886">
        <v>-0.11</v>
      </c>
      <c r="L886">
        <v>-0.06</v>
      </c>
      <c r="M886">
        <v>-0.36</v>
      </c>
      <c r="N886">
        <v>-0.24</v>
      </c>
    </row>
    <row r="887" spans="1:14">
      <c r="A887" t="s">
        <v>1784</v>
      </c>
      <c r="B887" t="s">
        <v>1785</v>
      </c>
      <c r="C887">
        <v>1.06</v>
      </c>
      <c r="D887">
        <v>-0.04</v>
      </c>
      <c r="E887">
        <v>0.78</v>
      </c>
      <c r="F887">
        <v>0.37</v>
      </c>
      <c r="G887">
        <v>-0.22</v>
      </c>
      <c r="H887">
        <v>-0.28000000000000003</v>
      </c>
      <c r="I887">
        <v>-0.53</v>
      </c>
      <c r="J887">
        <v>-0.47</v>
      </c>
      <c r="K887">
        <v>-0.23</v>
      </c>
      <c r="L887">
        <v>-0.35</v>
      </c>
      <c r="M887">
        <v>-0.14000000000000001</v>
      </c>
      <c r="N887">
        <v>-0.27</v>
      </c>
    </row>
    <row r="888" spans="1:14">
      <c r="A888" t="s">
        <v>1786</v>
      </c>
      <c r="B888" t="s">
        <v>1787</v>
      </c>
      <c r="C888">
        <v>-0.15</v>
      </c>
      <c r="D888">
        <v>0.02</v>
      </c>
      <c r="E888">
        <v>-0.11</v>
      </c>
      <c r="F888">
        <v>-0.13</v>
      </c>
      <c r="G888">
        <v>-0.23</v>
      </c>
      <c r="H888">
        <v>0.16</v>
      </c>
      <c r="I888">
        <v>-0.15</v>
      </c>
      <c r="J888">
        <v>0.36</v>
      </c>
      <c r="K888">
        <v>-0.26</v>
      </c>
      <c r="L888">
        <v>-0.18</v>
      </c>
      <c r="M888">
        <v>-0.05</v>
      </c>
      <c r="N888">
        <v>0</v>
      </c>
    </row>
    <row r="889" spans="1:14">
      <c r="A889" t="s">
        <v>1788</v>
      </c>
      <c r="B889" t="s">
        <v>1789</v>
      </c>
      <c r="C889">
        <v>-7.0000000000000007E-2</v>
      </c>
      <c r="D889">
        <v>-0.1</v>
      </c>
      <c r="E889">
        <v>-0.2</v>
      </c>
      <c r="F889">
        <v>-0.16</v>
      </c>
      <c r="G889">
        <v>0.15</v>
      </c>
      <c r="H889">
        <v>1.1499999999999999</v>
      </c>
      <c r="I889">
        <v>0.69</v>
      </c>
      <c r="J889">
        <v>0.01</v>
      </c>
      <c r="K889">
        <v>0.53</v>
      </c>
      <c r="L889">
        <v>0.19</v>
      </c>
      <c r="M889">
        <v>-0.03</v>
      </c>
      <c r="N889">
        <v>0.04</v>
      </c>
    </row>
    <row r="890" spans="1:14">
      <c r="A890" t="s">
        <v>1790</v>
      </c>
      <c r="B890" t="s">
        <v>1791</v>
      </c>
      <c r="C890">
        <v>0.53</v>
      </c>
      <c r="D890">
        <v>-0.01</v>
      </c>
      <c r="E890">
        <v>0.02</v>
      </c>
      <c r="F890">
        <v>-0.13</v>
      </c>
      <c r="G890">
        <v>-0.3</v>
      </c>
      <c r="H890">
        <v>0.12</v>
      </c>
      <c r="I890">
        <v>0.32</v>
      </c>
      <c r="J890">
        <v>0</v>
      </c>
      <c r="K890">
        <v>0.01</v>
      </c>
      <c r="L890">
        <v>-0.1</v>
      </c>
      <c r="M890">
        <v>0.21</v>
      </c>
      <c r="N890">
        <v>0.3</v>
      </c>
    </row>
    <row r="891" spans="1:14">
      <c r="A891" t="s">
        <v>1792</v>
      </c>
      <c r="B891" t="s">
        <v>1793</v>
      </c>
      <c r="C891">
        <v>-0.39</v>
      </c>
      <c r="D891">
        <v>-0.33</v>
      </c>
      <c r="E891">
        <v>-0.33</v>
      </c>
      <c r="F891">
        <v>-0.48</v>
      </c>
      <c r="G891">
        <v>0.26</v>
      </c>
      <c r="H891">
        <v>-0.13</v>
      </c>
      <c r="I891">
        <v>0.1</v>
      </c>
      <c r="J891">
        <v>-0.19</v>
      </c>
      <c r="K891">
        <v>0.01</v>
      </c>
      <c r="L891">
        <v>-0.02</v>
      </c>
      <c r="M891">
        <v>0</v>
      </c>
      <c r="N891">
        <v>-0.21</v>
      </c>
    </row>
    <row r="892" spans="1:14">
      <c r="A892" t="s">
        <v>1794</v>
      </c>
      <c r="B892" t="s">
        <v>1795</v>
      </c>
      <c r="C892">
        <v>0.08</v>
      </c>
      <c r="D892">
        <v>-0.03</v>
      </c>
      <c r="E892">
        <v>-0.15</v>
      </c>
      <c r="F892">
        <v>0.2</v>
      </c>
      <c r="G892">
        <v>0.03</v>
      </c>
      <c r="H892">
        <v>0.04</v>
      </c>
      <c r="I892">
        <v>0</v>
      </c>
      <c r="J892">
        <v>0.01</v>
      </c>
      <c r="K892">
        <v>7.0000000000000007E-2</v>
      </c>
      <c r="L892">
        <v>-0.05</v>
      </c>
      <c r="M892">
        <v>-0.38</v>
      </c>
      <c r="N892">
        <v>-0.15</v>
      </c>
    </row>
    <row r="893" spans="1:14">
      <c r="A893" t="s">
        <v>1796</v>
      </c>
      <c r="B893" t="s">
        <v>1797</v>
      </c>
      <c r="C893">
        <v>-0.18</v>
      </c>
      <c r="D893">
        <v>0.11</v>
      </c>
      <c r="E893">
        <v>0.09</v>
      </c>
      <c r="F893">
        <v>0</v>
      </c>
      <c r="G893">
        <v>0.01</v>
      </c>
      <c r="H893">
        <v>0.14000000000000001</v>
      </c>
      <c r="I893">
        <v>0.08</v>
      </c>
      <c r="J893">
        <v>-0.21</v>
      </c>
      <c r="K893">
        <v>0.23</v>
      </c>
      <c r="L893">
        <v>0.21</v>
      </c>
      <c r="M893">
        <v>0.16</v>
      </c>
      <c r="N893">
        <v>-0.17</v>
      </c>
    </row>
    <row r="894" spans="1:14">
      <c r="A894" t="s">
        <v>1798</v>
      </c>
      <c r="B894" t="s">
        <v>1799</v>
      </c>
      <c r="C894">
        <v>1.47</v>
      </c>
      <c r="D894">
        <v>0.69</v>
      </c>
      <c r="E894">
        <v>1.18</v>
      </c>
      <c r="F894">
        <v>0.82</v>
      </c>
      <c r="G894">
        <v>-0.22</v>
      </c>
      <c r="H894">
        <v>0.28999999999999998</v>
      </c>
      <c r="I894">
        <v>0.1</v>
      </c>
      <c r="J894">
        <v>0.36</v>
      </c>
      <c r="K894">
        <v>-0.08</v>
      </c>
      <c r="L894">
        <v>0.23</v>
      </c>
      <c r="M894">
        <v>0.01</v>
      </c>
      <c r="N894">
        <v>0.49</v>
      </c>
    </row>
    <row r="895" spans="1:14">
      <c r="A895" t="s">
        <v>1800</v>
      </c>
      <c r="B895" t="s">
        <v>1801</v>
      </c>
      <c r="C895">
        <v>-0.43</v>
      </c>
      <c r="D895">
        <v>-0.21</v>
      </c>
      <c r="F895">
        <v>-0.45</v>
      </c>
      <c r="G895">
        <v>-0.11</v>
      </c>
      <c r="H895">
        <v>-0.02</v>
      </c>
      <c r="I895">
        <v>0.1</v>
      </c>
      <c r="J895">
        <v>-0.82</v>
      </c>
      <c r="K895">
        <v>-0.03</v>
      </c>
      <c r="L895">
        <v>-0.44</v>
      </c>
      <c r="M895">
        <v>-0.34</v>
      </c>
      <c r="N895">
        <v>-0.37</v>
      </c>
    </row>
    <row r="896" spans="1:14">
      <c r="A896" t="s">
        <v>1802</v>
      </c>
      <c r="B896" t="s">
        <v>1803</v>
      </c>
      <c r="C896">
        <v>0.09</v>
      </c>
      <c r="D896">
        <v>0.6</v>
      </c>
      <c r="E896">
        <v>0.73</v>
      </c>
      <c r="F896">
        <v>0.56000000000000005</v>
      </c>
      <c r="G896">
        <v>-0.15</v>
      </c>
      <c r="H896">
        <v>-0.46</v>
      </c>
      <c r="I896">
        <v>-0.61</v>
      </c>
      <c r="J896">
        <v>-7.0000000000000007E-2</v>
      </c>
      <c r="L896">
        <v>-0.1</v>
      </c>
      <c r="M896">
        <v>0.26</v>
      </c>
      <c r="N896">
        <v>-0.2</v>
      </c>
    </row>
    <row r="897" spans="1:14">
      <c r="A897" t="s">
        <v>1804</v>
      </c>
      <c r="B897" t="s">
        <v>1805</v>
      </c>
      <c r="C897">
        <v>-0.16</v>
      </c>
      <c r="D897">
        <v>-0.43</v>
      </c>
      <c r="E897">
        <v>-0.19</v>
      </c>
      <c r="F897">
        <v>-0.23</v>
      </c>
      <c r="G897">
        <v>-0.01</v>
      </c>
      <c r="H897">
        <v>-0.75</v>
      </c>
      <c r="I897">
        <v>0.3</v>
      </c>
      <c r="J897">
        <v>0.09</v>
      </c>
      <c r="K897">
        <v>-0.86</v>
      </c>
      <c r="L897">
        <v>0.17</v>
      </c>
      <c r="M897">
        <v>-1.42</v>
      </c>
      <c r="N897">
        <v>-0.75</v>
      </c>
    </row>
    <row r="898" spans="1:14">
      <c r="A898" t="s">
        <v>1806</v>
      </c>
      <c r="B898" t="s">
        <v>1807</v>
      </c>
      <c r="C898">
        <v>0.57999999999999996</v>
      </c>
      <c r="D898">
        <v>0.56000000000000005</v>
      </c>
      <c r="E898">
        <v>0.37</v>
      </c>
      <c r="F898">
        <v>0.11</v>
      </c>
      <c r="G898">
        <v>-0.03</v>
      </c>
      <c r="H898">
        <v>-0.23</v>
      </c>
      <c r="I898">
        <v>0.13</v>
      </c>
      <c r="J898">
        <v>-0.71</v>
      </c>
      <c r="K898">
        <v>0.74</v>
      </c>
      <c r="L898">
        <v>0.43</v>
      </c>
      <c r="M898">
        <v>0.73</v>
      </c>
      <c r="N898">
        <v>0.25</v>
      </c>
    </row>
    <row r="899" spans="1:14">
      <c r="A899" t="s">
        <v>1808</v>
      </c>
      <c r="B899" t="s">
        <v>1809</v>
      </c>
      <c r="C899">
        <v>0.02</v>
      </c>
      <c r="D899">
        <v>-0.1</v>
      </c>
      <c r="E899">
        <v>-0.12</v>
      </c>
      <c r="F899">
        <v>-7.0000000000000007E-2</v>
      </c>
      <c r="G899">
        <v>-0.14000000000000001</v>
      </c>
      <c r="H899">
        <v>0.25</v>
      </c>
      <c r="I899">
        <v>0.64</v>
      </c>
      <c r="J899">
        <v>0.54</v>
      </c>
      <c r="K899">
        <v>0.45</v>
      </c>
      <c r="L899">
        <v>0.24</v>
      </c>
      <c r="M899">
        <v>0.51</v>
      </c>
      <c r="N899">
        <v>0.24</v>
      </c>
    </row>
    <row r="900" spans="1:14">
      <c r="A900" t="s">
        <v>1810</v>
      </c>
      <c r="B900" t="s">
        <v>1811</v>
      </c>
      <c r="C900">
        <v>-0.56000000000000005</v>
      </c>
      <c r="D900">
        <v>-0.51</v>
      </c>
      <c r="E900">
        <v>-0.9</v>
      </c>
      <c r="F900">
        <v>-0.44</v>
      </c>
      <c r="G900">
        <v>0.1</v>
      </c>
      <c r="H900">
        <v>-0.55000000000000004</v>
      </c>
      <c r="I900">
        <v>-0.3</v>
      </c>
      <c r="J900">
        <v>-0.05</v>
      </c>
      <c r="K900">
        <v>-0.25</v>
      </c>
      <c r="L900">
        <v>-0.35</v>
      </c>
      <c r="M900">
        <v>-0.34</v>
      </c>
      <c r="N900">
        <v>-0.09</v>
      </c>
    </row>
    <row r="901" spans="1:14">
      <c r="A901" t="s">
        <v>1812</v>
      </c>
      <c r="B901" t="s">
        <v>1813</v>
      </c>
      <c r="C901">
        <v>0.03</v>
      </c>
      <c r="D901">
        <v>-0.09</v>
      </c>
      <c r="E901">
        <v>-0.28000000000000003</v>
      </c>
      <c r="F901">
        <v>-0.31</v>
      </c>
      <c r="G901">
        <v>-0.4</v>
      </c>
      <c r="H901">
        <v>-0.28000000000000003</v>
      </c>
      <c r="I901">
        <v>0.02</v>
      </c>
      <c r="J901">
        <v>-0.44</v>
      </c>
      <c r="K901">
        <v>0.36</v>
      </c>
      <c r="L901">
        <v>-0.24</v>
      </c>
      <c r="M901">
        <v>0.39</v>
      </c>
      <c r="N901">
        <v>0.03</v>
      </c>
    </row>
    <row r="902" spans="1:14">
      <c r="A902" t="s">
        <v>1814</v>
      </c>
      <c r="B902" t="s">
        <v>1815</v>
      </c>
      <c r="C902">
        <v>-0.43</v>
      </c>
      <c r="D902">
        <v>-0.01</v>
      </c>
      <c r="E902">
        <v>-0.39</v>
      </c>
      <c r="F902">
        <v>-0.23</v>
      </c>
      <c r="G902">
        <v>-0.01</v>
      </c>
      <c r="H902">
        <v>-0.13</v>
      </c>
      <c r="I902">
        <v>0</v>
      </c>
      <c r="J902">
        <v>-0.09</v>
      </c>
      <c r="K902">
        <v>-0.21</v>
      </c>
      <c r="L902">
        <v>-0.09</v>
      </c>
      <c r="M902">
        <v>-0.23</v>
      </c>
      <c r="N902">
        <v>-0.36</v>
      </c>
    </row>
    <row r="903" spans="1:14">
      <c r="A903" t="s">
        <v>1816</v>
      </c>
      <c r="B903" t="s">
        <v>1817</v>
      </c>
      <c r="C903">
        <v>2.46</v>
      </c>
      <c r="D903">
        <v>1.28</v>
      </c>
      <c r="E903">
        <v>1.35</v>
      </c>
      <c r="F903">
        <v>1.88</v>
      </c>
      <c r="G903">
        <v>-0.71</v>
      </c>
      <c r="H903">
        <v>-0.28999999999999998</v>
      </c>
      <c r="I903">
        <v>-1.26</v>
      </c>
      <c r="J903">
        <v>0.02</v>
      </c>
      <c r="K903">
        <v>0.6</v>
      </c>
      <c r="L903">
        <v>0.63</v>
      </c>
      <c r="M903">
        <v>1.22</v>
      </c>
      <c r="N903">
        <v>-0.83</v>
      </c>
    </row>
    <row r="904" spans="1:14">
      <c r="A904" t="s">
        <v>1818</v>
      </c>
      <c r="B904" t="s">
        <v>1819</v>
      </c>
      <c r="C904">
        <v>1.86</v>
      </c>
      <c r="D904">
        <v>0.16</v>
      </c>
      <c r="E904">
        <v>0.62</v>
      </c>
      <c r="F904">
        <v>0.25</v>
      </c>
      <c r="G904">
        <v>0.65</v>
      </c>
      <c r="H904">
        <v>1.6</v>
      </c>
      <c r="I904">
        <v>1.46</v>
      </c>
      <c r="J904">
        <v>0.21</v>
      </c>
      <c r="K904">
        <v>1.35</v>
      </c>
      <c r="L904">
        <v>1.06</v>
      </c>
      <c r="M904">
        <v>0.67</v>
      </c>
      <c r="N904">
        <v>0.79</v>
      </c>
    </row>
    <row r="905" spans="1:14">
      <c r="A905" t="s">
        <v>1820</v>
      </c>
      <c r="B905" t="s">
        <v>1821</v>
      </c>
      <c r="C905">
        <v>-0.3</v>
      </c>
      <c r="D905">
        <v>-0.3</v>
      </c>
      <c r="E905">
        <v>-0.52</v>
      </c>
      <c r="F905">
        <v>-0.16</v>
      </c>
      <c r="G905">
        <v>0.3</v>
      </c>
      <c r="H905">
        <v>0.28000000000000003</v>
      </c>
      <c r="I905">
        <v>-0.05</v>
      </c>
      <c r="J905">
        <v>-0.48</v>
      </c>
      <c r="K905">
        <v>0.16</v>
      </c>
      <c r="L905">
        <v>-0.31</v>
      </c>
      <c r="M905">
        <v>-0.69</v>
      </c>
      <c r="N905">
        <v>-1</v>
      </c>
    </row>
    <row r="906" spans="1:14">
      <c r="A906" t="s">
        <v>1822</v>
      </c>
      <c r="B906" t="s">
        <v>1823</v>
      </c>
      <c r="C906">
        <v>-0.38</v>
      </c>
      <c r="D906">
        <v>-0.21</v>
      </c>
      <c r="E906">
        <v>-0.14000000000000001</v>
      </c>
      <c r="F906">
        <v>-0.19</v>
      </c>
      <c r="G906">
        <v>-0.28000000000000003</v>
      </c>
      <c r="H906">
        <v>-0.33</v>
      </c>
      <c r="I906">
        <v>-0.3</v>
      </c>
      <c r="J906">
        <v>-0.2</v>
      </c>
      <c r="K906">
        <v>-0.21</v>
      </c>
      <c r="L906">
        <v>-0.37</v>
      </c>
      <c r="M906">
        <v>-0.37</v>
      </c>
      <c r="N906">
        <v>-0.42</v>
      </c>
    </row>
    <row r="907" spans="1:14">
      <c r="A907" t="s">
        <v>1824</v>
      </c>
      <c r="B907" t="s">
        <v>1825</v>
      </c>
      <c r="C907">
        <v>0.48</v>
      </c>
      <c r="D907">
        <v>-0.08</v>
      </c>
      <c r="E907">
        <v>0</v>
      </c>
      <c r="F907">
        <v>0.17</v>
      </c>
      <c r="G907">
        <v>-0.44</v>
      </c>
      <c r="H907">
        <v>-0.12</v>
      </c>
      <c r="I907">
        <v>0.22</v>
      </c>
      <c r="J907">
        <v>0.22</v>
      </c>
      <c r="K907">
        <v>-0.31</v>
      </c>
      <c r="L907">
        <v>-0.11</v>
      </c>
      <c r="M907">
        <v>-0.04</v>
      </c>
      <c r="N907">
        <v>0.32</v>
      </c>
    </row>
    <row r="908" spans="1:14">
      <c r="A908" t="s">
        <v>1826</v>
      </c>
      <c r="B908" t="s">
        <v>1827</v>
      </c>
      <c r="C908">
        <v>-0.1</v>
      </c>
      <c r="D908">
        <v>-0.11</v>
      </c>
      <c r="E908">
        <v>-0.3</v>
      </c>
      <c r="F908">
        <v>-0.15</v>
      </c>
      <c r="G908">
        <v>-0.17</v>
      </c>
      <c r="H908">
        <v>0.3</v>
      </c>
      <c r="I908">
        <v>0.62</v>
      </c>
      <c r="J908">
        <v>-0.55000000000000004</v>
      </c>
      <c r="K908">
        <v>0.66</v>
      </c>
      <c r="L908">
        <v>0</v>
      </c>
      <c r="M908">
        <v>-0.14000000000000001</v>
      </c>
      <c r="N908">
        <v>7.0000000000000007E-2</v>
      </c>
    </row>
    <row r="909" spans="1:14">
      <c r="A909" t="s">
        <v>1828</v>
      </c>
      <c r="B909" t="s">
        <v>1829</v>
      </c>
      <c r="C909">
        <v>-0.08</v>
      </c>
      <c r="D909">
        <v>7.0000000000000007E-2</v>
      </c>
      <c r="E909">
        <v>0.61</v>
      </c>
      <c r="F909">
        <v>0.6</v>
      </c>
      <c r="G909">
        <v>1.26</v>
      </c>
      <c r="H909">
        <v>-0.15</v>
      </c>
      <c r="I909">
        <v>0.22</v>
      </c>
      <c r="J909">
        <v>0.75</v>
      </c>
      <c r="K909">
        <v>0.31</v>
      </c>
      <c r="L909">
        <v>0.74</v>
      </c>
      <c r="M909">
        <v>-0.18</v>
      </c>
      <c r="N909">
        <v>-0.03</v>
      </c>
    </row>
    <row r="910" spans="1:14">
      <c r="A910" t="s">
        <v>1830</v>
      </c>
      <c r="B910" t="s">
        <v>1831</v>
      </c>
      <c r="C910">
        <v>0.1</v>
      </c>
      <c r="D910">
        <v>0.11</v>
      </c>
      <c r="E910">
        <v>0.11</v>
      </c>
      <c r="F910">
        <v>0.09</v>
      </c>
      <c r="G910">
        <v>-0.26</v>
      </c>
      <c r="H910">
        <v>-0.57999999999999996</v>
      </c>
      <c r="I910">
        <v>-0.28000000000000003</v>
      </c>
      <c r="J910">
        <v>-0.45</v>
      </c>
      <c r="K910">
        <v>-0.45</v>
      </c>
      <c r="L910">
        <v>-0.93</v>
      </c>
      <c r="M910">
        <v>-0.57999999999999996</v>
      </c>
      <c r="N910">
        <v>-0.42</v>
      </c>
    </row>
    <row r="911" spans="1:14">
      <c r="A911" t="s">
        <v>1832</v>
      </c>
      <c r="B911" t="s">
        <v>1833</v>
      </c>
      <c r="C911">
        <v>-7.0000000000000007E-2</v>
      </c>
      <c r="D911">
        <v>7.0000000000000007E-2</v>
      </c>
      <c r="E911">
        <v>0</v>
      </c>
      <c r="F911">
        <v>-0.08</v>
      </c>
      <c r="G911">
        <v>0.04</v>
      </c>
      <c r="H911">
        <v>0.81</v>
      </c>
      <c r="I911">
        <v>0.96</v>
      </c>
      <c r="J911">
        <v>0.41</v>
      </c>
      <c r="K911">
        <v>0.77</v>
      </c>
      <c r="L911">
        <v>0.37</v>
      </c>
      <c r="M911">
        <v>0.24</v>
      </c>
      <c r="N911">
        <v>0.42</v>
      </c>
    </row>
    <row r="912" spans="1:14">
      <c r="A912" t="s">
        <v>1834</v>
      </c>
      <c r="B912" t="s">
        <v>1835</v>
      </c>
      <c r="C912">
        <v>-0.23</v>
      </c>
      <c r="D912">
        <v>-0.23</v>
      </c>
      <c r="E912">
        <v>-0.15</v>
      </c>
      <c r="F912">
        <v>0.3</v>
      </c>
      <c r="G912">
        <v>-0.52</v>
      </c>
      <c r="H912">
        <v>0.5</v>
      </c>
      <c r="I912">
        <v>0.03</v>
      </c>
      <c r="J912">
        <v>0.64</v>
      </c>
      <c r="K912">
        <v>-0.64</v>
      </c>
      <c r="L912">
        <v>0.33</v>
      </c>
      <c r="M912">
        <v>0.11</v>
      </c>
      <c r="N912">
        <v>-0.34</v>
      </c>
    </row>
    <row r="913" spans="1:14">
      <c r="A913" t="s">
        <v>1836</v>
      </c>
      <c r="B913" t="s">
        <v>1837</v>
      </c>
      <c r="C913">
        <v>-7.0000000000000007E-2</v>
      </c>
      <c r="D913">
        <v>0.14000000000000001</v>
      </c>
      <c r="E913">
        <v>0.04</v>
      </c>
      <c r="F913">
        <v>-0.04</v>
      </c>
      <c r="G913">
        <v>-0.27</v>
      </c>
      <c r="H913">
        <v>0.02</v>
      </c>
      <c r="I913">
        <v>-0.36</v>
      </c>
      <c r="J913">
        <v>0.2</v>
      </c>
      <c r="K913">
        <v>7.0000000000000007E-2</v>
      </c>
      <c r="L913">
        <v>-0.4</v>
      </c>
      <c r="M913">
        <v>0.12</v>
      </c>
      <c r="N913">
        <v>0.17</v>
      </c>
    </row>
    <row r="914" spans="1:14">
      <c r="A914" t="s">
        <v>1838</v>
      </c>
      <c r="B914" t="s">
        <v>1839</v>
      </c>
      <c r="C914">
        <v>-0.16</v>
      </c>
      <c r="D914">
        <v>7.0000000000000007E-2</v>
      </c>
      <c r="E914">
        <v>0.14000000000000001</v>
      </c>
      <c r="F914">
        <v>0.76</v>
      </c>
      <c r="G914">
        <v>0.24</v>
      </c>
      <c r="H914">
        <v>0.79</v>
      </c>
      <c r="I914">
        <v>0.57999999999999996</v>
      </c>
      <c r="J914">
        <v>-0.2</v>
      </c>
      <c r="K914">
        <v>0.55000000000000004</v>
      </c>
      <c r="L914">
        <v>0.35</v>
      </c>
      <c r="M914">
        <v>0.8</v>
      </c>
      <c r="N914">
        <v>0.1</v>
      </c>
    </row>
    <row r="915" spans="1:14">
      <c r="A915" t="s">
        <v>1840</v>
      </c>
      <c r="B915" t="s">
        <v>1841</v>
      </c>
      <c r="C915">
        <v>-0.53</v>
      </c>
      <c r="D915">
        <v>-0.15</v>
      </c>
      <c r="E915">
        <v>-0.85</v>
      </c>
      <c r="F915">
        <v>-0.76</v>
      </c>
      <c r="G915">
        <v>-0.28999999999999998</v>
      </c>
      <c r="H915">
        <v>-0.7</v>
      </c>
      <c r="I915">
        <v>-0.49</v>
      </c>
      <c r="J915">
        <v>-0.45</v>
      </c>
      <c r="K915">
        <v>-0.25</v>
      </c>
      <c r="L915">
        <v>-0.26</v>
      </c>
      <c r="M915">
        <v>0.2</v>
      </c>
      <c r="N915">
        <v>-0.1</v>
      </c>
    </row>
    <row r="916" spans="1:14">
      <c r="A916" t="s">
        <v>1842</v>
      </c>
      <c r="B916" t="s">
        <v>1843</v>
      </c>
      <c r="C916">
        <v>-0.52</v>
      </c>
      <c r="D916">
        <v>-0.34</v>
      </c>
      <c r="E916">
        <v>-0.62</v>
      </c>
      <c r="F916">
        <v>-0.62</v>
      </c>
      <c r="G916">
        <v>-0.26</v>
      </c>
      <c r="H916">
        <v>-0.81</v>
      </c>
      <c r="I916">
        <v>-0.34</v>
      </c>
      <c r="J916">
        <v>-0.7</v>
      </c>
      <c r="K916">
        <v>0.09</v>
      </c>
      <c r="L916">
        <v>-0.36</v>
      </c>
      <c r="M916">
        <v>-0.44</v>
      </c>
      <c r="N916">
        <v>-0.16</v>
      </c>
    </row>
    <row r="917" spans="1:14">
      <c r="A917" t="s">
        <v>1844</v>
      </c>
      <c r="B917" t="s">
        <v>1845</v>
      </c>
      <c r="C917">
        <v>0.57999999999999996</v>
      </c>
      <c r="D917">
        <v>0.69</v>
      </c>
      <c r="E917">
        <v>0.15</v>
      </c>
      <c r="F917">
        <v>1</v>
      </c>
      <c r="G917">
        <v>0.2</v>
      </c>
      <c r="H917">
        <v>-1.05</v>
      </c>
      <c r="I917">
        <v>-0.67</v>
      </c>
      <c r="J917">
        <v>-0.48</v>
      </c>
      <c r="K917">
        <v>-0.03</v>
      </c>
      <c r="L917">
        <v>0.19</v>
      </c>
      <c r="M917">
        <v>0.09</v>
      </c>
      <c r="N917">
        <v>-0.13</v>
      </c>
    </row>
    <row r="918" spans="1:14">
      <c r="A918" t="s">
        <v>1846</v>
      </c>
      <c r="B918" t="s">
        <v>1847</v>
      </c>
      <c r="C918">
        <v>0.34</v>
      </c>
      <c r="D918">
        <v>-0.11</v>
      </c>
      <c r="E918">
        <v>-0.17</v>
      </c>
      <c r="F918">
        <v>-0.26</v>
      </c>
      <c r="G918">
        <v>-0.03</v>
      </c>
      <c r="H918">
        <v>0.52</v>
      </c>
      <c r="I918">
        <v>0.38</v>
      </c>
      <c r="J918">
        <v>0.18</v>
      </c>
      <c r="K918">
        <v>0.47</v>
      </c>
      <c r="L918">
        <v>-0.18</v>
      </c>
      <c r="M918">
        <v>0.12</v>
      </c>
      <c r="N918">
        <v>0.46</v>
      </c>
    </row>
    <row r="919" spans="1:14">
      <c r="A919" t="s">
        <v>1848</v>
      </c>
      <c r="B919" t="s">
        <v>1849</v>
      </c>
      <c r="C919">
        <v>0.12</v>
      </c>
      <c r="D919">
        <v>0.33</v>
      </c>
      <c r="E919">
        <v>0.3</v>
      </c>
      <c r="F919">
        <v>0.23</v>
      </c>
      <c r="G919">
        <v>0.43</v>
      </c>
      <c r="H919">
        <v>0.32</v>
      </c>
      <c r="I919">
        <v>0.28000000000000003</v>
      </c>
      <c r="J919">
        <v>-0.28999999999999998</v>
      </c>
      <c r="K919">
        <v>0.04</v>
      </c>
      <c r="L919">
        <v>0.33</v>
      </c>
      <c r="M919">
        <v>-0.18</v>
      </c>
      <c r="N919">
        <v>0.06</v>
      </c>
    </row>
    <row r="920" spans="1:14">
      <c r="A920" t="s">
        <v>1850</v>
      </c>
      <c r="B920" t="s">
        <v>1851</v>
      </c>
      <c r="I920">
        <v>-0.06</v>
      </c>
      <c r="N920">
        <v>0.56999999999999995</v>
      </c>
    </row>
    <row r="921" spans="1:14">
      <c r="A921" t="s">
        <v>1852</v>
      </c>
      <c r="B921" t="s">
        <v>1853</v>
      </c>
      <c r="D921">
        <v>0.38</v>
      </c>
      <c r="G921">
        <v>0.42</v>
      </c>
      <c r="H921">
        <v>0.24</v>
      </c>
      <c r="J921">
        <v>0.37</v>
      </c>
      <c r="K921">
        <v>0.92</v>
      </c>
      <c r="L921">
        <v>1.1200000000000001</v>
      </c>
      <c r="M921">
        <v>0.53</v>
      </c>
      <c r="N921">
        <v>0.75</v>
      </c>
    </row>
    <row r="922" spans="1:14">
      <c r="A922" t="s">
        <v>1854</v>
      </c>
      <c r="B922" t="s">
        <v>1855</v>
      </c>
      <c r="D922">
        <v>0.8</v>
      </c>
      <c r="E922">
        <v>0.38</v>
      </c>
      <c r="F922">
        <v>1.56</v>
      </c>
      <c r="G922">
        <v>0.11</v>
      </c>
      <c r="H922">
        <v>0.02</v>
      </c>
      <c r="I922">
        <v>-0.28999999999999998</v>
      </c>
      <c r="J922">
        <v>0.76</v>
      </c>
      <c r="K922">
        <v>-0.28999999999999998</v>
      </c>
      <c r="L922">
        <v>0.75</v>
      </c>
      <c r="M922">
        <v>0.69</v>
      </c>
      <c r="N922">
        <v>-0.33</v>
      </c>
    </row>
    <row r="923" spans="1:14">
      <c r="A923" t="s">
        <v>1856</v>
      </c>
      <c r="B923" t="s">
        <v>1857</v>
      </c>
      <c r="C923">
        <v>0.79</v>
      </c>
      <c r="D923">
        <v>0.64</v>
      </c>
      <c r="E923">
        <v>0.82</v>
      </c>
      <c r="F923">
        <v>0.56000000000000005</v>
      </c>
      <c r="G923">
        <v>-0.1</v>
      </c>
      <c r="H923">
        <v>-0.28999999999999998</v>
      </c>
      <c r="I923">
        <v>-0.27</v>
      </c>
      <c r="J923">
        <v>-0.28999999999999998</v>
      </c>
      <c r="K923">
        <v>-0.13</v>
      </c>
      <c r="L923">
        <v>-0.35</v>
      </c>
      <c r="M923">
        <v>-0.14000000000000001</v>
      </c>
      <c r="N923">
        <v>0.28000000000000003</v>
      </c>
    </row>
    <row r="924" spans="1:14">
      <c r="A924" t="s">
        <v>1858</v>
      </c>
      <c r="B924" t="s">
        <v>1859</v>
      </c>
      <c r="C924">
        <v>0.27</v>
      </c>
      <c r="D924">
        <v>-0.23</v>
      </c>
      <c r="E924">
        <v>0.17</v>
      </c>
      <c r="F924">
        <v>0.05</v>
      </c>
      <c r="G924">
        <v>-0.48</v>
      </c>
      <c r="H924">
        <v>0.32</v>
      </c>
      <c r="I924">
        <v>-0.06</v>
      </c>
      <c r="J924">
        <v>0.7</v>
      </c>
      <c r="K924">
        <v>-0.25</v>
      </c>
      <c r="L924">
        <v>0.53</v>
      </c>
      <c r="M924">
        <v>0.54</v>
      </c>
      <c r="N924">
        <v>0.24</v>
      </c>
    </row>
    <row r="925" spans="1:14">
      <c r="A925" t="s">
        <v>1860</v>
      </c>
      <c r="B925" t="s">
        <v>1861</v>
      </c>
      <c r="C925">
        <v>-0.15</v>
      </c>
      <c r="D925">
        <v>7.0000000000000007E-2</v>
      </c>
      <c r="E925">
        <v>-0.12</v>
      </c>
      <c r="F925">
        <v>-0.3</v>
      </c>
      <c r="G925">
        <v>-0.28000000000000003</v>
      </c>
      <c r="H925">
        <v>-0.44</v>
      </c>
      <c r="I925">
        <v>-0.65</v>
      </c>
      <c r="J925">
        <v>-0.36</v>
      </c>
      <c r="K925">
        <v>-0.54</v>
      </c>
      <c r="L925">
        <v>-0.44</v>
      </c>
      <c r="M925">
        <v>-0.06</v>
      </c>
      <c r="N925">
        <v>0.2</v>
      </c>
    </row>
    <row r="926" spans="1:14">
      <c r="A926" t="s">
        <v>1862</v>
      </c>
      <c r="B926" t="s">
        <v>1863</v>
      </c>
      <c r="C926">
        <v>-0.19</v>
      </c>
      <c r="D926">
        <v>-1.38</v>
      </c>
      <c r="E926">
        <v>-0.64</v>
      </c>
      <c r="F926">
        <v>-1.52</v>
      </c>
      <c r="G926">
        <v>-0.19</v>
      </c>
      <c r="H926">
        <v>-1.76</v>
      </c>
      <c r="I926">
        <v>-2.23</v>
      </c>
      <c r="J926">
        <v>-1.85</v>
      </c>
      <c r="K926">
        <v>-0.11</v>
      </c>
      <c r="L926">
        <v>-1</v>
      </c>
      <c r="M926">
        <v>-0.7</v>
      </c>
      <c r="N926">
        <v>-1.1000000000000001</v>
      </c>
    </row>
    <row r="927" spans="1:14">
      <c r="A927" t="s">
        <v>1864</v>
      </c>
      <c r="B927" t="s">
        <v>1865</v>
      </c>
      <c r="C927">
        <v>0.99</v>
      </c>
      <c r="D927">
        <v>0.05</v>
      </c>
      <c r="E927">
        <v>0.4</v>
      </c>
      <c r="F927">
        <v>0.09</v>
      </c>
      <c r="G927">
        <v>0.49</v>
      </c>
      <c r="H927">
        <v>-0.33</v>
      </c>
      <c r="I927">
        <v>-0.18</v>
      </c>
      <c r="J927">
        <v>-0.36</v>
      </c>
      <c r="K927">
        <v>-0.38</v>
      </c>
      <c r="L927">
        <v>0.08</v>
      </c>
      <c r="M927">
        <v>-0.53</v>
      </c>
      <c r="N927">
        <v>0.39</v>
      </c>
    </row>
    <row r="928" spans="1:14">
      <c r="A928" t="s">
        <v>1866</v>
      </c>
      <c r="B928" t="s">
        <v>1867</v>
      </c>
      <c r="C928">
        <v>0.16</v>
      </c>
      <c r="D928">
        <v>0.28999999999999998</v>
      </c>
      <c r="E928">
        <v>0.19</v>
      </c>
      <c r="F928">
        <v>0.25</v>
      </c>
      <c r="G928">
        <v>-0.01</v>
      </c>
      <c r="H928">
        <v>-0.56000000000000005</v>
      </c>
      <c r="I928">
        <v>-0.38</v>
      </c>
      <c r="J928">
        <v>-0.2</v>
      </c>
      <c r="K928">
        <v>-0.48</v>
      </c>
      <c r="L928">
        <v>0.04</v>
      </c>
      <c r="M928">
        <v>-0.45</v>
      </c>
      <c r="N928">
        <v>0.23</v>
      </c>
    </row>
    <row r="929" spans="1:14">
      <c r="A929" t="s">
        <v>1868</v>
      </c>
      <c r="B929" t="s">
        <v>1869</v>
      </c>
      <c r="C929">
        <v>-0.53</v>
      </c>
      <c r="D929">
        <v>0.03</v>
      </c>
      <c r="E929">
        <v>-0.6</v>
      </c>
      <c r="F929">
        <v>0.02</v>
      </c>
      <c r="G929">
        <v>-0.05</v>
      </c>
      <c r="H929">
        <v>0.06</v>
      </c>
      <c r="I929">
        <v>-0.15</v>
      </c>
      <c r="J929">
        <v>0.51</v>
      </c>
      <c r="K929">
        <v>-0.37</v>
      </c>
      <c r="L929">
        <v>0.09</v>
      </c>
      <c r="M929">
        <v>0.6</v>
      </c>
      <c r="N929">
        <v>0.12</v>
      </c>
    </row>
    <row r="930" spans="1:14">
      <c r="A930" t="s">
        <v>1870</v>
      </c>
      <c r="B930" t="s">
        <v>1871</v>
      </c>
      <c r="C930">
        <v>0.17</v>
      </c>
      <c r="D930">
        <v>-0.08</v>
      </c>
      <c r="E930">
        <v>0.38</v>
      </c>
      <c r="F930">
        <v>0</v>
      </c>
      <c r="G930">
        <v>7.0000000000000007E-2</v>
      </c>
      <c r="H930">
        <v>-0.16</v>
      </c>
      <c r="I930">
        <v>-0.04</v>
      </c>
      <c r="J930">
        <v>-0.66</v>
      </c>
      <c r="K930">
        <v>-0.28999999999999998</v>
      </c>
      <c r="L930">
        <v>-0.51</v>
      </c>
      <c r="M930">
        <v>-0.76</v>
      </c>
      <c r="N930">
        <v>-0.57999999999999996</v>
      </c>
    </row>
    <row r="931" spans="1:14">
      <c r="A931" t="s">
        <v>1872</v>
      </c>
      <c r="B931" t="s">
        <v>1873</v>
      </c>
      <c r="C931">
        <v>0.52</v>
      </c>
      <c r="D931">
        <v>0.1</v>
      </c>
      <c r="E931">
        <v>0.45</v>
      </c>
      <c r="F931">
        <v>0.3</v>
      </c>
      <c r="G931">
        <v>0.3</v>
      </c>
      <c r="H931">
        <v>0.61</v>
      </c>
      <c r="I931">
        <v>0.31</v>
      </c>
      <c r="J931">
        <v>-0.66</v>
      </c>
      <c r="K931">
        <v>-0.17</v>
      </c>
      <c r="L931">
        <v>-0.09</v>
      </c>
      <c r="M931">
        <v>-0.56999999999999995</v>
      </c>
      <c r="N931">
        <v>-0.32</v>
      </c>
    </row>
    <row r="932" spans="1:14">
      <c r="A932" t="s">
        <v>1874</v>
      </c>
      <c r="B932" t="s">
        <v>1875</v>
      </c>
      <c r="C932">
        <v>-0.17</v>
      </c>
      <c r="D932">
        <v>0.11</v>
      </c>
      <c r="E932">
        <v>0.1</v>
      </c>
      <c r="F932">
        <v>0.14000000000000001</v>
      </c>
      <c r="G932">
        <v>-0.78</v>
      </c>
      <c r="H932">
        <v>0.03</v>
      </c>
      <c r="I932">
        <v>7.0000000000000007E-2</v>
      </c>
      <c r="J932">
        <v>0.56000000000000005</v>
      </c>
      <c r="K932">
        <v>7.0000000000000007E-2</v>
      </c>
      <c r="L932">
        <v>0.71</v>
      </c>
      <c r="M932">
        <v>1.21</v>
      </c>
      <c r="N932">
        <v>0.54</v>
      </c>
    </row>
    <row r="933" spans="1:14">
      <c r="A933" t="s">
        <v>1876</v>
      </c>
      <c r="B933" t="s">
        <v>1877</v>
      </c>
      <c r="C933">
        <v>0.52</v>
      </c>
      <c r="D933">
        <v>0.39</v>
      </c>
      <c r="E933">
        <v>0.52</v>
      </c>
      <c r="F933">
        <v>0.84</v>
      </c>
      <c r="G933">
        <v>0.24</v>
      </c>
      <c r="H933">
        <v>0.49</v>
      </c>
      <c r="I933">
        <v>0.45</v>
      </c>
      <c r="J933">
        <v>0.83</v>
      </c>
      <c r="K933">
        <v>0.09</v>
      </c>
      <c r="L933">
        <v>1.38</v>
      </c>
      <c r="M933">
        <v>1.3</v>
      </c>
      <c r="N933">
        <v>0.08</v>
      </c>
    </row>
    <row r="934" spans="1:14">
      <c r="A934" t="s">
        <v>1878</v>
      </c>
      <c r="B934" t="s">
        <v>1879</v>
      </c>
      <c r="C934">
        <v>-0.11</v>
      </c>
      <c r="D934">
        <v>-0.01</v>
      </c>
      <c r="E934">
        <v>-0.13</v>
      </c>
      <c r="F934">
        <v>-0.36</v>
      </c>
      <c r="G934">
        <v>-0.24</v>
      </c>
      <c r="H934">
        <v>-0.4</v>
      </c>
      <c r="I934">
        <v>-0.27</v>
      </c>
      <c r="J934">
        <v>0.46</v>
      </c>
      <c r="K934">
        <v>-0.42</v>
      </c>
      <c r="L934">
        <v>-0.25</v>
      </c>
      <c r="M934">
        <v>0.04</v>
      </c>
      <c r="N934">
        <v>-0.13</v>
      </c>
    </row>
    <row r="935" spans="1:14">
      <c r="A935" t="s">
        <v>1880</v>
      </c>
      <c r="B935" t="s">
        <v>1881</v>
      </c>
      <c r="C935">
        <v>0</v>
      </c>
      <c r="D935">
        <v>-0.33</v>
      </c>
      <c r="E935">
        <v>0.15</v>
      </c>
      <c r="F935">
        <v>0.01</v>
      </c>
      <c r="G935">
        <v>-0.11</v>
      </c>
      <c r="H935">
        <v>0.06</v>
      </c>
      <c r="I935">
        <v>0.1</v>
      </c>
      <c r="J935">
        <v>-0.23</v>
      </c>
      <c r="K935">
        <v>0.11</v>
      </c>
      <c r="L935">
        <v>-0.34</v>
      </c>
      <c r="M935">
        <v>-0.03</v>
      </c>
      <c r="N935">
        <v>0.1</v>
      </c>
    </row>
    <row r="936" spans="1:14">
      <c r="A936" t="s">
        <v>1882</v>
      </c>
      <c r="B936" t="s">
        <v>1883</v>
      </c>
      <c r="C936">
        <v>0.13</v>
      </c>
      <c r="D936">
        <v>7.0000000000000007E-2</v>
      </c>
      <c r="E936">
        <v>0.36</v>
      </c>
      <c r="F936">
        <v>-0.12</v>
      </c>
      <c r="G936">
        <v>-0.21</v>
      </c>
      <c r="H936">
        <v>0.09</v>
      </c>
      <c r="I936">
        <v>-0.17</v>
      </c>
      <c r="J936">
        <v>-0.24</v>
      </c>
      <c r="K936">
        <v>7.0000000000000007E-2</v>
      </c>
      <c r="L936">
        <v>-0.27</v>
      </c>
      <c r="M936">
        <v>-0.06</v>
      </c>
      <c r="N936">
        <v>0.23</v>
      </c>
    </row>
    <row r="937" spans="1:14">
      <c r="A937" t="s">
        <v>1884</v>
      </c>
      <c r="B937" t="s">
        <v>1885</v>
      </c>
      <c r="C937">
        <v>-0.9</v>
      </c>
      <c r="D937">
        <v>-0.35</v>
      </c>
      <c r="E937">
        <v>-0.71</v>
      </c>
      <c r="F937">
        <v>-0.35</v>
      </c>
      <c r="G937">
        <v>0.62</v>
      </c>
      <c r="H937">
        <v>-1.1599999999999999</v>
      </c>
      <c r="I937">
        <v>-0.11</v>
      </c>
      <c r="J937">
        <v>0.16</v>
      </c>
      <c r="K937">
        <v>-0.35</v>
      </c>
      <c r="L937">
        <v>-0.32</v>
      </c>
      <c r="M937">
        <v>-0.1</v>
      </c>
      <c r="N937">
        <v>-0.56000000000000005</v>
      </c>
    </row>
    <row r="938" spans="1:14">
      <c r="A938" t="s">
        <v>1886</v>
      </c>
      <c r="B938" t="s">
        <v>1887</v>
      </c>
      <c r="C938">
        <v>1.1499999999999999</v>
      </c>
      <c r="D938">
        <v>0.26</v>
      </c>
      <c r="E938">
        <v>0.95</v>
      </c>
      <c r="F938">
        <v>0.47</v>
      </c>
      <c r="G938">
        <v>-0.48</v>
      </c>
      <c r="H938">
        <v>-0.02</v>
      </c>
      <c r="I938">
        <v>-0.43</v>
      </c>
      <c r="J938">
        <v>-0.26</v>
      </c>
      <c r="K938">
        <v>-0.56999999999999995</v>
      </c>
      <c r="L938">
        <v>-0.8</v>
      </c>
      <c r="M938">
        <v>-0.67</v>
      </c>
      <c r="N938">
        <v>-0.85</v>
      </c>
    </row>
    <row r="939" spans="1:14">
      <c r="A939" t="s">
        <v>1888</v>
      </c>
      <c r="B939" t="s">
        <v>1889</v>
      </c>
      <c r="C939">
        <v>0.09</v>
      </c>
      <c r="N939">
        <v>-7.0000000000000007E-2</v>
      </c>
    </row>
    <row r="940" spans="1:14">
      <c r="A940" t="s">
        <v>1890</v>
      </c>
      <c r="B940" t="s">
        <v>1891</v>
      </c>
      <c r="C940">
        <v>0.78</v>
      </c>
      <c r="D940">
        <v>0.22</v>
      </c>
      <c r="E940">
        <v>0.78</v>
      </c>
      <c r="F940">
        <v>0.17</v>
      </c>
      <c r="G940">
        <v>0.01</v>
      </c>
      <c r="H940">
        <v>-0.21</v>
      </c>
      <c r="I940">
        <v>-0.47</v>
      </c>
      <c r="J940">
        <v>-1.24</v>
      </c>
      <c r="K940">
        <v>-0.26</v>
      </c>
      <c r="L940">
        <v>-0.63</v>
      </c>
      <c r="M940">
        <v>-0.7</v>
      </c>
      <c r="N940">
        <v>-0.33</v>
      </c>
    </row>
    <row r="941" spans="1:14">
      <c r="A941" t="s">
        <v>1892</v>
      </c>
      <c r="B941" t="s">
        <v>1893</v>
      </c>
      <c r="C941">
        <v>-0.56999999999999995</v>
      </c>
      <c r="D941">
        <v>-0.95</v>
      </c>
      <c r="E941">
        <v>-1.23</v>
      </c>
      <c r="F941">
        <v>1.2</v>
      </c>
      <c r="G941">
        <v>-0.71</v>
      </c>
      <c r="H941">
        <v>0.49</v>
      </c>
      <c r="I941">
        <v>0.37</v>
      </c>
      <c r="J941">
        <v>1.33</v>
      </c>
      <c r="K941">
        <v>-1.94</v>
      </c>
      <c r="L941">
        <v>-0.19</v>
      </c>
      <c r="M941">
        <v>-0.8</v>
      </c>
      <c r="N941">
        <v>-0.28000000000000003</v>
      </c>
    </row>
    <row r="942" spans="1:14">
      <c r="A942" t="s">
        <v>1894</v>
      </c>
      <c r="B942" t="s">
        <v>1895</v>
      </c>
      <c r="G942">
        <v>0.27</v>
      </c>
      <c r="H942">
        <v>-0.28999999999999998</v>
      </c>
      <c r="I942">
        <v>0.01</v>
      </c>
    </row>
    <row r="943" spans="1:14">
      <c r="A943" t="s">
        <v>1896</v>
      </c>
      <c r="B943" t="s">
        <v>1897</v>
      </c>
      <c r="C943">
        <v>-0.79</v>
      </c>
      <c r="D943">
        <v>-0.17</v>
      </c>
      <c r="E943">
        <v>-0.32</v>
      </c>
      <c r="F943">
        <v>-0.19</v>
      </c>
      <c r="G943">
        <v>0.53</v>
      </c>
      <c r="H943">
        <v>-0.88</v>
      </c>
      <c r="I943">
        <v>-0.31</v>
      </c>
      <c r="J943">
        <v>-0.01</v>
      </c>
      <c r="K943">
        <v>-0.41</v>
      </c>
      <c r="L943">
        <v>-0.21</v>
      </c>
      <c r="M943">
        <v>-0.32</v>
      </c>
      <c r="N943">
        <v>-0.21</v>
      </c>
    </row>
    <row r="944" spans="1:14">
      <c r="A944" t="s">
        <v>1898</v>
      </c>
      <c r="B944" t="s">
        <v>1899</v>
      </c>
    </row>
    <row r="945" spans="1:14">
      <c r="A945" t="s">
        <v>1900</v>
      </c>
      <c r="B945" t="s">
        <v>1901</v>
      </c>
    </row>
    <row r="946" spans="1:14">
      <c r="A946" t="s">
        <v>1902</v>
      </c>
      <c r="B946" t="s">
        <v>1903</v>
      </c>
      <c r="D946">
        <v>0.52</v>
      </c>
      <c r="J946">
        <v>0.71</v>
      </c>
    </row>
    <row r="947" spans="1:14">
      <c r="A947" t="s">
        <v>1904</v>
      </c>
      <c r="B947" t="s">
        <v>1905</v>
      </c>
      <c r="C947">
        <v>-0.25</v>
      </c>
      <c r="D947">
        <v>0.17</v>
      </c>
      <c r="E947">
        <v>-0.01</v>
      </c>
      <c r="F947">
        <v>0.01</v>
      </c>
      <c r="G947">
        <v>0.16</v>
      </c>
      <c r="H947">
        <v>0.9</v>
      </c>
      <c r="I947">
        <v>-0.12</v>
      </c>
      <c r="J947">
        <v>-0.11</v>
      </c>
      <c r="K947">
        <v>0.06</v>
      </c>
      <c r="L947">
        <v>0.38</v>
      </c>
      <c r="M947">
        <v>-0.32</v>
      </c>
      <c r="N947">
        <v>0</v>
      </c>
    </row>
    <row r="948" spans="1:14">
      <c r="A948" t="s">
        <v>1906</v>
      </c>
      <c r="B948" t="s">
        <v>1907</v>
      </c>
      <c r="C948">
        <v>-0.77</v>
      </c>
      <c r="D948">
        <v>-0.47</v>
      </c>
      <c r="E948">
        <v>-0.8</v>
      </c>
      <c r="F948">
        <v>-0.81</v>
      </c>
      <c r="G948">
        <v>-0.4</v>
      </c>
      <c r="H948">
        <v>0.47</v>
      </c>
      <c r="I948">
        <v>-0.59</v>
      </c>
      <c r="J948">
        <v>-0.62</v>
      </c>
      <c r="K948">
        <v>-0.17</v>
      </c>
      <c r="L948">
        <v>0.24</v>
      </c>
      <c r="M948">
        <v>-0.32</v>
      </c>
      <c r="N948">
        <v>-0.39</v>
      </c>
    </row>
    <row r="949" spans="1:14">
      <c r="A949" t="s">
        <v>1908</v>
      </c>
      <c r="B949" t="s">
        <v>1909</v>
      </c>
      <c r="C949">
        <v>0.19</v>
      </c>
      <c r="D949">
        <v>0.33</v>
      </c>
      <c r="E949">
        <v>-0.36</v>
      </c>
      <c r="G949">
        <v>0.54</v>
      </c>
      <c r="H949">
        <v>0.42</v>
      </c>
      <c r="I949">
        <v>0.34</v>
      </c>
      <c r="J949">
        <v>-0.37</v>
      </c>
      <c r="K949">
        <v>0.8</v>
      </c>
      <c r="L949">
        <v>1.08</v>
      </c>
      <c r="M949">
        <v>0.5</v>
      </c>
      <c r="N949">
        <v>0.56999999999999995</v>
      </c>
    </row>
    <row r="950" spans="1:14">
      <c r="A950" t="s">
        <v>1910</v>
      </c>
      <c r="B950" t="s">
        <v>1911</v>
      </c>
      <c r="C950">
        <v>-0.41</v>
      </c>
      <c r="D950">
        <v>-0.04</v>
      </c>
      <c r="E950">
        <v>-0.49</v>
      </c>
      <c r="F950">
        <v>0.13</v>
      </c>
      <c r="G950">
        <v>0.1</v>
      </c>
      <c r="H950">
        <v>0.02</v>
      </c>
      <c r="I950">
        <v>-7.0000000000000007E-2</v>
      </c>
      <c r="J950">
        <v>0.72</v>
      </c>
      <c r="K950">
        <v>0.51</v>
      </c>
      <c r="L950">
        <v>0.21</v>
      </c>
      <c r="M950">
        <v>0.93</v>
      </c>
      <c r="N950">
        <v>-0.08</v>
      </c>
    </row>
    <row r="951" spans="1:14">
      <c r="A951" t="s">
        <v>1912</v>
      </c>
      <c r="B951" t="s">
        <v>1913</v>
      </c>
      <c r="C951">
        <v>-0.04</v>
      </c>
      <c r="D951">
        <v>0.23</v>
      </c>
      <c r="E951">
        <v>-0.36</v>
      </c>
      <c r="F951">
        <v>0.12</v>
      </c>
      <c r="G951">
        <v>-0.13</v>
      </c>
      <c r="H951">
        <v>-0.59</v>
      </c>
      <c r="I951">
        <v>-0.17</v>
      </c>
      <c r="J951">
        <v>0.28999999999999998</v>
      </c>
      <c r="K951">
        <v>-0.56000000000000005</v>
      </c>
      <c r="L951">
        <v>-0.23</v>
      </c>
      <c r="M951">
        <v>-0.13</v>
      </c>
      <c r="N951">
        <v>-0.23</v>
      </c>
    </row>
    <row r="952" spans="1:14">
      <c r="A952" t="s">
        <v>1914</v>
      </c>
      <c r="B952" t="s">
        <v>1915</v>
      </c>
      <c r="C952">
        <v>0.66</v>
      </c>
      <c r="D952">
        <v>0.46</v>
      </c>
      <c r="E952">
        <v>1.02</v>
      </c>
      <c r="F952">
        <v>0.67</v>
      </c>
      <c r="G952">
        <v>0.42</v>
      </c>
      <c r="H952">
        <v>0.32</v>
      </c>
      <c r="I952">
        <v>0.37</v>
      </c>
      <c r="J952">
        <v>-0.33</v>
      </c>
      <c r="K952">
        <v>0.79</v>
      </c>
      <c r="L952">
        <v>0.43</v>
      </c>
      <c r="M952">
        <v>0.5</v>
      </c>
      <c r="N952">
        <v>0.51</v>
      </c>
    </row>
    <row r="953" spans="1:14">
      <c r="A953" t="s">
        <v>1916</v>
      </c>
      <c r="B953" t="s">
        <v>1917</v>
      </c>
      <c r="C953">
        <v>0.61</v>
      </c>
      <c r="D953">
        <v>0.42</v>
      </c>
      <c r="E953">
        <v>0.55000000000000004</v>
      </c>
      <c r="F953">
        <v>0.13</v>
      </c>
      <c r="G953">
        <v>-0.24</v>
      </c>
      <c r="H953">
        <v>-0.68</v>
      </c>
      <c r="I953">
        <v>-0.56999999999999995</v>
      </c>
      <c r="J953">
        <v>-0.51</v>
      </c>
      <c r="K953">
        <v>-0.54</v>
      </c>
      <c r="L953">
        <v>-1.07</v>
      </c>
      <c r="M953">
        <v>-0.85</v>
      </c>
      <c r="N953">
        <v>-0.33</v>
      </c>
    </row>
    <row r="954" spans="1:14">
      <c r="A954" t="s">
        <v>1918</v>
      </c>
      <c r="B954" t="s">
        <v>1919</v>
      </c>
      <c r="C954">
        <v>-0.12</v>
      </c>
      <c r="D954">
        <v>0.06</v>
      </c>
      <c r="E954">
        <v>-0.06</v>
      </c>
      <c r="F954">
        <v>-7.0000000000000007E-2</v>
      </c>
      <c r="G954">
        <v>0.1</v>
      </c>
      <c r="H954">
        <v>-0.77</v>
      </c>
      <c r="I954">
        <v>-0.38</v>
      </c>
      <c r="J954">
        <v>-0.36</v>
      </c>
      <c r="K954">
        <v>-0.22</v>
      </c>
      <c r="L954">
        <v>-0.33</v>
      </c>
      <c r="M954">
        <v>-0.51</v>
      </c>
      <c r="N954">
        <v>-0.28999999999999998</v>
      </c>
    </row>
    <row r="955" spans="1:14">
      <c r="A955" t="s">
        <v>1920</v>
      </c>
      <c r="B955" t="s">
        <v>1921</v>
      </c>
      <c r="C955">
        <v>0.78</v>
      </c>
      <c r="D955">
        <v>0.39</v>
      </c>
      <c r="E955">
        <v>0.84</v>
      </c>
      <c r="F955">
        <v>0.85</v>
      </c>
      <c r="G955">
        <v>0.26</v>
      </c>
      <c r="H955">
        <v>0.47</v>
      </c>
      <c r="I955">
        <v>0.44</v>
      </c>
      <c r="J955">
        <v>0.12</v>
      </c>
      <c r="K955">
        <v>0.26</v>
      </c>
      <c r="L955">
        <v>0.21</v>
      </c>
      <c r="M955">
        <v>-0.01</v>
      </c>
      <c r="N955">
        <v>-0.21</v>
      </c>
    </row>
    <row r="956" spans="1:14">
      <c r="A956" t="s">
        <v>1922</v>
      </c>
      <c r="B956" t="s">
        <v>1923</v>
      </c>
      <c r="C956">
        <v>-0.32</v>
      </c>
      <c r="D956">
        <v>-0.2</v>
      </c>
      <c r="E956">
        <v>0.11</v>
      </c>
      <c r="G956">
        <v>-0.34</v>
      </c>
      <c r="H956">
        <v>-0.13</v>
      </c>
      <c r="I956">
        <v>0.19</v>
      </c>
      <c r="J956">
        <v>-0.35</v>
      </c>
      <c r="K956">
        <v>0.19</v>
      </c>
      <c r="L956">
        <v>-0.63</v>
      </c>
      <c r="M956">
        <v>0.02</v>
      </c>
      <c r="N956">
        <v>-0.3</v>
      </c>
    </row>
    <row r="957" spans="1:14">
      <c r="A957" t="s">
        <v>1924</v>
      </c>
      <c r="B957" t="s">
        <v>1925</v>
      </c>
      <c r="C957">
        <v>-0.81</v>
      </c>
      <c r="D957">
        <v>-0.37</v>
      </c>
      <c r="E957">
        <v>-0.4</v>
      </c>
      <c r="F957">
        <v>-1</v>
      </c>
      <c r="G957">
        <v>1.38</v>
      </c>
      <c r="H957">
        <v>0.53</v>
      </c>
      <c r="I957">
        <v>0.32</v>
      </c>
      <c r="J957">
        <v>-1.4</v>
      </c>
      <c r="K957">
        <v>0.26</v>
      </c>
      <c r="L957">
        <v>0.28000000000000003</v>
      </c>
      <c r="M957">
        <v>-0.08</v>
      </c>
      <c r="N957">
        <v>0.13</v>
      </c>
    </row>
    <row r="958" spans="1:14">
      <c r="A958" t="s">
        <v>1926</v>
      </c>
      <c r="B958" t="s">
        <v>1927</v>
      </c>
      <c r="C958">
        <v>-0.84</v>
      </c>
      <c r="D958">
        <v>0.01</v>
      </c>
      <c r="E958">
        <v>-0.6</v>
      </c>
      <c r="F958">
        <v>0.27</v>
      </c>
      <c r="G958">
        <v>-0.1</v>
      </c>
      <c r="H958">
        <v>-0.41</v>
      </c>
      <c r="I958">
        <v>-0.39</v>
      </c>
      <c r="J958">
        <v>0.09</v>
      </c>
      <c r="K958">
        <v>-0.19</v>
      </c>
      <c r="L958">
        <v>-0.34</v>
      </c>
      <c r="M958">
        <v>0.26</v>
      </c>
      <c r="N958">
        <v>-0.24</v>
      </c>
    </row>
    <row r="959" spans="1:14">
      <c r="A959" t="s">
        <v>1928</v>
      </c>
      <c r="B959" t="s">
        <v>1929</v>
      </c>
      <c r="D959">
        <v>0.66</v>
      </c>
      <c r="E959">
        <v>0.89</v>
      </c>
      <c r="F959">
        <v>0.73</v>
      </c>
      <c r="G959">
        <v>-0.28999999999999998</v>
      </c>
      <c r="H959">
        <v>0.15</v>
      </c>
      <c r="I959">
        <v>-0.06</v>
      </c>
      <c r="J959">
        <v>0.11</v>
      </c>
      <c r="K959">
        <v>-0.17</v>
      </c>
      <c r="L959">
        <v>0.15</v>
      </c>
      <c r="M959">
        <v>-0.06</v>
      </c>
      <c r="N959">
        <v>-0.19</v>
      </c>
    </row>
    <row r="960" spans="1:14">
      <c r="A960" t="s">
        <v>1930</v>
      </c>
      <c r="B960" t="s">
        <v>1931</v>
      </c>
      <c r="C960">
        <v>-0.3</v>
      </c>
      <c r="D960">
        <v>-0.05</v>
      </c>
      <c r="E960">
        <v>0.01</v>
      </c>
      <c r="F960">
        <v>0.05</v>
      </c>
      <c r="G960">
        <v>0.12</v>
      </c>
      <c r="H960">
        <v>0.16</v>
      </c>
      <c r="I960">
        <v>0.31</v>
      </c>
      <c r="J960">
        <v>0.22</v>
      </c>
      <c r="K960">
        <v>0.26</v>
      </c>
      <c r="L960">
        <v>0.56000000000000005</v>
      </c>
      <c r="M960">
        <v>-0.1</v>
      </c>
      <c r="N960">
        <v>-0.6</v>
      </c>
    </row>
    <row r="961" spans="1:14">
      <c r="A961" t="s">
        <v>1932</v>
      </c>
      <c r="B961" t="s">
        <v>1933</v>
      </c>
      <c r="C961">
        <v>0.03</v>
      </c>
      <c r="D961">
        <v>0.24</v>
      </c>
      <c r="E961">
        <v>0.1</v>
      </c>
      <c r="F961">
        <v>0</v>
      </c>
      <c r="G961">
        <v>-0.02</v>
      </c>
      <c r="H961">
        <v>-0.77</v>
      </c>
      <c r="I961">
        <v>-0.43</v>
      </c>
      <c r="J961">
        <v>-0.08</v>
      </c>
      <c r="K961">
        <v>-0.56999999999999995</v>
      </c>
      <c r="L961">
        <v>-0.22</v>
      </c>
      <c r="M961">
        <v>-0.09</v>
      </c>
      <c r="N961">
        <v>-0.08</v>
      </c>
    </row>
    <row r="962" spans="1:14">
      <c r="A962" t="s">
        <v>1934</v>
      </c>
      <c r="B962" t="s">
        <v>1935</v>
      </c>
      <c r="C962">
        <v>-0.25</v>
      </c>
      <c r="D962">
        <v>-0.12</v>
      </c>
      <c r="E962">
        <v>0.05</v>
      </c>
      <c r="F962">
        <v>-0.44</v>
      </c>
      <c r="G962">
        <v>-0.02</v>
      </c>
      <c r="H962">
        <v>-0.09</v>
      </c>
      <c r="I962">
        <v>-0.28000000000000003</v>
      </c>
      <c r="J962">
        <v>-0.55000000000000004</v>
      </c>
      <c r="K962">
        <v>0.06</v>
      </c>
      <c r="L962">
        <v>-0.62</v>
      </c>
      <c r="M962">
        <v>-0.33</v>
      </c>
      <c r="N962">
        <v>-0.17</v>
      </c>
    </row>
    <row r="963" spans="1:14">
      <c r="A963" t="s">
        <v>1936</v>
      </c>
      <c r="B963" t="s">
        <v>1937</v>
      </c>
      <c r="C963">
        <v>0.77</v>
      </c>
      <c r="D963">
        <v>0.22</v>
      </c>
      <c r="E963">
        <v>0.92</v>
      </c>
      <c r="F963">
        <v>0.78</v>
      </c>
      <c r="G963">
        <v>-0.09</v>
      </c>
      <c r="H963">
        <v>1.77</v>
      </c>
      <c r="I963">
        <v>1.24</v>
      </c>
      <c r="J963">
        <v>-0.72</v>
      </c>
      <c r="K963">
        <v>1</v>
      </c>
      <c r="L963">
        <v>-0.45</v>
      </c>
      <c r="M963">
        <v>0.16</v>
      </c>
      <c r="N963">
        <v>0.19</v>
      </c>
    </row>
    <row r="964" spans="1:14">
      <c r="A964" t="s">
        <v>1938</v>
      </c>
      <c r="B964" t="s">
        <v>1939</v>
      </c>
      <c r="C964">
        <v>-0.41</v>
      </c>
      <c r="D964">
        <v>-0.42</v>
      </c>
      <c r="E964">
        <v>-0.5</v>
      </c>
      <c r="F964">
        <v>-0.57999999999999996</v>
      </c>
      <c r="G964">
        <v>0.05</v>
      </c>
      <c r="H964">
        <v>-0.43</v>
      </c>
      <c r="I964">
        <v>0.06</v>
      </c>
      <c r="J964">
        <v>-0.48</v>
      </c>
      <c r="K964">
        <v>-0.03</v>
      </c>
      <c r="L964">
        <v>-0.42</v>
      </c>
      <c r="M964">
        <v>-0.63</v>
      </c>
      <c r="N964">
        <v>-0.27</v>
      </c>
    </row>
    <row r="965" spans="1:14">
      <c r="A965" t="s">
        <v>1940</v>
      </c>
      <c r="B965" t="s">
        <v>1941</v>
      </c>
      <c r="C965">
        <v>-0.02</v>
      </c>
      <c r="D965">
        <v>-0.21</v>
      </c>
      <c r="E965">
        <v>-0.12</v>
      </c>
      <c r="F965">
        <v>-0.45</v>
      </c>
      <c r="G965">
        <v>-0.33</v>
      </c>
      <c r="H965">
        <v>-0.16</v>
      </c>
      <c r="I965">
        <v>-0.26</v>
      </c>
      <c r="J965">
        <v>-0.95</v>
      </c>
      <c r="K965">
        <v>0.12</v>
      </c>
      <c r="L965">
        <v>-0.56999999999999995</v>
      </c>
      <c r="M965">
        <v>-0.66</v>
      </c>
      <c r="N965">
        <v>-0.44</v>
      </c>
    </row>
    <row r="966" spans="1:14">
      <c r="A966" t="s">
        <v>1942</v>
      </c>
      <c r="B966" t="s">
        <v>1943</v>
      </c>
      <c r="C966">
        <v>0.39</v>
      </c>
      <c r="D966">
        <v>0</v>
      </c>
      <c r="E966">
        <v>0.17</v>
      </c>
      <c r="F966">
        <v>0</v>
      </c>
      <c r="G966">
        <v>-0.37</v>
      </c>
      <c r="H966">
        <v>0.35</v>
      </c>
      <c r="I966">
        <v>0.53</v>
      </c>
      <c r="J966">
        <v>-0.11</v>
      </c>
      <c r="K966">
        <v>0.2</v>
      </c>
      <c r="L966">
        <v>-0.1</v>
      </c>
      <c r="M966">
        <v>-0.1</v>
      </c>
      <c r="N966">
        <v>0.24</v>
      </c>
    </row>
    <row r="967" spans="1:14">
      <c r="A967" t="s">
        <v>1944</v>
      </c>
      <c r="B967" t="s">
        <v>1945</v>
      </c>
      <c r="C967">
        <v>0.78</v>
      </c>
      <c r="D967">
        <v>0.86</v>
      </c>
      <c r="E967">
        <v>0.27</v>
      </c>
      <c r="F967">
        <v>1.34</v>
      </c>
      <c r="G967">
        <v>0.11</v>
      </c>
      <c r="H967">
        <v>0.24</v>
      </c>
      <c r="I967">
        <v>0.01</v>
      </c>
      <c r="J967">
        <v>0.88</v>
      </c>
      <c r="K967">
        <v>0.65</v>
      </c>
      <c r="L967">
        <v>0.76</v>
      </c>
      <c r="M967">
        <v>1.84</v>
      </c>
      <c r="N967">
        <v>0.12</v>
      </c>
    </row>
    <row r="968" spans="1:14">
      <c r="A968" t="s">
        <v>1946</v>
      </c>
      <c r="B968" t="s">
        <v>1947</v>
      </c>
      <c r="C968">
        <v>0.09</v>
      </c>
      <c r="D968">
        <v>-0.19</v>
      </c>
      <c r="E968">
        <v>0.56000000000000005</v>
      </c>
      <c r="F968">
        <v>0.85</v>
      </c>
      <c r="G968">
        <v>0.16</v>
      </c>
      <c r="H968">
        <v>-0.87</v>
      </c>
      <c r="I968">
        <v>1.35</v>
      </c>
      <c r="J968">
        <v>-0.2</v>
      </c>
      <c r="K968">
        <v>-0.37</v>
      </c>
      <c r="L968">
        <v>0.33</v>
      </c>
      <c r="M968">
        <v>0.64</v>
      </c>
      <c r="N968">
        <v>1.0900000000000001</v>
      </c>
    </row>
    <row r="969" spans="1:14">
      <c r="A969" t="s">
        <v>1948</v>
      </c>
      <c r="B969" t="s">
        <v>1949</v>
      </c>
      <c r="C969">
        <v>0.43</v>
      </c>
      <c r="D969">
        <v>0.2</v>
      </c>
      <c r="E969">
        <v>0.43</v>
      </c>
      <c r="F969">
        <v>0.39</v>
      </c>
      <c r="G969">
        <v>-0.2</v>
      </c>
      <c r="H969">
        <v>-0.57999999999999996</v>
      </c>
      <c r="I969">
        <v>-0.03</v>
      </c>
      <c r="J969">
        <v>-0.47</v>
      </c>
      <c r="K969">
        <v>-0.09</v>
      </c>
      <c r="L969">
        <v>-0.28999999999999998</v>
      </c>
      <c r="M969">
        <v>-0.23</v>
      </c>
      <c r="N969">
        <v>0.25</v>
      </c>
    </row>
    <row r="970" spans="1:14">
      <c r="A970" t="s">
        <v>1950</v>
      </c>
      <c r="B970" t="s">
        <v>1951</v>
      </c>
      <c r="C970">
        <v>-0.49</v>
      </c>
      <c r="D970">
        <v>-0.64</v>
      </c>
      <c r="E970">
        <v>-0.41</v>
      </c>
      <c r="F970">
        <v>-0.32</v>
      </c>
      <c r="G970">
        <v>-0.26</v>
      </c>
      <c r="H970">
        <v>-0.24</v>
      </c>
      <c r="I970">
        <v>-0.11</v>
      </c>
      <c r="J970">
        <v>-0.28999999999999998</v>
      </c>
      <c r="K970">
        <v>-0.17</v>
      </c>
      <c r="L970">
        <v>-0.41</v>
      </c>
      <c r="M970">
        <v>-0.71</v>
      </c>
      <c r="N970">
        <v>-0.23</v>
      </c>
    </row>
    <row r="971" spans="1:14">
      <c r="A971" t="s">
        <v>1952</v>
      </c>
      <c r="B971" t="s">
        <v>1953</v>
      </c>
      <c r="C971">
        <v>-0.16</v>
      </c>
      <c r="D971">
        <v>-0.4</v>
      </c>
      <c r="E971">
        <v>-0.37</v>
      </c>
      <c r="F971">
        <v>-0.28000000000000003</v>
      </c>
      <c r="G971">
        <v>0.36</v>
      </c>
      <c r="H971">
        <v>0.08</v>
      </c>
      <c r="I971">
        <v>0.11</v>
      </c>
      <c r="J971">
        <v>-0.34</v>
      </c>
      <c r="K971">
        <v>-0.04</v>
      </c>
      <c r="L971">
        <v>-0.26</v>
      </c>
      <c r="M971">
        <v>-0.63</v>
      </c>
      <c r="N971">
        <v>-0.15</v>
      </c>
    </row>
    <row r="972" spans="1:14">
      <c r="A972" t="s">
        <v>1954</v>
      </c>
      <c r="B972" t="s">
        <v>1955</v>
      </c>
      <c r="C972">
        <v>0.08</v>
      </c>
      <c r="D972">
        <v>-0.21</v>
      </c>
      <c r="E972">
        <v>-0.38</v>
      </c>
      <c r="F972">
        <v>-0.36</v>
      </c>
      <c r="G972">
        <v>-0.28000000000000003</v>
      </c>
      <c r="H972">
        <v>0.2</v>
      </c>
      <c r="I972">
        <v>-0.02</v>
      </c>
      <c r="J972">
        <v>0.21</v>
      </c>
      <c r="K972">
        <v>-0.11</v>
      </c>
      <c r="L972">
        <v>-0.16</v>
      </c>
      <c r="M972">
        <v>-0.06</v>
      </c>
      <c r="N972">
        <v>0.11</v>
      </c>
    </row>
    <row r="973" spans="1:14">
      <c r="A973" t="s">
        <v>1956</v>
      </c>
      <c r="B973" t="s">
        <v>1957</v>
      </c>
      <c r="C973">
        <v>-0.11</v>
      </c>
      <c r="D973">
        <v>-0.11</v>
      </c>
      <c r="E973">
        <v>-0.42</v>
      </c>
      <c r="F973">
        <v>-0.21</v>
      </c>
      <c r="G973">
        <v>0.1</v>
      </c>
      <c r="H973">
        <v>0.31</v>
      </c>
      <c r="I973">
        <v>0.08</v>
      </c>
      <c r="J973">
        <v>-0.28999999999999998</v>
      </c>
      <c r="K973">
        <v>-0.34</v>
      </c>
      <c r="L973">
        <v>-0.23</v>
      </c>
      <c r="M973">
        <v>-0.01</v>
      </c>
      <c r="N973">
        <v>0.31</v>
      </c>
    </row>
    <row r="974" spans="1:14">
      <c r="A974" t="s">
        <v>1958</v>
      </c>
      <c r="B974" t="s">
        <v>1959</v>
      </c>
      <c r="C974">
        <v>-0.42</v>
      </c>
      <c r="D974">
        <v>-0.16</v>
      </c>
      <c r="E974">
        <v>-0.37</v>
      </c>
      <c r="F974">
        <v>-0.11</v>
      </c>
      <c r="G974">
        <v>-0.33</v>
      </c>
      <c r="H974">
        <v>0.28000000000000003</v>
      </c>
      <c r="I974">
        <v>-0.01</v>
      </c>
      <c r="J974">
        <v>0.18</v>
      </c>
      <c r="K974">
        <v>-0.59</v>
      </c>
      <c r="L974">
        <v>-0.15</v>
      </c>
      <c r="M974">
        <v>-0.24</v>
      </c>
      <c r="N974">
        <v>-0.35</v>
      </c>
    </row>
    <row r="975" spans="1:14">
      <c r="A975" t="s">
        <v>1960</v>
      </c>
      <c r="B975" t="s">
        <v>1961</v>
      </c>
      <c r="C975">
        <v>-0.36</v>
      </c>
      <c r="D975">
        <v>-0.14000000000000001</v>
      </c>
      <c r="E975">
        <v>-0.4</v>
      </c>
      <c r="F975">
        <v>-0.49</v>
      </c>
      <c r="G975">
        <v>-0.18</v>
      </c>
      <c r="H975">
        <v>-0.15</v>
      </c>
      <c r="I975">
        <v>-0.25</v>
      </c>
      <c r="J975">
        <v>0.13</v>
      </c>
      <c r="K975">
        <v>-0.1</v>
      </c>
      <c r="L975">
        <v>-0.39</v>
      </c>
      <c r="M975">
        <v>-0.21</v>
      </c>
      <c r="N975">
        <v>-0.14000000000000001</v>
      </c>
    </row>
    <row r="976" spans="1:14">
      <c r="A976" t="s">
        <v>1962</v>
      </c>
      <c r="B976" t="s">
        <v>1963</v>
      </c>
      <c r="C976">
        <v>0.02</v>
      </c>
      <c r="D976">
        <v>0.31</v>
      </c>
      <c r="E976">
        <v>-0.03</v>
      </c>
      <c r="F976">
        <v>0.68</v>
      </c>
      <c r="G976">
        <v>-0.37</v>
      </c>
      <c r="H976">
        <v>0.33</v>
      </c>
      <c r="I976">
        <v>0.37</v>
      </c>
      <c r="J976">
        <v>0.74</v>
      </c>
      <c r="K976">
        <v>-0.26</v>
      </c>
      <c r="L976">
        <v>0.64</v>
      </c>
      <c r="M976">
        <v>0.69</v>
      </c>
      <c r="N976">
        <v>-0.06</v>
      </c>
    </row>
    <row r="977" spans="1:14">
      <c r="A977" t="s">
        <v>1964</v>
      </c>
      <c r="B977" t="s">
        <v>1965</v>
      </c>
      <c r="C977">
        <v>-0.28999999999999998</v>
      </c>
      <c r="D977">
        <v>-0.14000000000000001</v>
      </c>
      <c r="E977">
        <v>-0.21</v>
      </c>
      <c r="F977">
        <v>-0.41</v>
      </c>
      <c r="G977">
        <v>0.72</v>
      </c>
      <c r="H977">
        <v>0.21</v>
      </c>
      <c r="I977">
        <v>0.22</v>
      </c>
      <c r="J977">
        <v>-0.06</v>
      </c>
      <c r="K977">
        <v>0.2</v>
      </c>
      <c r="L977">
        <v>0.33</v>
      </c>
      <c r="M977">
        <v>-0.21</v>
      </c>
      <c r="N977">
        <v>0.1</v>
      </c>
    </row>
    <row r="978" spans="1:14">
      <c r="A978" t="s">
        <v>1966</v>
      </c>
      <c r="B978" t="s">
        <v>1967</v>
      </c>
      <c r="C978">
        <v>-0.04</v>
      </c>
      <c r="D978">
        <v>0.16</v>
      </c>
      <c r="E978">
        <v>7.0000000000000007E-2</v>
      </c>
      <c r="F978">
        <v>-0.06</v>
      </c>
      <c r="G978">
        <v>-0.2</v>
      </c>
      <c r="H978">
        <v>0.24</v>
      </c>
      <c r="I978">
        <v>0.24</v>
      </c>
      <c r="J978">
        <v>-0.34</v>
      </c>
      <c r="K978">
        <v>0.28999999999999998</v>
      </c>
      <c r="L978">
        <v>-0.04</v>
      </c>
      <c r="M978">
        <v>0.23</v>
      </c>
      <c r="N978">
        <v>0.25</v>
      </c>
    </row>
    <row r="979" spans="1:14">
      <c r="A979" t="s">
        <v>1968</v>
      </c>
      <c r="B979" t="s">
        <v>1969</v>
      </c>
      <c r="C979">
        <v>-0.69</v>
      </c>
      <c r="D979">
        <v>-0.05</v>
      </c>
      <c r="E979">
        <v>-0.95</v>
      </c>
      <c r="F979">
        <v>-0.68</v>
      </c>
      <c r="G979">
        <v>0</v>
      </c>
      <c r="H979">
        <v>-0.04</v>
      </c>
      <c r="I979">
        <v>0.08</v>
      </c>
      <c r="J979">
        <v>-1.1499999999999999</v>
      </c>
      <c r="K979">
        <v>0.69</v>
      </c>
      <c r="L979">
        <v>0.15</v>
      </c>
      <c r="M979">
        <v>0.87</v>
      </c>
      <c r="N979">
        <v>0.23</v>
      </c>
    </row>
    <row r="980" spans="1:14">
      <c r="A980" t="s">
        <v>1970</v>
      </c>
      <c r="B980" t="s">
        <v>1971</v>
      </c>
      <c r="C980">
        <v>0.26</v>
      </c>
      <c r="D980">
        <v>0.51</v>
      </c>
      <c r="E980">
        <v>0.2</v>
      </c>
      <c r="F980">
        <v>0.56999999999999995</v>
      </c>
      <c r="G980">
        <v>-0.04</v>
      </c>
      <c r="H980">
        <v>0.24</v>
      </c>
      <c r="I980">
        <v>0.1</v>
      </c>
      <c r="J980">
        <v>-0.06</v>
      </c>
      <c r="K980">
        <v>0.33</v>
      </c>
      <c r="L980">
        <v>0.45</v>
      </c>
      <c r="M980">
        <v>1.1200000000000001</v>
      </c>
      <c r="N980">
        <v>0.17</v>
      </c>
    </row>
    <row r="981" spans="1:14">
      <c r="A981" t="s">
        <v>1972</v>
      </c>
      <c r="B981" t="s">
        <v>1973</v>
      </c>
      <c r="C981">
        <v>1.21</v>
      </c>
      <c r="D981">
        <v>0.97</v>
      </c>
      <c r="E981">
        <v>0.65</v>
      </c>
      <c r="F981">
        <v>0.86</v>
      </c>
      <c r="G981">
        <v>0.38</v>
      </c>
      <c r="H981">
        <v>0.17</v>
      </c>
      <c r="I981">
        <v>-0.25</v>
      </c>
      <c r="J981">
        <v>-0.66</v>
      </c>
      <c r="K981">
        <v>1.0900000000000001</v>
      </c>
      <c r="L981">
        <v>0.13</v>
      </c>
      <c r="M981">
        <v>0</v>
      </c>
      <c r="N981">
        <v>0.69</v>
      </c>
    </row>
    <row r="982" spans="1:14">
      <c r="A982" t="s">
        <v>1974</v>
      </c>
      <c r="B982" t="s">
        <v>1975</v>
      </c>
      <c r="C982">
        <v>-0.17</v>
      </c>
      <c r="D982">
        <v>-0.12</v>
      </c>
      <c r="E982">
        <v>-7.0000000000000007E-2</v>
      </c>
      <c r="F982">
        <v>-0.18</v>
      </c>
      <c r="G982">
        <v>0.02</v>
      </c>
      <c r="H982">
        <v>-0.32</v>
      </c>
      <c r="I982">
        <v>-0.27</v>
      </c>
      <c r="J982">
        <v>-0.66</v>
      </c>
      <c r="K982">
        <v>-0.34</v>
      </c>
      <c r="L982">
        <v>-0.67</v>
      </c>
      <c r="M982">
        <v>-0.9</v>
      </c>
      <c r="N982">
        <v>-0.49</v>
      </c>
    </row>
    <row r="983" spans="1:14">
      <c r="A983" t="s">
        <v>1976</v>
      </c>
      <c r="B983" t="s">
        <v>1977</v>
      </c>
      <c r="C983">
        <v>-0.68</v>
      </c>
      <c r="D983">
        <v>-1.21</v>
      </c>
      <c r="E983">
        <v>-0.38</v>
      </c>
      <c r="F983">
        <v>-0.33</v>
      </c>
      <c r="G983">
        <v>0.85</v>
      </c>
      <c r="H983">
        <v>0.12</v>
      </c>
      <c r="I983">
        <v>0.28999999999999998</v>
      </c>
      <c r="J983">
        <v>0.3</v>
      </c>
      <c r="K983">
        <v>-0.5</v>
      </c>
      <c r="L983">
        <v>0.62</v>
      </c>
      <c r="M983">
        <v>-0.28999999999999998</v>
      </c>
      <c r="N983">
        <v>-0.59</v>
      </c>
    </row>
    <row r="984" spans="1:14">
      <c r="A984" t="s">
        <v>1978</v>
      </c>
      <c r="B984" t="s">
        <v>1979</v>
      </c>
      <c r="C984">
        <v>-0.11</v>
      </c>
      <c r="D984">
        <v>0.08</v>
      </c>
      <c r="E984">
        <v>-0.48</v>
      </c>
      <c r="F984">
        <v>1.87</v>
      </c>
      <c r="G984">
        <v>1.17</v>
      </c>
      <c r="H984">
        <v>1.75</v>
      </c>
      <c r="I984">
        <v>1.46</v>
      </c>
      <c r="J984">
        <v>1.29</v>
      </c>
      <c r="K984">
        <v>0.26</v>
      </c>
      <c r="L984">
        <v>2.34</v>
      </c>
      <c r="M984">
        <v>1.63</v>
      </c>
      <c r="N984">
        <v>-0.12</v>
      </c>
    </row>
    <row r="985" spans="1:14">
      <c r="A985" t="s">
        <v>1980</v>
      </c>
      <c r="B985" t="s">
        <v>1981</v>
      </c>
      <c r="C985">
        <v>1.5</v>
      </c>
      <c r="D985">
        <v>0.19</v>
      </c>
      <c r="E985">
        <v>1.34</v>
      </c>
      <c r="F985">
        <v>1.08</v>
      </c>
      <c r="G985">
        <v>-0.93</v>
      </c>
      <c r="H985">
        <v>-0.24</v>
      </c>
      <c r="I985">
        <v>0.22</v>
      </c>
      <c r="J985">
        <v>0.98</v>
      </c>
      <c r="K985">
        <v>-0.65</v>
      </c>
      <c r="L985">
        <v>-0.21</v>
      </c>
      <c r="M985">
        <v>-0.6</v>
      </c>
      <c r="N985">
        <v>-0.46</v>
      </c>
    </row>
    <row r="986" spans="1:14">
      <c r="A986" t="s">
        <v>1982</v>
      </c>
      <c r="B986" t="s">
        <v>1983</v>
      </c>
      <c r="C986">
        <v>-0.1</v>
      </c>
      <c r="D986">
        <v>0.15</v>
      </c>
      <c r="E986">
        <v>-0.23</v>
      </c>
      <c r="F986">
        <v>-0.23</v>
      </c>
      <c r="G986">
        <v>-0.16</v>
      </c>
      <c r="H986">
        <v>7.0000000000000007E-2</v>
      </c>
      <c r="I986">
        <v>-0.11</v>
      </c>
      <c r="J986">
        <v>-0.7</v>
      </c>
      <c r="K986">
        <v>-0.2</v>
      </c>
      <c r="L986">
        <v>0.09</v>
      </c>
      <c r="M986">
        <v>0.04</v>
      </c>
      <c r="N986">
        <v>0.32</v>
      </c>
    </row>
    <row r="987" spans="1:14">
      <c r="A987" t="s">
        <v>1984</v>
      </c>
      <c r="B987" t="s">
        <v>1985</v>
      </c>
      <c r="C987">
        <v>-0.26</v>
      </c>
      <c r="D987">
        <v>-0.18</v>
      </c>
      <c r="E987">
        <v>-0.52</v>
      </c>
      <c r="F987">
        <v>-0.11</v>
      </c>
      <c r="G987">
        <v>0.08</v>
      </c>
      <c r="H987">
        <v>0.46</v>
      </c>
      <c r="I987">
        <v>0.14000000000000001</v>
      </c>
      <c r="J987">
        <v>0.32</v>
      </c>
      <c r="K987">
        <v>-0.12</v>
      </c>
      <c r="L987">
        <v>7.0000000000000007E-2</v>
      </c>
      <c r="M987">
        <v>-0.25</v>
      </c>
      <c r="N987">
        <v>-0.53</v>
      </c>
    </row>
    <row r="988" spans="1:14">
      <c r="A988" t="s">
        <v>1986</v>
      </c>
      <c r="B988" t="s">
        <v>1987</v>
      </c>
      <c r="C988">
        <v>-0.12</v>
      </c>
      <c r="D988">
        <v>-0.15</v>
      </c>
      <c r="E988">
        <v>0.22</v>
      </c>
      <c r="F988">
        <v>-0.17</v>
      </c>
      <c r="G988">
        <v>0.01</v>
      </c>
      <c r="H988">
        <v>-0.39</v>
      </c>
      <c r="I988">
        <v>-0.25</v>
      </c>
      <c r="J988">
        <v>-0.45</v>
      </c>
      <c r="K988">
        <v>-0.21</v>
      </c>
      <c r="L988">
        <v>-0.22</v>
      </c>
      <c r="M988">
        <v>-0.56999999999999995</v>
      </c>
      <c r="N988">
        <v>-0.56000000000000005</v>
      </c>
    </row>
    <row r="989" spans="1:14">
      <c r="A989" t="s">
        <v>1988</v>
      </c>
      <c r="B989" t="s">
        <v>1989</v>
      </c>
      <c r="C989">
        <v>-0.28000000000000003</v>
      </c>
      <c r="D989">
        <v>-0.39</v>
      </c>
      <c r="E989">
        <v>7.0000000000000007E-2</v>
      </c>
      <c r="F989">
        <v>0.52</v>
      </c>
      <c r="G989">
        <v>-0.18</v>
      </c>
      <c r="H989">
        <v>-0.39</v>
      </c>
      <c r="I989">
        <v>-0.16</v>
      </c>
      <c r="J989">
        <v>-0.19</v>
      </c>
      <c r="K989">
        <v>-0.46</v>
      </c>
      <c r="L989">
        <v>0.28999999999999998</v>
      </c>
      <c r="M989">
        <v>-1.92</v>
      </c>
      <c r="N989">
        <v>-1.1599999999999999</v>
      </c>
    </row>
    <row r="990" spans="1:14">
      <c r="A990" t="s">
        <v>1990</v>
      </c>
      <c r="B990" t="s">
        <v>1991</v>
      </c>
      <c r="C990">
        <v>0.76</v>
      </c>
      <c r="D990">
        <v>0.57999999999999996</v>
      </c>
      <c r="E990">
        <v>1.05</v>
      </c>
      <c r="F990">
        <v>1.43</v>
      </c>
      <c r="G990">
        <v>-0.04</v>
      </c>
      <c r="H990">
        <v>-0.31</v>
      </c>
      <c r="I990">
        <v>-7.0000000000000007E-2</v>
      </c>
      <c r="J990">
        <v>0.39</v>
      </c>
      <c r="K990">
        <v>-0.28999999999999998</v>
      </c>
      <c r="L990">
        <v>0.42</v>
      </c>
      <c r="M990">
        <v>-1.25</v>
      </c>
      <c r="N990">
        <v>-0.51</v>
      </c>
    </row>
    <row r="991" spans="1:14">
      <c r="A991" t="s">
        <v>1992</v>
      </c>
      <c r="B991" t="s">
        <v>1993</v>
      </c>
      <c r="C991">
        <v>0.06</v>
      </c>
      <c r="D991">
        <v>0.16</v>
      </c>
      <c r="E991">
        <v>0.04</v>
      </c>
      <c r="F991">
        <v>-0.01</v>
      </c>
      <c r="G991">
        <v>-0.09</v>
      </c>
      <c r="H991">
        <v>-0.43</v>
      </c>
      <c r="I991">
        <v>0.11</v>
      </c>
      <c r="J991">
        <v>-0.57999999999999996</v>
      </c>
      <c r="K991">
        <v>0.38</v>
      </c>
      <c r="L991">
        <v>-0.14000000000000001</v>
      </c>
      <c r="M991">
        <v>0.2</v>
      </c>
      <c r="N991">
        <v>-0.28000000000000003</v>
      </c>
    </row>
    <row r="992" spans="1:14">
      <c r="A992" t="s">
        <v>1994</v>
      </c>
      <c r="B992" t="s">
        <v>1995</v>
      </c>
      <c r="C992">
        <v>-0.36</v>
      </c>
      <c r="D992">
        <v>-0.23</v>
      </c>
      <c r="E992">
        <v>-0.33</v>
      </c>
      <c r="F992">
        <v>0.06</v>
      </c>
      <c r="G992">
        <v>-0.19</v>
      </c>
      <c r="H992">
        <v>-0.01</v>
      </c>
      <c r="I992">
        <v>0.03</v>
      </c>
      <c r="J992">
        <v>0.02</v>
      </c>
      <c r="K992">
        <v>-0.03</v>
      </c>
      <c r="L992">
        <v>0.53</v>
      </c>
      <c r="M992">
        <v>0.18</v>
      </c>
      <c r="N992">
        <v>-0.13</v>
      </c>
    </row>
    <row r="993" spans="1:14">
      <c r="A993" t="s">
        <v>1996</v>
      </c>
      <c r="B993" t="s">
        <v>1997</v>
      </c>
      <c r="C993">
        <v>1.52</v>
      </c>
      <c r="D993">
        <v>0.35</v>
      </c>
      <c r="E993">
        <v>1.47</v>
      </c>
      <c r="F993">
        <v>1.24</v>
      </c>
      <c r="G993">
        <v>0.06</v>
      </c>
      <c r="H993">
        <v>-0.47</v>
      </c>
      <c r="I993">
        <v>-0.48</v>
      </c>
      <c r="J993">
        <v>0.4</v>
      </c>
      <c r="K993">
        <v>-0.25</v>
      </c>
      <c r="L993">
        <v>0.82</v>
      </c>
      <c r="M993">
        <v>0.53</v>
      </c>
      <c r="N993">
        <v>-0.13</v>
      </c>
    </row>
    <row r="994" spans="1:14">
      <c r="A994" t="s">
        <v>1998</v>
      </c>
      <c r="B994" t="s">
        <v>1999</v>
      </c>
      <c r="C994">
        <v>-0.15</v>
      </c>
      <c r="D994">
        <v>-0.1</v>
      </c>
      <c r="E994">
        <v>-0.13</v>
      </c>
      <c r="F994">
        <v>0.26</v>
      </c>
      <c r="G994">
        <v>-0.18</v>
      </c>
      <c r="H994">
        <v>-0.1</v>
      </c>
      <c r="I994">
        <v>0.1</v>
      </c>
      <c r="J994">
        <v>0.48</v>
      </c>
      <c r="K994">
        <v>-0.66</v>
      </c>
      <c r="L994">
        <v>0.28000000000000003</v>
      </c>
      <c r="M994">
        <v>-0.05</v>
      </c>
      <c r="N994">
        <v>-0.04</v>
      </c>
    </row>
    <row r="995" spans="1:14">
      <c r="A995" t="s">
        <v>2000</v>
      </c>
      <c r="B995" t="s">
        <v>2001</v>
      </c>
      <c r="C995">
        <v>0.11</v>
      </c>
      <c r="D995">
        <v>0.08</v>
      </c>
      <c r="E995">
        <v>0.12</v>
      </c>
      <c r="F995">
        <v>0.13</v>
      </c>
      <c r="G995">
        <v>-0.11</v>
      </c>
      <c r="H995">
        <v>0.33</v>
      </c>
      <c r="I995">
        <v>0.3</v>
      </c>
      <c r="J995">
        <v>0.22</v>
      </c>
      <c r="K995">
        <v>-0.03</v>
      </c>
      <c r="L995">
        <v>-0.16</v>
      </c>
      <c r="M995">
        <v>-0.28000000000000003</v>
      </c>
      <c r="N995">
        <v>0.05</v>
      </c>
    </row>
    <row r="996" spans="1:14">
      <c r="A996" t="s">
        <v>2002</v>
      </c>
      <c r="B996" t="s">
        <v>2003</v>
      </c>
      <c r="C996">
        <v>0.02</v>
      </c>
      <c r="D996">
        <v>7.0000000000000007E-2</v>
      </c>
      <c r="E996">
        <v>-0.1</v>
      </c>
      <c r="F996">
        <v>-0.03</v>
      </c>
      <c r="G996">
        <v>-0.18</v>
      </c>
      <c r="H996">
        <v>0.13</v>
      </c>
      <c r="I996">
        <v>0.05</v>
      </c>
      <c r="J996">
        <v>-0.57999999999999996</v>
      </c>
      <c r="K996">
        <v>0.43</v>
      </c>
      <c r="L996">
        <v>0.08</v>
      </c>
      <c r="M996">
        <v>0.02</v>
      </c>
      <c r="N996">
        <v>-0.01</v>
      </c>
    </row>
    <row r="997" spans="1:14">
      <c r="A997" t="s">
        <v>2004</v>
      </c>
      <c r="B997" t="s">
        <v>2005</v>
      </c>
      <c r="C997">
        <v>-0.05</v>
      </c>
      <c r="D997">
        <v>-0.19</v>
      </c>
      <c r="E997">
        <v>-0.03</v>
      </c>
      <c r="F997">
        <v>0.02</v>
      </c>
      <c r="G997">
        <v>-0.56000000000000005</v>
      </c>
      <c r="H997">
        <v>-0.55000000000000004</v>
      </c>
      <c r="I997">
        <v>-0.63</v>
      </c>
      <c r="J997">
        <v>-0.88</v>
      </c>
      <c r="K997">
        <v>-0.32</v>
      </c>
      <c r="L997">
        <v>-1.02</v>
      </c>
      <c r="M997">
        <v>-0.97</v>
      </c>
      <c r="N997">
        <v>-0.53</v>
      </c>
    </row>
    <row r="998" spans="1:14">
      <c r="A998" t="s">
        <v>2006</v>
      </c>
      <c r="B998" t="s">
        <v>2007</v>
      </c>
      <c r="D998">
        <v>0.78</v>
      </c>
      <c r="E998">
        <v>1.1599999999999999</v>
      </c>
      <c r="G998">
        <v>0.3</v>
      </c>
      <c r="H998">
        <v>0.73</v>
      </c>
      <c r="I998">
        <v>0.64</v>
      </c>
      <c r="J998">
        <v>0.05</v>
      </c>
      <c r="K998">
        <v>0.77</v>
      </c>
      <c r="M998">
        <v>0.75</v>
      </c>
      <c r="N998">
        <v>0.12</v>
      </c>
    </row>
    <row r="999" spans="1:14">
      <c r="A999" t="s">
        <v>2008</v>
      </c>
      <c r="B999" t="s">
        <v>2009</v>
      </c>
      <c r="C999">
        <v>-0.5</v>
      </c>
      <c r="D999">
        <v>-0.3</v>
      </c>
      <c r="E999">
        <v>-0.28999999999999998</v>
      </c>
      <c r="F999">
        <v>-0.27</v>
      </c>
      <c r="G999">
        <v>-0.12</v>
      </c>
      <c r="H999">
        <v>-0.13</v>
      </c>
      <c r="I999">
        <v>-0.54</v>
      </c>
      <c r="J999">
        <v>0.19</v>
      </c>
      <c r="K999">
        <v>-0.81</v>
      </c>
      <c r="L999">
        <v>-0.42</v>
      </c>
      <c r="M999">
        <v>-0.45</v>
      </c>
      <c r="N999">
        <v>-0.57999999999999996</v>
      </c>
    </row>
    <row r="1000" spans="1:14">
      <c r="A1000" t="s">
        <v>2010</v>
      </c>
      <c r="B1000" t="s">
        <v>2011</v>
      </c>
      <c r="C1000">
        <v>-0.37</v>
      </c>
      <c r="D1000">
        <v>-0.41</v>
      </c>
      <c r="E1000">
        <v>-0.22</v>
      </c>
      <c r="F1000">
        <v>-0.42</v>
      </c>
      <c r="G1000">
        <v>-0.16</v>
      </c>
      <c r="H1000">
        <v>-0.11</v>
      </c>
      <c r="I1000">
        <v>-0.55000000000000004</v>
      </c>
      <c r="J1000">
        <v>-0.16</v>
      </c>
      <c r="K1000">
        <v>-0.42</v>
      </c>
      <c r="L1000">
        <v>-0.28000000000000003</v>
      </c>
      <c r="M1000">
        <v>-0.62</v>
      </c>
      <c r="N1000">
        <v>-0.63</v>
      </c>
    </row>
    <row r="1001" spans="1:14">
      <c r="A1001" t="s">
        <v>2012</v>
      </c>
      <c r="B1001" t="s">
        <v>2013</v>
      </c>
      <c r="C1001">
        <v>-0.84</v>
      </c>
      <c r="D1001">
        <v>-0.44</v>
      </c>
      <c r="E1001">
        <v>-0.65</v>
      </c>
      <c r="F1001">
        <v>-0.62</v>
      </c>
      <c r="G1001">
        <v>-0.14000000000000001</v>
      </c>
      <c r="H1001">
        <v>-1.07</v>
      </c>
      <c r="I1001">
        <v>-0.7</v>
      </c>
      <c r="J1001">
        <v>-0.44</v>
      </c>
      <c r="K1001">
        <v>-0.75</v>
      </c>
      <c r="L1001">
        <v>-0.5</v>
      </c>
      <c r="M1001">
        <v>-0.66</v>
      </c>
      <c r="N1001">
        <v>-0.76</v>
      </c>
    </row>
    <row r="1002" spans="1:14">
      <c r="A1002" t="s">
        <v>2014</v>
      </c>
      <c r="B1002" t="s">
        <v>2015</v>
      </c>
      <c r="C1002">
        <v>-0.36</v>
      </c>
      <c r="D1002">
        <v>-0.31</v>
      </c>
      <c r="E1002">
        <v>-0.2</v>
      </c>
      <c r="F1002">
        <v>-0.24</v>
      </c>
      <c r="G1002">
        <v>-0.54</v>
      </c>
      <c r="H1002">
        <v>-0.85</v>
      </c>
      <c r="I1002">
        <v>-0.88</v>
      </c>
      <c r="J1002">
        <v>-0.31</v>
      </c>
      <c r="K1002">
        <v>-0.98</v>
      </c>
      <c r="L1002">
        <v>-0.88</v>
      </c>
      <c r="M1002">
        <v>-0.62</v>
      </c>
      <c r="N1002">
        <v>-0.62</v>
      </c>
    </row>
    <row r="1003" spans="1:14">
      <c r="A1003" t="s">
        <v>2016</v>
      </c>
      <c r="B1003" t="s">
        <v>2017</v>
      </c>
      <c r="D1003">
        <v>-0.13</v>
      </c>
      <c r="E1003">
        <v>-0.3</v>
      </c>
      <c r="F1003">
        <v>-0.2</v>
      </c>
      <c r="G1003">
        <v>0.35</v>
      </c>
      <c r="H1003">
        <v>0.09</v>
      </c>
      <c r="I1003">
        <v>0.1</v>
      </c>
      <c r="J1003">
        <v>0.51</v>
      </c>
      <c r="K1003">
        <v>0.01</v>
      </c>
      <c r="L1003">
        <v>-0.72</v>
      </c>
      <c r="M1003">
        <v>-0.2</v>
      </c>
      <c r="N1003">
        <v>-0.04</v>
      </c>
    </row>
    <row r="1004" spans="1:14">
      <c r="A1004" t="s">
        <v>2018</v>
      </c>
      <c r="B1004" t="s">
        <v>2019</v>
      </c>
      <c r="C1004">
        <v>1.58</v>
      </c>
      <c r="D1004">
        <v>0.18</v>
      </c>
      <c r="E1004">
        <v>0.77</v>
      </c>
      <c r="F1004">
        <v>0.4</v>
      </c>
      <c r="G1004">
        <v>0.56999999999999995</v>
      </c>
      <c r="H1004">
        <v>1.02</v>
      </c>
      <c r="I1004">
        <v>0.94</v>
      </c>
      <c r="J1004">
        <v>1.67</v>
      </c>
      <c r="K1004">
        <v>0.56999999999999995</v>
      </c>
      <c r="L1004">
        <v>1.31</v>
      </c>
      <c r="M1004">
        <v>1.3</v>
      </c>
      <c r="N1004">
        <v>0.77</v>
      </c>
    </row>
    <row r="1005" spans="1:14">
      <c r="A1005" t="s">
        <v>2020</v>
      </c>
      <c r="B1005" t="s">
        <v>2021</v>
      </c>
      <c r="C1005">
        <v>0.46</v>
      </c>
      <c r="D1005">
        <v>0.68</v>
      </c>
      <c r="E1005">
        <v>0.56000000000000005</v>
      </c>
      <c r="F1005">
        <v>0.23</v>
      </c>
      <c r="G1005">
        <v>0.47</v>
      </c>
      <c r="H1005">
        <v>0.57999999999999996</v>
      </c>
      <c r="I1005">
        <v>-0.19</v>
      </c>
      <c r="J1005">
        <v>0.42</v>
      </c>
      <c r="K1005">
        <v>0.51</v>
      </c>
      <c r="L1005">
        <v>0.7</v>
      </c>
      <c r="M1005">
        <v>1.95</v>
      </c>
      <c r="N1005">
        <v>1.38</v>
      </c>
    </row>
    <row r="1006" spans="1:14">
      <c r="A1006" t="s">
        <v>2022</v>
      </c>
      <c r="B1006" t="s">
        <v>2023</v>
      </c>
      <c r="C1006">
        <v>-0.3</v>
      </c>
      <c r="D1006">
        <v>-0.34</v>
      </c>
      <c r="E1006">
        <v>-0.08</v>
      </c>
      <c r="F1006">
        <v>-0.23</v>
      </c>
      <c r="G1006">
        <v>-0.06</v>
      </c>
      <c r="H1006">
        <v>-0.08</v>
      </c>
      <c r="I1006">
        <v>-0.46</v>
      </c>
      <c r="J1006">
        <v>-0.45</v>
      </c>
      <c r="K1006">
        <v>-0.16</v>
      </c>
      <c r="L1006">
        <v>-0.44</v>
      </c>
      <c r="M1006">
        <v>-0.48</v>
      </c>
      <c r="N1006">
        <v>-0.31</v>
      </c>
    </row>
    <row r="1007" spans="1:14">
      <c r="A1007" t="s">
        <v>2024</v>
      </c>
      <c r="B1007" t="s">
        <v>2025</v>
      </c>
      <c r="C1007">
        <v>0.67</v>
      </c>
      <c r="D1007">
        <v>0.1</v>
      </c>
      <c r="E1007">
        <v>0.71</v>
      </c>
      <c r="F1007">
        <v>0.57999999999999996</v>
      </c>
      <c r="G1007">
        <v>-0.28000000000000003</v>
      </c>
      <c r="H1007">
        <v>-0.53</v>
      </c>
      <c r="I1007">
        <v>-0.56999999999999995</v>
      </c>
      <c r="J1007">
        <v>-0.19</v>
      </c>
      <c r="K1007">
        <v>-0.47</v>
      </c>
      <c r="L1007">
        <v>-0.39</v>
      </c>
      <c r="M1007">
        <v>-0.33</v>
      </c>
      <c r="N1007">
        <v>-0.76</v>
      </c>
    </row>
    <row r="1008" spans="1:14">
      <c r="A1008" t="s">
        <v>2026</v>
      </c>
      <c r="B1008" t="s">
        <v>2027</v>
      </c>
      <c r="C1008">
        <v>0.31</v>
      </c>
      <c r="D1008">
        <v>0.36</v>
      </c>
      <c r="E1008">
        <v>1.64</v>
      </c>
      <c r="F1008">
        <v>0.94</v>
      </c>
      <c r="G1008">
        <v>0.1</v>
      </c>
      <c r="H1008">
        <v>0.73</v>
      </c>
      <c r="I1008">
        <v>-0.15</v>
      </c>
      <c r="J1008">
        <v>-0.13</v>
      </c>
      <c r="K1008">
        <v>1.5</v>
      </c>
      <c r="L1008">
        <v>0.68</v>
      </c>
      <c r="M1008">
        <v>0.64</v>
      </c>
      <c r="N1008">
        <v>0.01</v>
      </c>
    </row>
    <row r="1009" spans="1:14">
      <c r="A1009" t="s">
        <v>2028</v>
      </c>
      <c r="B1009" t="s">
        <v>2029</v>
      </c>
      <c r="C1009">
        <v>0.01</v>
      </c>
      <c r="D1009">
        <v>0.46</v>
      </c>
      <c r="E1009">
        <v>-0.18</v>
      </c>
      <c r="F1009">
        <v>0.46</v>
      </c>
      <c r="G1009">
        <v>0.09</v>
      </c>
      <c r="H1009">
        <v>0.39</v>
      </c>
      <c r="I1009">
        <v>-0.13</v>
      </c>
      <c r="J1009">
        <v>-0.09</v>
      </c>
      <c r="K1009">
        <v>0.23</v>
      </c>
      <c r="L1009">
        <v>0.26</v>
      </c>
      <c r="M1009">
        <v>1.29</v>
      </c>
      <c r="N1009">
        <v>0.35</v>
      </c>
    </row>
    <row r="1010" spans="1:14">
      <c r="A1010" t="s">
        <v>2030</v>
      </c>
      <c r="B1010" t="s">
        <v>2031</v>
      </c>
      <c r="C1010">
        <v>-0.28000000000000003</v>
      </c>
      <c r="D1010">
        <v>-0.4</v>
      </c>
      <c r="E1010">
        <v>-0.21</v>
      </c>
      <c r="F1010">
        <v>-0.05</v>
      </c>
      <c r="G1010">
        <v>-0.55000000000000004</v>
      </c>
      <c r="H1010">
        <v>-0.72</v>
      </c>
      <c r="I1010">
        <v>-0.56000000000000005</v>
      </c>
      <c r="J1010">
        <v>0.14000000000000001</v>
      </c>
      <c r="K1010">
        <v>-0.82</v>
      </c>
      <c r="L1010">
        <v>-0.6</v>
      </c>
      <c r="M1010">
        <v>-0.63</v>
      </c>
      <c r="N1010">
        <v>-0.61</v>
      </c>
    </row>
    <row r="1011" spans="1:14">
      <c r="A1011" t="s">
        <v>2032</v>
      </c>
      <c r="B1011" t="s">
        <v>2033</v>
      </c>
      <c r="C1011">
        <v>-0.37</v>
      </c>
      <c r="D1011">
        <v>-0.34</v>
      </c>
      <c r="E1011">
        <v>-0.31</v>
      </c>
      <c r="F1011">
        <v>-0.42</v>
      </c>
      <c r="G1011">
        <v>-0.08</v>
      </c>
      <c r="H1011">
        <v>-0.35</v>
      </c>
      <c r="I1011">
        <v>-0.11</v>
      </c>
      <c r="J1011">
        <v>-0.43</v>
      </c>
      <c r="K1011">
        <v>-0.3</v>
      </c>
      <c r="L1011">
        <v>-0.16</v>
      </c>
      <c r="M1011">
        <v>0.18</v>
      </c>
      <c r="N1011">
        <v>-0.2</v>
      </c>
    </row>
    <row r="1012" spans="1:14">
      <c r="A1012" t="s">
        <v>2034</v>
      </c>
      <c r="B1012" t="s">
        <v>2035</v>
      </c>
      <c r="C1012">
        <v>0.84</v>
      </c>
      <c r="D1012">
        <v>-0.08</v>
      </c>
      <c r="E1012">
        <v>0.7</v>
      </c>
      <c r="F1012">
        <v>0.28999999999999998</v>
      </c>
      <c r="G1012">
        <v>-0.25</v>
      </c>
      <c r="H1012">
        <v>0.15</v>
      </c>
      <c r="I1012">
        <v>0.02</v>
      </c>
      <c r="J1012">
        <v>0.11</v>
      </c>
      <c r="K1012">
        <v>-0.1</v>
      </c>
      <c r="L1012">
        <v>-0.06</v>
      </c>
      <c r="M1012">
        <v>-0.26</v>
      </c>
      <c r="N1012">
        <v>0.04</v>
      </c>
    </row>
    <row r="1013" spans="1:14">
      <c r="A1013" t="s">
        <v>2036</v>
      </c>
      <c r="B1013" t="s">
        <v>2037</v>
      </c>
      <c r="C1013">
        <v>0.22</v>
      </c>
      <c r="D1013">
        <v>0.11</v>
      </c>
      <c r="E1013">
        <v>-0.12</v>
      </c>
      <c r="F1013">
        <v>-0.15</v>
      </c>
      <c r="G1013">
        <v>-0.24</v>
      </c>
      <c r="H1013">
        <v>-0.09</v>
      </c>
      <c r="I1013">
        <v>-0.3</v>
      </c>
      <c r="J1013">
        <v>-0.23</v>
      </c>
      <c r="K1013">
        <v>0.2</v>
      </c>
      <c r="L1013">
        <v>-0.28000000000000003</v>
      </c>
      <c r="M1013">
        <v>0.17</v>
      </c>
      <c r="N1013">
        <v>0.34</v>
      </c>
    </row>
    <row r="1014" spans="1:14">
      <c r="A1014" t="s">
        <v>2038</v>
      </c>
      <c r="B1014" t="s">
        <v>2039</v>
      </c>
      <c r="C1014">
        <v>-0.62</v>
      </c>
      <c r="D1014">
        <v>-0.22</v>
      </c>
      <c r="E1014">
        <v>-0.26</v>
      </c>
      <c r="F1014">
        <v>-0.12</v>
      </c>
      <c r="G1014">
        <v>-0.09</v>
      </c>
      <c r="H1014">
        <v>-0.2</v>
      </c>
      <c r="I1014">
        <v>-0.13</v>
      </c>
      <c r="J1014">
        <v>-0.81</v>
      </c>
      <c r="K1014">
        <v>-0.24</v>
      </c>
      <c r="L1014">
        <v>-0.1</v>
      </c>
      <c r="M1014">
        <v>-0.48</v>
      </c>
      <c r="N1014">
        <v>-0.43</v>
      </c>
    </row>
    <row r="1015" spans="1:14">
      <c r="A1015" t="s">
        <v>2040</v>
      </c>
      <c r="B1015" t="s">
        <v>2041</v>
      </c>
      <c r="C1015">
        <v>-0.59</v>
      </c>
      <c r="D1015">
        <v>-0.14000000000000001</v>
      </c>
      <c r="E1015">
        <v>-0.96</v>
      </c>
      <c r="F1015">
        <v>-0.59</v>
      </c>
      <c r="G1015">
        <v>0.16</v>
      </c>
      <c r="H1015">
        <v>-0.78</v>
      </c>
      <c r="I1015">
        <v>-0.73</v>
      </c>
      <c r="J1015">
        <v>-0.19</v>
      </c>
      <c r="K1015">
        <v>-0.32</v>
      </c>
      <c r="L1015">
        <v>-0.22</v>
      </c>
      <c r="M1015">
        <v>-0.28999999999999998</v>
      </c>
    </row>
    <row r="1016" spans="1:14">
      <c r="A1016" t="s">
        <v>2042</v>
      </c>
      <c r="B1016" t="s">
        <v>2043</v>
      </c>
      <c r="C1016">
        <v>-0.93</v>
      </c>
      <c r="D1016">
        <v>-0.68</v>
      </c>
      <c r="E1016">
        <v>-0.56999999999999995</v>
      </c>
      <c r="F1016">
        <v>-0.4</v>
      </c>
      <c r="G1016">
        <v>0.05</v>
      </c>
      <c r="H1016">
        <v>-0.74</v>
      </c>
      <c r="I1016">
        <v>-0.44</v>
      </c>
      <c r="J1016">
        <v>-0.52</v>
      </c>
      <c r="K1016">
        <v>-0.1</v>
      </c>
      <c r="L1016">
        <v>-0.47</v>
      </c>
      <c r="M1016">
        <v>-0.32</v>
      </c>
      <c r="N1016">
        <v>-0.33</v>
      </c>
    </row>
    <row r="1017" spans="1:14">
      <c r="A1017" t="s">
        <v>2044</v>
      </c>
      <c r="B1017" t="s">
        <v>2045</v>
      </c>
      <c r="C1017">
        <v>-0.15</v>
      </c>
      <c r="D1017">
        <v>-0.1</v>
      </c>
      <c r="E1017">
        <v>-0.05</v>
      </c>
      <c r="F1017">
        <v>-0.33</v>
      </c>
      <c r="G1017">
        <v>-0.4</v>
      </c>
      <c r="H1017">
        <v>-0.53</v>
      </c>
      <c r="I1017">
        <v>-0.12</v>
      </c>
      <c r="J1017">
        <v>-0.2</v>
      </c>
      <c r="K1017">
        <v>-0.08</v>
      </c>
      <c r="L1017">
        <v>-0.54</v>
      </c>
      <c r="M1017">
        <v>-0.13</v>
      </c>
      <c r="N1017">
        <v>-0.26</v>
      </c>
    </row>
    <row r="1018" spans="1:14">
      <c r="A1018" t="s">
        <v>2046</v>
      </c>
      <c r="B1018" t="s">
        <v>2047</v>
      </c>
      <c r="C1018">
        <v>-0.22</v>
      </c>
      <c r="D1018">
        <v>-0.18</v>
      </c>
      <c r="E1018">
        <v>-0.13</v>
      </c>
      <c r="F1018">
        <v>0.08</v>
      </c>
      <c r="G1018">
        <v>-0.41</v>
      </c>
      <c r="H1018">
        <v>0.36</v>
      </c>
      <c r="I1018">
        <v>-0.13</v>
      </c>
      <c r="J1018">
        <v>0.09</v>
      </c>
      <c r="K1018">
        <v>-0.49</v>
      </c>
      <c r="L1018">
        <v>-0.15</v>
      </c>
      <c r="M1018">
        <v>0.05</v>
      </c>
      <c r="N1018">
        <v>-0.75</v>
      </c>
    </row>
    <row r="1019" spans="1:14">
      <c r="A1019" t="s">
        <v>2048</v>
      </c>
      <c r="B1019" t="s">
        <v>2049</v>
      </c>
      <c r="C1019">
        <v>0.34</v>
      </c>
      <c r="D1019">
        <v>0.39</v>
      </c>
      <c r="E1019">
        <v>0.12</v>
      </c>
      <c r="F1019">
        <v>0.34</v>
      </c>
      <c r="G1019">
        <v>-0.2</v>
      </c>
      <c r="H1019">
        <v>-0.68</v>
      </c>
      <c r="I1019">
        <v>-0.6</v>
      </c>
      <c r="J1019">
        <v>-0.5</v>
      </c>
      <c r="K1019">
        <v>-0.37</v>
      </c>
      <c r="L1019">
        <v>-0.16</v>
      </c>
      <c r="M1019">
        <v>-0.5</v>
      </c>
      <c r="N1019">
        <v>-0.46</v>
      </c>
    </row>
    <row r="1020" spans="1:14">
      <c r="A1020" t="s">
        <v>2050</v>
      </c>
      <c r="B1020" t="s">
        <v>2051</v>
      </c>
      <c r="C1020">
        <v>0.24</v>
      </c>
      <c r="D1020">
        <v>0.67</v>
      </c>
      <c r="E1020">
        <v>-0.37</v>
      </c>
      <c r="F1020">
        <v>0.33</v>
      </c>
      <c r="G1020">
        <v>0.28000000000000003</v>
      </c>
      <c r="H1020">
        <v>1.29</v>
      </c>
      <c r="I1020">
        <v>1.26</v>
      </c>
      <c r="J1020">
        <v>-0.18</v>
      </c>
      <c r="K1020">
        <v>1.32</v>
      </c>
      <c r="L1020">
        <v>0.78</v>
      </c>
      <c r="M1020">
        <v>0.91</v>
      </c>
      <c r="N1020">
        <v>0.64</v>
      </c>
    </row>
    <row r="1021" spans="1:14">
      <c r="A1021" t="s">
        <v>2052</v>
      </c>
      <c r="B1021" t="s">
        <v>2053</v>
      </c>
      <c r="C1021">
        <v>-0.62</v>
      </c>
      <c r="D1021">
        <v>-0.15</v>
      </c>
      <c r="E1021">
        <v>-0.56000000000000005</v>
      </c>
      <c r="F1021">
        <v>-0.5</v>
      </c>
      <c r="G1021">
        <v>-0.45</v>
      </c>
      <c r="H1021">
        <v>-0.64</v>
      </c>
      <c r="I1021">
        <v>-0.5</v>
      </c>
      <c r="J1021">
        <v>-0.51</v>
      </c>
      <c r="K1021">
        <v>-0.62</v>
      </c>
      <c r="L1021">
        <v>-0.33</v>
      </c>
      <c r="M1021">
        <v>-0.43</v>
      </c>
      <c r="N1021">
        <v>-0.2</v>
      </c>
    </row>
    <row r="1022" spans="1:14">
      <c r="A1022" t="s">
        <v>2054</v>
      </c>
      <c r="B1022" t="s">
        <v>2055</v>
      </c>
      <c r="C1022">
        <v>-0.15</v>
      </c>
      <c r="D1022">
        <v>-0.4</v>
      </c>
      <c r="E1022">
        <v>-0.01</v>
      </c>
      <c r="F1022">
        <v>-0.23</v>
      </c>
      <c r="G1022">
        <v>-0.06</v>
      </c>
      <c r="H1022">
        <v>-0.56999999999999995</v>
      </c>
      <c r="I1022">
        <v>-0.41</v>
      </c>
      <c r="J1022">
        <v>-0.02</v>
      </c>
      <c r="K1022">
        <v>-0.22</v>
      </c>
      <c r="L1022">
        <v>0.05</v>
      </c>
      <c r="M1022">
        <v>-0.25</v>
      </c>
      <c r="N1022">
        <v>-0.39</v>
      </c>
    </row>
    <row r="1023" spans="1:14">
      <c r="A1023" t="s">
        <v>2056</v>
      </c>
      <c r="B1023" t="s">
        <v>2057</v>
      </c>
      <c r="C1023">
        <v>0.93</v>
      </c>
      <c r="D1023">
        <v>0.16</v>
      </c>
      <c r="E1023">
        <v>0.82</v>
      </c>
      <c r="F1023">
        <v>0.21</v>
      </c>
      <c r="G1023">
        <v>1.1100000000000001</v>
      </c>
      <c r="H1023">
        <v>0.53</v>
      </c>
      <c r="I1023">
        <v>0.53</v>
      </c>
      <c r="J1023">
        <v>0.27</v>
      </c>
      <c r="K1023">
        <v>0.14000000000000001</v>
      </c>
      <c r="L1023">
        <v>-0.01</v>
      </c>
      <c r="M1023">
        <v>0.15</v>
      </c>
      <c r="N1023">
        <v>0.31</v>
      </c>
    </row>
    <row r="1024" spans="1:14">
      <c r="A1024" t="s">
        <v>2058</v>
      </c>
      <c r="B1024" t="s">
        <v>2059</v>
      </c>
      <c r="C1024">
        <v>0.51</v>
      </c>
      <c r="D1024">
        <v>0.61</v>
      </c>
      <c r="E1024">
        <v>0.39</v>
      </c>
      <c r="F1024">
        <v>0.63</v>
      </c>
      <c r="G1024">
        <v>-0.19</v>
      </c>
      <c r="H1024">
        <v>-0.14000000000000001</v>
      </c>
      <c r="I1024">
        <v>-0.37</v>
      </c>
      <c r="J1024">
        <v>-0.33</v>
      </c>
      <c r="K1024">
        <v>1.36</v>
      </c>
      <c r="L1024">
        <v>-0.01</v>
      </c>
      <c r="M1024">
        <v>0.4</v>
      </c>
      <c r="N1024">
        <v>-0.13</v>
      </c>
    </row>
    <row r="1025" spans="1:14">
      <c r="A1025" t="s">
        <v>2060</v>
      </c>
      <c r="B1025" t="s">
        <v>2061</v>
      </c>
      <c r="C1025">
        <v>0.68</v>
      </c>
      <c r="D1025">
        <v>7.0000000000000007E-2</v>
      </c>
      <c r="E1025">
        <v>0.83</v>
      </c>
      <c r="F1025">
        <v>0.57999999999999996</v>
      </c>
      <c r="G1025">
        <v>-0.27</v>
      </c>
      <c r="H1025">
        <v>-0.21</v>
      </c>
      <c r="I1025">
        <v>-0.22</v>
      </c>
      <c r="J1025">
        <v>-0.67</v>
      </c>
      <c r="K1025">
        <v>-7.0000000000000007E-2</v>
      </c>
      <c r="L1025">
        <v>-0.39</v>
      </c>
      <c r="M1025">
        <v>-0.61</v>
      </c>
      <c r="N1025">
        <v>-0.44</v>
      </c>
    </row>
    <row r="1026" spans="1:14">
      <c r="A1026" t="s">
        <v>2062</v>
      </c>
      <c r="B1026" t="s">
        <v>2063</v>
      </c>
      <c r="G1026">
        <v>0.31</v>
      </c>
      <c r="H1026">
        <v>0.67</v>
      </c>
      <c r="I1026">
        <v>0.8</v>
      </c>
      <c r="J1026">
        <v>0.68</v>
      </c>
      <c r="K1026">
        <v>0.49</v>
      </c>
      <c r="L1026">
        <v>0.42</v>
      </c>
      <c r="M1026">
        <v>0.55000000000000004</v>
      </c>
      <c r="N1026">
        <v>0.18</v>
      </c>
    </row>
    <row r="1027" spans="1:14">
      <c r="A1027" t="s">
        <v>2064</v>
      </c>
      <c r="B1027" t="s">
        <v>2065</v>
      </c>
      <c r="C1027">
        <v>0.61</v>
      </c>
      <c r="D1027">
        <v>0.92</v>
      </c>
      <c r="E1027">
        <v>-0.2</v>
      </c>
      <c r="F1027">
        <v>0.69</v>
      </c>
      <c r="G1027">
        <v>0.15</v>
      </c>
      <c r="H1027">
        <v>0.68</v>
      </c>
      <c r="I1027">
        <v>0.51</v>
      </c>
      <c r="J1027">
        <v>1.79</v>
      </c>
      <c r="K1027">
        <v>0.96</v>
      </c>
      <c r="L1027">
        <v>0.56000000000000005</v>
      </c>
      <c r="M1027">
        <v>2.8</v>
      </c>
      <c r="N1027">
        <v>1.03</v>
      </c>
    </row>
    <row r="1028" spans="1:14">
      <c r="A1028" t="s">
        <v>2066</v>
      </c>
      <c r="B1028" t="s">
        <v>2067</v>
      </c>
      <c r="C1028">
        <v>-0.56000000000000005</v>
      </c>
      <c r="D1028">
        <v>-0.59</v>
      </c>
      <c r="E1028">
        <v>-0.28000000000000003</v>
      </c>
      <c r="F1028">
        <v>-0.39</v>
      </c>
      <c r="G1028">
        <v>0.04</v>
      </c>
      <c r="H1028">
        <v>0.16</v>
      </c>
      <c r="I1028">
        <v>0.1</v>
      </c>
      <c r="J1028">
        <v>-0.81</v>
      </c>
      <c r="K1028">
        <v>-0.01</v>
      </c>
      <c r="L1028">
        <v>-0.17</v>
      </c>
      <c r="M1028">
        <v>-0.7</v>
      </c>
      <c r="N1028">
        <v>-0.4</v>
      </c>
    </row>
    <row r="1029" spans="1:14">
      <c r="A1029" t="s">
        <v>2068</v>
      </c>
      <c r="B1029" t="s">
        <v>2069</v>
      </c>
      <c r="C1029">
        <v>-0.77</v>
      </c>
      <c r="D1029">
        <v>-0.26</v>
      </c>
      <c r="E1029">
        <v>-0.38</v>
      </c>
      <c r="F1029">
        <v>-0.39</v>
      </c>
      <c r="G1029">
        <v>-0.03</v>
      </c>
      <c r="H1029">
        <v>0.08</v>
      </c>
      <c r="I1029">
        <v>0.2</v>
      </c>
      <c r="J1029">
        <v>-0.28999999999999998</v>
      </c>
      <c r="K1029">
        <v>0.21</v>
      </c>
      <c r="L1029">
        <v>0.02</v>
      </c>
      <c r="M1029">
        <v>-0.45</v>
      </c>
      <c r="N1029">
        <v>-0.17</v>
      </c>
    </row>
    <row r="1030" spans="1:14">
      <c r="A1030" t="s">
        <v>2070</v>
      </c>
      <c r="B1030" t="s">
        <v>2071</v>
      </c>
      <c r="C1030">
        <v>0.65</v>
      </c>
      <c r="D1030">
        <v>0.12</v>
      </c>
      <c r="E1030">
        <v>0.35</v>
      </c>
      <c r="F1030">
        <v>7.0000000000000007E-2</v>
      </c>
      <c r="G1030">
        <v>0.18</v>
      </c>
      <c r="H1030">
        <v>1.06</v>
      </c>
      <c r="I1030">
        <v>0.99</v>
      </c>
      <c r="J1030">
        <v>-0.81</v>
      </c>
      <c r="K1030">
        <v>1.23</v>
      </c>
      <c r="L1030">
        <v>0.28999999999999998</v>
      </c>
      <c r="M1030">
        <v>0.56000000000000005</v>
      </c>
      <c r="N1030">
        <v>0.22</v>
      </c>
    </row>
    <row r="1031" spans="1:14">
      <c r="A1031" t="s">
        <v>2072</v>
      </c>
      <c r="B1031" t="s">
        <v>2073</v>
      </c>
      <c r="C1031">
        <v>-0.3</v>
      </c>
      <c r="D1031">
        <v>-0.2</v>
      </c>
      <c r="E1031">
        <v>-0.28000000000000003</v>
      </c>
      <c r="F1031">
        <v>-0.35</v>
      </c>
      <c r="G1031">
        <v>0.16</v>
      </c>
      <c r="H1031">
        <v>-0.27</v>
      </c>
      <c r="I1031">
        <v>-0.01</v>
      </c>
      <c r="J1031">
        <v>-0.38</v>
      </c>
      <c r="K1031">
        <v>0.08</v>
      </c>
      <c r="L1031">
        <v>0.47</v>
      </c>
      <c r="M1031">
        <v>-0.24</v>
      </c>
      <c r="N1031">
        <v>-0.02</v>
      </c>
    </row>
    <row r="1032" spans="1:14">
      <c r="A1032" t="s">
        <v>2074</v>
      </c>
      <c r="B1032" t="s">
        <v>2075</v>
      </c>
      <c r="C1032">
        <v>-0.01</v>
      </c>
      <c r="D1032">
        <v>-0.03</v>
      </c>
      <c r="E1032">
        <v>0.11</v>
      </c>
      <c r="F1032">
        <v>0</v>
      </c>
      <c r="G1032">
        <v>0.16</v>
      </c>
      <c r="H1032">
        <v>-0.1</v>
      </c>
      <c r="I1032">
        <v>0.03</v>
      </c>
      <c r="J1032">
        <v>-0.36</v>
      </c>
      <c r="K1032">
        <v>-0.25</v>
      </c>
      <c r="L1032">
        <v>0.01</v>
      </c>
      <c r="M1032">
        <v>-0.3</v>
      </c>
      <c r="N1032">
        <v>-0.08</v>
      </c>
    </row>
    <row r="1033" spans="1:14">
      <c r="A1033" t="s">
        <v>2076</v>
      </c>
      <c r="B1033" t="s">
        <v>2077</v>
      </c>
      <c r="C1033">
        <v>-0.14000000000000001</v>
      </c>
      <c r="D1033">
        <v>0.19</v>
      </c>
      <c r="E1033">
        <v>0.02</v>
      </c>
      <c r="F1033">
        <v>-0.38</v>
      </c>
      <c r="G1033">
        <v>-0.39</v>
      </c>
      <c r="H1033">
        <v>-0.59</v>
      </c>
      <c r="I1033">
        <v>-0.2</v>
      </c>
      <c r="J1033">
        <v>-0.21</v>
      </c>
      <c r="K1033">
        <v>-0.02</v>
      </c>
      <c r="L1033">
        <v>-0.87</v>
      </c>
      <c r="M1033">
        <v>-0.28999999999999998</v>
      </c>
      <c r="N1033">
        <v>-0.06</v>
      </c>
    </row>
    <row r="1034" spans="1:14">
      <c r="A1034" t="s">
        <v>2078</v>
      </c>
      <c r="B1034" t="s">
        <v>2079</v>
      </c>
      <c r="C1034">
        <v>0.48</v>
      </c>
      <c r="D1034">
        <v>-0.19</v>
      </c>
      <c r="E1034">
        <v>0.1</v>
      </c>
      <c r="F1034">
        <v>-0.09</v>
      </c>
      <c r="G1034">
        <v>-0.16</v>
      </c>
      <c r="H1034">
        <v>0.57999999999999996</v>
      </c>
      <c r="I1034">
        <v>0.21</v>
      </c>
      <c r="J1034">
        <v>0.23</v>
      </c>
      <c r="K1034">
        <v>0.32</v>
      </c>
      <c r="L1034">
        <v>-0.13</v>
      </c>
      <c r="M1034">
        <v>-0.43</v>
      </c>
      <c r="N1034">
        <v>-0.08</v>
      </c>
    </row>
    <row r="1035" spans="1:14">
      <c r="A1035" t="s">
        <v>2080</v>
      </c>
      <c r="B1035" t="s">
        <v>2081</v>
      </c>
      <c r="C1035">
        <v>0.42</v>
      </c>
      <c r="D1035">
        <v>0.3</v>
      </c>
      <c r="E1035">
        <v>0.66</v>
      </c>
      <c r="F1035">
        <v>0.21</v>
      </c>
      <c r="G1035">
        <v>-0.01</v>
      </c>
      <c r="H1035">
        <v>0.37</v>
      </c>
      <c r="I1035">
        <v>0.17</v>
      </c>
      <c r="J1035">
        <v>-0.15</v>
      </c>
      <c r="K1035">
        <v>0.42</v>
      </c>
      <c r="L1035">
        <v>0.05</v>
      </c>
      <c r="M1035">
        <v>0.03</v>
      </c>
      <c r="N1035">
        <v>0.3</v>
      </c>
    </row>
    <row r="1036" spans="1:14">
      <c r="A1036" t="s">
        <v>2082</v>
      </c>
      <c r="B1036" t="s">
        <v>2083</v>
      </c>
      <c r="C1036">
        <v>-7.0000000000000007E-2</v>
      </c>
      <c r="D1036">
        <v>0.05</v>
      </c>
      <c r="E1036">
        <v>-0.91</v>
      </c>
      <c r="F1036">
        <v>-0.02</v>
      </c>
      <c r="G1036">
        <v>0.14000000000000001</v>
      </c>
      <c r="H1036">
        <v>0.74</v>
      </c>
      <c r="I1036">
        <v>0.42</v>
      </c>
      <c r="J1036">
        <v>1.37</v>
      </c>
      <c r="K1036">
        <v>-0.6</v>
      </c>
      <c r="L1036">
        <v>0.01</v>
      </c>
      <c r="M1036">
        <v>1.46</v>
      </c>
      <c r="N1036">
        <v>0.03</v>
      </c>
    </row>
    <row r="1037" spans="1:14">
      <c r="A1037" t="s">
        <v>2084</v>
      </c>
      <c r="B1037" t="s">
        <v>2085</v>
      </c>
      <c r="C1037">
        <v>-0.46</v>
      </c>
      <c r="D1037">
        <v>-0.57999999999999996</v>
      </c>
      <c r="E1037">
        <v>-0.56999999999999995</v>
      </c>
      <c r="F1037">
        <v>-0.69</v>
      </c>
      <c r="G1037">
        <v>-0.06</v>
      </c>
      <c r="H1037">
        <v>0.52</v>
      </c>
      <c r="I1037">
        <v>0.68</v>
      </c>
      <c r="J1037">
        <v>0.41</v>
      </c>
      <c r="K1037">
        <v>-0.03</v>
      </c>
      <c r="L1037">
        <v>-0.11</v>
      </c>
      <c r="M1037">
        <v>0.24</v>
      </c>
      <c r="N1037">
        <v>0.26</v>
      </c>
    </row>
    <row r="1038" spans="1:14">
      <c r="A1038" t="s">
        <v>2086</v>
      </c>
      <c r="B1038" t="s">
        <v>2087</v>
      </c>
      <c r="C1038">
        <v>-0.6</v>
      </c>
      <c r="D1038">
        <v>-0.43</v>
      </c>
      <c r="E1038">
        <v>-0.75</v>
      </c>
      <c r="F1038">
        <v>-0.49</v>
      </c>
      <c r="G1038">
        <v>-0.16</v>
      </c>
      <c r="H1038">
        <v>-0.66</v>
      </c>
      <c r="I1038">
        <v>-0.15</v>
      </c>
      <c r="J1038">
        <v>-0.09</v>
      </c>
      <c r="K1038">
        <v>-0.38</v>
      </c>
      <c r="L1038">
        <v>-0.54</v>
      </c>
      <c r="M1038">
        <v>-0.71</v>
      </c>
      <c r="N1038">
        <v>-0.06</v>
      </c>
    </row>
    <row r="1039" spans="1:14">
      <c r="A1039" t="s">
        <v>2088</v>
      </c>
      <c r="B1039" t="s">
        <v>2089</v>
      </c>
      <c r="C1039">
        <v>-0.45</v>
      </c>
      <c r="D1039">
        <v>-0.3</v>
      </c>
      <c r="E1039">
        <v>-0.34</v>
      </c>
      <c r="F1039">
        <v>-0.16</v>
      </c>
      <c r="G1039">
        <v>-0.18</v>
      </c>
      <c r="H1039">
        <v>0.3</v>
      </c>
      <c r="I1039">
        <v>-0.02</v>
      </c>
      <c r="J1039">
        <v>0</v>
      </c>
      <c r="K1039">
        <v>-0.45</v>
      </c>
      <c r="L1039">
        <v>-0.31</v>
      </c>
      <c r="M1039">
        <v>0.09</v>
      </c>
      <c r="N1039">
        <v>-0.59</v>
      </c>
    </row>
    <row r="1040" spans="1:14">
      <c r="A1040" t="s">
        <v>2090</v>
      </c>
      <c r="B1040" t="s">
        <v>2091</v>
      </c>
      <c r="C1040">
        <v>0.53</v>
      </c>
      <c r="D1040">
        <v>0.04</v>
      </c>
      <c r="E1040">
        <v>0.39</v>
      </c>
      <c r="F1040">
        <v>0.56999999999999995</v>
      </c>
      <c r="G1040">
        <v>-0.08</v>
      </c>
      <c r="H1040">
        <v>-0.38</v>
      </c>
      <c r="I1040">
        <v>0.38</v>
      </c>
      <c r="J1040">
        <v>-0.43</v>
      </c>
      <c r="K1040">
        <v>-0.32</v>
      </c>
      <c r="L1040">
        <v>-0.27</v>
      </c>
      <c r="M1040">
        <v>-0.09</v>
      </c>
      <c r="N1040">
        <v>-0.24</v>
      </c>
    </row>
    <row r="1041" spans="1:14">
      <c r="A1041" t="s">
        <v>2092</v>
      </c>
      <c r="B1041" t="s">
        <v>2093</v>
      </c>
      <c r="C1041">
        <v>-0.03</v>
      </c>
      <c r="D1041">
        <v>0.06</v>
      </c>
      <c r="E1041">
        <v>0.28999999999999998</v>
      </c>
      <c r="F1041">
        <v>-0.19</v>
      </c>
      <c r="G1041">
        <v>-0.09</v>
      </c>
      <c r="H1041">
        <v>0.01</v>
      </c>
      <c r="I1041">
        <v>-0.12</v>
      </c>
      <c r="J1041">
        <v>-0.53</v>
      </c>
      <c r="K1041">
        <v>-0.18</v>
      </c>
      <c r="L1041">
        <v>-0.17</v>
      </c>
      <c r="M1041">
        <v>-0.21</v>
      </c>
      <c r="N1041">
        <v>0.1</v>
      </c>
    </row>
    <row r="1042" spans="1:14">
      <c r="A1042" t="s">
        <v>2094</v>
      </c>
      <c r="B1042" t="s">
        <v>2095</v>
      </c>
      <c r="C1042">
        <v>0.25</v>
      </c>
      <c r="D1042">
        <v>0.28000000000000003</v>
      </c>
      <c r="E1042">
        <v>0.15</v>
      </c>
      <c r="F1042">
        <v>0.09</v>
      </c>
      <c r="G1042">
        <v>0.01</v>
      </c>
      <c r="H1042">
        <v>-0.32</v>
      </c>
      <c r="I1042">
        <v>-0.22</v>
      </c>
      <c r="J1042">
        <v>-0.52</v>
      </c>
      <c r="K1042">
        <v>-0.23</v>
      </c>
      <c r="L1042">
        <v>-0.48</v>
      </c>
      <c r="M1042">
        <v>-0.54</v>
      </c>
      <c r="N1042">
        <v>0.16</v>
      </c>
    </row>
    <row r="1043" spans="1:14">
      <c r="A1043" t="s">
        <v>2096</v>
      </c>
      <c r="B1043" t="s">
        <v>2097</v>
      </c>
      <c r="C1043">
        <v>0.02</v>
      </c>
      <c r="D1043">
        <v>0.28999999999999998</v>
      </c>
      <c r="E1043">
        <v>0.22</v>
      </c>
      <c r="F1043">
        <v>-0.16</v>
      </c>
      <c r="G1043">
        <v>-0.13</v>
      </c>
      <c r="H1043">
        <v>0.37</v>
      </c>
      <c r="I1043">
        <v>-0.3</v>
      </c>
      <c r="J1043">
        <v>-0.17</v>
      </c>
      <c r="K1043">
        <v>0.12</v>
      </c>
      <c r="L1043">
        <v>-0.08</v>
      </c>
      <c r="M1043">
        <v>0.23</v>
      </c>
      <c r="N1043">
        <v>0.68</v>
      </c>
    </row>
    <row r="1044" spans="1:14">
      <c r="A1044" t="s">
        <v>2098</v>
      </c>
      <c r="B1044" t="s">
        <v>2099</v>
      </c>
      <c r="C1044">
        <v>0.82</v>
      </c>
      <c r="D1044">
        <v>0.34</v>
      </c>
      <c r="E1044">
        <v>0.8</v>
      </c>
      <c r="F1044">
        <v>0.52</v>
      </c>
      <c r="G1044">
        <v>-0.08</v>
      </c>
      <c r="H1044">
        <v>-0.54</v>
      </c>
      <c r="I1044">
        <v>-0.43</v>
      </c>
      <c r="J1044">
        <v>-0.31</v>
      </c>
      <c r="K1044">
        <v>-0.62</v>
      </c>
      <c r="L1044">
        <v>-0.55000000000000004</v>
      </c>
      <c r="M1044">
        <v>-0.71</v>
      </c>
      <c r="N1044">
        <v>-0.06</v>
      </c>
    </row>
    <row r="1045" spans="1:14">
      <c r="A1045" t="s">
        <v>2100</v>
      </c>
      <c r="B1045" t="s">
        <v>2101</v>
      </c>
      <c r="C1045">
        <v>0.65</v>
      </c>
      <c r="D1045">
        <v>0.28000000000000003</v>
      </c>
      <c r="E1045">
        <v>0.78</v>
      </c>
      <c r="F1045">
        <v>0.7</v>
      </c>
      <c r="G1045">
        <v>0.36</v>
      </c>
      <c r="H1045">
        <v>-0.36</v>
      </c>
      <c r="I1045">
        <v>0.06</v>
      </c>
      <c r="J1045">
        <v>-0.15</v>
      </c>
      <c r="K1045">
        <v>-0.35</v>
      </c>
      <c r="L1045">
        <v>-0.21</v>
      </c>
      <c r="M1045">
        <v>-0.62</v>
      </c>
      <c r="N1045">
        <v>-0.56000000000000005</v>
      </c>
    </row>
    <row r="1046" spans="1:14">
      <c r="A1046" t="s">
        <v>2102</v>
      </c>
      <c r="B1046" t="s">
        <v>2103</v>
      </c>
      <c r="G1046">
        <v>1.03</v>
      </c>
      <c r="H1046">
        <v>-0.43</v>
      </c>
      <c r="I1046">
        <v>-0.09</v>
      </c>
      <c r="J1046">
        <v>-0.42</v>
      </c>
      <c r="K1046">
        <v>-0.11</v>
      </c>
      <c r="L1046">
        <v>0.3</v>
      </c>
      <c r="M1046">
        <v>-0.28999999999999998</v>
      </c>
      <c r="N1046">
        <v>0.24</v>
      </c>
    </row>
    <row r="1047" spans="1:14">
      <c r="A1047" t="s">
        <v>2104</v>
      </c>
      <c r="B1047" t="s">
        <v>2105</v>
      </c>
      <c r="C1047">
        <v>0.62</v>
      </c>
      <c r="D1047">
        <v>0.28000000000000003</v>
      </c>
      <c r="E1047">
        <v>0.38</v>
      </c>
      <c r="F1047">
        <v>0.09</v>
      </c>
      <c r="G1047">
        <v>-0.11</v>
      </c>
      <c r="H1047">
        <v>-0.06</v>
      </c>
      <c r="I1047">
        <v>-0.22</v>
      </c>
      <c r="J1047">
        <v>-0.16</v>
      </c>
      <c r="K1047">
        <v>0.6</v>
      </c>
      <c r="L1047">
        <v>0.17</v>
      </c>
      <c r="M1047">
        <v>0.18</v>
      </c>
      <c r="N1047">
        <v>0.47</v>
      </c>
    </row>
    <row r="1048" spans="1:14">
      <c r="A1048" t="s">
        <v>2106</v>
      </c>
      <c r="B1048" t="s">
        <v>2107</v>
      </c>
      <c r="C1048">
        <v>0.36</v>
      </c>
      <c r="D1048">
        <v>0.18</v>
      </c>
      <c r="E1048">
        <v>0.26</v>
      </c>
      <c r="F1048">
        <v>0.27</v>
      </c>
      <c r="G1048">
        <v>0.06</v>
      </c>
      <c r="H1048">
        <v>-0.01</v>
      </c>
      <c r="I1048">
        <v>0.05</v>
      </c>
      <c r="J1048">
        <v>-0.82</v>
      </c>
      <c r="K1048">
        <v>-0.43</v>
      </c>
      <c r="L1048">
        <v>-0.56000000000000005</v>
      </c>
      <c r="M1048">
        <v>-0.7</v>
      </c>
      <c r="N1048">
        <v>-0.95</v>
      </c>
    </row>
    <row r="1049" spans="1:14">
      <c r="A1049" t="s">
        <v>2108</v>
      </c>
      <c r="B1049" t="s">
        <v>2109</v>
      </c>
      <c r="C1049">
        <v>-0.32</v>
      </c>
      <c r="D1049">
        <v>0.15</v>
      </c>
      <c r="E1049">
        <v>-0.38</v>
      </c>
      <c r="F1049">
        <v>0.04</v>
      </c>
      <c r="G1049">
        <v>-0.36</v>
      </c>
      <c r="H1049">
        <v>-0.19</v>
      </c>
      <c r="I1049">
        <v>-0.35</v>
      </c>
      <c r="J1049">
        <v>0.05</v>
      </c>
      <c r="K1049">
        <v>-0.23</v>
      </c>
      <c r="L1049">
        <v>0.02</v>
      </c>
      <c r="M1049">
        <v>-0.05</v>
      </c>
      <c r="N1049">
        <v>0.02</v>
      </c>
    </row>
    <row r="1050" spans="1:14">
      <c r="A1050" t="s">
        <v>2110</v>
      </c>
      <c r="B1050" t="s">
        <v>2111</v>
      </c>
      <c r="C1050">
        <v>0.36</v>
      </c>
      <c r="D1050">
        <v>0.72</v>
      </c>
      <c r="E1050">
        <v>0.43</v>
      </c>
      <c r="F1050">
        <v>0.52</v>
      </c>
      <c r="G1050">
        <v>-0.21</v>
      </c>
      <c r="H1050">
        <v>-0.19</v>
      </c>
      <c r="I1050">
        <v>-0.3</v>
      </c>
      <c r="J1050">
        <v>0.51</v>
      </c>
      <c r="K1050">
        <v>0.02</v>
      </c>
      <c r="L1050">
        <v>0.21</v>
      </c>
      <c r="M1050">
        <v>0.36</v>
      </c>
      <c r="N1050">
        <v>0.42</v>
      </c>
    </row>
    <row r="1051" spans="1:14">
      <c r="A1051" t="s">
        <v>2112</v>
      </c>
      <c r="B1051" t="s">
        <v>2113</v>
      </c>
      <c r="C1051">
        <v>0.81</v>
      </c>
      <c r="D1051">
        <v>0.41</v>
      </c>
      <c r="E1051">
        <v>0.91</v>
      </c>
      <c r="F1051">
        <v>0.3</v>
      </c>
      <c r="G1051">
        <v>-0.04</v>
      </c>
      <c r="H1051">
        <v>0.45</v>
      </c>
      <c r="I1051">
        <v>0.12</v>
      </c>
      <c r="J1051">
        <v>-0.54</v>
      </c>
      <c r="K1051">
        <v>0.8</v>
      </c>
      <c r="L1051">
        <v>-0.41</v>
      </c>
      <c r="M1051">
        <v>0.21</v>
      </c>
      <c r="N1051">
        <v>0.1</v>
      </c>
    </row>
    <row r="1052" spans="1:14">
      <c r="A1052" t="s">
        <v>2114</v>
      </c>
      <c r="B1052" t="s">
        <v>2115</v>
      </c>
      <c r="C1052">
        <v>0.04</v>
      </c>
      <c r="D1052">
        <v>-0.04</v>
      </c>
      <c r="E1052">
        <v>0.13</v>
      </c>
      <c r="F1052">
        <v>0.23</v>
      </c>
      <c r="G1052">
        <v>-0.47</v>
      </c>
      <c r="H1052">
        <v>-0.24</v>
      </c>
      <c r="I1052">
        <v>-0.45</v>
      </c>
      <c r="J1052">
        <v>-0.46</v>
      </c>
      <c r="K1052">
        <v>-0.3</v>
      </c>
      <c r="L1052">
        <v>-0.68</v>
      </c>
      <c r="M1052">
        <v>-0.68</v>
      </c>
      <c r="N1052">
        <v>-0.06</v>
      </c>
    </row>
    <row r="1053" spans="1:14">
      <c r="A1053" t="s">
        <v>2116</v>
      </c>
      <c r="B1053" t="s">
        <v>2117</v>
      </c>
      <c r="H1053">
        <v>-0.22</v>
      </c>
    </row>
    <row r="1054" spans="1:14">
      <c r="A1054" t="s">
        <v>2118</v>
      </c>
      <c r="B1054" t="s">
        <v>2119</v>
      </c>
      <c r="C1054">
        <v>-0.18</v>
      </c>
      <c r="D1054">
        <v>-0.17</v>
      </c>
      <c r="E1054">
        <v>-0.14000000000000001</v>
      </c>
      <c r="F1054">
        <v>-0.51</v>
      </c>
      <c r="G1054">
        <v>0.02</v>
      </c>
      <c r="H1054">
        <v>0.28000000000000003</v>
      </c>
      <c r="I1054">
        <v>0.4</v>
      </c>
      <c r="J1054">
        <v>-0.13</v>
      </c>
      <c r="K1054">
        <v>0.33</v>
      </c>
      <c r="L1054">
        <v>0.18</v>
      </c>
      <c r="M1054">
        <v>0.11</v>
      </c>
      <c r="N1054">
        <v>0.41</v>
      </c>
    </row>
    <row r="1055" spans="1:14">
      <c r="A1055" t="s">
        <v>2120</v>
      </c>
      <c r="B1055" t="s">
        <v>2121</v>
      </c>
      <c r="C1055">
        <v>-0.31</v>
      </c>
      <c r="D1055">
        <v>0.05</v>
      </c>
      <c r="E1055">
        <v>-0.17</v>
      </c>
      <c r="F1055">
        <v>-0.14000000000000001</v>
      </c>
      <c r="G1055">
        <v>0.28000000000000003</v>
      </c>
      <c r="H1055">
        <v>0.16</v>
      </c>
      <c r="I1055">
        <v>7.0000000000000007E-2</v>
      </c>
      <c r="J1055">
        <v>-0.72</v>
      </c>
      <c r="K1055">
        <v>0.06</v>
      </c>
      <c r="L1055">
        <v>0.04</v>
      </c>
      <c r="M1055">
        <v>-0.27</v>
      </c>
      <c r="N1055">
        <v>-0.42</v>
      </c>
    </row>
    <row r="1056" spans="1:14">
      <c r="A1056" t="s">
        <v>2122</v>
      </c>
      <c r="B1056" t="s">
        <v>2123</v>
      </c>
      <c r="C1056">
        <v>-0.19</v>
      </c>
      <c r="D1056">
        <v>-0.28000000000000003</v>
      </c>
      <c r="E1056">
        <v>0.2</v>
      </c>
      <c r="F1056">
        <v>-0.27</v>
      </c>
      <c r="G1056">
        <v>-0.27</v>
      </c>
      <c r="H1056">
        <v>-0.4</v>
      </c>
      <c r="I1056">
        <v>-0.54</v>
      </c>
      <c r="J1056">
        <v>-0.81</v>
      </c>
      <c r="K1056">
        <v>-0.33</v>
      </c>
      <c r="L1056">
        <v>-0.26</v>
      </c>
      <c r="M1056">
        <v>-0.91</v>
      </c>
      <c r="N1056">
        <v>-0.52</v>
      </c>
    </row>
    <row r="1057" spans="1:14">
      <c r="A1057" t="s">
        <v>2124</v>
      </c>
      <c r="B1057" t="s">
        <v>2125</v>
      </c>
      <c r="C1057">
        <v>-0.67</v>
      </c>
      <c r="D1057">
        <v>-0.45</v>
      </c>
      <c r="E1057">
        <v>-0.36</v>
      </c>
      <c r="F1057">
        <v>-0.53</v>
      </c>
      <c r="G1057">
        <v>-0.28000000000000003</v>
      </c>
      <c r="H1057">
        <v>0.04</v>
      </c>
      <c r="I1057">
        <v>-0.05</v>
      </c>
      <c r="J1057">
        <v>-1.1000000000000001</v>
      </c>
      <c r="K1057">
        <v>0.16</v>
      </c>
      <c r="L1057">
        <v>-0.53</v>
      </c>
      <c r="M1057">
        <v>-0.23</v>
      </c>
      <c r="N1057">
        <v>-0.2</v>
      </c>
    </row>
    <row r="1058" spans="1:14">
      <c r="A1058" t="s">
        <v>2126</v>
      </c>
      <c r="B1058" t="s">
        <v>2127</v>
      </c>
      <c r="C1058">
        <v>1.4</v>
      </c>
      <c r="D1058">
        <v>0.51</v>
      </c>
      <c r="E1058">
        <v>0.96</v>
      </c>
      <c r="F1058">
        <v>0.02</v>
      </c>
      <c r="G1058">
        <v>0.3</v>
      </c>
      <c r="H1058">
        <v>-0.14000000000000001</v>
      </c>
      <c r="I1058">
        <v>-0.35</v>
      </c>
      <c r="J1058">
        <v>-0.79</v>
      </c>
      <c r="K1058">
        <v>0.13</v>
      </c>
      <c r="L1058">
        <v>-0.28999999999999998</v>
      </c>
      <c r="M1058">
        <v>0.03</v>
      </c>
      <c r="N1058">
        <v>-0.27</v>
      </c>
    </row>
    <row r="1059" spans="1:14">
      <c r="A1059" t="s">
        <v>2128</v>
      </c>
      <c r="B1059" t="s">
        <v>2129</v>
      </c>
      <c r="C1059">
        <v>-0.09</v>
      </c>
      <c r="D1059">
        <v>0.04</v>
      </c>
      <c r="E1059">
        <v>0.13</v>
      </c>
      <c r="F1059">
        <v>0.05</v>
      </c>
      <c r="G1059">
        <v>0.32</v>
      </c>
      <c r="H1059">
        <v>0.14000000000000001</v>
      </c>
      <c r="I1059">
        <v>-0.02</v>
      </c>
      <c r="J1059">
        <v>-0.4</v>
      </c>
      <c r="K1059">
        <v>-0.11</v>
      </c>
      <c r="L1059">
        <v>-0.28000000000000003</v>
      </c>
      <c r="M1059">
        <v>-0.31</v>
      </c>
      <c r="N1059">
        <v>-0.09</v>
      </c>
    </row>
    <row r="1060" spans="1:14">
      <c r="A1060" t="s">
        <v>2130</v>
      </c>
      <c r="B1060" t="s">
        <v>2131</v>
      </c>
      <c r="C1060">
        <v>0.01</v>
      </c>
      <c r="D1060">
        <v>-0.23</v>
      </c>
      <c r="E1060">
        <v>0.01</v>
      </c>
      <c r="F1060">
        <v>-7.0000000000000007E-2</v>
      </c>
      <c r="G1060">
        <v>-0.45</v>
      </c>
      <c r="H1060">
        <v>-0.61</v>
      </c>
      <c r="I1060">
        <v>-0.38</v>
      </c>
      <c r="J1060">
        <v>-0.36</v>
      </c>
      <c r="K1060">
        <v>-0.14000000000000001</v>
      </c>
      <c r="L1060">
        <v>-0.19</v>
      </c>
      <c r="M1060">
        <v>-0.31</v>
      </c>
      <c r="N1060">
        <v>-0.33</v>
      </c>
    </row>
    <row r="1061" spans="1:14">
      <c r="A1061" t="s">
        <v>2132</v>
      </c>
      <c r="B1061" t="s">
        <v>2133</v>
      </c>
      <c r="C1061">
        <v>-0.01</v>
      </c>
      <c r="D1061">
        <v>0.05</v>
      </c>
      <c r="E1061">
        <v>0.04</v>
      </c>
      <c r="F1061">
        <v>0.08</v>
      </c>
      <c r="G1061">
        <v>-0.52</v>
      </c>
      <c r="H1061">
        <v>-0.44</v>
      </c>
      <c r="I1061">
        <v>-0.32</v>
      </c>
      <c r="J1061">
        <v>0.19</v>
      </c>
      <c r="K1061">
        <v>-0.26</v>
      </c>
      <c r="L1061">
        <v>-0.56999999999999995</v>
      </c>
      <c r="M1061">
        <v>-0.64</v>
      </c>
      <c r="N1061">
        <v>-0.23</v>
      </c>
    </row>
    <row r="1062" spans="1:14">
      <c r="A1062" t="s">
        <v>2134</v>
      </c>
      <c r="B1062" t="s">
        <v>2135</v>
      </c>
      <c r="C1062">
        <v>0.03</v>
      </c>
      <c r="D1062">
        <v>-0.41</v>
      </c>
      <c r="E1062">
        <v>-0.45</v>
      </c>
      <c r="F1062">
        <v>-0.02</v>
      </c>
      <c r="G1062">
        <v>-0.3</v>
      </c>
      <c r="H1062">
        <v>0.49</v>
      </c>
      <c r="I1062">
        <v>-0.33</v>
      </c>
      <c r="J1062">
        <v>-0.13</v>
      </c>
      <c r="K1062">
        <v>0.42</v>
      </c>
      <c r="L1062">
        <v>-0.19</v>
      </c>
      <c r="M1062">
        <v>-0.65</v>
      </c>
      <c r="N1062">
        <v>0.44</v>
      </c>
    </row>
    <row r="1063" spans="1:14">
      <c r="A1063" t="s">
        <v>2136</v>
      </c>
      <c r="B1063" t="s">
        <v>2137</v>
      </c>
      <c r="G1063">
        <v>0.14000000000000001</v>
      </c>
      <c r="H1063">
        <v>-0.03</v>
      </c>
      <c r="I1063">
        <v>0.02</v>
      </c>
      <c r="J1063">
        <v>-0.57999999999999996</v>
      </c>
      <c r="K1063">
        <v>0.52</v>
      </c>
      <c r="L1063">
        <v>-0.66</v>
      </c>
      <c r="M1063">
        <v>-0.41</v>
      </c>
      <c r="N1063">
        <v>-0.13</v>
      </c>
    </row>
    <row r="1064" spans="1:14">
      <c r="A1064" t="s">
        <v>2138</v>
      </c>
      <c r="B1064" t="s">
        <v>2139</v>
      </c>
      <c r="C1064">
        <v>-0.34</v>
      </c>
      <c r="D1064">
        <v>-0.19</v>
      </c>
      <c r="E1064">
        <v>-7.0000000000000007E-2</v>
      </c>
      <c r="F1064">
        <v>-0.48</v>
      </c>
      <c r="G1064">
        <v>-0.2</v>
      </c>
      <c r="H1064">
        <v>-0.45</v>
      </c>
      <c r="I1064">
        <v>-0.49</v>
      </c>
      <c r="J1064">
        <v>-0.08</v>
      </c>
      <c r="K1064">
        <v>-0.56000000000000005</v>
      </c>
      <c r="L1064">
        <v>-0.3</v>
      </c>
      <c r="M1064">
        <v>-0.02</v>
      </c>
      <c r="N1064">
        <v>0.36</v>
      </c>
    </row>
    <row r="1065" spans="1:14">
      <c r="A1065" t="s">
        <v>2140</v>
      </c>
      <c r="B1065" t="s">
        <v>2141</v>
      </c>
      <c r="C1065">
        <v>-0.24</v>
      </c>
      <c r="D1065">
        <v>0.03</v>
      </c>
      <c r="E1065">
        <v>-0.15</v>
      </c>
      <c r="F1065">
        <v>-0.13</v>
      </c>
      <c r="G1065">
        <v>-0.02</v>
      </c>
      <c r="H1065">
        <v>-0.5</v>
      </c>
      <c r="I1065">
        <v>0</v>
      </c>
      <c r="J1065">
        <v>-0.35</v>
      </c>
      <c r="K1065">
        <v>-0.28999999999999998</v>
      </c>
      <c r="L1065">
        <v>-0.28999999999999998</v>
      </c>
      <c r="M1065">
        <v>-0.33</v>
      </c>
    </row>
    <row r="1066" spans="1:14">
      <c r="A1066" t="s">
        <v>2142</v>
      </c>
      <c r="B1066" t="s">
        <v>2143</v>
      </c>
      <c r="C1066">
        <v>0.55000000000000004</v>
      </c>
      <c r="D1066">
        <v>0.1</v>
      </c>
      <c r="E1066">
        <v>0.37</v>
      </c>
      <c r="F1066">
        <v>0.22</v>
      </c>
      <c r="G1066">
        <v>-0.1</v>
      </c>
      <c r="H1066">
        <v>0.4</v>
      </c>
      <c r="I1066">
        <v>0.21</v>
      </c>
      <c r="J1066">
        <v>-0.97</v>
      </c>
      <c r="K1066">
        <v>0.36</v>
      </c>
      <c r="L1066">
        <v>-0.49</v>
      </c>
      <c r="M1066">
        <v>7.0000000000000007E-2</v>
      </c>
      <c r="N1066">
        <v>-0.03</v>
      </c>
    </row>
    <row r="1067" spans="1:14">
      <c r="A1067" t="s">
        <v>2144</v>
      </c>
      <c r="B1067" t="s">
        <v>2145</v>
      </c>
      <c r="C1067">
        <v>0.08</v>
      </c>
      <c r="D1067">
        <v>0.39</v>
      </c>
      <c r="E1067">
        <v>0.08</v>
      </c>
      <c r="F1067">
        <v>-0.01</v>
      </c>
      <c r="G1067">
        <v>-0.09</v>
      </c>
      <c r="H1067">
        <v>-0.3</v>
      </c>
      <c r="I1067">
        <v>-0.01</v>
      </c>
      <c r="J1067">
        <v>-0.85</v>
      </c>
      <c r="K1067">
        <v>0.33</v>
      </c>
      <c r="L1067">
        <v>-0.27</v>
      </c>
      <c r="M1067">
        <v>0.25</v>
      </c>
      <c r="N1067">
        <v>-0.05</v>
      </c>
    </row>
    <row r="1068" spans="1:14">
      <c r="A1068" t="s">
        <v>2146</v>
      </c>
      <c r="B1068" t="s">
        <v>2147</v>
      </c>
      <c r="C1068">
        <v>-0.16</v>
      </c>
      <c r="D1068">
        <v>-0.12</v>
      </c>
      <c r="E1068">
        <v>-0.22</v>
      </c>
      <c r="F1068">
        <v>-0.2</v>
      </c>
      <c r="G1068">
        <v>-0.32</v>
      </c>
      <c r="H1068">
        <v>-0.19</v>
      </c>
      <c r="I1068">
        <v>-0.36</v>
      </c>
      <c r="J1068">
        <v>-0.12</v>
      </c>
      <c r="K1068">
        <v>-0.31</v>
      </c>
      <c r="L1068">
        <v>-0.23</v>
      </c>
      <c r="M1068">
        <v>-0.12</v>
      </c>
      <c r="N1068">
        <v>-0.09</v>
      </c>
    </row>
    <row r="1069" spans="1:14">
      <c r="A1069" t="s">
        <v>2148</v>
      </c>
      <c r="B1069" t="s">
        <v>2149</v>
      </c>
      <c r="C1069">
        <v>0.12</v>
      </c>
      <c r="D1069">
        <v>0.04</v>
      </c>
      <c r="E1069">
        <v>0.22</v>
      </c>
      <c r="F1069">
        <v>0.04</v>
      </c>
      <c r="G1069">
        <v>0.04</v>
      </c>
      <c r="H1069">
        <v>0.28999999999999998</v>
      </c>
      <c r="I1069">
        <v>0.41</v>
      </c>
      <c r="J1069">
        <v>0.19</v>
      </c>
      <c r="K1069">
        <v>0.37</v>
      </c>
      <c r="L1069">
        <v>0.38</v>
      </c>
      <c r="M1069">
        <v>0.24</v>
      </c>
      <c r="N1069">
        <v>0.37</v>
      </c>
    </row>
    <row r="1070" spans="1:14">
      <c r="A1070" t="s">
        <v>2150</v>
      </c>
      <c r="B1070" t="s">
        <v>2151</v>
      </c>
      <c r="C1070">
        <v>0.45</v>
      </c>
      <c r="D1070">
        <v>-0.24</v>
      </c>
      <c r="E1070">
        <v>0.49</v>
      </c>
      <c r="F1070">
        <v>-7.0000000000000007E-2</v>
      </c>
      <c r="G1070">
        <v>0.4</v>
      </c>
      <c r="H1070">
        <v>-0.33</v>
      </c>
      <c r="I1070">
        <v>-0.23</v>
      </c>
      <c r="J1070">
        <v>-0.71</v>
      </c>
      <c r="K1070">
        <v>-0.87</v>
      </c>
      <c r="L1070">
        <v>-0.15</v>
      </c>
      <c r="M1070">
        <v>-1.29</v>
      </c>
      <c r="N1070">
        <v>-1</v>
      </c>
    </row>
    <row r="1071" spans="1:14">
      <c r="A1071" t="s">
        <v>2152</v>
      </c>
      <c r="B1071" t="s">
        <v>2153</v>
      </c>
      <c r="C1071">
        <v>-0.42</v>
      </c>
      <c r="D1071">
        <v>-0.28999999999999998</v>
      </c>
      <c r="E1071">
        <v>-0.51</v>
      </c>
      <c r="F1071">
        <v>-0.11</v>
      </c>
      <c r="G1071">
        <v>-0.31</v>
      </c>
      <c r="H1071">
        <v>-0.21</v>
      </c>
      <c r="I1071">
        <v>0.1</v>
      </c>
      <c r="J1071">
        <v>0.28000000000000003</v>
      </c>
      <c r="K1071">
        <v>-0.23</v>
      </c>
      <c r="L1071">
        <v>0.28999999999999998</v>
      </c>
      <c r="M1071">
        <v>-0.08</v>
      </c>
      <c r="N1071">
        <v>0.42</v>
      </c>
    </row>
    <row r="1072" spans="1:14">
      <c r="A1072" t="s">
        <v>2154</v>
      </c>
      <c r="B1072" t="s">
        <v>2155</v>
      </c>
      <c r="C1072">
        <v>-0.46</v>
      </c>
      <c r="D1072">
        <v>-0.24</v>
      </c>
      <c r="E1072">
        <v>-0.4</v>
      </c>
      <c r="F1072">
        <v>-0.28000000000000003</v>
      </c>
      <c r="G1072">
        <v>-0.31</v>
      </c>
      <c r="H1072">
        <v>-0.01</v>
      </c>
      <c r="I1072">
        <v>-0.24</v>
      </c>
      <c r="J1072">
        <v>0.15</v>
      </c>
      <c r="K1072">
        <v>-0.08</v>
      </c>
      <c r="L1072">
        <v>-0.18</v>
      </c>
      <c r="M1072">
        <v>0.09</v>
      </c>
      <c r="N1072">
        <v>0.25</v>
      </c>
    </row>
    <row r="1073" spans="1:14">
      <c r="A1073" t="s">
        <v>2156</v>
      </c>
      <c r="B1073" t="s">
        <v>2157</v>
      </c>
      <c r="C1073">
        <v>-0.56000000000000005</v>
      </c>
      <c r="D1073">
        <v>7.0000000000000007E-2</v>
      </c>
      <c r="E1073">
        <v>-0.49</v>
      </c>
      <c r="F1073">
        <v>-0.28999999999999998</v>
      </c>
      <c r="G1073">
        <v>0.02</v>
      </c>
      <c r="H1073">
        <v>-0.37</v>
      </c>
      <c r="I1073">
        <v>-0.38</v>
      </c>
      <c r="J1073">
        <v>-0.11</v>
      </c>
      <c r="K1073">
        <v>-0.38</v>
      </c>
      <c r="L1073">
        <v>-0.03</v>
      </c>
      <c r="M1073">
        <v>-0.1</v>
      </c>
      <c r="N1073">
        <v>0.01</v>
      </c>
    </row>
    <row r="1074" spans="1:14">
      <c r="A1074" t="s">
        <v>2158</v>
      </c>
      <c r="B1074" t="s">
        <v>2159</v>
      </c>
      <c r="C1074">
        <v>-1.03</v>
      </c>
      <c r="D1074">
        <v>0</v>
      </c>
      <c r="E1074">
        <v>-0.37</v>
      </c>
      <c r="F1074">
        <v>-0.32</v>
      </c>
      <c r="G1074">
        <v>-0.56000000000000005</v>
      </c>
      <c r="H1074">
        <v>-1.18</v>
      </c>
      <c r="J1074">
        <v>0.02</v>
      </c>
    </row>
    <row r="1075" spans="1:14">
      <c r="A1075" t="s">
        <v>2160</v>
      </c>
      <c r="B1075" t="s">
        <v>2161</v>
      </c>
      <c r="C1075">
        <v>-0.38</v>
      </c>
      <c r="D1075">
        <v>-0.03</v>
      </c>
      <c r="E1075">
        <v>-0.22</v>
      </c>
      <c r="F1075">
        <v>-0.18</v>
      </c>
      <c r="G1075">
        <v>-0.17</v>
      </c>
      <c r="H1075">
        <v>0.28999999999999998</v>
      </c>
      <c r="I1075">
        <v>0.28000000000000003</v>
      </c>
      <c r="J1075">
        <v>-0.05</v>
      </c>
      <c r="K1075">
        <v>-0.2</v>
      </c>
      <c r="L1075">
        <v>0.28000000000000003</v>
      </c>
      <c r="M1075">
        <v>0.28000000000000003</v>
      </c>
      <c r="N1075">
        <v>0.03</v>
      </c>
    </row>
    <row r="1076" spans="1:14">
      <c r="A1076" t="s">
        <v>2162</v>
      </c>
      <c r="B1076" t="s">
        <v>2163</v>
      </c>
      <c r="C1076">
        <v>-0.02</v>
      </c>
      <c r="D1076">
        <v>-7.0000000000000007E-2</v>
      </c>
      <c r="E1076">
        <v>0.16</v>
      </c>
      <c r="F1076">
        <v>0.21</v>
      </c>
      <c r="G1076">
        <v>0.33</v>
      </c>
      <c r="H1076">
        <v>0.23</v>
      </c>
      <c r="I1076">
        <v>0.32</v>
      </c>
      <c r="J1076">
        <v>-0.21</v>
      </c>
      <c r="K1076">
        <v>0.42</v>
      </c>
      <c r="L1076">
        <v>0.61</v>
      </c>
      <c r="M1076">
        <v>0.25</v>
      </c>
      <c r="N1076">
        <v>0.09</v>
      </c>
    </row>
    <row r="1077" spans="1:14">
      <c r="A1077" t="s">
        <v>2164</v>
      </c>
      <c r="B1077" t="s">
        <v>2165</v>
      </c>
      <c r="C1077">
        <v>0.26</v>
      </c>
      <c r="D1077">
        <v>0.33</v>
      </c>
      <c r="E1077">
        <v>1.01</v>
      </c>
      <c r="F1077">
        <v>0.75</v>
      </c>
      <c r="G1077">
        <v>-0.26</v>
      </c>
      <c r="H1077">
        <v>-0.05</v>
      </c>
      <c r="I1077">
        <v>0.11</v>
      </c>
      <c r="J1077">
        <v>0.35</v>
      </c>
      <c r="K1077">
        <v>0.06</v>
      </c>
      <c r="L1077">
        <v>-0.01</v>
      </c>
      <c r="M1077">
        <v>-0.02</v>
      </c>
      <c r="N1077">
        <v>-0.12</v>
      </c>
    </row>
    <row r="1078" spans="1:14">
      <c r="A1078" t="s">
        <v>2166</v>
      </c>
      <c r="B1078" t="s">
        <v>2167</v>
      </c>
      <c r="C1078">
        <v>-0.22</v>
      </c>
      <c r="D1078">
        <v>-0.37</v>
      </c>
      <c r="E1078">
        <v>-0.35</v>
      </c>
      <c r="F1078">
        <v>-0.39</v>
      </c>
      <c r="G1078">
        <v>0.08</v>
      </c>
      <c r="H1078">
        <v>-0.45</v>
      </c>
      <c r="I1078">
        <v>-0.12</v>
      </c>
      <c r="J1078">
        <v>0.24</v>
      </c>
      <c r="K1078">
        <v>-0.51</v>
      </c>
      <c r="L1078">
        <v>0.08</v>
      </c>
      <c r="M1078">
        <v>-0.68</v>
      </c>
      <c r="N1078">
        <v>-0.09</v>
      </c>
    </row>
    <row r="1079" spans="1:14">
      <c r="A1079" t="s">
        <v>2168</v>
      </c>
      <c r="B1079" t="s">
        <v>2169</v>
      </c>
      <c r="C1079">
        <v>-0.43</v>
      </c>
      <c r="D1079">
        <v>0.11</v>
      </c>
      <c r="E1079">
        <v>-0.42</v>
      </c>
      <c r="F1079">
        <v>-0.15</v>
      </c>
      <c r="G1079">
        <v>-0.31</v>
      </c>
      <c r="H1079">
        <v>-0.28999999999999998</v>
      </c>
      <c r="I1079">
        <v>-0.14000000000000001</v>
      </c>
      <c r="J1079">
        <v>-0.04</v>
      </c>
      <c r="K1079">
        <v>-0.24</v>
      </c>
      <c r="L1079">
        <v>-0.08</v>
      </c>
      <c r="M1079">
        <v>-0.26</v>
      </c>
      <c r="N1079">
        <v>-0.51</v>
      </c>
    </row>
    <row r="1080" spans="1:14">
      <c r="A1080" t="s">
        <v>2170</v>
      </c>
      <c r="B1080" t="s">
        <v>2171</v>
      </c>
      <c r="C1080">
        <v>0.02</v>
      </c>
      <c r="D1080">
        <v>0.08</v>
      </c>
      <c r="E1080">
        <v>0.15</v>
      </c>
      <c r="F1080">
        <v>0.12</v>
      </c>
      <c r="G1080">
        <v>0.12</v>
      </c>
      <c r="H1080">
        <v>-0.24</v>
      </c>
      <c r="I1080">
        <v>-0.22</v>
      </c>
      <c r="J1080">
        <v>0.16</v>
      </c>
      <c r="K1080">
        <v>0.23</v>
      </c>
      <c r="L1080">
        <v>0.35</v>
      </c>
      <c r="M1080">
        <v>0.48</v>
      </c>
      <c r="N1080">
        <v>0.16</v>
      </c>
    </row>
    <row r="1081" spans="1:14">
      <c r="A1081" t="s">
        <v>2172</v>
      </c>
      <c r="B1081" t="s">
        <v>2173</v>
      </c>
      <c r="C1081">
        <v>-0.45</v>
      </c>
      <c r="D1081">
        <v>-0.14000000000000001</v>
      </c>
      <c r="E1081">
        <v>-0.28000000000000003</v>
      </c>
      <c r="F1081">
        <v>-0.5</v>
      </c>
      <c r="G1081">
        <v>-0.61</v>
      </c>
      <c r="H1081">
        <v>-1.1399999999999999</v>
      </c>
      <c r="I1081">
        <v>-0.55000000000000004</v>
      </c>
      <c r="J1081">
        <v>-0.33</v>
      </c>
      <c r="K1081">
        <v>-0.44</v>
      </c>
      <c r="L1081">
        <v>-0.37</v>
      </c>
      <c r="M1081">
        <v>0.06</v>
      </c>
      <c r="N1081">
        <v>-0.19</v>
      </c>
    </row>
    <row r="1082" spans="1:14">
      <c r="A1082" t="s">
        <v>2174</v>
      </c>
      <c r="B1082" t="s">
        <v>2175</v>
      </c>
      <c r="C1082">
        <v>-0.64</v>
      </c>
      <c r="D1082">
        <v>-0.33</v>
      </c>
      <c r="E1082">
        <v>-0.43</v>
      </c>
      <c r="F1082">
        <v>-0.54</v>
      </c>
      <c r="G1082">
        <v>0.36</v>
      </c>
      <c r="H1082">
        <v>0.38</v>
      </c>
      <c r="I1082">
        <v>-0.02</v>
      </c>
      <c r="J1082">
        <v>-0.32</v>
      </c>
      <c r="K1082">
        <v>0.09</v>
      </c>
      <c r="L1082">
        <v>0.12</v>
      </c>
      <c r="M1082">
        <v>-0.09</v>
      </c>
      <c r="N1082">
        <v>0.06</v>
      </c>
    </row>
    <row r="1083" spans="1:14">
      <c r="A1083" t="s">
        <v>2176</v>
      </c>
      <c r="B1083" t="s">
        <v>2177</v>
      </c>
      <c r="C1083">
        <v>-0.32</v>
      </c>
      <c r="D1083">
        <v>-0.12</v>
      </c>
      <c r="E1083">
        <v>0.25</v>
      </c>
      <c r="F1083">
        <v>-0.01</v>
      </c>
      <c r="G1083">
        <v>0.26</v>
      </c>
      <c r="H1083">
        <v>0.06</v>
      </c>
      <c r="I1083">
        <v>-0.02</v>
      </c>
      <c r="J1083">
        <v>-0.37</v>
      </c>
      <c r="K1083">
        <v>0.43</v>
      </c>
      <c r="L1083">
        <v>-0.26</v>
      </c>
      <c r="M1083">
        <v>-0.88</v>
      </c>
      <c r="N1083">
        <v>0.14000000000000001</v>
      </c>
    </row>
    <row r="1084" spans="1:14">
      <c r="A1084" t="s">
        <v>2178</v>
      </c>
      <c r="B1084" t="s">
        <v>2179</v>
      </c>
      <c r="C1084">
        <v>1.23</v>
      </c>
      <c r="D1084">
        <v>0.41</v>
      </c>
      <c r="E1084">
        <v>1.2</v>
      </c>
      <c r="F1084">
        <v>0.6</v>
      </c>
      <c r="G1084">
        <v>-0.31</v>
      </c>
      <c r="H1084">
        <v>-0.26</v>
      </c>
      <c r="I1084">
        <v>-0.08</v>
      </c>
      <c r="J1084">
        <v>0.51</v>
      </c>
      <c r="K1084">
        <v>0.08</v>
      </c>
      <c r="L1084">
        <v>-0.85</v>
      </c>
      <c r="M1084">
        <v>-0.05</v>
      </c>
      <c r="N1084">
        <v>-0.39</v>
      </c>
    </row>
    <row r="1085" spans="1:14">
      <c r="A1085" t="s">
        <v>2180</v>
      </c>
      <c r="B1085" t="s">
        <v>2181</v>
      </c>
      <c r="C1085">
        <v>1.98</v>
      </c>
      <c r="D1085">
        <v>0.79</v>
      </c>
      <c r="E1085">
        <v>2.2599999999999998</v>
      </c>
      <c r="F1085">
        <v>1.1299999999999999</v>
      </c>
      <c r="G1085">
        <v>0.38</v>
      </c>
      <c r="H1085">
        <v>0.3</v>
      </c>
      <c r="I1085">
        <v>0.22</v>
      </c>
      <c r="J1085">
        <v>1.59</v>
      </c>
      <c r="K1085">
        <v>0.44</v>
      </c>
      <c r="L1085">
        <v>0.32</v>
      </c>
      <c r="M1085">
        <v>1.05</v>
      </c>
      <c r="N1085">
        <v>1.1100000000000001</v>
      </c>
    </row>
    <row r="1086" spans="1:14">
      <c r="A1086" t="s">
        <v>2182</v>
      </c>
      <c r="B1086" t="s">
        <v>2183</v>
      </c>
      <c r="C1086">
        <v>-0.24</v>
      </c>
      <c r="D1086">
        <v>-0.21</v>
      </c>
      <c r="E1086">
        <v>0.05</v>
      </c>
      <c r="F1086">
        <v>-0.28000000000000003</v>
      </c>
      <c r="G1086">
        <v>0.28000000000000003</v>
      </c>
      <c r="H1086">
        <v>-0.22</v>
      </c>
      <c r="I1086">
        <v>-0.11</v>
      </c>
      <c r="J1086">
        <v>-0.22</v>
      </c>
      <c r="K1086">
        <v>0.43</v>
      </c>
      <c r="L1086">
        <v>-0.03</v>
      </c>
      <c r="M1086">
        <v>-0.33</v>
      </c>
      <c r="N1086">
        <v>-0.57999999999999996</v>
      </c>
    </row>
    <row r="1087" spans="1:14">
      <c r="A1087" t="s">
        <v>2184</v>
      </c>
      <c r="B1087" t="s">
        <v>2185</v>
      </c>
      <c r="D1087">
        <v>-0.05</v>
      </c>
      <c r="F1087">
        <v>-0.15</v>
      </c>
      <c r="G1087">
        <v>0.17</v>
      </c>
      <c r="H1087">
        <v>-0.11</v>
      </c>
      <c r="I1087">
        <v>0.1</v>
      </c>
      <c r="J1087">
        <v>-1.03</v>
      </c>
      <c r="K1087">
        <v>0.04</v>
      </c>
      <c r="L1087">
        <v>-0.4</v>
      </c>
    </row>
    <row r="1088" spans="1:14">
      <c r="A1088" t="s">
        <v>2186</v>
      </c>
      <c r="B1088" t="s">
        <v>2187</v>
      </c>
      <c r="C1088">
        <v>-0.19</v>
      </c>
      <c r="D1088">
        <v>-0.22</v>
      </c>
      <c r="E1088">
        <v>-0.09</v>
      </c>
      <c r="F1088">
        <v>-0.39</v>
      </c>
      <c r="G1088">
        <v>-0.24</v>
      </c>
      <c r="H1088">
        <v>-7.0000000000000007E-2</v>
      </c>
      <c r="I1088">
        <v>-0.21</v>
      </c>
      <c r="J1088">
        <v>-0.26</v>
      </c>
      <c r="K1088">
        <v>-0.21</v>
      </c>
      <c r="L1088">
        <v>-0.47</v>
      </c>
      <c r="M1088">
        <v>-0.16</v>
      </c>
      <c r="N1088">
        <v>-0.28999999999999998</v>
      </c>
    </row>
    <row r="1089" spans="1:14">
      <c r="A1089" t="s">
        <v>2188</v>
      </c>
      <c r="B1089" t="s">
        <v>2189</v>
      </c>
      <c r="C1089">
        <v>0.13</v>
      </c>
      <c r="D1089">
        <v>0.26</v>
      </c>
      <c r="E1089">
        <v>0.22</v>
      </c>
      <c r="F1089">
        <v>0.04</v>
      </c>
      <c r="G1089">
        <v>-0.15</v>
      </c>
      <c r="H1089">
        <v>-0.04</v>
      </c>
      <c r="I1089">
        <v>0.15</v>
      </c>
      <c r="J1089">
        <v>0.06</v>
      </c>
      <c r="K1089">
        <v>0.08</v>
      </c>
      <c r="L1089">
        <v>0.01</v>
      </c>
      <c r="M1089">
        <v>-0.28000000000000003</v>
      </c>
      <c r="N1089">
        <v>-0.18</v>
      </c>
    </row>
    <row r="1090" spans="1:14">
      <c r="A1090" t="s">
        <v>2190</v>
      </c>
      <c r="B1090" t="s">
        <v>2191</v>
      </c>
      <c r="C1090">
        <v>-0.27</v>
      </c>
      <c r="D1090">
        <v>-0.19</v>
      </c>
      <c r="E1090">
        <v>-0.42</v>
      </c>
      <c r="F1090">
        <v>-0.28999999999999998</v>
      </c>
      <c r="G1090">
        <v>0.1</v>
      </c>
      <c r="H1090">
        <v>-0.22</v>
      </c>
      <c r="I1090">
        <v>0.55000000000000004</v>
      </c>
      <c r="J1090">
        <v>-7.0000000000000007E-2</v>
      </c>
      <c r="K1090">
        <v>-0.11</v>
      </c>
      <c r="L1090">
        <v>-0.01</v>
      </c>
      <c r="M1090">
        <v>-0.26</v>
      </c>
      <c r="N1090">
        <v>0.22</v>
      </c>
    </row>
    <row r="1091" spans="1:14">
      <c r="A1091" t="s">
        <v>2192</v>
      </c>
      <c r="B1091" t="s">
        <v>2193</v>
      </c>
      <c r="C1091">
        <v>-0.19</v>
      </c>
      <c r="D1091">
        <v>-0.26</v>
      </c>
      <c r="E1091">
        <v>-0.12</v>
      </c>
      <c r="F1091">
        <v>-0.09</v>
      </c>
      <c r="G1091">
        <v>0.09</v>
      </c>
      <c r="H1091">
        <v>0.01</v>
      </c>
      <c r="I1091">
        <v>-0.03</v>
      </c>
      <c r="J1091">
        <v>-0.12</v>
      </c>
      <c r="K1091">
        <v>-0.14000000000000001</v>
      </c>
      <c r="L1091">
        <v>-0.04</v>
      </c>
      <c r="M1091">
        <v>-0.01</v>
      </c>
      <c r="N1091">
        <v>-0.23</v>
      </c>
    </row>
    <row r="1092" spans="1:14">
      <c r="A1092" t="s">
        <v>2194</v>
      </c>
      <c r="B1092" t="s">
        <v>2195</v>
      </c>
      <c r="C1092">
        <v>0.1</v>
      </c>
      <c r="D1092">
        <v>0</v>
      </c>
      <c r="E1092">
        <v>0.25</v>
      </c>
      <c r="F1092">
        <v>-0.01</v>
      </c>
      <c r="G1092">
        <v>-0.16</v>
      </c>
      <c r="H1092">
        <v>-0.05</v>
      </c>
      <c r="I1092">
        <v>0.14000000000000001</v>
      </c>
      <c r="J1092">
        <v>-0.12</v>
      </c>
      <c r="K1092">
        <v>0.03</v>
      </c>
      <c r="L1092">
        <v>-0.06</v>
      </c>
      <c r="M1092">
        <v>0.06</v>
      </c>
      <c r="N1092">
        <v>-0.17</v>
      </c>
    </row>
    <row r="1093" spans="1:14">
      <c r="A1093" t="s">
        <v>2196</v>
      </c>
      <c r="B1093" t="s">
        <v>2197</v>
      </c>
      <c r="C1093">
        <v>-0.36</v>
      </c>
      <c r="D1093">
        <v>-0.15</v>
      </c>
      <c r="E1093">
        <v>-0.2</v>
      </c>
      <c r="F1093">
        <v>-0.34</v>
      </c>
      <c r="G1093">
        <v>-0.04</v>
      </c>
      <c r="H1093">
        <v>-0.1</v>
      </c>
      <c r="I1093">
        <v>-0.18</v>
      </c>
      <c r="J1093">
        <v>-0.59</v>
      </c>
      <c r="K1093">
        <v>-0.12</v>
      </c>
      <c r="L1093">
        <v>-0.35</v>
      </c>
      <c r="M1093">
        <v>-0.28999999999999998</v>
      </c>
      <c r="N1093">
        <v>-0.2</v>
      </c>
    </row>
    <row r="1094" spans="1:14">
      <c r="A1094" t="s">
        <v>2198</v>
      </c>
      <c r="B1094" t="s">
        <v>2199</v>
      </c>
      <c r="C1094">
        <v>-0.18</v>
      </c>
      <c r="D1094">
        <v>-7.0000000000000007E-2</v>
      </c>
      <c r="E1094">
        <v>0.05</v>
      </c>
      <c r="F1094">
        <v>0.21</v>
      </c>
      <c r="G1094">
        <v>0.06</v>
      </c>
      <c r="H1094">
        <v>-0.12</v>
      </c>
      <c r="I1094">
        <v>-0.14000000000000001</v>
      </c>
      <c r="J1094">
        <v>0.37</v>
      </c>
      <c r="K1094">
        <v>-0.57999999999999996</v>
      </c>
      <c r="L1094">
        <v>0.06</v>
      </c>
      <c r="M1094">
        <v>-0.66</v>
      </c>
      <c r="N1094">
        <v>-0.23</v>
      </c>
    </row>
    <row r="1095" spans="1:14">
      <c r="A1095" t="s">
        <v>2200</v>
      </c>
      <c r="B1095" t="s">
        <v>2201</v>
      </c>
      <c r="C1095">
        <v>0.04</v>
      </c>
      <c r="D1095">
        <v>-7.0000000000000007E-2</v>
      </c>
      <c r="E1095">
        <v>-0.3</v>
      </c>
      <c r="F1095">
        <v>-0.16</v>
      </c>
      <c r="G1095">
        <v>0.06</v>
      </c>
      <c r="H1095">
        <v>-0.22</v>
      </c>
      <c r="I1095">
        <v>-0.11</v>
      </c>
      <c r="J1095">
        <v>0.05</v>
      </c>
      <c r="K1095">
        <v>-0.51</v>
      </c>
      <c r="L1095">
        <v>-0.2</v>
      </c>
      <c r="M1095">
        <v>-0.35</v>
      </c>
      <c r="N1095">
        <v>0.19</v>
      </c>
    </row>
    <row r="1096" spans="1:14">
      <c r="A1096" t="s">
        <v>2202</v>
      </c>
      <c r="B1096" t="s">
        <v>2203</v>
      </c>
      <c r="C1096">
        <v>0</v>
      </c>
      <c r="D1096">
        <v>0.01</v>
      </c>
      <c r="E1096">
        <v>0.1</v>
      </c>
      <c r="F1096">
        <v>-0.01</v>
      </c>
      <c r="G1096">
        <v>-0.24</v>
      </c>
      <c r="H1096">
        <v>0.44</v>
      </c>
      <c r="I1096">
        <v>0.2</v>
      </c>
      <c r="J1096">
        <v>0.13</v>
      </c>
      <c r="K1096">
        <v>0.28999999999999998</v>
      </c>
      <c r="L1096">
        <v>0.34</v>
      </c>
      <c r="M1096">
        <v>0.33</v>
      </c>
      <c r="N1096">
        <v>0.35</v>
      </c>
    </row>
    <row r="1097" spans="1:14">
      <c r="A1097" t="s">
        <v>2204</v>
      </c>
      <c r="B1097" t="s">
        <v>2205</v>
      </c>
      <c r="C1097">
        <v>1.61</v>
      </c>
      <c r="D1097">
        <v>0.64</v>
      </c>
      <c r="E1097">
        <v>1.26</v>
      </c>
      <c r="F1097">
        <v>1.1399999999999999</v>
      </c>
      <c r="G1097">
        <v>-0.42</v>
      </c>
      <c r="H1097">
        <v>0.6</v>
      </c>
      <c r="I1097">
        <v>0.38</v>
      </c>
      <c r="J1097">
        <v>0.27</v>
      </c>
      <c r="K1097">
        <v>7.0000000000000007E-2</v>
      </c>
      <c r="L1097">
        <v>-0.05</v>
      </c>
      <c r="M1097">
        <v>0.39</v>
      </c>
      <c r="N1097">
        <v>-0.13</v>
      </c>
    </row>
    <row r="1098" spans="1:14">
      <c r="A1098" t="s">
        <v>2206</v>
      </c>
      <c r="B1098" t="s">
        <v>2207</v>
      </c>
      <c r="C1098">
        <v>-0.13</v>
      </c>
      <c r="D1098">
        <v>-0.2</v>
      </c>
      <c r="E1098">
        <v>0.04</v>
      </c>
      <c r="F1098">
        <v>-0.22</v>
      </c>
      <c r="G1098">
        <v>-0.04</v>
      </c>
      <c r="H1098">
        <v>-0.15</v>
      </c>
      <c r="I1098">
        <v>-0.17</v>
      </c>
      <c r="J1098">
        <v>-0.55000000000000004</v>
      </c>
      <c r="K1098">
        <v>0.04</v>
      </c>
      <c r="L1098">
        <v>-0.47</v>
      </c>
      <c r="M1098">
        <v>-0.5</v>
      </c>
      <c r="N1098">
        <v>-0.59</v>
      </c>
    </row>
    <row r="1099" spans="1:14">
      <c r="A1099" t="s">
        <v>2208</v>
      </c>
      <c r="B1099" t="s">
        <v>2209</v>
      </c>
      <c r="C1099">
        <v>-0.21</v>
      </c>
      <c r="D1099">
        <v>-0.05</v>
      </c>
      <c r="E1099">
        <v>-0.4</v>
      </c>
      <c r="F1099">
        <v>-0.14000000000000001</v>
      </c>
      <c r="G1099">
        <v>-0.22</v>
      </c>
      <c r="H1099">
        <v>-0.05</v>
      </c>
      <c r="I1099">
        <v>-0.37</v>
      </c>
      <c r="J1099">
        <v>-0.78</v>
      </c>
      <c r="K1099">
        <v>0.1</v>
      </c>
      <c r="L1099">
        <v>-0.22</v>
      </c>
      <c r="M1099">
        <v>0.13</v>
      </c>
      <c r="N1099">
        <v>-0.45</v>
      </c>
    </row>
    <row r="1100" spans="1:14">
      <c r="A1100" t="s">
        <v>2210</v>
      </c>
      <c r="B1100" t="s">
        <v>2211</v>
      </c>
      <c r="D1100">
        <v>-0.2</v>
      </c>
      <c r="G1100">
        <v>0.83</v>
      </c>
      <c r="I1100">
        <v>0.4</v>
      </c>
      <c r="J1100">
        <v>-0.32</v>
      </c>
      <c r="K1100">
        <v>-0.04</v>
      </c>
      <c r="L1100">
        <v>-0.19</v>
      </c>
      <c r="M1100">
        <v>-0.54</v>
      </c>
    </row>
    <row r="1101" spans="1:14">
      <c r="A1101" t="s">
        <v>2212</v>
      </c>
      <c r="B1101" t="s">
        <v>2213</v>
      </c>
      <c r="C1101">
        <v>0.19</v>
      </c>
      <c r="D1101">
        <v>-0.19</v>
      </c>
      <c r="E1101">
        <v>-0.02</v>
      </c>
      <c r="F1101">
        <v>-0.28999999999999998</v>
      </c>
      <c r="G1101">
        <v>-0.65</v>
      </c>
      <c r="H1101">
        <v>-0.5</v>
      </c>
      <c r="I1101">
        <v>-0.59</v>
      </c>
      <c r="J1101">
        <v>-0.67</v>
      </c>
      <c r="K1101">
        <v>-0.6</v>
      </c>
      <c r="L1101">
        <v>-0.71</v>
      </c>
      <c r="M1101">
        <v>-0.28999999999999998</v>
      </c>
      <c r="N1101">
        <v>-0.44</v>
      </c>
    </row>
    <row r="1102" spans="1:14">
      <c r="A1102" t="s">
        <v>2214</v>
      </c>
      <c r="B1102" t="s">
        <v>2215</v>
      </c>
      <c r="C1102">
        <v>0.59</v>
      </c>
      <c r="D1102">
        <v>7.0000000000000007E-2</v>
      </c>
      <c r="E1102">
        <v>0.73</v>
      </c>
      <c r="F1102">
        <v>0.24</v>
      </c>
      <c r="G1102">
        <v>-0.15</v>
      </c>
      <c r="H1102">
        <v>-0.28000000000000003</v>
      </c>
      <c r="I1102">
        <v>-0.48</v>
      </c>
      <c r="J1102">
        <v>-0.27</v>
      </c>
      <c r="K1102">
        <v>-0.61</v>
      </c>
      <c r="L1102">
        <v>-0.08</v>
      </c>
      <c r="M1102">
        <v>-0.34</v>
      </c>
      <c r="N1102">
        <v>-0.13</v>
      </c>
    </row>
    <row r="1103" spans="1:14">
      <c r="A1103" t="s">
        <v>2216</v>
      </c>
      <c r="B1103" t="s">
        <v>2217</v>
      </c>
      <c r="C1103">
        <v>-0.46</v>
      </c>
      <c r="D1103">
        <v>-0.23</v>
      </c>
      <c r="E1103">
        <v>-0.59</v>
      </c>
      <c r="F1103">
        <v>-0.23</v>
      </c>
      <c r="G1103">
        <v>-0.49</v>
      </c>
      <c r="H1103">
        <v>-0.2</v>
      </c>
      <c r="I1103">
        <v>-0.41</v>
      </c>
      <c r="J1103">
        <v>0.28999999999999998</v>
      </c>
      <c r="K1103">
        <v>-0.56999999999999995</v>
      </c>
      <c r="L1103">
        <v>-0.41</v>
      </c>
      <c r="M1103">
        <v>-0.36</v>
      </c>
      <c r="N1103">
        <v>-0.22</v>
      </c>
    </row>
    <row r="1104" spans="1:14">
      <c r="A1104" t="s">
        <v>2218</v>
      </c>
      <c r="B1104" t="s">
        <v>2219</v>
      </c>
      <c r="C1104">
        <v>-0.3</v>
      </c>
      <c r="D1104">
        <v>-0.24</v>
      </c>
      <c r="E1104">
        <v>-0.25</v>
      </c>
      <c r="F1104">
        <v>0.03</v>
      </c>
      <c r="G1104">
        <v>0.19</v>
      </c>
      <c r="H1104">
        <v>-0.1</v>
      </c>
      <c r="I1104">
        <v>-0.17</v>
      </c>
      <c r="J1104">
        <v>-0.02</v>
      </c>
      <c r="K1104">
        <v>-0.42</v>
      </c>
      <c r="L1104">
        <v>-0.05</v>
      </c>
      <c r="M1104">
        <v>-0.15</v>
      </c>
      <c r="N1104">
        <v>-0.25</v>
      </c>
    </row>
    <row r="1105" spans="1:14">
      <c r="A1105" t="s">
        <v>2220</v>
      </c>
      <c r="B1105" t="s">
        <v>2221</v>
      </c>
      <c r="C1105">
        <v>0.04</v>
      </c>
      <c r="D1105">
        <v>0.14000000000000001</v>
      </c>
      <c r="E1105">
        <v>0.16</v>
      </c>
      <c r="F1105">
        <v>0.59</v>
      </c>
      <c r="G1105">
        <v>-0.18</v>
      </c>
      <c r="H1105">
        <v>0.45</v>
      </c>
      <c r="I1105">
        <v>0.11</v>
      </c>
      <c r="J1105">
        <v>0.16</v>
      </c>
      <c r="K1105">
        <v>0.54</v>
      </c>
      <c r="L1105">
        <v>-0.12</v>
      </c>
      <c r="M1105">
        <v>0.43</v>
      </c>
      <c r="N1105">
        <v>-0.16</v>
      </c>
    </row>
    <row r="1106" spans="1:14">
      <c r="A1106" t="s">
        <v>2222</v>
      </c>
      <c r="B1106" t="s">
        <v>2223</v>
      </c>
      <c r="C1106">
        <v>-0.21</v>
      </c>
      <c r="D1106">
        <v>0.14000000000000001</v>
      </c>
      <c r="E1106">
        <v>-0.12</v>
      </c>
      <c r="F1106">
        <v>0.33</v>
      </c>
      <c r="G1106">
        <v>-0.28999999999999998</v>
      </c>
      <c r="H1106">
        <v>0.37</v>
      </c>
      <c r="I1106">
        <v>-0.22</v>
      </c>
      <c r="J1106">
        <v>-0.02</v>
      </c>
      <c r="K1106">
        <v>0.25</v>
      </c>
      <c r="L1106">
        <v>-0.1</v>
      </c>
      <c r="M1106">
        <v>0.48</v>
      </c>
      <c r="N1106">
        <v>0.34</v>
      </c>
    </row>
    <row r="1107" spans="1:14">
      <c r="A1107" t="s">
        <v>2224</v>
      </c>
      <c r="B1107" t="s">
        <v>2225</v>
      </c>
      <c r="C1107">
        <v>0.06</v>
      </c>
      <c r="D1107">
        <v>0.09</v>
      </c>
      <c r="E1107">
        <v>-0.39</v>
      </c>
      <c r="F1107">
        <v>0.04</v>
      </c>
      <c r="G1107">
        <v>-0.21</v>
      </c>
      <c r="H1107">
        <v>0.18</v>
      </c>
      <c r="I1107">
        <v>-0.21</v>
      </c>
      <c r="J1107">
        <v>0.49</v>
      </c>
      <c r="K1107">
        <v>-0.02</v>
      </c>
      <c r="L1107">
        <v>-0.39</v>
      </c>
      <c r="M1107">
        <v>0.35</v>
      </c>
      <c r="N1107">
        <v>0.65</v>
      </c>
    </row>
    <row r="1108" spans="1:14">
      <c r="A1108" t="s">
        <v>2226</v>
      </c>
      <c r="B1108" t="s">
        <v>2227</v>
      </c>
      <c r="C1108">
        <v>1.31</v>
      </c>
      <c r="D1108">
        <v>0.25</v>
      </c>
      <c r="E1108">
        <v>1.45</v>
      </c>
      <c r="F1108">
        <v>1.19</v>
      </c>
      <c r="G1108">
        <v>0.27</v>
      </c>
      <c r="H1108">
        <v>0.55000000000000004</v>
      </c>
      <c r="I1108">
        <v>0.74</v>
      </c>
      <c r="J1108">
        <v>0.21</v>
      </c>
      <c r="K1108">
        <v>0.66</v>
      </c>
      <c r="L1108">
        <v>0.26</v>
      </c>
      <c r="M1108">
        <v>7.0000000000000007E-2</v>
      </c>
      <c r="N1108">
        <v>-0.02</v>
      </c>
    </row>
    <row r="1109" spans="1:14">
      <c r="A1109" t="s">
        <v>2228</v>
      </c>
      <c r="B1109" t="s">
        <v>2229</v>
      </c>
      <c r="C1109">
        <v>-0.38</v>
      </c>
      <c r="D1109">
        <v>-0.35</v>
      </c>
      <c r="E1109">
        <v>-0.46</v>
      </c>
      <c r="F1109">
        <v>-0.11</v>
      </c>
      <c r="G1109">
        <v>-0.23</v>
      </c>
      <c r="H1109">
        <v>-0.81</v>
      </c>
      <c r="I1109">
        <v>0.03</v>
      </c>
      <c r="J1109">
        <v>0.62</v>
      </c>
      <c r="K1109">
        <v>-1.18</v>
      </c>
      <c r="L1109">
        <v>0.05</v>
      </c>
      <c r="M1109">
        <v>-1.26</v>
      </c>
      <c r="N1109">
        <v>-0.92</v>
      </c>
    </row>
    <row r="1110" spans="1:14">
      <c r="A1110" t="s">
        <v>2230</v>
      </c>
      <c r="B1110" t="s">
        <v>2231</v>
      </c>
      <c r="C1110">
        <v>-0.25</v>
      </c>
      <c r="D1110">
        <v>-0.24</v>
      </c>
      <c r="E1110">
        <v>-0.32</v>
      </c>
      <c r="F1110">
        <v>-0.4</v>
      </c>
      <c r="G1110">
        <v>-0.1</v>
      </c>
      <c r="H1110">
        <v>-0.01</v>
      </c>
      <c r="I1110">
        <v>-0.09</v>
      </c>
      <c r="J1110">
        <v>-0.14000000000000001</v>
      </c>
      <c r="K1110">
        <v>-0.27</v>
      </c>
      <c r="L1110">
        <v>-0.11</v>
      </c>
      <c r="M1110">
        <v>-0.13</v>
      </c>
      <c r="N1110">
        <v>-0.16</v>
      </c>
    </row>
    <row r="1111" spans="1:14">
      <c r="A1111" t="s">
        <v>2232</v>
      </c>
      <c r="B1111" t="s">
        <v>2233</v>
      </c>
      <c r="C1111">
        <v>0.85</v>
      </c>
      <c r="D1111">
        <v>0.42</v>
      </c>
      <c r="E1111">
        <v>0.45</v>
      </c>
      <c r="F1111">
        <v>0.08</v>
      </c>
      <c r="G1111">
        <v>0.17</v>
      </c>
      <c r="H1111">
        <v>0.25</v>
      </c>
      <c r="I1111">
        <v>0.31</v>
      </c>
      <c r="J1111">
        <v>0.34</v>
      </c>
      <c r="K1111">
        <v>0.33</v>
      </c>
      <c r="L1111">
        <v>0.28000000000000003</v>
      </c>
      <c r="M1111">
        <v>-0.21</v>
      </c>
      <c r="N1111">
        <v>-0.02</v>
      </c>
    </row>
    <row r="1112" spans="1:14">
      <c r="A1112" t="s">
        <v>2234</v>
      </c>
      <c r="B1112" t="s">
        <v>2235</v>
      </c>
      <c r="C1112">
        <v>-0.66</v>
      </c>
      <c r="D1112">
        <v>-0.45</v>
      </c>
      <c r="E1112">
        <v>-0.64</v>
      </c>
      <c r="F1112">
        <v>-0.32</v>
      </c>
      <c r="G1112">
        <v>0.09</v>
      </c>
      <c r="H1112">
        <v>-0.21</v>
      </c>
      <c r="I1112">
        <v>-0.24</v>
      </c>
      <c r="J1112">
        <v>0.01</v>
      </c>
      <c r="K1112">
        <v>-0.27</v>
      </c>
      <c r="L1112">
        <v>0.04</v>
      </c>
      <c r="M1112">
        <v>-0.34</v>
      </c>
      <c r="N1112">
        <v>0.14000000000000001</v>
      </c>
    </row>
    <row r="1113" spans="1:14">
      <c r="A1113" t="s">
        <v>2236</v>
      </c>
      <c r="B1113" t="s">
        <v>2237</v>
      </c>
      <c r="C1113">
        <v>-0.79</v>
      </c>
      <c r="D1113">
        <v>-0.43</v>
      </c>
      <c r="E1113">
        <v>-0.88</v>
      </c>
      <c r="F1113">
        <v>-0.57999999999999996</v>
      </c>
      <c r="G1113">
        <v>-0.19</v>
      </c>
      <c r="H1113">
        <v>-0.28999999999999998</v>
      </c>
      <c r="I1113">
        <v>0.03</v>
      </c>
      <c r="J1113">
        <v>0.5</v>
      </c>
      <c r="K1113">
        <v>-0.12</v>
      </c>
      <c r="L1113">
        <v>-0.05</v>
      </c>
      <c r="M1113">
        <v>0.09</v>
      </c>
      <c r="N1113">
        <v>-0.01</v>
      </c>
    </row>
    <row r="1114" spans="1:14">
      <c r="A1114" t="s">
        <v>2238</v>
      </c>
      <c r="B1114" t="s">
        <v>2239</v>
      </c>
      <c r="C1114">
        <v>0.27</v>
      </c>
      <c r="D1114">
        <v>0.21</v>
      </c>
      <c r="E1114">
        <v>0.36</v>
      </c>
      <c r="F1114">
        <v>0.39</v>
      </c>
      <c r="G1114">
        <v>0.34</v>
      </c>
      <c r="H1114">
        <v>0.08</v>
      </c>
      <c r="I1114">
        <v>-0.48</v>
      </c>
      <c r="J1114">
        <v>-0.31</v>
      </c>
      <c r="K1114">
        <v>-0.83</v>
      </c>
      <c r="L1114">
        <v>-0.1</v>
      </c>
      <c r="M1114">
        <v>-0.35</v>
      </c>
      <c r="N1114">
        <v>-0.71</v>
      </c>
    </row>
    <row r="1115" spans="1:14">
      <c r="A1115" t="s">
        <v>2240</v>
      </c>
      <c r="B1115" t="s">
        <v>2241</v>
      </c>
      <c r="C1115">
        <v>-0.17</v>
      </c>
      <c r="D1115">
        <v>-0.03</v>
      </c>
      <c r="E1115">
        <v>-0.1</v>
      </c>
      <c r="F1115">
        <v>-0.36</v>
      </c>
      <c r="G1115">
        <v>-0.3</v>
      </c>
      <c r="H1115">
        <v>-0.65</v>
      </c>
      <c r="I1115">
        <v>-0.55000000000000004</v>
      </c>
      <c r="J1115">
        <v>0.05</v>
      </c>
      <c r="K1115">
        <v>-0.46</v>
      </c>
      <c r="L1115">
        <v>-0.34</v>
      </c>
      <c r="M1115">
        <v>-0.32</v>
      </c>
      <c r="N1115">
        <v>-0.09</v>
      </c>
    </row>
    <row r="1116" spans="1:14">
      <c r="A1116" t="s">
        <v>2242</v>
      </c>
      <c r="B1116" t="s">
        <v>2243</v>
      </c>
      <c r="C1116">
        <v>0.03</v>
      </c>
      <c r="D1116">
        <v>-0.16</v>
      </c>
      <c r="E1116">
        <v>-0.03</v>
      </c>
      <c r="F1116">
        <v>0.08</v>
      </c>
      <c r="G1116">
        <v>-0.26</v>
      </c>
      <c r="H1116">
        <v>-0.27</v>
      </c>
      <c r="I1116">
        <v>-0.42</v>
      </c>
      <c r="J1116">
        <v>-0.2</v>
      </c>
      <c r="K1116">
        <v>-0.31</v>
      </c>
      <c r="L1116">
        <v>-0.21</v>
      </c>
      <c r="M1116">
        <v>-0.62</v>
      </c>
      <c r="N1116">
        <v>-0.32</v>
      </c>
    </row>
    <row r="1117" spans="1:14">
      <c r="A1117" t="s">
        <v>2244</v>
      </c>
      <c r="B1117" t="s">
        <v>2245</v>
      </c>
      <c r="C1117">
        <v>0.5</v>
      </c>
      <c r="D1117">
        <v>0.41</v>
      </c>
      <c r="E1117">
        <v>0.84</v>
      </c>
      <c r="F1117">
        <v>0.32</v>
      </c>
      <c r="G1117">
        <v>-0.09</v>
      </c>
      <c r="H1117">
        <v>-0.17</v>
      </c>
      <c r="I1117">
        <v>-0.13</v>
      </c>
      <c r="J1117">
        <v>-0.25</v>
      </c>
      <c r="K1117">
        <v>-7.0000000000000007E-2</v>
      </c>
      <c r="L1117">
        <v>-0.12</v>
      </c>
      <c r="M1117">
        <v>-0.11</v>
      </c>
      <c r="N1117">
        <v>0.02</v>
      </c>
    </row>
    <row r="1118" spans="1:14">
      <c r="A1118" t="s">
        <v>2246</v>
      </c>
      <c r="B1118" t="s">
        <v>2247</v>
      </c>
      <c r="C1118">
        <v>-0.86</v>
      </c>
      <c r="D1118">
        <v>-0.34</v>
      </c>
      <c r="E1118">
        <v>-0.79</v>
      </c>
      <c r="F1118">
        <v>-0.73</v>
      </c>
      <c r="G1118">
        <v>-0.16</v>
      </c>
      <c r="H1118">
        <v>-0.48</v>
      </c>
      <c r="I1118">
        <v>-0.25</v>
      </c>
      <c r="J1118">
        <v>-7.0000000000000007E-2</v>
      </c>
      <c r="K1118">
        <v>-0.06</v>
      </c>
      <c r="L1118">
        <v>0.03</v>
      </c>
      <c r="M1118">
        <v>0.16</v>
      </c>
      <c r="N1118">
        <v>0.36</v>
      </c>
    </row>
    <row r="1119" spans="1:14">
      <c r="A1119" t="s">
        <v>2248</v>
      </c>
      <c r="B1119" t="s">
        <v>2249</v>
      </c>
      <c r="C1119">
        <v>-0.64</v>
      </c>
      <c r="D1119">
        <v>0.01</v>
      </c>
      <c r="E1119">
        <v>-0.44</v>
      </c>
      <c r="F1119">
        <v>-0.14000000000000001</v>
      </c>
      <c r="G1119">
        <v>-0.48</v>
      </c>
      <c r="H1119">
        <v>-0.85</v>
      </c>
      <c r="I1119">
        <v>-0.56999999999999995</v>
      </c>
      <c r="J1119">
        <v>0.3</v>
      </c>
      <c r="K1119">
        <v>-0.59</v>
      </c>
      <c r="L1119">
        <v>0.18</v>
      </c>
      <c r="M1119">
        <v>-0.33</v>
      </c>
      <c r="N1119">
        <v>-0.49</v>
      </c>
    </row>
    <row r="1120" spans="1:14">
      <c r="A1120" t="s">
        <v>2250</v>
      </c>
      <c r="B1120" t="s">
        <v>2251</v>
      </c>
      <c r="C1120">
        <v>0.44</v>
      </c>
      <c r="D1120">
        <v>0.12</v>
      </c>
      <c r="E1120">
        <v>0.59</v>
      </c>
      <c r="F1120">
        <v>0.59</v>
      </c>
      <c r="G1120">
        <v>0.62</v>
      </c>
      <c r="H1120">
        <v>0.49</v>
      </c>
      <c r="I1120">
        <v>0.43</v>
      </c>
      <c r="J1120">
        <v>0.14000000000000001</v>
      </c>
      <c r="K1120">
        <v>7.0000000000000007E-2</v>
      </c>
      <c r="L1120">
        <v>0.87</v>
      </c>
      <c r="M1120">
        <v>0.11</v>
      </c>
      <c r="N1120">
        <v>0.15</v>
      </c>
    </row>
    <row r="1121" spans="1:14">
      <c r="A1121" t="s">
        <v>2252</v>
      </c>
      <c r="B1121" t="s">
        <v>2253</v>
      </c>
      <c r="C1121">
        <v>0.03</v>
      </c>
      <c r="D1121">
        <v>-0.33</v>
      </c>
      <c r="E1121">
        <v>-0.17</v>
      </c>
      <c r="F1121">
        <v>-0.25</v>
      </c>
      <c r="G1121">
        <v>-0.01</v>
      </c>
      <c r="H1121">
        <v>0.17</v>
      </c>
      <c r="I1121">
        <v>-0.03</v>
      </c>
      <c r="J1121">
        <v>-0.22</v>
      </c>
      <c r="K1121">
        <v>-0.2</v>
      </c>
      <c r="L1121">
        <v>-0.16</v>
      </c>
      <c r="M1121">
        <v>-0.47</v>
      </c>
      <c r="N1121">
        <v>-0.43</v>
      </c>
    </row>
    <row r="1122" spans="1:14">
      <c r="A1122" t="s">
        <v>2254</v>
      </c>
      <c r="B1122" t="s">
        <v>2255</v>
      </c>
      <c r="C1122">
        <v>-0.32</v>
      </c>
      <c r="D1122">
        <v>0.56000000000000005</v>
      </c>
      <c r="E1122">
        <v>0.08</v>
      </c>
      <c r="F1122">
        <v>0.94</v>
      </c>
      <c r="G1122">
        <v>0.56000000000000005</v>
      </c>
      <c r="H1122">
        <v>0.7</v>
      </c>
      <c r="I1122">
        <v>-0.21</v>
      </c>
      <c r="J1122">
        <v>0.01</v>
      </c>
      <c r="K1122">
        <v>0.75</v>
      </c>
      <c r="L1122">
        <v>1.68</v>
      </c>
      <c r="M1122">
        <v>1.28</v>
      </c>
      <c r="N1122">
        <v>0.66</v>
      </c>
    </row>
    <row r="1123" spans="1:14">
      <c r="A1123" t="s">
        <v>2256</v>
      </c>
      <c r="B1123" t="s">
        <v>2257</v>
      </c>
      <c r="C1123">
        <v>-0.03</v>
      </c>
      <c r="D1123">
        <v>-0.21</v>
      </c>
      <c r="E1123">
        <v>-0.31</v>
      </c>
      <c r="F1123">
        <v>-0.32</v>
      </c>
      <c r="G1123">
        <v>-0.38</v>
      </c>
      <c r="H1123">
        <v>-0.18</v>
      </c>
      <c r="I1123">
        <v>-0.35</v>
      </c>
      <c r="J1123">
        <v>-0.13</v>
      </c>
      <c r="K1123">
        <v>-0.42</v>
      </c>
      <c r="L1123">
        <v>-0.28000000000000003</v>
      </c>
      <c r="M1123">
        <v>-0.35</v>
      </c>
      <c r="N1123">
        <v>-0.25</v>
      </c>
    </row>
    <row r="1124" spans="1:14">
      <c r="A1124" t="s">
        <v>2258</v>
      </c>
      <c r="B1124" t="s">
        <v>2259</v>
      </c>
      <c r="C1124">
        <v>-0.67</v>
      </c>
      <c r="D1124">
        <v>-0.43</v>
      </c>
      <c r="E1124">
        <v>-0.61</v>
      </c>
      <c r="F1124">
        <v>-0.41</v>
      </c>
      <c r="G1124">
        <v>0.01</v>
      </c>
      <c r="H1124">
        <v>-0.34</v>
      </c>
      <c r="I1124">
        <v>-0.05</v>
      </c>
      <c r="J1124">
        <v>0</v>
      </c>
      <c r="K1124">
        <v>-0.18</v>
      </c>
      <c r="L1124">
        <v>-0.1</v>
      </c>
      <c r="M1124">
        <v>-0.71</v>
      </c>
      <c r="N1124">
        <v>-0.57999999999999996</v>
      </c>
    </row>
    <row r="1125" spans="1:14">
      <c r="A1125" t="s">
        <v>2260</v>
      </c>
      <c r="B1125" t="s">
        <v>2261</v>
      </c>
      <c r="C1125">
        <v>0.16</v>
      </c>
      <c r="D1125">
        <v>-0.18</v>
      </c>
      <c r="E1125">
        <v>-0.5</v>
      </c>
      <c r="F1125">
        <v>-0.39</v>
      </c>
      <c r="G1125">
        <v>7.0000000000000007E-2</v>
      </c>
      <c r="H1125">
        <v>0.41</v>
      </c>
      <c r="I1125">
        <v>0.41</v>
      </c>
      <c r="J1125">
        <v>0.43</v>
      </c>
      <c r="K1125">
        <v>0.41</v>
      </c>
      <c r="L1125">
        <v>0.08</v>
      </c>
      <c r="M1125">
        <v>0.21</v>
      </c>
      <c r="N1125">
        <v>0.56000000000000005</v>
      </c>
    </row>
    <row r="1126" spans="1:14">
      <c r="A1126" t="s">
        <v>2262</v>
      </c>
      <c r="B1126" t="s">
        <v>2263</v>
      </c>
      <c r="C1126">
        <v>-0.32</v>
      </c>
      <c r="D1126">
        <v>-0.08</v>
      </c>
      <c r="E1126">
        <v>-0.49</v>
      </c>
      <c r="F1126">
        <v>-0.47</v>
      </c>
      <c r="G1126">
        <v>-0.55000000000000004</v>
      </c>
      <c r="H1126">
        <v>-0.76</v>
      </c>
      <c r="I1126">
        <v>-0.37</v>
      </c>
      <c r="J1126">
        <v>-1.1399999999999999</v>
      </c>
      <c r="K1126">
        <v>0.1</v>
      </c>
      <c r="L1126">
        <v>-0.49</v>
      </c>
      <c r="M1126">
        <v>-0.15</v>
      </c>
      <c r="N1126">
        <v>-0.22</v>
      </c>
    </row>
    <row r="1127" spans="1:14">
      <c r="A1127" t="s">
        <v>2264</v>
      </c>
      <c r="B1127" t="s">
        <v>2265</v>
      </c>
      <c r="C1127">
        <v>0.09</v>
      </c>
      <c r="D1127">
        <v>-0.13</v>
      </c>
      <c r="E1127">
        <v>0.46</v>
      </c>
      <c r="F1127">
        <v>-0.09</v>
      </c>
      <c r="G1127">
        <v>-0.49</v>
      </c>
      <c r="H1127">
        <v>-0.21</v>
      </c>
      <c r="I1127">
        <v>-0.09</v>
      </c>
      <c r="J1127">
        <v>0.14000000000000001</v>
      </c>
      <c r="K1127">
        <v>-0.3</v>
      </c>
      <c r="L1127">
        <v>-0.25</v>
      </c>
      <c r="M1127">
        <v>0.04</v>
      </c>
      <c r="N1127">
        <v>-0.24</v>
      </c>
    </row>
    <row r="1128" spans="1:14">
      <c r="A1128" t="s">
        <v>2266</v>
      </c>
      <c r="B1128" t="s">
        <v>2267</v>
      </c>
      <c r="C1128">
        <v>0.23</v>
      </c>
      <c r="D1128">
        <v>0.11</v>
      </c>
      <c r="E1128">
        <v>-0.1</v>
      </c>
      <c r="F1128">
        <v>0.12</v>
      </c>
      <c r="G1128">
        <v>-0.38</v>
      </c>
      <c r="H1128">
        <v>-0.02</v>
      </c>
      <c r="I1128">
        <v>0.41</v>
      </c>
      <c r="J1128">
        <v>0.8</v>
      </c>
      <c r="K1128">
        <v>0.33</v>
      </c>
      <c r="L1128">
        <v>0.09</v>
      </c>
      <c r="M1128">
        <v>0.55000000000000004</v>
      </c>
      <c r="N1128">
        <v>0.56000000000000005</v>
      </c>
    </row>
    <row r="1129" spans="1:14">
      <c r="A1129" t="s">
        <v>2268</v>
      </c>
      <c r="B1129" t="s">
        <v>2269</v>
      </c>
      <c r="C1129">
        <v>0.22</v>
      </c>
      <c r="D1129">
        <v>0.71</v>
      </c>
      <c r="E1129">
        <v>0.34</v>
      </c>
      <c r="F1129">
        <v>0.15</v>
      </c>
      <c r="G1129">
        <v>0.46</v>
      </c>
      <c r="H1129">
        <v>0.01</v>
      </c>
      <c r="I1129">
        <v>0.24</v>
      </c>
      <c r="J1129">
        <v>-0.74</v>
      </c>
      <c r="K1129">
        <v>0.62</v>
      </c>
      <c r="L1129">
        <v>0.69</v>
      </c>
      <c r="M1129">
        <v>1.19</v>
      </c>
      <c r="N1129">
        <v>0.37</v>
      </c>
    </row>
    <row r="1130" spans="1:14">
      <c r="A1130" t="s">
        <v>2270</v>
      </c>
      <c r="B1130" t="s">
        <v>2271</v>
      </c>
      <c r="C1130">
        <v>0.04</v>
      </c>
      <c r="D1130">
        <v>-0.35</v>
      </c>
      <c r="E1130">
        <v>0.02</v>
      </c>
      <c r="F1130">
        <v>-0.18</v>
      </c>
      <c r="G1130">
        <v>-0.55000000000000004</v>
      </c>
      <c r="H1130">
        <v>-0.86</v>
      </c>
      <c r="I1130">
        <v>-0.19</v>
      </c>
      <c r="J1130">
        <v>0.76</v>
      </c>
      <c r="K1130">
        <v>-7.0000000000000007E-2</v>
      </c>
      <c r="L1130">
        <v>0.5</v>
      </c>
      <c r="M1130">
        <v>0.99</v>
      </c>
      <c r="N1130">
        <v>0.26</v>
      </c>
    </row>
    <row r="1131" spans="1:14">
      <c r="A1131" t="s">
        <v>2272</v>
      </c>
      <c r="B1131" t="s">
        <v>2273</v>
      </c>
      <c r="C1131">
        <v>0.05</v>
      </c>
      <c r="D1131">
        <v>-0.06</v>
      </c>
      <c r="E1131">
        <v>0.14000000000000001</v>
      </c>
      <c r="F1131">
        <v>0.28999999999999998</v>
      </c>
      <c r="G1131">
        <v>-0.52</v>
      </c>
      <c r="H1131">
        <v>-0.23</v>
      </c>
      <c r="I1131">
        <v>-0.08</v>
      </c>
      <c r="J1131">
        <v>-0.1</v>
      </c>
      <c r="K1131">
        <v>-0.33</v>
      </c>
      <c r="L1131">
        <v>-0.5</v>
      </c>
      <c r="M1131">
        <v>-0.35</v>
      </c>
      <c r="N1131">
        <v>-0.28000000000000003</v>
      </c>
    </row>
    <row r="1132" spans="1:14">
      <c r="A1132" t="s">
        <v>2274</v>
      </c>
      <c r="B1132" t="s">
        <v>2275</v>
      </c>
      <c r="C1132">
        <v>0.14000000000000001</v>
      </c>
      <c r="D1132">
        <v>0.04</v>
      </c>
      <c r="E1132">
        <v>0.37</v>
      </c>
      <c r="F1132">
        <v>0</v>
      </c>
      <c r="G1132">
        <v>-0.23</v>
      </c>
      <c r="H1132">
        <v>-0.17</v>
      </c>
      <c r="I1132">
        <v>-0.19</v>
      </c>
      <c r="J1132">
        <v>-0.43</v>
      </c>
      <c r="K1132">
        <v>0.01</v>
      </c>
      <c r="L1132">
        <v>-0.54</v>
      </c>
      <c r="M1132">
        <v>-0.3</v>
      </c>
      <c r="N1132">
        <v>-0.25</v>
      </c>
    </row>
    <row r="1133" spans="1:14">
      <c r="A1133" t="s">
        <v>2276</v>
      </c>
      <c r="B1133" t="s">
        <v>2277</v>
      </c>
      <c r="C1133">
        <v>-0.23</v>
      </c>
      <c r="D1133">
        <v>-0.31</v>
      </c>
      <c r="E1133">
        <v>-0.42</v>
      </c>
      <c r="F1133">
        <v>-0.38</v>
      </c>
      <c r="G1133">
        <v>-0.21</v>
      </c>
      <c r="H1133">
        <v>0.04</v>
      </c>
      <c r="I1133">
        <v>0.16</v>
      </c>
      <c r="J1133">
        <v>0.08</v>
      </c>
      <c r="K1133">
        <v>-0.4</v>
      </c>
      <c r="L1133">
        <v>-0.09</v>
      </c>
      <c r="M1133">
        <v>-0.08</v>
      </c>
      <c r="N1133">
        <v>-0.14000000000000001</v>
      </c>
    </row>
    <row r="1134" spans="1:14">
      <c r="A1134" t="s">
        <v>2278</v>
      </c>
      <c r="B1134" t="s">
        <v>2279</v>
      </c>
      <c r="C1134">
        <v>0.04</v>
      </c>
      <c r="D1134">
        <v>-7.0000000000000007E-2</v>
      </c>
      <c r="E1134">
        <v>0.16</v>
      </c>
      <c r="F1134">
        <v>-0.15</v>
      </c>
      <c r="G1134">
        <v>0.01</v>
      </c>
      <c r="H1134">
        <v>0.11</v>
      </c>
      <c r="I1134">
        <v>-0.34</v>
      </c>
      <c r="J1134">
        <v>-0.41</v>
      </c>
      <c r="K1134">
        <v>-0.05</v>
      </c>
      <c r="L1134">
        <v>-0.09</v>
      </c>
      <c r="M1134">
        <v>-0.09</v>
      </c>
      <c r="N1134">
        <v>-0.1</v>
      </c>
    </row>
    <row r="1135" spans="1:14">
      <c r="A1135" t="s">
        <v>2280</v>
      </c>
      <c r="B1135" t="s">
        <v>2281</v>
      </c>
      <c r="C1135">
        <v>0.02</v>
      </c>
      <c r="D1135">
        <v>-0.14000000000000001</v>
      </c>
      <c r="E1135">
        <v>-0.03</v>
      </c>
      <c r="F1135">
        <v>-0.28000000000000003</v>
      </c>
      <c r="G1135">
        <v>-0.32</v>
      </c>
      <c r="H1135">
        <v>-0.13</v>
      </c>
      <c r="I1135">
        <v>-0.08</v>
      </c>
      <c r="J1135">
        <v>0.08</v>
      </c>
      <c r="K1135">
        <v>0.18</v>
      </c>
      <c r="L1135">
        <v>-0.28999999999999998</v>
      </c>
      <c r="M1135">
        <v>-0.13</v>
      </c>
      <c r="N1135">
        <v>0.13</v>
      </c>
    </row>
    <row r="1136" spans="1:14">
      <c r="A1136" t="s">
        <v>2282</v>
      </c>
      <c r="B1136" t="s">
        <v>2283</v>
      </c>
      <c r="C1136">
        <v>-0.26</v>
      </c>
      <c r="D1136">
        <v>-0.28000000000000003</v>
      </c>
      <c r="E1136">
        <v>-0.26</v>
      </c>
      <c r="F1136">
        <v>-0.09</v>
      </c>
      <c r="G1136">
        <v>0.28999999999999998</v>
      </c>
      <c r="H1136">
        <v>0.23</v>
      </c>
      <c r="I1136">
        <v>-0.19</v>
      </c>
      <c r="J1136">
        <v>0.5</v>
      </c>
      <c r="K1136">
        <v>0.08</v>
      </c>
      <c r="L1136">
        <v>0.34</v>
      </c>
      <c r="M1136">
        <v>0.06</v>
      </c>
      <c r="N1136">
        <v>0.16</v>
      </c>
    </row>
    <row r="1137" spans="1:14">
      <c r="A1137" t="s">
        <v>2284</v>
      </c>
      <c r="B1137" t="s">
        <v>2285</v>
      </c>
      <c r="C1137">
        <v>-0.26</v>
      </c>
      <c r="D1137">
        <v>-7.0000000000000007E-2</v>
      </c>
      <c r="E1137">
        <v>-0.35</v>
      </c>
      <c r="F1137">
        <v>0.04</v>
      </c>
      <c r="G1137">
        <v>-0.19</v>
      </c>
      <c r="H1137">
        <v>0.41</v>
      </c>
      <c r="I1137">
        <v>0.53</v>
      </c>
      <c r="J1137">
        <v>-0.2</v>
      </c>
      <c r="K1137">
        <v>0.76</v>
      </c>
      <c r="L1137">
        <v>0.26</v>
      </c>
      <c r="M1137">
        <v>0.15</v>
      </c>
      <c r="N1137">
        <v>0.28999999999999998</v>
      </c>
    </row>
    <row r="1138" spans="1:14">
      <c r="A1138" t="s">
        <v>2286</v>
      </c>
      <c r="B1138" t="s">
        <v>2287</v>
      </c>
      <c r="C1138">
        <v>0.1</v>
      </c>
      <c r="D1138">
        <v>-0.13</v>
      </c>
      <c r="E1138">
        <v>-0.06</v>
      </c>
      <c r="F1138">
        <v>0.16</v>
      </c>
      <c r="G1138">
        <v>-0.64</v>
      </c>
      <c r="H1138">
        <v>-0.44</v>
      </c>
      <c r="I1138">
        <v>-0.45</v>
      </c>
      <c r="J1138">
        <v>0.71</v>
      </c>
      <c r="K1138">
        <v>-0.5</v>
      </c>
      <c r="L1138">
        <v>-0.15</v>
      </c>
      <c r="M1138">
        <v>0.2</v>
      </c>
      <c r="N1138">
        <v>0.1</v>
      </c>
    </row>
    <row r="1139" spans="1:14">
      <c r="A1139" t="s">
        <v>2288</v>
      </c>
      <c r="B1139" t="s">
        <v>2289</v>
      </c>
      <c r="C1139">
        <v>-0.31</v>
      </c>
      <c r="D1139">
        <v>-0.1</v>
      </c>
      <c r="E1139">
        <v>-0.49</v>
      </c>
      <c r="F1139">
        <v>-0.31</v>
      </c>
      <c r="G1139">
        <v>0.36</v>
      </c>
      <c r="H1139">
        <v>0.21</v>
      </c>
      <c r="I1139">
        <v>0.42</v>
      </c>
      <c r="J1139">
        <v>0.04</v>
      </c>
      <c r="K1139">
        <v>0.46</v>
      </c>
      <c r="L1139">
        <v>-0.13</v>
      </c>
      <c r="M1139">
        <v>-0.17</v>
      </c>
      <c r="N1139">
        <v>0.08</v>
      </c>
    </row>
    <row r="1140" spans="1:14">
      <c r="A1140" t="s">
        <v>2290</v>
      </c>
      <c r="B1140" t="s">
        <v>2291</v>
      </c>
      <c r="C1140">
        <v>-0.16</v>
      </c>
      <c r="D1140">
        <v>7.0000000000000007E-2</v>
      </c>
      <c r="E1140">
        <v>-0.3</v>
      </c>
      <c r="F1140">
        <v>-0.13</v>
      </c>
      <c r="G1140">
        <v>-0.09</v>
      </c>
      <c r="H1140">
        <v>-0.36</v>
      </c>
      <c r="I1140">
        <v>-0.02</v>
      </c>
      <c r="J1140">
        <v>0.11</v>
      </c>
      <c r="K1140">
        <v>0</v>
      </c>
      <c r="L1140">
        <v>0.3</v>
      </c>
      <c r="M1140">
        <v>-0.01</v>
      </c>
      <c r="N1140">
        <v>0.3</v>
      </c>
    </row>
    <row r="1141" spans="1:14">
      <c r="A1141" t="s">
        <v>2292</v>
      </c>
      <c r="B1141" t="s">
        <v>2293</v>
      </c>
      <c r="C1141">
        <v>-0.71</v>
      </c>
      <c r="D1141">
        <v>-0.37</v>
      </c>
      <c r="E1141">
        <v>-0.83</v>
      </c>
      <c r="F1141">
        <v>-0.66</v>
      </c>
      <c r="G1141">
        <v>-0.53</v>
      </c>
      <c r="H1141">
        <v>-0.36</v>
      </c>
      <c r="I1141">
        <v>-0.49</v>
      </c>
      <c r="J1141">
        <v>-0.04</v>
      </c>
      <c r="K1141">
        <v>-0.61</v>
      </c>
      <c r="L1141">
        <v>0.04</v>
      </c>
      <c r="M1141">
        <v>-0.13</v>
      </c>
      <c r="N1141">
        <v>0.15</v>
      </c>
    </row>
    <row r="1142" spans="1:14">
      <c r="A1142" t="s">
        <v>2294</v>
      </c>
      <c r="B1142" t="s">
        <v>2295</v>
      </c>
      <c r="C1142">
        <v>0.04</v>
      </c>
      <c r="D1142">
        <v>0.02</v>
      </c>
      <c r="E1142">
        <v>-7.0000000000000007E-2</v>
      </c>
      <c r="F1142">
        <v>0</v>
      </c>
      <c r="G1142">
        <v>0.25</v>
      </c>
      <c r="H1142">
        <v>0.05</v>
      </c>
      <c r="I1142">
        <v>0.01</v>
      </c>
      <c r="J1142">
        <v>-0.05</v>
      </c>
      <c r="K1142">
        <v>0.12</v>
      </c>
      <c r="L1142">
        <v>0.16</v>
      </c>
      <c r="M1142">
        <v>0.08</v>
      </c>
      <c r="N1142">
        <v>0.25</v>
      </c>
    </row>
    <row r="1143" spans="1:14">
      <c r="A1143" t="s">
        <v>2296</v>
      </c>
      <c r="B1143" t="s">
        <v>2297</v>
      </c>
      <c r="C1143">
        <v>-0.2</v>
      </c>
      <c r="D1143">
        <v>0.01</v>
      </c>
      <c r="E1143">
        <v>-0.15</v>
      </c>
      <c r="F1143">
        <v>-0.24</v>
      </c>
      <c r="G1143">
        <v>0.11</v>
      </c>
      <c r="H1143">
        <v>0.45</v>
      </c>
      <c r="I1143">
        <v>0</v>
      </c>
      <c r="J1143">
        <v>-0.24</v>
      </c>
      <c r="K1143">
        <v>0.11</v>
      </c>
      <c r="L1143">
        <v>-0.34</v>
      </c>
      <c r="M1143">
        <v>-0.11</v>
      </c>
      <c r="N1143">
        <v>-0.26</v>
      </c>
    </row>
    <row r="1144" spans="1:14">
      <c r="A1144" t="s">
        <v>2298</v>
      </c>
      <c r="B1144" t="s">
        <v>2299</v>
      </c>
      <c r="C1144">
        <v>0.1</v>
      </c>
      <c r="D1144">
        <v>0.26</v>
      </c>
      <c r="E1144">
        <v>0.16</v>
      </c>
      <c r="F1144">
        <v>0.22</v>
      </c>
      <c r="G1144">
        <v>-0.33</v>
      </c>
      <c r="H1144">
        <v>0.27</v>
      </c>
      <c r="I1144">
        <v>0.04</v>
      </c>
      <c r="J1144">
        <v>0.59</v>
      </c>
      <c r="K1144">
        <v>0.21</v>
      </c>
      <c r="L1144">
        <v>0.21</v>
      </c>
      <c r="M1144">
        <v>0.49</v>
      </c>
      <c r="N1144">
        <v>0.55000000000000004</v>
      </c>
    </row>
    <row r="1145" spans="1:14">
      <c r="A1145" t="s">
        <v>2300</v>
      </c>
      <c r="B1145" t="s">
        <v>2301</v>
      </c>
      <c r="D1145">
        <v>0.04</v>
      </c>
      <c r="E1145">
        <v>-0.15</v>
      </c>
      <c r="G1145">
        <v>-0.12</v>
      </c>
      <c r="H1145">
        <v>-0.19</v>
      </c>
      <c r="I1145">
        <v>-0.12</v>
      </c>
      <c r="J1145">
        <v>-1.1100000000000001</v>
      </c>
      <c r="K1145">
        <v>0.05</v>
      </c>
      <c r="L1145">
        <v>-0.25</v>
      </c>
      <c r="M1145">
        <v>-0.15</v>
      </c>
    </row>
    <row r="1146" spans="1:14">
      <c r="A1146" t="s">
        <v>2302</v>
      </c>
      <c r="B1146" t="s">
        <v>2303</v>
      </c>
      <c r="C1146">
        <v>1.75</v>
      </c>
      <c r="D1146">
        <v>0.59</v>
      </c>
      <c r="E1146">
        <v>1.1399999999999999</v>
      </c>
      <c r="F1146">
        <v>0.79</v>
      </c>
      <c r="G1146">
        <v>-0.46</v>
      </c>
      <c r="H1146">
        <v>-0.88</v>
      </c>
      <c r="I1146">
        <v>-0.31</v>
      </c>
      <c r="J1146">
        <v>-0.25</v>
      </c>
      <c r="K1146">
        <v>0.25</v>
      </c>
      <c r="L1146">
        <v>-0.39</v>
      </c>
      <c r="M1146">
        <v>-0.3</v>
      </c>
      <c r="N1146">
        <v>-0.47</v>
      </c>
    </row>
    <row r="1147" spans="1:14">
      <c r="A1147" t="s">
        <v>2304</v>
      </c>
      <c r="B1147" t="s">
        <v>2305</v>
      </c>
      <c r="C1147">
        <v>-0.66</v>
      </c>
      <c r="D1147">
        <v>-0.21</v>
      </c>
      <c r="E1147">
        <v>-0.46</v>
      </c>
      <c r="F1147">
        <v>-0.32</v>
      </c>
      <c r="G1147">
        <v>0.03</v>
      </c>
      <c r="H1147">
        <v>-0.15</v>
      </c>
      <c r="I1147">
        <v>-0.08</v>
      </c>
      <c r="J1147">
        <v>-0.01</v>
      </c>
      <c r="K1147">
        <v>-0.24</v>
      </c>
      <c r="L1147">
        <v>0.18</v>
      </c>
      <c r="M1147">
        <v>0.16</v>
      </c>
      <c r="N1147">
        <v>0.16</v>
      </c>
    </row>
    <row r="1148" spans="1:14">
      <c r="A1148" t="s">
        <v>2306</v>
      </c>
      <c r="B1148" t="s">
        <v>2307</v>
      </c>
      <c r="C1148">
        <v>-0.19</v>
      </c>
      <c r="D1148">
        <v>-0.2</v>
      </c>
      <c r="E1148">
        <v>-0.69</v>
      </c>
      <c r="F1148">
        <v>-0.34</v>
      </c>
      <c r="G1148">
        <v>-0.16</v>
      </c>
      <c r="H1148">
        <v>-0.19</v>
      </c>
      <c r="I1148">
        <v>0.01</v>
      </c>
      <c r="J1148">
        <v>-0.43</v>
      </c>
      <c r="K1148">
        <v>7.0000000000000007E-2</v>
      </c>
      <c r="L1148">
        <v>-0.16</v>
      </c>
      <c r="M1148">
        <v>0.36</v>
      </c>
      <c r="N1148">
        <v>-0.03</v>
      </c>
    </row>
    <row r="1149" spans="1:14">
      <c r="A1149" t="s">
        <v>2308</v>
      </c>
      <c r="B1149" t="s">
        <v>2309</v>
      </c>
      <c r="C1149">
        <v>0.24</v>
      </c>
      <c r="D1149">
        <v>0.19</v>
      </c>
      <c r="E1149">
        <v>0.19</v>
      </c>
      <c r="F1149">
        <v>0</v>
      </c>
      <c r="G1149">
        <v>-0.33</v>
      </c>
      <c r="H1149">
        <v>-0.28000000000000003</v>
      </c>
      <c r="I1149">
        <v>-0.15</v>
      </c>
      <c r="J1149">
        <v>-0.56000000000000005</v>
      </c>
      <c r="K1149">
        <v>0</v>
      </c>
      <c r="L1149">
        <v>-0.38</v>
      </c>
      <c r="M1149">
        <v>-0.01</v>
      </c>
      <c r="N1149">
        <v>-0.04</v>
      </c>
    </row>
    <row r="1150" spans="1:14">
      <c r="A1150" t="s">
        <v>2310</v>
      </c>
      <c r="B1150" t="s">
        <v>2311</v>
      </c>
      <c r="C1150">
        <v>-0.28999999999999998</v>
      </c>
      <c r="D1150">
        <v>-0.23</v>
      </c>
      <c r="E1150">
        <v>-0.22</v>
      </c>
      <c r="F1150">
        <v>-0.2</v>
      </c>
      <c r="G1150">
        <v>0.1</v>
      </c>
      <c r="H1150">
        <v>-0.11</v>
      </c>
      <c r="I1150">
        <v>-0.05</v>
      </c>
      <c r="J1150">
        <v>-0.2</v>
      </c>
      <c r="K1150">
        <v>-0.22</v>
      </c>
      <c r="L1150">
        <v>-0.04</v>
      </c>
      <c r="M1150">
        <v>-0.06</v>
      </c>
      <c r="N1150">
        <v>-0.12</v>
      </c>
    </row>
    <row r="1151" spans="1:14">
      <c r="A1151" t="s">
        <v>2312</v>
      </c>
      <c r="B1151" t="s">
        <v>2313</v>
      </c>
      <c r="D1151">
        <v>0.23</v>
      </c>
      <c r="G1151">
        <v>0.76</v>
      </c>
      <c r="H1151">
        <v>0.31</v>
      </c>
      <c r="I1151">
        <v>0.41</v>
      </c>
      <c r="J1151">
        <v>-0.28000000000000003</v>
      </c>
      <c r="K1151">
        <v>0.17</v>
      </c>
      <c r="L1151">
        <v>0.53</v>
      </c>
      <c r="M1151">
        <v>0.34</v>
      </c>
      <c r="N1151">
        <v>0.09</v>
      </c>
    </row>
    <row r="1152" spans="1:14">
      <c r="A1152" t="s">
        <v>2314</v>
      </c>
      <c r="B1152" t="s">
        <v>2315</v>
      </c>
      <c r="C1152">
        <v>0.15</v>
      </c>
      <c r="D1152">
        <v>-0.14000000000000001</v>
      </c>
      <c r="E1152">
        <v>0.09</v>
      </c>
      <c r="F1152">
        <v>0.24</v>
      </c>
      <c r="G1152">
        <v>-0.04</v>
      </c>
      <c r="H1152">
        <v>0.46</v>
      </c>
      <c r="I1152">
        <v>0.52</v>
      </c>
      <c r="J1152">
        <v>0.28000000000000003</v>
      </c>
      <c r="K1152">
        <v>-0.09</v>
      </c>
      <c r="L1152">
        <v>0.21</v>
      </c>
      <c r="M1152">
        <v>0.54</v>
      </c>
      <c r="N1152">
        <v>-0.08</v>
      </c>
    </row>
    <row r="1153" spans="1:14">
      <c r="A1153" t="s">
        <v>2316</v>
      </c>
      <c r="B1153" t="s">
        <v>2317</v>
      </c>
      <c r="C1153">
        <v>0.05</v>
      </c>
      <c r="D1153">
        <v>-0.26</v>
      </c>
      <c r="E1153">
        <v>-0.23</v>
      </c>
      <c r="F1153">
        <v>-0.46</v>
      </c>
      <c r="G1153">
        <v>-0.09</v>
      </c>
      <c r="H1153">
        <v>-0.05</v>
      </c>
      <c r="I1153">
        <v>0.42</v>
      </c>
      <c r="J1153">
        <v>-0.13</v>
      </c>
      <c r="K1153">
        <v>0.44</v>
      </c>
      <c r="L1153">
        <v>-0.13</v>
      </c>
      <c r="M1153">
        <v>0.09</v>
      </c>
      <c r="N1153">
        <v>0</v>
      </c>
    </row>
    <row r="1154" spans="1:14">
      <c r="A1154" t="s">
        <v>2318</v>
      </c>
      <c r="B1154" t="s">
        <v>2319</v>
      </c>
      <c r="C1154">
        <v>-0.39</v>
      </c>
      <c r="D1154">
        <v>-0.22</v>
      </c>
      <c r="E1154">
        <v>-0.46</v>
      </c>
      <c r="F1154">
        <v>-0.56999999999999995</v>
      </c>
      <c r="G1154">
        <v>-0.32</v>
      </c>
      <c r="H1154">
        <v>0.02</v>
      </c>
      <c r="I1154">
        <v>-0.23</v>
      </c>
      <c r="J1154">
        <v>-0.39</v>
      </c>
      <c r="K1154">
        <v>0.23</v>
      </c>
      <c r="L1154">
        <v>-0.16</v>
      </c>
      <c r="M1154">
        <v>0.2</v>
      </c>
      <c r="N1154">
        <v>0.08</v>
      </c>
    </row>
    <row r="1155" spans="1:14">
      <c r="A1155" t="s">
        <v>2320</v>
      </c>
      <c r="B1155" t="s">
        <v>2321</v>
      </c>
      <c r="D1155">
        <v>-0.22</v>
      </c>
      <c r="F1155">
        <v>-0.38</v>
      </c>
      <c r="G1155">
        <v>0.53</v>
      </c>
      <c r="H1155">
        <v>7.0000000000000007E-2</v>
      </c>
      <c r="I1155">
        <v>0.04</v>
      </c>
      <c r="J1155">
        <v>-0.86</v>
      </c>
      <c r="K1155">
        <v>0.16</v>
      </c>
      <c r="L1155">
        <v>-0.54</v>
      </c>
      <c r="M1155">
        <v>-0.28000000000000003</v>
      </c>
      <c r="N1155">
        <v>0.39</v>
      </c>
    </row>
    <row r="1156" spans="1:14">
      <c r="A1156" t="s">
        <v>2322</v>
      </c>
      <c r="B1156" t="s">
        <v>2323</v>
      </c>
      <c r="C1156">
        <v>-0.38</v>
      </c>
      <c r="D1156">
        <v>0.19</v>
      </c>
      <c r="E1156">
        <v>-0.51</v>
      </c>
      <c r="F1156">
        <v>-0.23</v>
      </c>
      <c r="G1156">
        <v>-0.23</v>
      </c>
      <c r="H1156">
        <v>0.13</v>
      </c>
      <c r="I1156">
        <v>-0.17</v>
      </c>
      <c r="J1156">
        <v>-0.32</v>
      </c>
      <c r="K1156">
        <v>0.3</v>
      </c>
      <c r="L1156">
        <v>0.22</v>
      </c>
      <c r="M1156">
        <v>0.62</v>
      </c>
      <c r="N1156">
        <v>0.45</v>
      </c>
    </row>
    <row r="1157" spans="1:14">
      <c r="A1157" t="s">
        <v>2324</v>
      </c>
      <c r="B1157" t="s">
        <v>2325</v>
      </c>
      <c r="C1157">
        <v>-0.06</v>
      </c>
      <c r="D1157">
        <v>-0.06</v>
      </c>
      <c r="E1157">
        <v>0.28999999999999998</v>
      </c>
      <c r="F1157">
        <v>-0.28999999999999998</v>
      </c>
      <c r="G1157">
        <v>-0.11</v>
      </c>
      <c r="H1157">
        <v>-0.15</v>
      </c>
      <c r="I1157">
        <v>-0.25</v>
      </c>
      <c r="J1157">
        <v>-0.46</v>
      </c>
      <c r="K1157">
        <v>0.12</v>
      </c>
      <c r="L1157">
        <v>-0.04</v>
      </c>
      <c r="M1157">
        <v>-0.22</v>
      </c>
      <c r="N1157">
        <v>-0.08</v>
      </c>
    </row>
    <row r="1158" spans="1:14">
      <c r="A1158" t="s">
        <v>2326</v>
      </c>
      <c r="B1158" t="s">
        <v>2327</v>
      </c>
      <c r="C1158">
        <v>-0.05</v>
      </c>
      <c r="D1158">
        <v>0.08</v>
      </c>
      <c r="E1158">
        <v>7.0000000000000007E-2</v>
      </c>
      <c r="F1158">
        <v>-7.0000000000000007E-2</v>
      </c>
      <c r="G1158">
        <v>-0.02</v>
      </c>
      <c r="H1158">
        <v>-0.52</v>
      </c>
      <c r="I1158">
        <v>-0.69</v>
      </c>
      <c r="J1158">
        <v>-0.15</v>
      </c>
      <c r="K1158">
        <v>-0.54</v>
      </c>
      <c r="L1158">
        <v>-0.62</v>
      </c>
      <c r="M1158">
        <v>-0.69</v>
      </c>
      <c r="N1158">
        <v>-0.25</v>
      </c>
    </row>
    <row r="1159" spans="1:14">
      <c r="A1159" t="s">
        <v>2328</v>
      </c>
      <c r="B1159" t="s">
        <v>2329</v>
      </c>
      <c r="C1159">
        <v>0.24</v>
      </c>
      <c r="D1159">
        <v>-0.05</v>
      </c>
      <c r="E1159">
        <v>0.16</v>
      </c>
      <c r="F1159">
        <v>0.19</v>
      </c>
      <c r="G1159">
        <v>-0.16</v>
      </c>
      <c r="H1159">
        <v>-0.19</v>
      </c>
      <c r="I1159">
        <v>-0.02</v>
      </c>
      <c r="J1159">
        <v>0.85</v>
      </c>
      <c r="K1159">
        <v>-0.56999999999999995</v>
      </c>
      <c r="L1159">
        <v>-0.32</v>
      </c>
      <c r="M1159">
        <v>0.15</v>
      </c>
      <c r="N1159">
        <v>0.12</v>
      </c>
    </row>
    <row r="1160" spans="1:14">
      <c r="A1160" t="s">
        <v>2330</v>
      </c>
      <c r="B1160" t="s">
        <v>2331</v>
      </c>
      <c r="C1160">
        <v>0.67</v>
      </c>
      <c r="D1160">
        <v>0.28999999999999998</v>
      </c>
      <c r="E1160">
        <v>0.54</v>
      </c>
      <c r="F1160">
        <v>0.32</v>
      </c>
      <c r="G1160">
        <v>-0.12</v>
      </c>
      <c r="H1160">
        <v>0.19</v>
      </c>
      <c r="I1160">
        <v>0.25</v>
      </c>
      <c r="J1160">
        <v>0.14000000000000001</v>
      </c>
      <c r="K1160">
        <v>0.2</v>
      </c>
      <c r="L1160">
        <v>0.18</v>
      </c>
      <c r="M1160">
        <v>0.15</v>
      </c>
      <c r="N1160">
        <v>0.35</v>
      </c>
    </row>
    <row r="1161" spans="1:14">
      <c r="A1161" t="s">
        <v>2332</v>
      </c>
      <c r="B1161" t="s">
        <v>2333</v>
      </c>
      <c r="C1161">
        <v>0.52</v>
      </c>
      <c r="E1161">
        <v>-0.11</v>
      </c>
      <c r="F1161">
        <v>-0.18</v>
      </c>
      <c r="G1161">
        <v>1.37</v>
      </c>
      <c r="H1161">
        <v>0.37</v>
      </c>
      <c r="I1161">
        <v>0.51</v>
      </c>
      <c r="J1161">
        <v>0</v>
      </c>
      <c r="K1161">
        <v>-0.13</v>
      </c>
      <c r="L1161">
        <v>0.39</v>
      </c>
      <c r="M1161">
        <v>-0.27</v>
      </c>
      <c r="N1161">
        <v>0.32</v>
      </c>
    </row>
    <row r="1162" spans="1:14">
      <c r="A1162" t="s">
        <v>2334</v>
      </c>
      <c r="B1162" t="s">
        <v>2335</v>
      </c>
      <c r="C1162">
        <v>-0.25</v>
      </c>
      <c r="D1162">
        <v>-0.69</v>
      </c>
      <c r="E1162">
        <v>-0.44</v>
      </c>
      <c r="F1162">
        <v>-0.11</v>
      </c>
      <c r="G1162">
        <v>-0.03</v>
      </c>
      <c r="H1162">
        <v>-0.27</v>
      </c>
      <c r="I1162">
        <v>0.35</v>
      </c>
      <c r="J1162">
        <v>0.56000000000000005</v>
      </c>
      <c r="K1162">
        <v>-0.49</v>
      </c>
      <c r="L1162">
        <v>-0.1</v>
      </c>
      <c r="M1162">
        <v>-0.19</v>
      </c>
      <c r="N1162">
        <v>-0.05</v>
      </c>
    </row>
    <row r="1163" spans="1:14">
      <c r="A1163" t="s">
        <v>2336</v>
      </c>
      <c r="B1163" t="s">
        <v>2337</v>
      </c>
      <c r="C1163">
        <v>-0.28999999999999998</v>
      </c>
      <c r="D1163">
        <v>-0.36</v>
      </c>
      <c r="E1163">
        <v>-0.42</v>
      </c>
      <c r="F1163">
        <v>-0.41</v>
      </c>
      <c r="G1163">
        <v>0.05</v>
      </c>
      <c r="H1163">
        <v>0.12</v>
      </c>
      <c r="I1163">
        <v>0.18</v>
      </c>
      <c r="J1163">
        <v>0.22</v>
      </c>
      <c r="K1163">
        <v>0</v>
      </c>
      <c r="L1163">
        <v>0.18</v>
      </c>
      <c r="M1163">
        <v>-7.0000000000000007E-2</v>
      </c>
      <c r="N1163">
        <v>0.06</v>
      </c>
    </row>
    <row r="1164" spans="1:14">
      <c r="A1164" t="s">
        <v>2338</v>
      </c>
      <c r="B1164" t="s">
        <v>2339</v>
      </c>
      <c r="C1164">
        <v>-0.01</v>
      </c>
      <c r="D1164">
        <v>0.44</v>
      </c>
      <c r="E1164">
        <v>0.19</v>
      </c>
      <c r="F1164">
        <v>0.28999999999999998</v>
      </c>
      <c r="G1164">
        <v>-0.01</v>
      </c>
      <c r="H1164">
        <v>-0.49</v>
      </c>
      <c r="I1164">
        <v>-0.28999999999999998</v>
      </c>
      <c r="J1164">
        <v>-0.3</v>
      </c>
      <c r="K1164">
        <v>-0.34</v>
      </c>
      <c r="L1164">
        <v>-0.04</v>
      </c>
      <c r="M1164">
        <v>-0.54</v>
      </c>
      <c r="N1164">
        <v>-0.27</v>
      </c>
    </row>
    <row r="1165" spans="1:14">
      <c r="A1165" t="s">
        <v>2340</v>
      </c>
      <c r="B1165" t="s">
        <v>2341</v>
      </c>
      <c r="C1165">
        <v>0.13</v>
      </c>
      <c r="D1165">
        <v>-0.14000000000000001</v>
      </c>
      <c r="E1165">
        <v>0.08</v>
      </c>
      <c r="F1165">
        <v>0.38</v>
      </c>
      <c r="G1165">
        <v>0.38</v>
      </c>
      <c r="H1165">
        <v>0.09</v>
      </c>
      <c r="I1165">
        <v>0.44</v>
      </c>
      <c r="J1165">
        <v>-0.1</v>
      </c>
      <c r="K1165">
        <v>-0.17</v>
      </c>
      <c r="L1165">
        <v>0.37</v>
      </c>
      <c r="M1165">
        <v>0.13</v>
      </c>
      <c r="N1165">
        <v>0.05</v>
      </c>
    </row>
    <row r="1166" spans="1:14">
      <c r="A1166" t="s">
        <v>2342</v>
      </c>
      <c r="B1166" t="s">
        <v>2343</v>
      </c>
      <c r="C1166">
        <v>0.17</v>
      </c>
      <c r="D1166">
        <v>0.38</v>
      </c>
      <c r="E1166">
        <v>0.31</v>
      </c>
      <c r="F1166">
        <v>0.45</v>
      </c>
      <c r="G1166">
        <v>-0.22</v>
      </c>
      <c r="H1166">
        <v>0.22</v>
      </c>
      <c r="I1166">
        <v>-0.39</v>
      </c>
      <c r="J1166">
        <v>-0.24</v>
      </c>
      <c r="K1166">
        <v>-0.72</v>
      </c>
      <c r="L1166">
        <v>-0.12</v>
      </c>
      <c r="M1166">
        <v>0.51</v>
      </c>
      <c r="N1166">
        <v>0.53</v>
      </c>
    </row>
    <row r="1167" spans="1:14">
      <c r="A1167" t="s">
        <v>2344</v>
      </c>
      <c r="B1167" t="s">
        <v>2345</v>
      </c>
      <c r="G1167">
        <v>0.69</v>
      </c>
      <c r="H1167">
        <v>0.21</v>
      </c>
      <c r="N1167">
        <v>0.73</v>
      </c>
    </row>
    <row r="1168" spans="1:14">
      <c r="A1168" t="s">
        <v>2346</v>
      </c>
      <c r="B1168" t="s">
        <v>2347</v>
      </c>
      <c r="C1168">
        <v>0.37</v>
      </c>
      <c r="D1168">
        <v>0.94</v>
      </c>
      <c r="E1168">
        <v>0.47</v>
      </c>
      <c r="F1168">
        <v>1.1499999999999999</v>
      </c>
      <c r="G1168">
        <v>0.89</v>
      </c>
      <c r="H1168">
        <v>1.19</v>
      </c>
      <c r="I1168">
        <v>0.56999999999999995</v>
      </c>
      <c r="J1168">
        <v>0.25</v>
      </c>
      <c r="K1168">
        <v>1.06</v>
      </c>
      <c r="L1168">
        <v>1.74</v>
      </c>
      <c r="M1168">
        <v>2.02</v>
      </c>
      <c r="N1168">
        <v>0.92</v>
      </c>
    </row>
    <row r="1169" spans="1:14">
      <c r="A1169" t="s">
        <v>2348</v>
      </c>
      <c r="B1169" t="s">
        <v>2349</v>
      </c>
      <c r="C1169">
        <v>0.28000000000000003</v>
      </c>
      <c r="D1169">
        <v>-0.05</v>
      </c>
      <c r="E1169">
        <v>0.26</v>
      </c>
      <c r="F1169">
        <v>0.17</v>
      </c>
      <c r="G1169">
        <v>-0.14000000000000001</v>
      </c>
      <c r="H1169">
        <v>0.54</v>
      </c>
      <c r="I1169">
        <v>0.38</v>
      </c>
      <c r="J1169">
        <v>-0.14000000000000001</v>
      </c>
      <c r="K1169">
        <v>0.27</v>
      </c>
      <c r="L1169">
        <v>-0.22</v>
      </c>
      <c r="M1169">
        <v>-0.27</v>
      </c>
      <c r="N1169">
        <v>-0.12</v>
      </c>
    </row>
    <row r="1170" spans="1:14">
      <c r="A1170" t="s">
        <v>2350</v>
      </c>
      <c r="B1170" t="s">
        <v>2351</v>
      </c>
      <c r="C1170">
        <v>0.01</v>
      </c>
      <c r="D1170">
        <v>-0.55000000000000004</v>
      </c>
      <c r="E1170">
        <v>0.08</v>
      </c>
      <c r="F1170">
        <v>0.13</v>
      </c>
      <c r="G1170">
        <v>0.47</v>
      </c>
      <c r="H1170">
        <v>0.19</v>
      </c>
      <c r="I1170">
        <v>0.97</v>
      </c>
      <c r="J1170">
        <v>2.04</v>
      </c>
      <c r="K1170">
        <v>0</v>
      </c>
      <c r="L1170">
        <v>0.73</v>
      </c>
      <c r="M1170">
        <v>0.06</v>
      </c>
      <c r="N1170">
        <v>0.93</v>
      </c>
    </row>
    <row r="1171" spans="1:14">
      <c r="A1171" t="s">
        <v>2352</v>
      </c>
      <c r="B1171" t="s">
        <v>2353</v>
      </c>
      <c r="C1171">
        <v>-0.18</v>
      </c>
      <c r="D1171">
        <v>-0.06</v>
      </c>
      <c r="E1171">
        <v>0</v>
      </c>
      <c r="F1171">
        <v>-0.43</v>
      </c>
      <c r="G1171">
        <v>-0.39</v>
      </c>
      <c r="H1171">
        <v>-0.86</v>
      </c>
      <c r="I1171">
        <v>-0.43</v>
      </c>
      <c r="J1171">
        <v>-0.21</v>
      </c>
      <c r="K1171">
        <v>-0.38</v>
      </c>
      <c r="L1171">
        <v>-0.02</v>
      </c>
      <c r="M1171">
        <v>0.09</v>
      </c>
      <c r="N1171">
        <v>-0.03</v>
      </c>
    </row>
    <row r="1172" spans="1:14">
      <c r="A1172" t="s">
        <v>2354</v>
      </c>
      <c r="B1172" t="s">
        <v>2355</v>
      </c>
      <c r="G1172">
        <v>0.02</v>
      </c>
      <c r="H1172">
        <v>-0.41</v>
      </c>
      <c r="I1172">
        <v>-0.31</v>
      </c>
      <c r="J1172">
        <v>-0.85</v>
      </c>
      <c r="K1172">
        <v>-0.11</v>
      </c>
      <c r="L1172">
        <v>-0.46</v>
      </c>
      <c r="M1172">
        <v>-0.53</v>
      </c>
      <c r="N1172">
        <v>-0.33</v>
      </c>
    </row>
    <row r="1173" spans="1:14">
      <c r="A1173" t="s">
        <v>2356</v>
      </c>
      <c r="B1173" t="s">
        <v>2357</v>
      </c>
      <c r="C1173">
        <v>-0.39</v>
      </c>
      <c r="D1173">
        <v>-0.23</v>
      </c>
      <c r="E1173">
        <v>-0.12</v>
      </c>
      <c r="F1173">
        <v>-0.44</v>
      </c>
      <c r="G1173">
        <v>-0.44</v>
      </c>
      <c r="H1173">
        <v>-0.56999999999999995</v>
      </c>
      <c r="I1173">
        <v>-0.52</v>
      </c>
      <c r="J1173">
        <v>-0.09</v>
      </c>
      <c r="K1173">
        <v>-0.05</v>
      </c>
      <c r="L1173">
        <v>-0.13</v>
      </c>
      <c r="M1173">
        <v>0.01</v>
      </c>
      <c r="N1173">
        <v>-0.09</v>
      </c>
    </row>
    <row r="1174" spans="1:14">
      <c r="A1174" t="s">
        <v>2358</v>
      </c>
      <c r="B1174" t="s">
        <v>2359</v>
      </c>
      <c r="C1174">
        <v>0.92</v>
      </c>
      <c r="D1174">
        <v>0.15</v>
      </c>
      <c r="E1174">
        <v>0.46</v>
      </c>
      <c r="F1174">
        <v>0.72</v>
      </c>
      <c r="G1174">
        <v>0.17</v>
      </c>
      <c r="H1174">
        <v>0.05</v>
      </c>
      <c r="I1174">
        <v>-0.59</v>
      </c>
      <c r="J1174">
        <v>-0.8</v>
      </c>
      <c r="K1174">
        <v>-0.96</v>
      </c>
      <c r="L1174">
        <v>-0.8</v>
      </c>
      <c r="M1174">
        <v>-1.64</v>
      </c>
      <c r="N1174">
        <v>0.3</v>
      </c>
    </row>
    <row r="1175" spans="1:14">
      <c r="A1175" t="s">
        <v>2360</v>
      </c>
      <c r="B1175" t="s">
        <v>2361</v>
      </c>
      <c r="K1175">
        <v>0.16</v>
      </c>
      <c r="M1175">
        <v>-0.04</v>
      </c>
    </row>
    <row r="1176" spans="1:14">
      <c r="A1176" t="s">
        <v>2362</v>
      </c>
      <c r="B1176" t="s">
        <v>2363</v>
      </c>
      <c r="C1176">
        <v>0.38</v>
      </c>
      <c r="D1176">
        <v>-0.47</v>
      </c>
      <c r="E1176">
        <v>0.61</v>
      </c>
      <c r="F1176">
        <v>-0.08</v>
      </c>
      <c r="G1176">
        <v>0.16</v>
      </c>
      <c r="H1176">
        <v>-0.13</v>
      </c>
      <c r="I1176">
        <v>-0.08</v>
      </c>
      <c r="J1176">
        <v>-0.55000000000000004</v>
      </c>
      <c r="K1176">
        <v>0.68</v>
      </c>
      <c r="L1176">
        <v>-0.02</v>
      </c>
      <c r="M1176">
        <v>0.11</v>
      </c>
      <c r="N1176">
        <v>0.25</v>
      </c>
    </row>
    <row r="1177" spans="1:14">
      <c r="A1177" t="s">
        <v>2364</v>
      </c>
      <c r="B1177" t="s">
        <v>2365</v>
      </c>
      <c r="C1177">
        <v>0.61</v>
      </c>
      <c r="D1177">
        <v>0.01</v>
      </c>
      <c r="E1177">
        <v>0.91</v>
      </c>
      <c r="F1177">
        <v>0.14000000000000001</v>
      </c>
      <c r="G1177">
        <v>-0.06</v>
      </c>
      <c r="H1177">
        <v>-0.35</v>
      </c>
      <c r="I1177">
        <v>-0.27</v>
      </c>
      <c r="J1177">
        <v>-0.77</v>
      </c>
      <c r="K1177">
        <v>0.79</v>
      </c>
      <c r="L1177">
        <v>-0.34</v>
      </c>
      <c r="M1177">
        <v>0.22</v>
      </c>
      <c r="N1177">
        <v>0.33</v>
      </c>
    </row>
    <row r="1178" spans="1:14">
      <c r="A1178" t="s">
        <v>2366</v>
      </c>
      <c r="B1178" t="s">
        <v>2367</v>
      </c>
      <c r="C1178">
        <v>0.05</v>
      </c>
      <c r="D1178">
        <v>0.01</v>
      </c>
      <c r="E1178">
        <v>0.1</v>
      </c>
      <c r="F1178">
        <v>0.08</v>
      </c>
      <c r="G1178">
        <v>-0.17</v>
      </c>
      <c r="H1178">
        <v>-0.23</v>
      </c>
      <c r="I1178">
        <v>-0.12</v>
      </c>
      <c r="J1178">
        <v>-0.17</v>
      </c>
      <c r="K1178">
        <v>-0.43</v>
      </c>
      <c r="L1178">
        <v>-0.23</v>
      </c>
      <c r="M1178">
        <v>-0.21</v>
      </c>
      <c r="N1178">
        <v>-0.23</v>
      </c>
    </row>
    <row r="1179" spans="1:14">
      <c r="A1179" t="s">
        <v>2368</v>
      </c>
      <c r="B1179" t="s">
        <v>2369</v>
      </c>
      <c r="C1179">
        <v>0.36</v>
      </c>
      <c r="D1179">
        <v>0.36</v>
      </c>
      <c r="E1179">
        <v>0.34</v>
      </c>
      <c r="F1179">
        <v>0.1</v>
      </c>
      <c r="G1179">
        <v>-0.51</v>
      </c>
      <c r="H1179">
        <v>-0.21</v>
      </c>
      <c r="I1179">
        <v>0.18</v>
      </c>
      <c r="J1179">
        <v>-0.14000000000000001</v>
      </c>
      <c r="K1179">
        <v>0.02</v>
      </c>
      <c r="L1179">
        <v>-0.15</v>
      </c>
      <c r="M1179">
        <v>-0.18</v>
      </c>
      <c r="N1179">
        <v>-0.06</v>
      </c>
    </row>
    <row r="1180" spans="1:14">
      <c r="A1180" t="s">
        <v>2370</v>
      </c>
      <c r="B1180" t="s">
        <v>2371</v>
      </c>
      <c r="C1180">
        <v>-0.6</v>
      </c>
      <c r="D1180">
        <v>-0.17</v>
      </c>
      <c r="E1180">
        <v>-0.44</v>
      </c>
      <c r="F1180">
        <v>-0.47</v>
      </c>
      <c r="G1180">
        <v>-0.27</v>
      </c>
      <c r="H1180">
        <v>-0.3</v>
      </c>
      <c r="I1180">
        <v>-0.03</v>
      </c>
      <c r="J1180">
        <v>0.06</v>
      </c>
      <c r="K1180">
        <v>-0.12</v>
      </c>
      <c r="L1180">
        <v>-0.02</v>
      </c>
      <c r="M1180">
        <v>0.08</v>
      </c>
      <c r="N1180">
        <v>0.04</v>
      </c>
    </row>
    <row r="1181" spans="1:14">
      <c r="A1181" t="s">
        <v>2372</v>
      </c>
      <c r="B1181" t="s">
        <v>2373</v>
      </c>
      <c r="C1181">
        <v>-0.36</v>
      </c>
      <c r="D1181">
        <v>0.1</v>
      </c>
      <c r="E1181">
        <v>-0.05</v>
      </c>
      <c r="F1181">
        <v>7.0000000000000007E-2</v>
      </c>
      <c r="G1181">
        <v>0.04</v>
      </c>
      <c r="H1181">
        <v>0.33</v>
      </c>
      <c r="I1181">
        <v>-0.17</v>
      </c>
      <c r="J1181">
        <v>-0.21</v>
      </c>
      <c r="K1181">
        <v>-0.33</v>
      </c>
      <c r="L1181">
        <v>-0.19</v>
      </c>
      <c r="M1181">
        <v>0.04</v>
      </c>
      <c r="N1181">
        <v>-0.48</v>
      </c>
    </row>
    <row r="1182" spans="1:14">
      <c r="A1182" t="s">
        <v>2374</v>
      </c>
      <c r="B1182" t="s">
        <v>2375</v>
      </c>
      <c r="C1182">
        <v>0.02</v>
      </c>
      <c r="D1182">
        <v>-0.14000000000000001</v>
      </c>
      <c r="E1182">
        <v>-0.17</v>
      </c>
      <c r="F1182">
        <v>-0.51</v>
      </c>
      <c r="G1182">
        <v>1.0900000000000001</v>
      </c>
      <c r="H1182">
        <v>0.32</v>
      </c>
      <c r="I1182">
        <v>0.33</v>
      </c>
      <c r="J1182">
        <v>-0.51</v>
      </c>
      <c r="K1182">
        <v>0.45</v>
      </c>
      <c r="L1182">
        <v>0.2</v>
      </c>
      <c r="M1182">
        <v>0.28999999999999998</v>
      </c>
      <c r="N1182">
        <v>0.11</v>
      </c>
    </row>
    <row r="1183" spans="1:14">
      <c r="A1183" t="s">
        <v>2376</v>
      </c>
      <c r="B1183" t="s">
        <v>2377</v>
      </c>
      <c r="C1183">
        <v>-0.34</v>
      </c>
      <c r="D1183">
        <v>0.41</v>
      </c>
      <c r="E1183">
        <v>0.02</v>
      </c>
      <c r="F1183">
        <v>-0.25</v>
      </c>
      <c r="G1183">
        <v>0.1</v>
      </c>
      <c r="H1183">
        <v>0.35</v>
      </c>
      <c r="I1183">
        <v>0.42</v>
      </c>
      <c r="J1183">
        <v>-0.44</v>
      </c>
      <c r="K1183">
        <v>0.89</v>
      </c>
      <c r="L1183">
        <v>0.87</v>
      </c>
      <c r="M1183">
        <v>1.31</v>
      </c>
      <c r="N1183">
        <v>0.22</v>
      </c>
    </row>
    <row r="1184" spans="1:14">
      <c r="A1184" t="s">
        <v>2378</v>
      </c>
      <c r="B1184" t="s">
        <v>2379</v>
      </c>
      <c r="C1184">
        <v>1.24</v>
      </c>
      <c r="D1184">
        <v>0.17</v>
      </c>
      <c r="E1184">
        <v>1.06</v>
      </c>
      <c r="F1184">
        <v>0.7</v>
      </c>
      <c r="G1184">
        <v>0.3</v>
      </c>
      <c r="H1184">
        <v>0.08</v>
      </c>
      <c r="I1184">
        <v>0.35</v>
      </c>
      <c r="J1184">
        <v>-0.19</v>
      </c>
      <c r="K1184">
        <v>-0.13</v>
      </c>
      <c r="L1184">
        <v>0.2</v>
      </c>
      <c r="M1184">
        <v>-0.09</v>
      </c>
      <c r="N1184">
        <v>-0.47</v>
      </c>
    </row>
    <row r="1185" spans="1:14">
      <c r="A1185" t="s">
        <v>2380</v>
      </c>
      <c r="B1185" t="s">
        <v>2381</v>
      </c>
      <c r="C1185">
        <v>1.49</v>
      </c>
      <c r="D1185">
        <v>0.26</v>
      </c>
      <c r="E1185">
        <v>1.22</v>
      </c>
      <c r="F1185">
        <v>0.71</v>
      </c>
      <c r="G1185">
        <v>-0.16</v>
      </c>
      <c r="H1185">
        <v>0</v>
      </c>
      <c r="I1185">
        <v>0.03</v>
      </c>
      <c r="J1185">
        <v>0.7</v>
      </c>
      <c r="K1185">
        <v>-0.05</v>
      </c>
      <c r="L1185">
        <v>0.2</v>
      </c>
      <c r="M1185">
        <v>0.2</v>
      </c>
      <c r="N1185">
        <v>0.48</v>
      </c>
    </row>
    <row r="1186" spans="1:14">
      <c r="A1186" t="s">
        <v>2382</v>
      </c>
      <c r="B1186" t="s">
        <v>2383</v>
      </c>
      <c r="C1186">
        <v>-0.2</v>
      </c>
      <c r="D1186">
        <v>-0.43</v>
      </c>
      <c r="E1186">
        <v>-0.49</v>
      </c>
      <c r="F1186">
        <v>0.17</v>
      </c>
      <c r="G1186">
        <v>0.83</v>
      </c>
      <c r="H1186">
        <v>0.15</v>
      </c>
      <c r="I1186">
        <v>0.64</v>
      </c>
      <c r="J1186">
        <v>0.89</v>
      </c>
      <c r="K1186">
        <v>0.19</v>
      </c>
      <c r="L1186">
        <v>0.54</v>
      </c>
      <c r="M1186">
        <v>0.03</v>
      </c>
      <c r="N1186">
        <v>0.03</v>
      </c>
    </row>
    <row r="1187" spans="1:14">
      <c r="A1187" t="s">
        <v>2384</v>
      </c>
      <c r="B1187" t="s">
        <v>2385</v>
      </c>
      <c r="C1187">
        <v>-0.02</v>
      </c>
      <c r="D1187">
        <v>-0.22</v>
      </c>
      <c r="E1187">
        <v>-0.03</v>
      </c>
      <c r="F1187">
        <v>-0.41</v>
      </c>
      <c r="G1187">
        <v>0.05</v>
      </c>
      <c r="H1187">
        <v>0.22</v>
      </c>
      <c r="I1187">
        <v>0.17</v>
      </c>
      <c r="J1187">
        <v>-0.39</v>
      </c>
      <c r="K1187">
        <v>0.34</v>
      </c>
      <c r="L1187">
        <v>-0.16</v>
      </c>
      <c r="M1187">
        <v>-0.18</v>
      </c>
      <c r="N1187">
        <v>0.01</v>
      </c>
    </row>
    <row r="1188" spans="1:14">
      <c r="A1188" t="s">
        <v>2386</v>
      </c>
      <c r="B1188" t="s">
        <v>2387</v>
      </c>
      <c r="C1188">
        <v>0.09</v>
      </c>
      <c r="D1188">
        <v>0.6</v>
      </c>
      <c r="E1188">
        <v>0.23</v>
      </c>
      <c r="F1188">
        <v>-0.02</v>
      </c>
      <c r="G1188">
        <v>0.01</v>
      </c>
      <c r="H1188">
        <v>-0.27</v>
      </c>
      <c r="I1188">
        <v>-0.63</v>
      </c>
      <c r="J1188">
        <v>-0.17</v>
      </c>
      <c r="K1188">
        <v>-0.09</v>
      </c>
      <c r="L1188">
        <v>0.11</v>
      </c>
      <c r="M1188">
        <v>-0.42</v>
      </c>
      <c r="N1188">
        <v>-0.17</v>
      </c>
    </row>
    <row r="1189" spans="1:14">
      <c r="A1189" t="s">
        <v>2388</v>
      </c>
      <c r="B1189" t="s">
        <v>2389</v>
      </c>
      <c r="C1189">
        <v>-0.31</v>
      </c>
      <c r="D1189">
        <v>0.09</v>
      </c>
      <c r="E1189">
        <v>-0.52</v>
      </c>
      <c r="F1189">
        <v>-0.36</v>
      </c>
      <c r="G1189">
        <v>-0.33</v>
      </c>
      <c r="H1189">
        <v>-0.67</v>
      </c>
      <c r="I1189">
        <v>-0.27</v>
      </c>
      <c r="J1189">
        <v>-0.96</v>
      </c>
      <c r="K1189">
        <v>0.14000000000000001</v>
      </c>
      <c r="L1189">
        <v>-0.22</v>
      </c>
      <c r="M1189">
        <v>0.06</v>
      </c>
      <c r="N1189">
        <v>7.0000000000000007E-2</v>
      </c>
    </row>
    <row r="1190" spans="1:14">
      <c r="A1190" t="s">
        <v>2390</v>
      </c>
      <c r="B1190" t="s">
        <v>2391</v>
      </c>
      <c r="C1190">
        <v>0.53</v>
      </c>
      <c r="D1190">
        <v>0.04</v>
      </c>
      <c r="E1190">
        <v>0.46</v>
      </c>
      <c r="F1190">
        <v>0.2</v>
      </c>
      <c r="G1190">
        <v>-0.13</v>
      </c>
      <c r="H1190">
        <v>0.25</v>
      </c>
      <c r="I1190">
        <v>0.04</v>
      </c>
      <c r="J1190">
        <v>-0.06</v>
      </c>
      <c r="K1190">
        <v>0.04</v>
      </c>
      <c r="L1190">
        <v>0.08</v>
      </c>
      <c r="M1190">
        <v>0.01</v>
      </c>
      <c r="N1190">
        <v>0.01</v>
      </c>
    </row>
    <row r="1191" spans="1:14">
      <c r="A1191" t="s">
        <v>2392</v>
      </c>
      <c r="B1191" t="s">
        <v>2393</v>
      </c>
      <c r="C1191">
        <v>-0.12</v>
      </c>
      <c r="D1191">
        <v>-0.24</v>
      </c>
      <c r="E1191">
        <v>-0.27</v>
      </c>
      <c r="F1191">
        <v>-0.27</v>
      </c>
      <c r="G1191">
        <v>-0.53</v>
      </c>
      <c r="H1191">
        <v>-0.57999999999999996</v>
      </c>
      <c r="I1191">
        <v>-0.25</v>
      </c>
      <c r="J1191">
        <v>-0.23</v>
      </c>
      <c r="K1191">
        <v>-0.72</v>
      </c>
      <c r="L1191">
        <v>-0.47</v>
      </c>
      <c r="M1191">
        <v>-0.46</v>
      </c>
      <c r="N1191">
        <v>-0.53</v>
      </c>
    </row>
    <row r="1192" spans="1:14">
      <c r="A1192" t="s">
        <v>2394</v>
      </c>
      <c r="B1192" t="s">
        <v>2395</v>
      </c>
      <c r="C1192">
        <v>-0.25</v>
      </c>
      <c r="D1192">
        <v>-0.27</v>
      </c>
      <c r="E1192">
        <v>-0.1</v>
      </c>
      <c r="F1192">
        <v>-0.41</v>
      </c>
      <c r="G1192">
        <v>0.36</v>
      </c>
      <c r="H1192">
        <v>0.12</v>
      </c>
      <c r="I1192">
        <v>-0.18</v>
      </c>
      <c r="J1192">
        <v>-0.72</v>
      </c>
      <c r="K1192">
        <v>0.02</v>
      </c>
      <c r="L1192">
        <v>-0.22</v>
      </c>
      <c r="M1192">
        <v>-0.42</v>
      </c>
      <c r="N1192">
        <v>-0.08</v>
      </c>
    </row>
    <row r="1193" spans="1:14">
      <c r="A1193" t="s">
        <v>2396</v>
      </c>
      <c r="B1193" t="s">
        <v>2397</v>
      </c>
      <c r="M1193">
        <v>-0.78</v>
      </c>
    </row>
    <row r="1194" spans="1:14">
      <c r="A1194" t="s">
        <v>2398</v>
      </c>
      <c r="B1194" t="s">
        <v>2399</v>
      </c>
      <c r="C1194">
        <v>-0.6</v>
      </c>
      <c r="D1194">
        <v>-0.56000000000000005</v>
      </c>
      <c r="E1194">
        <v>-0.35</v>
      </c>
      <c r="F1194">
        <v>-0.36</v>
      </c>
      <c r="G1194">
        <v>0.64</v>
      </c>
      <c r="H1194">
        <v>-0.4</v>
      </c>
      <c r="I1194">
        <v>0.16</v>
      </c>
      <c r="J1194">
        <v>0.16</v>
      </c>
      <c r="K1194">
        <v>-0.32</v>
      </c>
      <c r="L1194">
        <v>0.12</v>
      </c>
      <c r="M1194">
        <v>0.21</v>
      </c>
      <c r="N1194">
        <v>0.06</v>
      </c>
    </row>
    <row r="1195" spans="1:14">
      <c r="A1195" t="s">
        <v>2400</v>
      </c>
      <c r="B1195" t="s">
        <v>2401</v>
      </c>
      <c r="C1195">
        <v>-0.78</v>
      </c>
      <c r="D1195">
        <v>-0.59</v>
      </c>
      <c r="E1195">
        <v>-0.57999999999999996</v>
      </c>
      <c r="F1195">
        <v>-0.25</v>
      </c>
      <c r="G1195">
        <v>0.34</v>
      </c>
      <c r="H1195">
        <v>-0.47</v>
      </c>
      <c r="I1195">
        <v>-0.1</v>
      </c>
      <c r="J1195">
        <v>-0.66</v>
      </c>
      <c r="K1195">
        <v>-0.37</v>
      </c>
      <c r="L1195">
        <v>-0.28999999999999998</v>
      </c>
      <c r="M1195">
        <v>-0.56000000000000005</v>
      </c>
      <c r="N1195">
        <v>-0.82</v>
      </c>
    </row>
    <row r="1196" spans="1:14">
      <c r="A1196" t="s">
        <v>2402</v>
      </c>
      <c r="B1196" t="s">
        <v>2403</v>
      </c>
      <c r="C1196">
        <v>0.21</v>
      </c>
      <c r="D1196">
        <v>0.13</v>
      </c>
      <c r="E1196">
        <v>0.22</v>
      </c>
      <c r="F1196">
        <v>0.02</v>
      </c>
      <c r="G1196">
        <v>-0.19</v>
      </c>
      <c r="H1196">
        <v>0.2</v>
      </c>
      <c r="I1196">
        <v>0.14000000000000001</v>
      </c>
      <c r="J1196">
        <v>-0.24</v>
      </c>
      <c r="K1196">
        <v>-0.11</v>
      </c>
      <c r="L1196">
        <v>-0.22</v>
      </c>
      <c r="M1196">
        <v>0.05</v>
      </c>
      <c r="N1196">
        <v>-0.28000000000000003</v>
      </c>
    </row>
    <row r="1197" spans="1:14">
      <c r="A1197" t="s">
        <v>2404</v>
      </c>
      <c r="B1197" t="s">
        <v>2405</v>
      </c>
      <c r="C1197">
        <v>0.11</v>
      </c>
      <c r="D1197">
        <v>0.01</v>
      </c>
      <c r="E1197">
        <v>0.16</v>
      </c>
      <c r="F1197">
        <v>-0.06</v>
      </c>
      <c r="G1197">
        <v>-0.18</v>
      </c>
      <c r="H1197">
        <v>-0.61</v>
      </c>
      <c r="I1197">
        <v>-0.28999999999999998</v>
      </c>
      <c r="J1197">
        <v>-0.19</v>
      </c>
      <c r="K1197">
        <v>-0.08</v>
      </c>
      <c r="L1197">
        <v>-0.15</v>
      </c>
      <c r="M1197">
        <v>-0.32</v>
      </c>
      <c r="N1197">
        <v>0.03</v>
      </c>
    </row>
    <row r="1198" spans="1:14">
      <c r="A1198" t="s">
        <v>2406</v>
      </c>
      <c r="B1198" t="s">
        <v>2407</v>
      </c>
      <c r="C1198">
        <v>-0.05</v>
      </c>
      <c r="D1198">
        <v>0.25</v>
      </c>
      <c r="E1198">
        <v>0.06</v>
      </c>
      <c r="F1198">
        <v>0.22</v>
      </c>
      <c r="G1198">
        <v>-0.1</v>
      </c>
      <c r="H1198">
        <v>0.12</v>
      </c>
      <c r="I1198">
        <v>0.03</v>
      </c>
      <c r="J1198">
        <v>0.92</v>
      </c>
      <c r="K1198">
        <v>-0.28000000000000003</v>
      </c>
      <c r="L1198">
        <v>0.21</v>
      </c>
      <c r="M1198">
        <v>1.01</v>
      </c>
      <c r="N1198">
        <v>0.39</v>
      </c>
    </row>
    <row r="1199" spans="1:14">
      <c r="A1199" t="s">
        <v>2408</v>
      </c>
      <c r="B1199" t="s">
        <v>2409</v>
      </c>
      <c r="C1199">
        <v>1.37</v>
      </c>
      <c r="D1199">
        <v>0.05</v>
      </c>
      <c r="E1199">
        <v>1.3</v>
      </c>
      <c r="F1199">
        <v>0.25</v>
      </c>
      <c r="G1199">
        <v>0.2</v>
      </c>
      <c r="H1199">
        <v>-0.74</v>
      </c>
      <c r="I1199">
        <v>0</v>
      </c>
      <c r="J1199">
        <v>-0.39</v>
      </c>
      <c r="K1199">
        <v>-0.16</v>
      </c>
      <c r="L1199">
        <v>0.19</v>
      </c>
      <c r="M1199">
        <v>0.24</v>
      </c>
      <c r="N1199">
        <v>0.15</v>
      </c>
    </row>
    <row r="1200" spans="1:14">
      <c r="A1200" t="s">
        <v>2410</v>
      </c>
      <c r="B1200" t="s">
        <v>2411</v>
      </c>
      <c r="C1200">
        <v>-0.3</v>
      </c>
      <c r="D1200">
        <v>0.1</v>
      </c>
      <c r="E1200">
        <v>-0.46</v>
      </c>
      <c r="F1200">
        <v>-0.59</v>
      </c>
      <c r="G1200">
        <v>-0.28000000000000003</v>
      </c>
      <c r="H1200">
        <v>-0.49</v>
      </c>
      <c r="I1200">
        <v>0.01</v>
      </c>
      <c r="J1200">
        <v>7.0000000000000007E-2</v>
      </c>
      <c r="K1200">
        <v>0</v>
      </c>
      <c r="L1200">
        <v>-0.24</v>
      </c>
      <c r="M1200">
        <v>0.2</v>
      </c>
      <c r="N1200">
        <v>-0.1</v>
      </c>
    </row>
    <row r="1201" spans="1:14">
      <c r="A1201" t="s">
        <v>2412</v>
      </c>
      <c r="B1201" t="s">
        <v>2413</v>
      </c>
      <c r="C1201">
        <v>0.27</v>
      </c>
      <c r="D1201">
        <v>0.15</v>
      </c>
      <c r="E1201">
        <v>0.38</v>
      </c>
      <c r="F1201">
        <v>0.23</v>
      </c>
      <c r="G1201">
        <v>0.38</v>
      </c>
      <c r="H1201">
        <v>0.24</v>
      </c>
      <c r="I1201">
        <v>0.34</v>
      </c>
      <c r="J1201">
        <v>0.75</v>
      </c>
      <c r="K1201">
        <v>0.18</v>
      </c>
      <c r="L1201">
        <v>0.48</v>
      </c>
      <c r="M1201">
        <v>0.19</v>
      </c>
      <c r="N1201">
        <v>-0.05</v>
      </c>
    </row>
    <row r="1202" spans="1:14">
      <c r="A1202" t="s">
        <v>2414</v>
      </c>
      <c r="B1202" t="s">
        <v>2415</v>
      </c>
      <c r="D1202">
        <v>-0.27</v>
      </c>
      <c r="E1202">
        <v>-0.14000000000000001</v>
      </c>
      <c r="F1202">
        <v>-0.34</v>
      </c>
      <c r="G1202">
        <v>0.11</v>
      </c>
      <c r="H1202">
        <v>-0.04</v>
      </c>
      <c r="I1202">
        <v>-0.03</v>
      </c>
      <c r="J1202">
        <v>-0.46</v>
      </c>
      <c r="K1202">
        <v>0.02</v>
      </c>
      <c r="L1202">
        <v>0.06</v>
      </c>
      <c r="M1202">
        <v>-0.16</v>
      </c>
      <c r="N1202">
        <v>-0.41</v>
      </c>
    </row>
    <row r="1203" spans="1:14">
      <c r="A1203" t="s">
        <v>2416</v>
      </c>
      <c r="B1203" t="s">
        <v>2417</v>
      </c>
      <c r="C1203">
        <v>0.35</v>
      </c>
      <c r="D1203">
        <v>-0.12</v>
      </c>
      <c r="E1203">
        <v>0.03</v>
      </c>
      <c r="F1203">
        <v>-0.11</v>
      </c>
      <c r="G1203">
        <v>-0.05</v>
      </c>
      <c r="H1203">
        <v>-0.05</v>
      </c>
      <c r="I1203">
        <v>0</v>
      </c>
      <c r="J1203">
        <v>0.24</v>
      </c>
      <c r="K1203">
        <v>-0.18</v>
      </c>
      <c r="L1203">
        <v>0.22</v>
      </c>
      <c r="M1203">
        <v>0.32</v>
      </c>
      <c r="N1203">
        <v>0.09</v>
      </c>
    </row>
    <row r="1204" spans="1:14">
      <c r="A1204" t="s">
        <v>2418</v>
      </c>
      <c r="B1204" t="s">
        <v>2419</v>
      </c>
      <c r="C1204">
        <v>0.24</v>
      </c>
      <c r="D1204">
        <v>0.14000000000000001</v>
      </c>
      <c r="E1204">
        <v>0.7</v>
      </c>
      <c r="F1204">
        <v>0.18</v>
      </c>
      <c r="G1204">
        <v>-0.74</v>
      </c>
      <c r="H1204">
        <v>-0.95</v>
      </c>
      <c r="I1204">
        <v>-0.3</v>
      </c>
      <c r="J1204">
        <v>-0.97</v>
      </c>
      <c r="K1204">
        <v>-0.12</v>
      </c>
      <c r="L1204">
        <v>-0.55000000000000004</v>
      </c>
      <c r="M1204">
        <v>-0.18</v>
      </c>
      <c r="N1204">
        <v>-0.15</v>
      </c>
    </row>
    <row r="1205" spans="1:14">
      <c r="A1205" t="s">
        <v>2420</v>
      </c>
      <c r="B1205" t="s">
        <v>2421</v>
      </c>
      <c r="C1205">
        <v>-0.09</v>
      </c>
      <c r="D1205">
        <v>-0.65</v>
      </c>
      <c r="E1205">
        <v>-0.82</v>
      </c>
      <c r="F1205">
        <v>-0.4</v>
      </c>
      <c r="G1205">
        <v>-0.28000000000000003</v>
      </c>
      <c r="H1205">
        <v>-0.75</v>
      </c>
      <c r="I1205">
        <v>-0.49</v>
      </c>
      <c r="J1205">
        <v>-0.57999999999999996</v>
      </c>
      <c r="K1205">
        <v>-0.28999999999999998</v>
      </c>
      <c r="L1205">
        <v>0.26</v>
      </c>
      <c r="M1205">
        <v>0.18</v>
      </c>
      <c r="N1205">
        <v>0.11</v>
      </c>
    </row>
    <row r="1206" spans="1:14">
      <c r="A1206" t="s">
        <v>2422</v>
      </c>
      <c r="B1206" t="s">
        <v>2423</v>
      </c>
      <c r="C1206">
        <v>-0.38</v>
      </c>
      <c r="D1206">
        <v>-0.4</v>
      </c>
      <c r="E1206">
        <v>-0.35</v>
      </c>
      <c r="F1206">
        <v>-0.6</v>
      </c>
      <c r="G1206">
        <v>0.15</v>
      </c>
      <c r="H1206">
        <v>0.75</v>
      </c>
      <c r="I1206">
        <v>0.94</v>
      </c>
      <c r="J1206">
        <v>0.39</v>
      </c>
      <c r="K1206">
        <v>0.76</v>
      </c>
      <c r="L1206">
        <v>0.54</v>
      </c>
      <c r="M1206">
        <v>0.26</v>
      </c>
      <c r="N1206">
        <v>0.3</v>
      </c>
    </row>
    <row r="1207" spans="1:14">
      <c r="A1207" t="s">
        <v>2424</v>
      </c>
      <c r="B1207" t="s">
        <v>2425</v>
      </c>
      <c r="C1207">
        <v>0.83</v>
      </c>
      <c r="D1207">
        <v>0.2</v>
      </c>
      <c r="E1207">
        <v>0.75</v>
      </c>
      <c r="F1207">
        <v>-0.22</v>
      </c>
      <c r="G1207">
        <v>-0.02</v>
      </c>
      <c r="H1207">
        <v>0.2</v>
      </c>
      <c r="I1207">
        <v>0.25</v>
      </c>
      <c r="J1207">
        <v>7.0000000000000007E-2</v>
      </c>
      <c r="K1207">
        <v>0.4</v>
      </c>
      <c r="L1207">
        <v>-0.18</v>
      </c>
      <c r="M1207">
        <v>0.87</v>
      </c>
      <c r="N1207">
        <v>0.42</v>
      </c>
    </row>
    <row r="1208" spans="1:14">
      <c r="A1208" t="s">
        <v>2426</v>
      </c>
      <c r="B1208" t="s">
        <v>2427</v>
      </c>
      <c r="C1208">
        <v>-0.62</v>
      </c>
      <c r="D1208">
        <v>-0.13</v>
      </c>
      <c r="E1208">
        <v>-0.6</v>
      </c>
      <c r="F1208">
        <v>-0.37</v>
      </c>
      <c r="G1208">
        <v>0.14000000000000001</v>
      </c>
      <c r="H1208">
        <v>0.27</v>
      </c>
      <c r="I1208">
        <v>-0.09</v>
      </c>
      <c r="J1208">
        <v>-0.6</v>
      </c>
      <c r="K1208">
        <v>0.35</v>
      </c>
      <c r="L1208">
        <v>0.18</v>
      </c>
      <c r="M1208">
        <v>-0.27</v>
      </c>
      <c r="N1208">
        <v>-0.17</v>
      </c>
    </row>
    <row r="1209" spans="1:14">
      <c r="A1209" t="s">
        <v>2428</v>
      </c>
      <c r="B1209" t="s">
        <v>2429</v>
      </c>
      <c r="C1209">
        <v>-0.64</v>
      </c>
      <c r="D1209">
        <v>-7.0000000000000007E-2</v>
      </c>
      <c r="E1209">
        <v>-0.72</v>
      </c>
      <c r="F1209">
        <v>-0.64</v>
      </c>
      <c r="G1209">
        <v>0.22</v>
      </c>
      <c r="H1209">
        <v>-0.55000000000000004</v>
      </c>
      <c r="I1209">
        <v>-0.16</v>
      </c>
      <c r="J1209">
        <v>0.15</v>
      </c>
      <c r="K1209">
        <v>0.02</v>
      </c>
      <c r="L1209">
        <v>-0.18</v>
      </c>
      <c r="M1209">
        <v>-0.28000000000000003</v>
      </c>
      <c r="N1209">
        <v>-0.09</v>
      </c>
    </row>
    <row r="1210" spans="1:14">
      <c r="A1210" t="s">
        <v>2430</v>
      </c>
      <c r="B1210" t="s">
        <v>2431</v>
      </c>
      <c r="C1210">
        <v>0.16</v>
      </c>
      <c r="D1210">
        <v>0.44</v>
      </c>
      <c r="E1210">
        <v>0.31</v>
      </c>
      <c r="F1210">
        <v>7.0000000000000007E-2</v>
      </c>
      <c r="G1210">
        <v>0.12</v>
      </c>
      <c r="H1210">
        <v>0.4</v>
      </c>
      <c r="I1210">
        <v>0.31</v>
      </c>
      <c r="J1210">
        <v>-0.69</v>
      </c>
      <c r="K1210">
        <v>0.5</v>
      </c>
      <c r="L1210">
        <v>0.54</v>
      </c>
      <c r="M1210">
        <v>1.1000000000000001</v>
      </c>
      <c r="N1210">
        <v>0.79</v>
      </c>
    </row>
    <row r="1211" spans="1:14">
      <c r="A1211" t="s">
        <v>2432</v>
      </c>
      <c r="B1211" t="s">
        <v>2433</v>
      </c>
      <c r="C1211">
        <v>0.33</v>
      </c>
      <c r="D1211">
        <v>-0.4</v>
      </c>
      <c r="E1211">
        <v>-0.36</v>
      </c>
      <c r="F1211">
        <v>0.49</v>
      </c>
      <c r="G1211">
        <v>0.77</v>
      </c>
      <c r="H1211">
        <v>0.88</v>
      </c>
      <c r="I1211">
        <v>0.71</v>
      </c>
      <c r="J1211">
        <v>1.39</v>
      </c>
      <c r="K1211">
        <v>0.19</v>
      </c>
      <c r="L1211">
        <v>1.18</v>
      </c>
      <c r="M1211">
        <v>1.38</v>
      </c>
      <c r="N1211">
        <v>0.69</v>
      </c>
    </row>
    <row r="1212" spans="1:14">
      <c r="A1212" t="s">
        <v>2434</v>
      </c>
      <c r="B1212" t="s">
        <v>2435</v>
      </c>
      <c r="C1212">
        <v>1.44</v>
      </c>
      <c r="D1212">
        <v>0.44</v>
      </c>
      <c r="E1212">
        <v>1.39</v>
      </c>
      <c r="F1212">
        <v>1.1599999999999999</v>
      </c>
      <c r="G1212">
        <v>-0.51</v>
      </c>
      <c r="H1212">
        <v>-0.6</v>
      </c>
      <c r="I1212">
        <v>-0.55000000000000004</v>
      </c>
      <c r="J1212">
        <v>-0.45</v>
      </c>
      <c r="K1212">
        <v>-0.57999999999999996</v>
      </c>
      <c r="L1212">
        <v>-0.44</v>
      </c>
      <c r="M1212">
        <v>-1.02</v>
      </c>
      <c r="N1212">
        <v>-0.28000000000000003</v>
      </c>
    </row>
    <row r="1213" spans="1:14">
      <c r="A1213" t="s">
        <v>2436</v>
      </c>
      <c r="B1213" t="s">
        <v>2437</v>
      </c>
      <c r="C1213">
        <v>0.24</v>
      </c>
      <c r="D1213">
        <v>0.04</v>
      </c>
      <c r="E1213">
        <v>-0.02</v>
      </c>
      <c r="F1213">
        <v>0.23</v>
      </c>
      <c r="G1213">
        <v>-0.02</v>
      </c>
      <c r="H1213">
        <v>0.28999999999999998</v>
      </c>
      <c r="I1213">
        <v>0.05</v>
      </c>
      <c r="J1213">
        <v>0.78</v>
      </c>
      <c r="K1213">
        <v>-0.13</v>
      </c>
      <c r="L1213">
        <v>-0.1</v>
      </c>
      <c r="M1213">
        <v>0.61</v>
      </c>
      <c r="N1213">
        <v>0.05</v>
      </c>
    </row>
    <row r="1214" spans="1:14">
      <c r="A1214" t="s">
        <v>2438</v>
      </c>
      <c r="B1214" t="s">
        <v>2439</v>
      </c>
      <c r="C1214">
        <v>0.71</v>
      </c>
      <c r="D1214">
        <v>0.04</v>
      </c>
      <c r="E1214">
        <v>0.99</v>
      </c>
      <c r="F1214">
        <v>0.53</v>
      </c>
      <c r="G1214">
        <v>-0.28999999999999998</v>
      </c>
      <c r="H1214">
        <v>-0.02</v>
      </c>
      <c r="I1214">
        <v>-0.1</v>
      </c>
      <c r="J1214">
        <v>-0.59</v>
      </c>
      <c r="K1214">
        <v>0.32</v>
      </c>
      <c r="L1214">
        <v>0.13</v>
      </c>
      <c r="M1214">
        <v>0.13</v>
      </c>
      <c r="N1214">
        <v>0.03</v>
      </c>
    </row>
    <row r="1215" spans="1:14">
      <c r="A1215" t="s">
        <v>2440</v>
      </c>
      <c r="B1215" t="s">
        <v>2441</v>
      </c>
      <c r="C1215">
        <v>0.06</v>
      </c>
      <c r="D1215">
        <v>0.14000000000000001</v>
      </c>
      <c r="E1215">
        <v>0.23</v>
      </c>
      <c r="F1215">
        <v>-0.4</v>
      </c>
      <c r="G1215">
        <v>0.11</v>
      </c>
      <c r="H1215">
        <v>0.42</v>
      </c>
      <c r="I1215">
        <v>0.4</v>
      </c>
      <c r="J1215">
        <v>-0.37</v>
      </c>
      <c r="K1215">
        <v>0.27</v>
      </c>
      <c r="L1215">
        <v>0.26</v>
      </c>
      <c r="M1215">
        <v>7.0000000000000007E-2</v>
      </c>
      <c r="N1215">
        <v>0.31</v>
      </c>
    </row>
    <row r="1216" spans="1:14">
      <c r="A1216" t="s">
        <v>2442</v>
      </c>
      <c r="B1216" t="s">
        <v>2443</v>
      </c>
      <c r="C1216">
        <v>0.2</v>
      </c>
      <c r="D1216">
        <v>0.23</v>
      </c>
      <c r="E1216">
        <v>0.65</v>
      </c>
      <c r="F1216">
        <v>0.06</v>
      </c>
      <c r="G1216">
        <v>0.04</v>
      </c>
      <c r="H1216">
        <v>-0.36</v>
      </c>
      <c r="I1216">
        <v>0.1</v>
      </c>
      <c r="J1216">
        <v>-0.35</v>
      </c>
      <c r="K1216">
        <v>-0.36</v>
      </c>
      <c r="L1216">
        <v>0.15</v>
      </c>
      <c r="M1216">
        <v>-0.39</v>
      </c>
      <c r="N1216">
        <v>-0.33</v>
      </c>
    </row>
    <row r="1217" spans="1:14">
      <c r="A1217" t="s">
        <v>2444</v>
      </c>
      <c r="B1217" t="s">
        <v>2445</v>
      </c>
      <c r="C1217">
        <v>-0.31</v>
      </c>
      <c r="D1217">
        <v>0.03</v>
      </c>
      <c r="E1217">
        <v>-0.22</v>
      </c>
      <c r="F1217">
        <v>-0.44</v>
      </c>
      <c r="G1217">
        <v>-0.18</v>
      </c>
      <c r="H1217">
        <v>-0.41</v>
      </c>
      <c r="I1217">
        <v>-0.42</v>
      </c>
      <c r="J1217">
        <v>-1.02</v>
      </c>
      <c r="K1217">
        <v>-0.27</v>
      </c>
      <c r="L1217">
        <v>-0.44</v>
      </c>
      <c r="M1217">
        <v>-0.38</v>
      </c>
      <c r="N1217">
        <v>-0.18</v>
      </c>
    </row>
    <row r="1218" spans="1:14">
      <c r="A1218" t="s">
        <v>2446</v>
      </c>
      <c r="B1218" t="s">
        <v>2447</v>
      </c>
      <c r="C1218">
        <v>-0.23</v>
      </c>
      <c r="D1218">
        <v>-0.06</v>
      </c>
      <c r="E1218">
        <v>-0.27</v>
      </c>
      <c r="F1218">
        <v>-0.02</v>
      </c>
      <c r="G1218">
        <v>-0.76</v>
      </c>
      <c r="H1218">
        <v>-0.22</v>
      </c>
      <c r="I1218">
        <v>0</v>
      </c>
      <c r="J1218">
        <v>0.34</v>
      </c>
      <c r="K1218">
        <v>-0.63</v>
      </c>
      <c r="L1218">
        <v>-0.32</v>
      </c>
      <c r="M1218">
        <v>-0.28999999999999998</v>
      </c>
      <c r="N1218">
        <v>0.01</v>
      </c>
    </row>
    <row r="1219" spans="1:14">
      <c r="A1219" t="s">
        <v>2448</v>
      </c>
      <c r="B1219" t="s">
        <v>2449</v>
      </c>
      <c r="C1219">
        <v>-0.2</v>
      </c>
      <c r="D1219">
        <v>-0.17</v>
      </c>
      <c r="E1219">
        <v>0.1</v>
      </c>
      <c r="F1219">
        <v>-0.19</v>
      </c>
      <c r="G1219">
        <v>-0.55000000000000004</v>
      </c>
      <c r="H1219">
        <v>-0.32</v>
      </c>
      <c r="I1219">
        <v>-0.22</v>
      </c>
      <c r="J1219">
        <v>-0.59</v>
      </c>
      <c r="K1219">
        <v>-0.12</v>
      </c>
      <c r="L1219">
        <v>-0.64</v>
      </c>
      <c r="M1219">
        <v>-0.21</v>
      </c>
      <c r="N1219">
        <v>-0.14000000000000001</v>
      </c>
    </row>
    <row r="1220" spans="1:14">
      <c r="A1220" t="s">
        <v>2450</v>
      </c>
      <c r="B1220" t="s">
        <v>2451</v>
      </c>
      <c r="C1220">
        <v>-0.62</v>
      </c>
      <c r="D1220">
        <v>-0.38</v>
      </c>
      <c r="E1220">
        <v>-0.8</v>
      </c>
      <c r="F1220">
        <v>-0.66</v>
      </c>
      <c r="G1220">
        <v>0.27</v>
      </c>
      <c r="H1220">
        <v>-0.38</v>
      </c>
      <c r="I1220">
        <v>-0.23</v>
      </c>
      <c r="J1220">
        <v>-0.83</v>
      </c>
      <c r="K1220">
        <v>0.09</v>
      </c>
      <c r="L1220">
        <v>-0.25</v>
      </c>
      <c r="M1220">
        <v>-0.18</v>
      </c>
      <c r="N1220">
        <v>-0.28000000000000003</v>
      </c>
    </row>
    <row r="1221" spans="1:14">
      <c r="A1221" t="s">
        <v>2452</v>
      </c>
      <c r="B1221" t="s">
        <v>2453</v>
      </c>
      <c r="G1221">
        <v>0.02</v>
      </c>
      <c r="H1221">
        <v>-0.11</v>
      </c>
      <c r="I1221">
        <v>-0.32</v>
      </c>
      <c r="J1221">
        <v>-0.62</v>
      </c>
      <c r="K1221">
        <v>-0.41</v>
      </c>
      <c r="M1221">
        <v>-0.65</v>
      </c>
      <c r="N1221">
        <v>-0.19</v>
      </c>
    </row>
    <row r="1222" spans="1:14">
      <c r="A1222" t="s">
        <v>2454</v>
      </c>
      <c r="B1222" t="s">
        <v>2455</v>
      </c>
      <c r="C1222">
        <v>0.55000000000000004</v>
      </c>
      <c r="D1222">
        <v>0.26</v>
      </c>
      <c r="E1222">
        <v>0.67</v>
      </c>
      <c r="F1222">
        <v>-0.2</v>
      </c>
      <c r="G1222">
        <v>0.25</v>
      </c>
      <c r="H1222">
        <v>-0.46</v>
      </c>
      <c r="I1222">
        <v>0.43</v>
      </c>
      <c r="J1222">
        <v>-0.99</v>
      </c>
      <c r="K1222">
        <v>-0.28999999999999998</v>
      </c>
      <c r="L1222">
        <v>0.01</v>
      </c>
      <c r="M1222">
        <v>-0.14000000000000001</v>
      </c>
      <c r="N1222">
        <v>0.1</v>
      </c>
    </row>
    <row r="1223" spans="1:14">
      <c r="A1223" t="s">
        <v>2456</v>
      </c>
      <c r="B1223" t="s">
        <v>2457</v>
      </c>
      <c r="C1223">
        <v>-0.13</v>
      </c>
      <c r="D1223">
        <v>-0.43</v>
      </c>
      <c r="E1223">
        <v>0.23</v>
      </c>
      <c r="G1223">
        <v>1.39</v>
      </c>
      <c r="H1223">
        <v>-0.17</v>
      </c>
      <c r="I1223">
        <v>0.5</v>
      </c>
      <c r="J1223">
        <v>-1.36</v>
      </c>
      <c r="K1223">
        <v>-0.04</v>
      </c>
      <c r="L1223">
        <v>0.59</v>
      </c>
      <c r="M1223">
        <v>-0.15</v>
      </c>
      <c r="N1223">
        <v>0.56000000000000005</v>
      </c>
    </row>
    <row r="1224" spans="1:14">
      <c r="A1224" t="s">
        <v>2458</v>
      </c>
      <c r="B1224" t="s">
        <v>2459</v>
      </c>
      <c r="C1224">
        <v>-0.11</v>
      </c>
      <c r="D1224">
        <v>0.06</v>
      </c>
      <c r="E1224">
        <v>-0.31</v>
      </c>
      <c r="F1224">
        <v>-0.18</v>
      </c>
      <c r="G1224">
        <v>0.03</v>
      </c>
      <c r="H1224">
        <v>0.05</v>
      </c>
      <c r="I1224">
        <v>-0.09</v>
      </c>
      <c r="J1224">
        <v>-0.17</v>
      </c>
      <c r="K1224">
        <v>0.28999999999999998</v>
      </c>
      <c r="L1224">
        <v>0.01</v>
      </c>
      <c r="M1224">
        <v>0.28000000000000003</v>
      </c>
      <c r="N1224">
        <v>-0.08</v>
      </c>
    </row>
    <row r="1225" spans="1:14">
      <c r="A1225" t="s">
        <v>2460</v>
      </c>
      <c r="B1225" t="s">
        <v>2461</v>
      </c>
      <c r="C1225">
        <v>-1.1200000000000001</v>
      </c>
      <c r="D1225">
        <v>-0.12</v>
      </c>
      <c r="E1225">
        <v>-1.02</v>
      </c>
      <c r="F1225">
        <v>-0.62</v>
      </c>
      <c r="G1225">
        <v>-0.03</v>
      </c>
      <c r="H1225">
        <v>0.09</v>
      </c>
      <c r="I1225">
        <v>-0.19</v>
      </c>
      <c r="J1225">
        <v>-0.31</v>
      </c>
      <c r="K1225">
        <v>-0.08</v>
      </c>
      <c r="L1225">
        <v>0.33</v>
      </c>
      <c r="M1225">
        <v>-0.15</v>
      </c>
      <c r="N1225">
        <v>-0.11</v>
      </c>
    </row>
    <row r="1226" spans="1:14">
      <c r="A1226" t="s">
        <v>2462</v>
      </c>
      <c r="B1226" t="s">
        <v>2463</v>
      </c>
      <c r="G1226">
        <v>0.92</v>
      </c>
    </row>
    <row r="1227" spans="1:14">
      <c r="A1227" t="s">
        <v>2464</v>
      </c>
      <c r="B1227" t="s">
        <v>2465</v>
      </c>
      <c r="C1227">
        <v>0.09</v>
      </c>
      <c r="D1227">
        <v>-0.3</v>
      </c>
      <c r="E1227">
        <v>-0.24</v>
      </c>
      <c r="F1227">
        <v>-0.05</v>
      </c>
      <c r="G1227">
        <v>-0.46</v>
      </c>
      <c r="H1227">
        <v>0.24</v>
      </c>
      <c r="I1227">
        <v>-0.01</v>
      </c>
      <c r="J1227">
        <v>7.0000000000000007E-2</v>
      </c>
      <c r="K1227">
        <v>0.14000000000000001</v>
      </c>
      <c r="L1227">
        <v>-0.35</v>
      </c>
      <c r="M1227">
        <v>-0.51</v>
      </c>
      <c r="N1227">
        <v>7.0000000000000007E-2</v>
      </c>
    </row>
    <row r="1228" spans="1:14">
      <c r="A1228" t="s">
        <v>2466</v>
      </c>
      <c r="B1228" t="s">
        <v>2467</v>
      </c>
      <c r="C1228">
        <v>1.23</v>
      </c>
      <c r="D1228">
        <v>0.55000000000000004</v>
      </c>
      <c r="E1228">
        <v>1.1100000000000001</v>
      </c>
      <c r="F1228">
        <v>0.97</v>
      </c>
      <c r="G1228">
        <v>0.38</v>
      </c>
      <c r="H1228">
        <v>-0.01</v>
      </c>
      <c r="I1228">
        <v>0.27</v>
      </c>
      <c r="J1228">
        <v>0.26</v>
      </c>
      <c r="K1228">
        <v>0.46</v>
      </c>
      <c r="L1228">
        <v>0.77</v>
      </c>
      <c r="M1228">
        <v>0.17</v>
      </c>
      <c r="N1228">
        <v>0.47</v>
      </c>
    </row>
    <row r="1229" spans="1:14">
      <c r="A1229" t="s">
        <v>2468</v>
      </c>
      <c r="B1229" t="s">
        <v>2469</v>
      </c>
      <c r="C1229">
        <v>-0.21</v>
      </c>
      <c r="D1229">
        <v>0.02</v>
      </c>
      <c r="E1229">
        <v>-1.0900000000000001</v>
      </c>
      <c r="F1229">
        <v>-0.47</v>
      </c>
      <c r="G1229">
        <v>-0.18</v>
      </c>
      <c r="H1229">
        <v>-1.1299999999999999</v>
      </c>
      <c r="I1229">
        <v>-0.94</v>
      </c>
      <c r="J1229">
        <v>-0.25</v>
      </c>
      <c r="K1229">
        <v>-0.39</v>
      </c>
      <c r="L1229">
        <v>0.2</v>
      </c>
      <c r="M1229">
        <v>0.87</v>
      </c>
      <c r="N1229">
        <v>-0.55000000000000004</v>
      </c>
    </row>
    <row r="1230" spans="1:14">
      <c r="A1230" t="s">
        <v>2470</v>
      </c>
      <c r="B1230" t="s">
        <v>2471</v>
      </c>
      <c r="D1230">
        <v>-7.0000000000000007E-2</v>
      </c>
      <c r="E1230">
        <v>0</v>
      </c>
      <c r="G1230">
        <v>0.82</v>
      </c>
      <c r="H1230">
        <v>-0.13</v>
      </c>
      <c r="I1230">
        <v>-0.24</v>
      </c>
      <c r="J1230">
        <v>-1.46</v>
      </c>
      <c r="K1230">
        <v>-0.34</v>
      </c>
      <c r="L1230">
        <v>-0.73</v>
      </c>
      <c r="M1230">
        <v>-1.19</v>
      </c>
      <c r="N1230">
        <v>-0.54</v>
      </c>
    </row>
    <row r="1231" spans="1:14">
      <c r="A1231" t="s">
        <v>2472</v>
      </c>
      <c r="B1231" t="s">
        <v>2473</v>
      </c>
      <c r="C1231">
        <v>0.17</v>
      </c>
      <c r="D1231">
        <v>-0.06</v>
      </c>
      <c r="E1231">
        <v>0.19</v>
      </c>
      <c r="F1231">
        <v>0.03</v>
      </c>
      <c r="G1231">
        <v>-0.63</v>
      </c>
      <c r="H1231">
        <v>0.12</v>
      </c>
      <c r="I1231">
        <v>0.02</v>
      </c>
      <c r="J1231">
        <v>0.23</v>
      </c>
      <c r="K1231">
        <v>0.17</v>
      </c>
      <c r="L1231">
        <v>0.09</v>
      </c>
      <c r="M1231">
        <v>0.45</v>
      </c>
      <c r="N1231">
        <v>0.48</v>
      </c>
    </row>
    <row r="1232" spans="1:14">
      <c r="A1232" t="s">
        <v>2474</v>
      </c>
      <c r="B1232" t="s">
        <v>2475</v>
      </c>
      <c r="C1232">
        <v>-0.02</v>
      </c>
      <c r="D1232">
        <v>-0.17</v>
      </c>
      <c r="E1232">
        <v>0.05</v>
      </c>
      <c r="F1232">
        <v>-0.16</v>
      </c>
      <c r="G1232">
        <v>-0.43</v>
      </c>
      <c r="H1232">
        <v>-0.24</v>
      </c>
      <c r="I1232">
        <v>0.08</v>
      </c>
      <c r="J1232">
        <v>0.26</v>
      </c>
      <c r="K1232">
        <v>0.27</v>
      </c>
      <c r="L1232">
        <v>-0.21</v>
      </c>
      <c r="M1232">
        <v>-0.28000000000000003</v>
      </c>
      <c r="N1232">
        <v>0.23</v>
      </c>
    </row>
    <row r="1233" spans="1:14">
      <c r="A1233" t="s">
        <v>2476</v>
      </c>
      <c r="B1233" t="s">
        <v>2477</v>
      </c>
      <c r="C1233">
        <v>-0.09</v>
      </c>
      <c r="D1233">
        <v>-1.72</v>
      </c>
      <c r="E1233">
        <v>-0.71</v>
      </c>
      <c r="F1233">
        <v>0.62</v>
      </c>
      <c r="G1233">
        <v>-0.24</v>
      </c>
      <c r="H1233">
        <v>-3.13</v>
      </c>
      <c r="I1233">
        <v>-1.04</v>
      </c>
      <c r="J1233">
        <v>-2.38</v>
      </c>
      <c r="K1233">
        <v>-3.33</v>
      </c>
      <c r="L1233">
        <v>-1.75</v>
      </c>
      <c r="M1233">
        <v>-4.7</v>
      </c>
      <c r="N1233">
        <v>-2.83</v>
      </c>
    </row>
    <row r="1234" spans="1:14">
      <c r="A1234" t="s">
        <v>2478</v>
      </c>
      <c r="B1234" t="s">
        <v>2479</v>
      </c>
      <c r="C1234">
        <v>-0.41</v>
      </c>
      <c r="D1234">
        <v>-0.18</v>
      </c>
      <c r="E1234">
        <v>-0.09</v>
      </c>
      <c r="F1234">
        <v>-0.27</v>
      </c>
      <c r="G1234">
        <v>0.15</v>
      </c>
      <c r="H1234">
        <v>-0.42</v>
      </c>
      <c r="I1234">
        <v>-0.39</v>
      </c>
      <c r="J1234">
        <v>-0.78</v>
      </c>
      <c r="K1234">
        <v>0.2</v>
      </c>
      <c r="L1234">
        <v>-0.23</v>
      </c>
      <c r="M1234">
        <v>0.04</v>
      </c>
      <c r="N1234">
        <v>-0.33</v>
      </c>
    </row>
    <row r="1235" spans="1:14">
      <c r="A1235" t="s">
        <v>2480</v>
      </c>
      <c r="B1235" t="s">
        <v>2481</v>
      </c>
      <c r="C1235">
        <v>0.31</v>
      </c>
      <c r="D1235">
        <v>0</v>
      </c>
      <c r="E1235">
        <v>7.0000000000000007E-2</v>
      </c>
      <c r="F1235">
        <v>-0.02</v>
      </c>
      <c r="G1235">
        <v>-0.08</v>
      </c>
      <c r="H1235">
        <v>0</v>
      </c>
      <c r="I1235">
        <v>0.17</v>
      </c>
      <c r="J1235">
        <v>7.0000000000000007E-2</v>
      </c>
      <c r="K1235">
        <v>7.0000000000000007E-2</v>
      </c>
      <c r="L1235">
        <v>-0.14000000000000001</v>
      </c>
      <c r="M1235">
        <v>-0.05</v>
      </c>
      <c r="N1235">
        <v>0.02</v>
      </c>
    </row>
    <row r="1236" spans="1:14">
      <c r="A1236" t="s">
        <v>2482</v>
      </c>
      <c r="B1236" t="s">
        <v>2483</v>
      </c>
      <c r="C1236">
        <v>0.28999999999999998</v>
      </c>
      <c r="D1236">
        <v>-0.02</v>
      </c>
      <c r="E1236">
        <v>0.35</v>
      </c>
      <c r="F1236">
        <v>-0.04</v>
      </c>
      <c r="G1236">
        <v>-0.25</v>
      </c>
      <c r="H1236">
        <v>0.27</v>
      </c>
      <c r="I1236">
        <v>0.05</v>
      </c>
      <c r="J1236">
        <v>0.61</v>
      </c>
      <c r="K1236">
        <v>0.19</v>
      </c>
      <c r="L1236">
        <v>-7.0000000000000007E-2</v>
      </c>
      <c r="M1236">
        <v>0.11</v>
      </c>
      <c r="N1236">
        <v>0.04</v>
      </c>
    </row>
    <row r="1237" spans="1:14">
      <c r="A1237" t="s">
        <v>2484</v>
      </c>
      <c r="B1237" t="s">
        <v>2485</v>
      </c>
      <c r="F1237">
        <v>-0.14000000000000001</v>
      </c>
      <c r="H1237">
        <v>-0.32</v>
      </c>
    </row>
    <row r="1238" spans="1:14">
      <c r="A1238" t="s">
        <v>2486</v>
      </c>
      <c r="B1238" t="s">
        <v>2487</v>
      </c>
      <c r="C1238">
        <v>-0.55000000000000004</v>
      </c>
      <c r="D1238">
        <v>-0.48</v>
      </c>
      <c r="E1238">
        <v>-0.57999999999999996</v>
      </c>
      <c r="F1238">
        <v>-0.57999999999999996</v>
      </c>
      <c r="G1238">
        <v>0.21</v>
      </c>
      <c r="H1238">
        <v>0.44</v>
      </c>
      <c r="I1238">
        <v>0.04</v>
      </c>
      <c r="J1238">
        <v>-1.21</v>
      </c>
      <c r="K1238">
        <v>0.47</v>
      </c>
      <c r="L1238">
        <v>-0.47</v>
      </c>
      <c r="M1238">
        <v>0.05</v>
      </c>
      <c r="N1238">
        <v>-0.38</v>
      </c>
    </row>
    <row r="1239" spans="1:14">
      <c r="A1239" t="s">
        <v>2488</v>
      </c>
      <c r="B1239" t="s">
        <v>2489</v>
      </c>
      <c r="C1239">
        <v>-0.56999999999999995</v>
      </c>
      <c r="D1239">
        <v>-0.15</v>
      </c>
      <c r="E1239">
        <v>-0.39</v>
      </c>
      <c r="F1239">
        <v>-0.41</v>
      </c>
      <c r="G1239">
        <v>-0.37</v>
      </c>
      <c r="H1239">
        <v>-0.85</v>
      </c>
      <c r="I1239">
        <v>-0.55000000000000004</v>
      </c>
      <c r="J1239">
        <v>-0.22</v>
      </c>
      <c r="K1239">
        <v>-0.28999999999999998</v>
      </c>
      <c r="L1239">
        <v>-0.31</v>
      </c>
      <c r="M1239">
        <v>0.24</v>
      </c>
      <c r="N1239">
        <v>-0.19</v>
      </c>
    </row>
    <row r="1240" spans="1:14">
      <c r="A1240" t="s">
        <v>2490</v>
      </c>
      <c r="B1240" t="s">
        <v>2491</v>
      </c>
      <c r="C1240">
        <v>-0.37</v>
      </c>
      <c r="D1240">
        <v>-0.28000000000000003</v>
      </c>
      <c r="E1240">
        <v>-0.34</v>
      </c>
      <c r="F1240">
        <v>-0.28999999999999998</v>
      </c>
      <c r="G1240">
        <v>0</v>
      </c>
      <c r="H1240">
        <v>-0.84</v>
      </c>
      <c r="I1240">
        <v>-0.2</v>
      </c>
      <c r="J1240">
        <v>-0.53</v>
      </c>
      <c r="K1240">
        <v>-0.18</v>
      </c>
      <c r="L1240">
        <v>-0.31</v>
      </c>
      <c r="M1240">
        <v>-0.49</v>
      </c>
      <c r="N1240">
        <v>-0.35</v>
      </c>
    </row>
    <row r="1241" spans="1:14">
      <c r="A1241" t="s">
        <v>2492</v>
      </c>
      <c r="B1241" t="s">
        <v>2493</v>
      </c>
      <c r="C1241">
        <v>-1.1299999999999999</v>
      </c>
      <c r="D1241">
        <v>-0.6</v>
      </c>
      <c r="E1241">
        <v>-1</v>
      </c>
      <c r="F1241">
        <v>-0.61</v>
      </c>
      <c r="G1241">
        <v>-0.26</v>
      </c>
      <c r="H1241">
        <v>-0.31</v>
      </c>
      <c r="I1241">
        <v>-0.6</v>
      </c>
      <c r="J1241">
        <v>0.43</v>
      </c>
      <c r="K1241">
        <v>-0.63</v>
      </c>
      <c r="L1241">
        <v>-0.19</v>
      </c>
      <c r="M1241">
        <v>-0.1</v>
      </c>
      <c r="N1241">
        <v>-0.27</v>
      </c>
    </row>
    <row r="1242" spans="1:14">
      <c r="A1242" t="s">
        <v>2494</v>
      </c>
      <c r="B1242" t="s">
        <v>2495</v>
      </c>
      <c r="C1242">
        <v>-0.1</v>
      </c>
      <c r="D1242">
        <v>-0.01</v>
      </c>
      <c r="E1242">
        <v>-0.18</v>
      </c>
      <c r="F1242">
        <v>-0.15</v>
      </c>
      <c r="G1242">
        <v>-0.16</v>
      </c>
      <c r="H1242">
        <v>-0.14000000000000001</v>
      </c>
      <c r="I1242">
        <v>-0.15</v>
      </c>
      <c r="J1242">
        <v>7.0000000000000007E-2</v>
      </c>
      <c r="K1242">
        <v>0.04</v>
      </c>
      <c r="L1242">
        <v>-0.23</v>
      </c>
      <c r="M1242">
        <v>0.17</v>
      </c>
      <c r="N1242">
        <v>-0.08</v>
      </c>
    </row>
    <row r="1243" spans="1:14">
      <c r="A1243" t="s">
        <v>2496</v>
      </c>
      <c r="B1243" t="s">
        <v>2497</v>
      </c>
      <c r="C1243">
        <v>-0.38</v>
      </c>
      <c r="D1243">
        <v>-0.23</v>
      </c>
      <c r="E1243">
        <v>-0.21</v>
      </c>
      <c r="F1243">
        <v>-0.15</v>
      </c>
      <c r="G1243">
        <v>-0.22</v>
      </c>
      <c r="H1243">
        <v>-0.33</v>
      </c>
      <c r="I1243">
        <v>-0.11</v>
      </c>
      <c r="J1243">
        <v>-0.27</v>
      </c>
      <c r="K1243">
        <v>-0.4</v>
      </c>
      <c r="L1243">
        <v>-0.13</v>
      </c>
      <c r="M1243">
        <v>-0.42</v>
      </c>
      <c r="N1243">
        <v>-0.48</v>
      </c>
    </row>
    <row r="1244" spans="1:14">
      <c r="A1244" t="s">
        <v>2498</v>
      </c>
      <c r="B1244" t="s">
        <v>2499</v>
      </c>
      <c r="C1244">
        <v>0.75</v>
      </c>
      <c r="D1244">
        <v>0.61</v>
      </c>
      <c r="E1244">
        <v>0.56000000000000005</v>
      </c>
      <c r="F1244">
        <v>0.62</v>
      </c>
      <c r="G1244">
        <v>0.16</v>
      </c>
      <c r="H1244">
        <v>0.28999999999999998</v>
      </c>
      <c r="I1244">
        <v>0.37</v>
      </c>
      <c r="J1244">
        <v>0.52</v>
      </c>
      <c r="K1244">
        <v>0.08</v>
      </c>
      <c r="L1244">
        <v>0.49</v>
      </c>
      <c r="M1244">
        <v>0.47</v>
      </c>
      <c r="N1244">
        <v>0.19</v>
      </c>
    </row>
    <row r="1245" spans="1:14">
      <c r="A1245" t="s">
        <v>2500</v>
      </c>
      <c r="B1245" t="s">
        <v>2501</v>
      </c>
      <c r="C1245">
        <v>-0.12</v>
      </c>
      <c r="D1245">
        <v>-0.08</v>
      </c>
      <c r="E1245">
        <v>-0.06</v>
      </c>
      <c r="F1245">
        <v>-0.12</v>
      </c>
      <c r="G1245">
        <v>-0.19</v>
      </c>
      <c r="H1245">
        <v>0.34</v>
      </c>
      <c r="I1245">
        <v>0.03</v>
      </c>
      <c r="J1245">
        <v>0.1</v>
      </c>
      <c r="K1245">
        <v>0.15</v>
      </c>
      <c r="L1245">
        <v>0.22</v>
      </c>
      <c r="M1245">
        <v>0.52</v>
      </c>
      <c r="N1245">
        <v>-0.13</v>
      </c>
    </row>
    <row r="1246" spans="1:14">
      <c r="A1246" t="s">
        <v>2502</v>
      </c>
      <c r="B1246" t="s">
        <v>2503</v>
      </c>
      <c r="C1246">
        <v>-0.08</v>
      </c>
      <c r="D1246">
        <v>0.02</v>
      </c>
      <c r="E1246">
        <v>0.27</v>
      </c>
      <c r="F1246">
        <v>0.19</v>
      </c>
      <c r="G1246">
        <v>-0.78</v>
      </c>
      <c r="H1246">
        <v>-0.71</v>
      </c>
      <c r="I1246">
        <v>-0.88</v>
      </c>
      <c r="J1246">
        <v>0.33</v>
      </c>
      <c r="K1246">
        <v>-1.1499999999999999</v>
      </c>
      <c r="L1246">
        <v>-0.47</v>
      </c>
      <c r="M1246">
        <v>-0.28000000000000003</v>
      </c>
      <c r="N1246">
        <v>-0.7</v>
      </c>
    </row>
    <row r="1247" spans="1:14">
      <c r="A1247" t="s">
        <v>2504</v>
      </c>
      <c r="B1247" t="s">
        <v>2505</v>
      </c>
      <c r="C1247">
        <v>-0.3</v>
      </c>
      <c r="D1247">
        <v>0.21</v>
      </c>
      <c r="E1247">
        <v>-0.34</v>
      </c>
      <c r="F1247">
        <v>0.03</v>
      </c>
      <c r="G1247">
        <v>-0.39</v>
      </c>
      <c r="H1247">
        <v>0.11</v>
      </c>
      <c r="I1247">
        <v>0.32</v>
      </c>
      <c r="J1247">
        <v>-0.15</v>
      </c>
      <c r="K1247">
        <v>0.34</v>
      </c>
      <c r="L1247">
        <v>-0.1</v>
      </c>
      <c r="M1247">
        <v>0.55000000000000004</v>
      </c>
      <c r="N1247">
        <v>-0.05</v>
      </c>
    </row>
    <row r="1248" spans="1:14">
      <c r="A1248" t="s">
        <v>2506</v>
      </c>
      <c r="B1248" t="s">
        <v>2507</v>
      </c>
      <c r="C1248">
        <v>0.42</v>
      </c>
      <c r="D1248">
        <v>0.19</v>
      </c>
      <c r="E1248">
        <v>0.38</v>
      </c>
      <c r="F1248">
        <v>0.19</v>
      </c>
      <c r="G1248">
        <v>-0.05</v>
      </c>
      <c r="H1248">
        <v>0.16</v>
      </c>
      <c r="I1248">
        <v>0.37</v>
      </c>
      <c r="J1248">
        <v>0.49</v>
      </c>
      <c r="K1248">
        <v>0.35</v>
      </c>
      <c r="L1248">
        <v>0.45</v>
      </c>
      <c r="M1248">
        <v>0.26</v>
      </c>
      <c r="N1248">
        <v>0.31</v>
      </c>
    </row>
    <row r="1249" spans="1:14">
      <c r="A1249" t="s">
        <v>2508</v>
      </c>
      <c r="B1249" t="s">
        <v>2509</v>
      </c>
      <c r="C1249">
        <v>0</v>
      </c>
      <c r="D1249">
        <v>0.21</v>
      </c>
      <c r="E1249">
        <v>0.03</v>
      </c>
      <c r="F1249">
        <v>0.24</v>
      </c>
      <c r="G1249">
        <v>-0.01</v>
      </c>
      <c r="H1249">
        <v>-0.54</v>
      </c>
      <c r="I1249">
        <v>-0.41</v>
      </c>
      <c r="J1249">
        <v>-1.26</v>
      </c>
      <c r="K1249">
        <v>-0.22</v>
      </c>
      <c r="L1249">
        <v>-0.33</v>
      </c>
      <c r="M1249">
        <v>0.39</v>
      </c>
      <c r="N1249">
        <v>-0.26</v>
      </c>
    </row>
    <row r="1250" spans="1:14">
      <c r="A1250" t="s">
        <v>2510</v>
      </c>
      <c r="B1250" t="s">
        <v>2511</v>
      </c>
      <c r="C1250">
        <v>-0.44</v>
      </c>
      <c r="D1250">
        <v>-0.4</v>
      </c>
      <c r="E1250">
        <v>-0.48</v>
      </c>
      <c r="F1250">
        <v>-0.19</v>
      </c>
      <c r="G1250">
        <v>-0.09</v>
      </c>
      <c r="H1250">
        <v>-0.19</v>
      </c>
      <c r="I1250">
        <v>0.04</v>
      </c>
      <c r="J1250">
        <v>-0.12</v>
      </c>
      <c r="K1250">
        <v>-0.21</v>
      </c>
      <c r="L1250">
        <v>-0.21</v>
      </c>
      <c r="M1250">
        <v>-0.42</v>
      </c>
      <c r="N1250">
        <v>-0.25</v>
      </c>
    </row>
    <row r="1251" spans="1:14">
      <c r="A1251" t="s">
        <v>2512</v>
      </c>
      <c r="B1251" t="s">
        <v>2513</v>
      </c>
      <c r="C1251">
        <v>-0.01</v>
      </c>
      <c r="D1251">
        <v>-0.14000000000000001</v>
      </c>
      <c r="E1251">
        <v>0.09</v>
      </c>
      <c r="F1251">
        <v>-0.03</v>
      </c>
      <c r="G1251">
        <v>-0.02</v>
      </c>
      <c r="H1251">
        <v>-0.32</v>
      </c>
      <c r="I1251">
        <v>-0.36</v>
      </c>
      <c r="J1251">
        <v>0.02</v>
      </c>
      <c r="K1251">
        <v>-0.5</v>
      </c>
      <c r="L1251">
        <v>-0.26</v>
      </c>
      <c r="M1251">
        <v>-0.75</v>
      </c>
      <c r="N1251">
        <v>-0.36</v>
      </c>
    </row>
    <row r="1252" spans="1:14">
      <c r="A1252" t="s">
        <v>2514</v>
      </c>
      <c r="B1252" t="s">
        <v>2515</v>
      </c>
      <c r="C1252">
        <v>0</v>
      </c>
      <c r="D1252">
        <v>0.17</v>
      </c>
      <c r="E1252">
        <v>-0.01</v>
      </c>
      <c r="F1252">
        <v>-7.0000000000000007E-2</v>
      </c>
      <c r="G1252">
        <v>-0.28000000000000003</v>
      </c>
      <c r="H1252">
        <v>-0.39</v>
      </c>
      <c r="I1252">
        <v>-0.16</v>
      </c>
      <c r="J1252">
        <v>-0.43</v>
      </c>
      <c r="K1252">
        <v>-0.09</v>
      </c>
      <c r="L1252">
        <v>-0.25</v>
      </c>
      <c r="M1252">
        <v>-0.42</v>
      </c>
      <c r="N1252">
        <v>-0.21</v>
      </c>
    </row>
    <row r="1253" spans="1:14">
      <c r="A1253" t="s">
        <v>2516</v>
      </c>
      <c r="B1253" t="s">
        <v>2517</v>
      </c>
      <c r="C1253">
        <v>-0.53</v>
      </c>
      <c r="D1253">
        <v>-0.5</v>
      </c>
      <c r="E1253">
        <v>-0.54</v>
      </c>
      <c r="F1253">
        <v>-0.51</v>
      </c>
      <c r="G1253">
        <v>-0.05</v>
      </c>
      <c r="H1253">
        <v>0.12</v>
      </c>
      <c r="I1253">
        <v>-0.21</v>
      </c>
      <c r="J1253">
        <v>-0.2</v>
      </c>
      <c r="K1253">
        <v>0.14000000000000001</v>
      </c>
      <c r="L1253">
        <v>-0.52</v>
      </c>
      <c r="M1253">
        <v>-0.44</v>
      </c>
      <c r="N1253">
        <v>0.05</v>
      </c>
    </row>
    <row r="1254" spans="1:14">
      <c r="A1254" t="s">
        <v>2518</v>
      </c>
      <c r="B1254" t="s">
        <v>2519</v>
      </c>
      <c r="C1254">
        <v>0.55000000000000004</v>
      </c>
      <c r="D1254">
        <v>0.08</v>
      </c>
      <c r="E1254">
        <v>0.41</v>
      </c>
      <c r="F1254">
        <v>-0.01</v>
      </c>
      <c r="G1254">
        <v>0.22</v>
      </c>
      <c r="H1254">
        <v>0.59</v>
      </c>
      <c r="I1254">
        <v>0.36</v>
      </c>
      <c r="J1254">
        <v>-0.32</v>
      </c>
      <c r="K1254">
        <v>0.24</v>
      </c>
      <c r="L1254">
        <v>-0.18</v>
      </c>
      <c r="M1254">
        <v>-0.56999999999999995</v>
      </c>
      <c r="N1254">
        <v>-0.45</v>
      </c>
    </row>
    <row r="1255" spans="1:14">
      <c r="A1255" t="s">
        <v>2520</v>
      </c>
      <c r="B1255" t="s">
        <v>2521</v>
      </c>
      <c r="C1255">
        <v>-0.39</v>
      </c>
      <c r="D1255">
        <v>-0.14000000000000001</v>
      </c>
      <c r="E1255">
        <v>-0.23</v>
      </c>
      <c r="F1255">
        <v>-0.28999999999999998</v>
      </c>
      <c r="G1255">
        <v>-0.55000000000000004</v>
      </c>
      <c r="H1255">
        <v>-0.28999999999999998</v>
      </c>
      <c r="I1255">
        <v>-0.35</v>
      </c>
      <c r="J1255">
        <v>-0.12</v>
      </c>
      <c r="K1255">
        <v>-0.09</v>
      </c>
      <c r="L1255">
        <v>-0.53</v>
      </c>
      <c r="M1255">
        <v>-0.04</v>
      </c>
      <c r="N1255">
        <v>-0.27</v>
      </c>
    </row>
    <row r="1256" spans="1:14">
      <c r="A1256" t="s">
        <v>2522</v>
      </c>
      <c r="B1256" t="s">
        <v>2523</v>
      </c>
      <c r="C1256">
        <v>-0.2</v>
      </c>
      <c r="D1256">
        <v>-0.31</v>
      </c>
      <c r="E1256">
        <v>-0.39</v>
      </c>
      <c r="F1256">
        <v>-0.1</v>
      </c>
      <c r="G1256">
        <v>0.09</v>
      </c>
      <c r="H1256">
        <v>-0.16</v>
      </c>
      <c r="I1256">
        <v>0.1</v>
      </c>
      <c r="J1256">
        <v>-0.42</v>
      </c>
      <c r="K1256">
        <v>-0.16</v>
      </c>
      <c r="L1256">
        <v>-0.15</v>
      </c>
      <c r="M1256">
        <v>-0.08</v>
      </c>
      <c r="N1256">
        <v>-0.36</v>
      </c>
    </row>
    <row r="1257" spans="1:14">
      <c r="A1257" t="s">
        <v>2524</v>
      </c>
      <c r="B1257" t="s">
        <v>2525</v>
      </c>
      <c r="C1257">
        <v>-0.02</v>
      </c>
      <c r="D1257">
        <v>0.12</v>
      </c>
      <c r="E1257">
        <v>0.04</v>
      </c>
      <c r="F1257">
        <v>0.09</v>
      </c>
      <c r="G1257">
        <v>0.13</v>
      </c>
      <c r="H1257">
        <v>-0.59</v>
      </c>
      <c r="I1257">
        <v>-0.16</v>
      </c>
      <c r="J1257">
        <v>-0.42</v>
      </c>
      <c r="K1257">
        <v>0.03</v>
      </c>
      <c r="L1257">
        <v>0.03</v>
      </c>
      <c r="M1257">
        <v>-0.04</v>
      </c>
      <c r="N1257">
        <v>0.01</v>
      </c>
    </row>
    <row r="1258" spans="1:14">
      <c r="A1258" t="s">
        <v>2526</v>
      </c>
      <c r="B1258" t="s">
        <v>2527</v>
      </c>
      <c r="C1258">
        <v>0.2</v>
      </c>
      <c r="D1258">
        <v>0.05</v>
      </c>
      <c r="E1258">
        <v>0.44</v>
      </c>
      <c r="F1258">
        <v>0.03</v>
      </c>
      <c r="G1258">
        <v>0.03</v>
      </c>
      <c r="H1258">
        <v>-0.26</v>
      </c>
      <c r="I1258">
        <v>-0.43</v>
      </c>
      <c r="J1258">
        <v>-0.42</v>
      </c>
      <c r="K1258">
        <v>0.21</v>
      </c>
      <c r="L1258">
        <v>0.43</v>
      </c>
      <c r="M1258">
        <v>-0.4</v>
      </c>
      <c r="N1258">
        <v>-0.05</v>
      </c>
    </row>
    <row r="1259" spans="1:14">
      <c r="A1259" t="s">
        <v>2528</v>
      </c>
      <c r="B1259" t="s">
        <v>2529</v>
      </c>
      <c r="C1259">
        <v>-7.0000000000000007E-2</v>
      </c>
      <c r="D1259">
        <v>-0.12</v>
      </c>
      <c r="E1259">
        <v>-0.14000000000000001</v>
      </c>
      <c r="F1259">
        <v>-0.48</v>
      </c>
      <c r="G1259">
        <v>-0.43</v>
      </c>
      <c r="H1259">
        <v>0.28000000000000003</v>
      </c>
      <c r="I1259">
        <v>7.0000000000000007E-2</v>
      </c>
      <c r="J1259">
        <v>-0.51</v>
      </c>
      <c r="K1259">
        <v>0.26</v>
      </c>
      <c r="L1259">
        <v>-0.01</v>
      </c>
      <c r="M1259">
        <v>-0.1</v>
      </c>
      <c r="N1259">
        <v>0.09</v>
      </c>
    </row>
    <row r="1260" spans="1:14">
      <c r="A1260" t="s">
        <v>2530</v>
      </c>
      <c r="B1260" t="s">
        <v>2531</v>
      </c>
      <c r="C1260">
        <v>0.33</v>
      </c>
      <c r="D1260">
        <v>-0.22</v>
      </c>
      <c r="E1260">
        <v>0.59</v>
      </c>
      <c r="F1260">
        <v>0.23</v>
      </c>
      <c r="G1260">
        <v>0.3</v>
      </c>
      <c r="H1260">
        <v>0.33</v>
      </c>
      <c r="I1260">
        <v>0.1</v>
      </c>
      <c r="J1260">
        <v>0.08</v>
      </c>
      <c r="K1260">
        <v>-0.34</v>
      </c>
      <c r="L1260">
        <v>0.38</v>
      </c>
      <c r="M1260">
        <v>1.08</v>
      </c>
      <c r="N1260">
        <v>0.2</v>
      </c>
    </row>
    <row r="1261" spans="1:14">
      <c r="A1261" t="s">
        <v>2532</v>
      </c>
      <c r="B1261" t="s">
        <v>2533</v>
      </c>
      <c r="C1261">
        <v>0.2</v>
      </c>
      <c r="D1261">
        <v>0.12</v>
      </c>
      <c r="E1261">
        <v>-0.11</v>
      </c>
      <c r="F1261">
        <v>0.22</v>
      </c>
      <c r="G1261">
        <v>-0.04</v>
      </c>
      <c r="H1261">
        <v>0.27</v>
      </c>
      <c r="I1261">
        <v>0.05</v>
      </c>
      <c r="J1261">
        <v>0.47</v>
      </c>
      <c r="K1261">
        <v>-0.49</v>
      </c>
      <c r="L1261">
        <v>-0.08</v>
      </c>
      <c r="M1261">
        <v>-0.15</v>
      </c>
      <c r="N1261">
        <v>0.28000000000000003</v>
      </c>
    </row>
    <row r="1262" spans="1:14">
      <c r="A1262" t="s">
        <v>2534</v>
      </c>
      <c r="B1262" t="s">
        <v>2535</v>
      </c>
      <c r="C1262">
        <v>-0.11</v>
      </c>
      <c r="D1262">
        <v>-0.25</v>
      </c>
      <c r="E1262">
        <v>-0.28000000000000003</v>
      </c>
      <c r="F1262">
        <v>-0.16</v>
      </c>
      <c r="G1262">
        <v>-0.28999999999999998</v>
      </c>
      <c r="H1262">
        <v>-0.28000000000000003</v>
      </c>
      <c r="I1262">
        <v>-0.36</v>
      </c>
      <c r="J1262">
        <v>-0.21</v>
      </c>
      <c r="K1262">
        <v>-0.54</v>
      </c>
      <c r="L1262">
        <v>-0.48</v>
      </c>
      <c r="M1262">
        <v>-0.56999999999999995</v>
      </c>
      <c r="N1262">
        <v>-0.33</v>
      </c>
    </row>
    <row r="1263" spans="1:14">
      <c r="A1263" t="s">
        <v>2536</v>
      </c>
      <c r="B1263" t="s">
        <v>2537</v>
      </c>
      <c r="C1263">
        <v>-0.72</v>
      </c>
      <c r="D1263">
        <v>-0.64</v>
      </c>
      <c r="E1263">
        <v>-0.51</v>
      </c>
      <c r="F1263">
        <v>-0.28999999999999998</v>
      </c>
      <c r="G1263">
        <v>-0.33</v>
      </c>
      <c r="H1263">
        <v>-7.0000000000000007E-2</v>
      </c>
      <c r="I1263">
        <v>-0.38</v>
      </c>
      <c r="J1263">
        <v>-0.19</v>
      </c>
      <c r="K1263">
        <v>-0.64</v>
      </c>
      <c r="L1263">
        <v>-0.31</v>
      </c>
      <c r="M1263">
        <v>-0.41</v>
      </c>
      <c r="N1263">
        <v>-0.73</v>
      </c>
    </row>
    <row r="1264" spans="1:14">
      <c r="A1264" t="s">
        <v>2538</v>
      </c>
      <c r="B1264" t="s">
        <v>2539</v>
      </c>
      <c r="C1264">
        <v>0.41</v>
      </c>
      <c r="D1264">
        <v>0.52</v>
      </c>
      <c r="E1264">
        <v>0.39</v>
      </c>
      <c r="F1264">
        <v>0.27</v>
      </c>
      <c r="G1264">
        <v>-0.53</v>
      </c>
      <c r="H1264">
        <v>-0.71</v>
      </c>
      <c r="I1264">
        <v>-0.66</v>
      </c>
      <c r="J1264">
        <v>-1</v>
      </c>
      <c r="K1264">
        <v>-0.41</v>
      </c>
      <c r="L1264">
        <v>-0.9</v>
      </c>
      <c r="M1264">
        <v>-0.41</v>
      </c>
      <c r="N1264">
        <v>-0.46</v>
      </c>
    </row>
    <row r="1265" spans="1:14">
      <c r="A1265" t="s">
        <v>2540</v>
      </c>
      <c r="B1265" t="s">
        <v>2541</v>
      </c>
      <c r="C1265">
        <v>-0.56000000000000005</v>
      </c>
      <c r="D1265">
        <v>0.23</v>
      </c>
      <c r="E1265">
        <v>-0.41</v>
      </c>
      <c r="F1265">
        <v>-0.68</v>
      </c>
      <c r="G1265">
        <v>0.17</v>
      </c>
      <c r="H1265">
        <v>-0.61</v>
      </c>
      <c r="I1265">
        <v>7.0000000000000007E-2</v>
      </c>
      <c r="J1265">
        <v>0.3</v>
      </c>
      <c r="K1265">
        <v>0.22</v>
      </c>
      <c r="L1265">
        <v>0.31</v>
      </c>
      <c r="M1265">
        <v>-0.3</v>
      </c>
      <c r="N1265">
        <v>-0.06</v>
      </c>
    </row>
    <row r="1266" spans="1:14">
      <c r="A1266" t="s">
        <v>2542</v>
      </c>
      <c r="B1266" t="s">
        <v>2543</v>
      </c>
      <c r="C1266">
        <v>0.18</v>
      </c>
      <c r="D1266">
        <v>0.22</v>
      </c>
      <c r="E1266">
        <v>7.0000000000000007E-2</v>
      </c>
      <c r="F1266">
        <v>0.11</v>
      </c>
      <c r="G1266">
        <v>0.25</v>
      </c>
      <c r="H1266">
        <v>-0.04</v>
      </c>
      <c r="I1266">
        <v>0.05</v>
      </c>
      <c r="J1266">
        <v>0.35</v>
      </c>
      <c r="K1266">
        <v>-0.11</v>
      </c>
      <c r="L1266">
        <v>0.35</v>
      </c>
      <c r="M1266">
        <v>0.47</v>
      </c>
      <c r="N1266">
        <v>-0.22</v>
      </c>
    </row>
    <row r="1267" spans="1:14">
      <c r="A1267" t="s">
        <v>2544</v>
      </c>
      <c r="B1267" t="s">
        <v>2545</v>
      </c>
      <c r="C1267">
        <v>-0.27</v>
      </c>
      <c r="D1267">
        <v>-0.2</v>
      </c>
      <c r="E1267">
        <v>-0.53</v>
      </c>
      <c r="F1267">
        <v>-0.48</v>
      </c>
      <c r="G1267">
        <v>-0.22</v>
      </c>
      <c r="H1267">
        <v>-0.06</v>
      </c>
      <c r="I1267">
        <v>0.17</v>
      </c>
      <c r="J1267">
        <v>7.0000000000000007E-2</v>
      </c>
      <c r="K1267">
        <v>0.37</v>
      </c>
      <c r="L1267">
        <v>-0.18</v>
      </c>
      <c r="M1267">
        <v>0.27</v>
      </c>
      <c r="N1267">
        <v>-0.15</v>
      </c>
    </row>
    <row r="1268" spans="1:14">
      <c r="A1268" t="s">
        <v>2546</v>
      </c>
      <c r="B1268" t="s">
        <v>2547</v>
      </c>
      <c r="C1268">
        <v>0.06</v>
      </c>
      <c r="D1268">
        <v>-0.03</v>
      </c>
      <c r="E1268">
        <v>0.12</v>
      </c>
      <c r="F1268">
        <v>0.99</v>
      </c>
      <c r="G1268">
        <v>0.04</v>
      </c>
      <c r="H1268">
        <v>-0.13</v>
      </c>
      <c r="I1268">
        <v>-0.23</v>
      </c>
      <c r="J1268">
        <v>0.51</v>
      </c>
      <c r="K1268">
        <v>0.17</v>
      </c>
      <c r="L1268">
        <v>0.13</v>
      </c>
      <c r="M1268">
        <v>-0.47</v>
      </c>
      <c r="N1268">
        <v>0</v>
      </c>
    </row>
    <row r="1269" spans="1:14">
      <c r="A1269" t="s">
        <v>2548</v>
      </c>
      <c r="B1269" t="s">
        <v>2549</v>
      </c>
      <c r="C1269">
        <v>0.25</v>
      </c>
      <c r="D1269">
        <v>0.09</v>
      </c>
      <c r="E1269">
        <v>0.01</v>
      </c>
      <c r="F1269">
        <v>0</v>
      </c>
      <c r="G1269">
        <v>0.5</v>
      </c>
      <c r="H1269">
        <v>1.08</v>
      </c>
      <c r="I1269">
        <v>1.26</v>
      </c>
      <c r="J1269">
        <v>0.7</v>
      </c>
      <c r="K1269">
        <v>0.98</v>
      </c>
      <c r="L1269">
        <v>0.41</v>
      </c>
      <c r="M1269">
        <v>0.48</v>
      </c>
      <c r="N1269">
        <v>0.3</v>
      </c>
    </row>
    <row r="1270" spans="1:14">
      <c r="A1270" t="s">
        <v>2550</v>
      </c>
      <c r="B1270" t="s">
        <v>2551</v>
      </c>
      <c r="C1270">
        <v>-0.2</v>
      </c>
      <c r="D1270">
        <v>-0.2</v>
      </c>
      <c r="E1270">
        <v>0.14000000000000001</v>
      </c>
      <c r="F1270">
        <v>-0.43</v>
      </c>
      <c r="G1270">
        <v>-0.1</v>
      </c>
      <c r="H1270">
        <v>-0.1</v>
      </c>
      <c r="I1270">
        <v>-0.11</v>
      </c>
      <c r="J1270">
        <v>-7.0000000000000007E-2</v>
      </c>
      <c r="K1270">
        <v>0.49</v>
      </c>
      <c r="L1270">
        <v>0.28000000000000003</v>
      </c>
      <c r="M1270">
        <v>0.46</v>
      </c>
      <c r="N1270">
        <v>0.4</v>
      </c>
    </row>
    <row r="1271" spans="1:14">
      <c r="A1271" t="s">
        <v>2552</v>
      </c>
      <c r="B1271" t="s">
        <v>2553</v>
      </c>
      <c r="C1271">
        <v>-0.61</v>
      </c>
      <c r="D1271">
        <v>-0.31</v>
      </c>
      <c r="E1271">
        <v>-0.3</v>
      </c>
      <c r="F1271">
        <v>-0.04</v>
      </c>
      <c r="G1271">
        <v>-0.33</v>
      </c>
      <c r="H1271">
        <v>-0.31</v>
      </c>
      <c r="I1271">
        <v>-0.15</v>
      </c>
      <c r="J1271">
        <v>-0.04</v>
      </c>
      <c r="K1271">
        <v>-0.61</v>
      </c>
      <c r="L1271">
        <v>0.03</v>
      </c>
      <c r="M1271">
        <v>-0.21</v>
      </c>
      <c r="N1271">
        <v>-0.39</v>
      </c>
    </row>
    <row r="1272" spans="1:14">
      <c r="A1272" t="s">
        <v>2554</v>
      </c>
      <c r="B1272" t="s">
        <v>2555</v>
      </c>
      <c r="C1272">
        <v>0.15</v>
      </c>
      <c r="D1272">
        <v>-0.11</v>
      </c>
      <c r="E1272">
        <v>0.25</v>
      </c>
      <c r="F1272">
        <v>-0.02</v>
      </c>
      <c r="G1272">
        <v>-0.19</v>
      </c>
      <c r="H1272">
        <v>0.28000000000000003</v>
      </c>
      <c r="I1272">
        <v>0.28000000000000003</v>
      </c>
      <c r="J1272">
        <v>-0.5</v>
      </c>
      <c r="K1272">
        <v>0.16</v>
      </c>
      <c r="L1272">
        <v>-0.06</v>
      </c>
      <c r="M1272">
        <v>0.41</v>
      </c>
      <c r="N1272">
        <v>0.23</v>
      </c>
    </row>
    <row r="1273" spans="1:14">
      <c r="A1273" t="s">
        <v>2556</v>
      </c>
      <c r="B1273" t="s">
        <v>2557</v>
      </c>
      <c r="C1273">
        <v>-0.68</v>
      </c>
      <c r="D1273">
        <v>-0.48</v>
      </c>
      <c r="E1273">
        <v>-0.74</v>
      </c>
      <c r="F1273">
        <v>-0.19</v>
      </c>
      <c r="G1273">
        <v>-0.23</v>
      </c>
      <c r="H1273">
        <v>-0.28999999999999998</v>
      </c>
      <c r="I1273">
        <v>-0.21</v>
      </c>
      <c r="J1273">
        <v>-0.2</v>
      </c>
      <c r="K1273">
        <v>-0.49</v>
      </c>
      <c r="L1273">
        <v>-0.28000000000000003</v>
      </c>
      <c r="M1273">
        <v>-0.81</v>
      </c>
      <c r="N1273">
        <v>-0.42</v>
      </c>
    </row>
    <row r="1274" spans="1:14">
      <c r="A1274" t="s">
        <v>2558</v>
      </c>
      <c r="B1274" t="s">
        <v>2559</v>
      </c>
      <c r="C1274">
        <v>1.1299999999999999</v>
      </c>
      <c r="D1274">
        <v>0.55000000000000004</v>
      </c>
      <c r="E1274">
        <v>0.28000000000000003</v>
      </c>
      <c r="F1274">
        <v>0.28999999999999998</v>
      </c>
      <c r="G1274">
        <v>-0.24</v>
      </c>
      <c r="H1274">
        <v>0.85</v>
      </c>
      <c r="I1274">
        <v>0.68</v>
      </c>
      <c r="J1274">
        <v>-0.41</v>
      </c>
      <c r="K1274">
        <v>0.67</v>
      </c>
      <c r="L1274">
        <v>-0.27</v>
      </c>
      <c r="M1274">
        <v>0.69</v>
      </c>
      <c r="N1274">
        <v>0.13</v>
      </c>
    </row>
    <row r="1275" spans="1:14">
      <c r="A1275" t="s">
        <v>2560</v>
      </c>
      <c r="B1275" t="s">
        <v>2561</v>
      </c>
      <c r="C1275">
        <v>-0.08</v>
      </c>
      <c r="D1275">
        <v>-0.11</v>
      </c>
      <c r="E1275">
        <v>-0.08</v>
      </c>
      <c r="F1275">
        <v>-0.27</v>
      </c>
      <c r="G1275">
        <v>-0.45</v>
      </c>
      <c r="H1275">
        <v>-0.24</v>
      </c>
      <c r="I1275">
        <v>-0.3</v>
      </c>
      <c r="J1275">
        <v>-0.79</v>
      </c>
      <c r="K1275">
        <v>0.35</v>
      </c>
      <c r="L1275">
        <v>-1</v>
      </c>
      <c r="M1275">
        <v>-0.09</v>
      </c>
      <c r="N1275">
        <v>-0.54</v>
      </c>
    </row>
    <row r="1276" spans="1:14">
      <c r="A1276" t="s">
        <v>2562</v>
      </c>
      <c r="B1276" t="s">
        <v>2563</v>
      </c>
      <c r="C1276">
        <v>0.32</v>
      </c>
      <c r="D1276">
        <v>0.24</v>
      </c>
      <c r="E1276">
        <v>0.2</v>
      </c>
      <c r="F1276">
        <v>0.22</v>
      </c>
      <c r="G1276">
        <v>-0.56000000000000005</v>
      </c>
      <c r="H1276">
        <v>-0.69</v>
      </c>
      <c r="I1276">
        <v>-0.04</v>
      </c>
      <c r="J1276">
        <v>-0.11</v>
      </c>
      <c r="K1276">
        <v>-0.24</v>
      </c>
      <c r="L1276">
        <v>-0.51</v>
      </c>
      <c r="M1276">
        <v>-0.02</v>
      </c>
      <c r="N1276">
        <v>-0.14000000000000001</v>
      </c>
    </row>
    <row r="1277" spans="1:14">
      <c r="A1277" t="s">
        <v>2564</v>
      </c>
      <c r="B1277" t="s">
        <v>2565</v>
      </c>
      <c r="C1277">
        <v>-0.27</v>
      </c>
      <c r="D1277">
        <v>-0.32</v>
      </c>
      <c r="E1277">
        <v>-0.33</v>
      </c>
      <c r="F1277">
        <v>-0.34</v>
      </c>
      <c r="G1277">
        <v>-0.39</v>
      </c>
      <c r="H1277">
        <v>-0.4</v>
      </c>
      <c r="I1277">
        <v>-0.42</v>
      </c>
      <c r="J1277">
        <v>-0.06</v>
      </c>
      <c r="K1277">
        <v>-0.1</v>
      </c>
      <c r="L1277">
        <v>-0.44</v>
      </c>
      <c r="M1277">
        <v>-0.39</v>
      </c>
      <c r="N1277">
        <v>0.04</v>
      </c>
    </row>
    <row r="1278" spans="1:14">
      <c r="A1278" t="s">
        <v>2566</v>
      </c>
      <c r="B1278" t="s">
        <v>2567</v>
      </c>
      <c r="C1278">
        <v>-0.26</v>
      </c>
      <c r="D1278">
        <v>-0.24</v>
      </c>
      <c r="E1278">
        <v>-0.16</v>
      </c>
      <c r="F1278">
        <v>-0.48</v>
      </c>
      <c r="G1278">
        <v>-0.17</v>
      </c>
      <c r="H1278">
        <v>-0.92</v>
      </c>
      <c r="I1278">
        <v>-0.47</v>
      </c>
      <c r="J1278">
        <v>-0.57999999999999996</v>
      </c>
      <c r="K1278">
        <v>-0.67</v>
      </c>
      <c r="L1278">
        <v>-0.48</v>
      </c>
      <c r="M1278">
        <v>-0.52</v>
      </c>
      <c r="N1278">
        <v>-0.56000000000000005</v>
      </c>
    </row>
    <row r="1279" spans="1:14">
      <c r="A1279" t="s">
        <v>2568</v>
      </c>
      <c r="B1279" t="s">
        <v>2569</v>
      </c>
      <c r="C1279">
        <v>0.16</v>
      </c>
      <c r="D1279">
        <v>-0.09</v>
      </c>
      <c r="E1279">
        <v>-0.02</v>
      </c>
      <c r="F1279">
        <v>-0.12</v>
      </c>
      <c r="G1279">
        <v>-0.28000000000000003</v>
      </c>
      <c r="H1279">
        <v>-0.69</v>
      </c>
      <c r="I1279">
        <v>-0.33</v>
      </c>
      <c r="J1279">
        <v>-0.13</v>
      </c>
      <c r="K1279">
        <v>-0.46</v>
      </c>
      <c r="L1279">
        <v>-7.0000000000000007E-2</v>
      </c>
      <c r="M1279">
        <v>-0.8</v>
      </c>
      <c r="N1279">
        <v>-0.59</v>
      </c>
    </row>
    <row r="1280" spans="1:14">
      <c r="A1280" t="s">
        <v>2570</v>
      </c>
      <c r="B1280" t="s">
        <v>2571</v>
      </c>
      <c r="C1280">
        <v>0.66</v>
      </c>
      <c r="D1280">
        <v>0.03</v>
      </c>
      <c r="E1280">
        <v>0.16</v>
      </c>
      <c r="F1280">
        <v>-0.05</v>
      </c>
      <c r="G1280">
        <v>0.99</v>
      </c>
      <c r="H1280">
        <v>0.49</v>
      </c>
      <c r="I1280">
        <v>0.2</v>
      </c>
      <c r="J1280">
        <v>-0.11</v>
      </c>
      <c r="K1280">
        <v>0.12</v>
      </c>
      <c r="L1280">
        <v>0.74</v>
      </c>
      <c r="M1280">
        <v>0.3</v>
      </c>
      <c r="N1280">
        <v>0.76</v>
      </c>
    </row>
    <row r="1281" spans="1:14">
      <c r="A1281" t="s">
        <v>2572</v>
      </c>
      <c r="B1281" t="s">
        <v>2573</v>
      </c>
      <c r="C1281">
        <v>-0.6</v>
      </c>
      <c r="D1281">
        <v>0.15</v>
      </c>
      <c r="E1281">
        <v>-0.66</v>
      </c>
      <c r="F1281">
        <v>-0.21</v>
      </c>
      <c r="G1281">
        <v>-0.26</v>
      </c>
      <c r="H1281">
        <v>-0.21</v>
      </c>
      <c r="I1281">
        <v>-0.31</v>
      </c>
      <c r="J1281">
        <v>-0.13</v>
      </c>
      <c r="K1281">
        <v>-0.47</v>
      </c>
      <c r="L1281">
        <v>-0.18</v>
      </c>
      <c r="M1281">
        <v>0.12</v>
      </c>
      <c r="N1281">
        <v>0.3</v>
      </c>
    </row>
    <row r="1282" spans="1:14">
      <c r="A1282" t="s">
        <v>2574</v>
      </c>
      <c r="B1282" t="s">
        <v>2575</v>
      </c>
      <c r="C1282">
        <v>7.0000000000000007E-2</v>
      </c>
      <c r="D1282">
        <v>0.18</v>
      </c>
      <c r="E1282">
        <v>0.12</v>
      </c>
      <c r="F1282">
        <v>-0.02</v>
      </c>
      <c r="G1282">
        <v>-0.59</v>
      </c>
      <c r="H1282">
        <v>-0.17</v>
      </c>
      <c r="I1282">
        <v>-0.46</v>
      </c>
      <c r="J1282">
        <v>-0.23</v>
      </c>
      <c r="K1282">
        <v>-0.17</v>
      </c>
      <c r="L1282">
        <v>0.04</v>
      </c>
      <c r="M1282">
        <v>0.13</v>
      </c>
      <c r="N1282">
        <v>0.2</v>
      </c>
    </row>
    <row r="1283" spans="1:14">
      <c r="A1283" t="s">
        <v>2576</v>
      </c>
      <c r="B1283" t="s">
        <v>2577</v>
      </c>
      <c r="C1283">
        <v>0.04</v>
      </c>
      <c r="D1283">
        <v>0.42</v>
      </c>
      <c r="E1283">
        <v>0</v>
      </c>
      <c r="F1283">
        <v>0.18</v>
      </c>
      <c r="G1283">
        <v>-0.27</v>
      </c>
      <c r="H1283">
        <v>0.18</v>
      </c>
      <c r="I1283">
        <v>0.17</v>
      </c>
      <c r="J1283">
        <v>0.28000000000000003</v>
      </c>
      <c r="K1283">
        <v>0.28000000000000003</v>
      </c>
      <c r="L1283">
        <v>0.03</v>
      </c>
      <c r="M1283">
        <v>0.44</v>
      </c>
      <c r="N1283">
        <v>0.02</v>
      </c>
    </row>
    <row r="1284" spans="1:14">
      <c r="A1284" t="s">
        <v>2578</v>
      </c>
      <c r="B1284" t="s">
        <v>2579</v>
      </c>
      <c r="C1284">
        <v>0.91</v>
      </c>
      <c r="D1284">
        <v>0.11</v>
      </c>
      <c r="E1284">
        <v>1.02</v>
      </c>
      <c r="F1284">
        <v>0.27</v>
      </c>
      <c r="G1284">
        <v>0</v>
      </c>
      <c r="H1284">
        <v>-0.1</v>
      </c>
      <c r="I1284">
        <v>-0.36</v>
      </c>
      <c r="J1284">
        <v>-0.53</v>
      </c>
      <c r="K1284">
        <v>-0.44</v>
      </c>
      <c r="L1284">
        <v>-0.52</v>
      </c>
      <c r="M1284">
        <v>-0.84</v>
      </c>
      <c r="N1284">
        <v>-0.47</v>
      </c>
    </row>
    <row r="1285" spans="1:14">
      <c r="A1285" t="s">
        <v>2580</v>
      </c>
      <c r="B1285" t="s">
        <v>2581</v>
      </c>
      <c r="C1285">
        <v>-0.74</v>
      </c>
      <c r="D1285">
        <v>-0.42</v>
      </c>
      <c r="E1285">
        <v>-0.93</v>
      </c>
      <c r="F1285">
        <v>-0.81</v>
      </c>
      <c r="G1285">
        <v>-0.4</v>
      </c>
      <c r="H1285">
        <v>-0.47</v>
      </c>
      <c r="I1285">
        <v>-0.39</v>
      </c>
      <c r="J1285">
        <v>-0.19</v>
      </c>
      <c r="K1285">
        <v>-0.39</v>
      </c>
      <c r="L1285">
        <v>-0.76</v>
      </c>
      <c r="M1285">
        <v>-0.63</v>
      </c>
      <c r="N1285">
        <v>-0.34</v>
      </c>
    </row>
    <row r="1286" spans="1:14">
      <c r="A1286" t="s">
        <v>2582</v>
      </c>
      <c r="B1286" t="s">
        <v>2583</v>
      </c>
      <c r="C1286">
        <v>-0.38</v>
      </c>
      <c r="D1286">
        <v>-0.21</v>
      </c>
      <c r="E1286">
        <v>-0.19</v>
      </c>
      <c r="F1286">
        <v>-0.32</v>
      </c>
      <c r="G1286">
        <v>-0.1</v>
      </c>
      <c r="H1286">
        <v>-0.24</v>
      </c>
      <c r="I1286">
        <v>-0.17</v>
      </c>
      <c r="J1286">
        <v>-0.18</v>
      </c>
      <c r="K1286">
        <v>-0.23</v>
      </c>
      <c r="L1286">
        <v>-0.02</v>
      </c>
      <c r="M1286">
        <v>-0.5</v>
      </c>
      <c r="N1286">
        <v>-0.25</v>
      </c>
    </row>
    <row r="1287" spans="1:14">
      <c r="A1287" t="s">
        <v>2584</v>
      </c>
      <c r="B1287" t="s">
        <v>2585</v>
      </c>
      <c r="C1287">
        <v>0.02</v>
      </c>
      <c r="D1287">
        <v>-0.08</v>
      </c>
      <c r="E1287">
        <v>-0.28000000000000003</v>
      </c>
      <c r="F1287">
        <v>-0.38</v>
      </c>
      <c r="G1287">
        <v>-0.17</v>
      </c>
      <c r="H1287">
        <v>-0.62</v>
      </c>
      <c r="I1287">
        <v>0.1</v>
      </c>
      <c r="J1287">
        <v>0.19</v>
      </c>
      <c r="K1287">
        <v>-0.2</v>
      </c>
      <c r="L1287">
        <v>-0.33</v>
      </c>
      <c r="M1287">
        <v>-0.41</v>
      </c>
      <c r="N1287">
        <v>-0.23</v>
      </c>
    </row>
    <row r="1288" spans="1:14">
      <c r="A1288" t="s">
        <v>2586</v>
      </c>
      <c r="B1288" t="s">
        <v>2587</v>
      </c>
      <c r="C1288">
        <v>0.23</v>
      </c>
      <c r="D1288">
        <v>0.03</v>
      </c>
      <c r="E1288">
        <v>0.02</v>
      </c>
      <c r="F1288">
        <v>-0.25</v>
      </c>
      <c r="G1288">
        <v>0.24</v>
      </c>
      <c r="H1288">
        <v>0.42</v>
      </c>
      <c r="I1288">
        <v>0.68</v>
      </c>
      <c r="J1288">
        <v>0.71</v>
      </c>
      <c r="K1288">
        <v>0.57999999999999996</v>
      </c>
      <c r="L1288">
        <v>0.72</v>
      </c>
      <c r="M1288">
        <v>0.54</v>
      </c>
      <c r="N1288">
        <v>0.26</v>
      </c>
    </row>
    <row r="1289" spans="1:14">
      <c r="A1289" t="s">
        <v>2588</v>
      </c>
      <c r="B1289" t="s">
        <v>2589</v>
      </c>
      <c r="C1289">
        <v>-1.1299999999999999</v>
      </c>
      <c r="D1289">
        <v>-0.55000000000000004</v>
      </c>
      <c r="E1289">
        <v>-1.02</v>
      </c>
      <c r="F1289">
        <v>-0.92</v>
      </c>
      <c r="G1289">
        <v>0.13</v>
      </c>
      <c r="H1289">
        <v>-0.54</v>
      </c>
      <c r="I1289">
        <v>-0.41</v>
      </c>
      <c r="J1289">
        <v>-0.92</v>
      </c>
      <c r="K1289">
        <v>-0.46</v>
      </c>
      <c r="L1289">
        <v>-0.51</v>
      </c>
      <c r="M1289">
        <v>-0.71</v>
      </c>
      <c r="N1289">
        <v>-0.36</v>
      </c>
    </row>
    <row r="1290" spans="1:14">
      <c r="A1290" t="s">
        <v>2590</v>
      </c>
      <c r="B1290" t="s">
        <v>2591</v>
      </c>
      <c r="C1290">
        <v>0.48</v>
      </c>
      <c r="D1290">
        <v>0.03</v>
      </c>
      <c r="E1290">
        <v>-0.1</v>
      </c>
      <c r="F1290">
        <v>-0.23</v>
      </c>
      <c r="G1290">
        <v>-0.53</v>
      </c>
      <c r="H1290">
        <v>-0.99</v>
      </c>
      <c r="I1290">
        <v>-0.19</v>
      </c>
      <c r="J1290">
        <v>-0.6</v>
      </c>
      <c r="K1290">
        <v>0.12</v>
      </c>
      <c r="L1290">
        <v>-0.65</v>
      </c>
      <c r="M1290">
        <v>-0.03</v>
      </c>
      <c r="N1290">
        <v>-0.31</v>
      </c>
    </row>
    <row r="1291" spans="1:14">
      <c r="A1291" t="s">
        <v>2592</v>
      </c>
      <c r="B1291" t="s">
        <v>2593</v>
      </c>
      <c r="C1291">
        <v>-0.03</v>
      </c>
      <c r="D1291">
        <v>0.15</v>
      </c>
      <c r="E1291">
        <v>0.32</v>
      </c>
      <c r="F1291">
        <v>-0.17</v>
      </c>
      <c r="G1291">
        <v>0.05</v>
      </c>
      <c r="H1291">
        <v>-0.26</v>
      </c>
      <c r="I1291">
        <v>-0.16</v>
      </c>
      <c r="J1291">
        <v>-0.32</v>
      </c>
      <c r="K1291">
        <v>0.11</v>
      </c>
      <c r="L1291">
        <v>-0.18</v>
      </c>
      <c r="M1291">
        <v>-0.23</v>
      </c>
      <c r="N1291">
        <v>0.1</v>
      </c>
    </row>
    <row r="1292" spans="1:14">
      <c r="A1292" t="s">
        <v>2594</v>
      </c>
      <c r="B1292" t="s">
        <v>2595</v>
      </c>
      <c r="C1292">
        <v>-0.17</v>
      </c>
      <c r="D1292">
        <v>-0.22</v>
      </c>
      <c r="E1292">
        <v>-0.22</v>
      </c>
      <c r="F1292">
        <v>-0.33</v>
      </c>
      <c r="G1292">
        <v>-0.4</v>
      </c>
      <c r="H1292">
        <v>-0.22</v>
      </c>
      <c r="I1292">
        <v>-0.16</v>
      </c>
      <c r="J1292">
        <v>-0.14000000000000001</v>
      </c>
      <c r="K1292">
        <v>-0.13</v>
      </c>
      <c r="L1292">
        <v>-0.41</v>
      </c>
      <c r="M1292">
        <v>-0.2</v>
      </c>
      <c r="N1292">
        <v>-0.05</v>
      </c>
    </row>
    <row r="1293" spans="1:14">
      <c r="A1293" t="s">
        <v>2596</v>
      </c>
      <c r="B1293" t="s">
        <v>2597</v>
      </c>
      <c r="C1293">
        <v>0.12</v>
      </c>
      <c r="D1293">
        <v>-0.01</v>
      </c>
      <c r="E1293">
        <v>0.14000000000000001</v>
      </c>
      <c r="F1293">
        <v>0.28999999999999998</v>
      </c>
      <c r="G1293">
        <v>-0.04</v>
      </c>
      <c r="H1293">
        <v>0</v>
      </c>
      <c r="I1293">
        <v>0.03</v>
      </c>
      <c r="J1293">
        <v>0.22</v>
      </c>
      <c r="K1293">
        <v>-0.12</v>
      </c>
      <c r="L1293">
        <v>0.18</v>
      </c>
      <c r="M1293">
        <v>-0.17</v>
      </c>
      <c r="N1293">
        <v>-0.05</v>
      </c>
    </row>
    <row r="1294" spans="1:14">
      <c r="A1294" t="s">
        <v>2598</v>
      </c>
      <c r="B1294" t="s">
        <v>2599</v>
      </c>
      <c r="C1294">
        <v>0.28000000000000003</v>
      </c>
      <c r="D1294">
        <v>-0.9</v>
      </c>
      <c r="E1294">
        <v>-0.64</v>
      </c>
      <c r="F1294">
        <v>-3.44</v>
      </c>
      <c r="G1294">
        <v>-0.46</v>
      </c>
      <c r="H1294">
        <v>-0.11</v>
      </c>
      <c r="I1294">
        <v>-0.53</v>
      </c>
      <c r="J1294">
        <v>-1.95</v>
      </c>
      <c r="K1294">
        <v>1.3</v>
      </c>
      <c r="L1294">
        <v>1.23</v>
      </c>
      <c r="M1294">
        <v>0.67</v>
      </c>
      <c r="N1294">
        <v>-1.19</v>
      </c>
    </row>
    <row r="1295" spans="1:14">
      <c r="A1295" t="s">
        <v>2600</v>
      </c>
      <c r="B1295" t="s">
        <v>2601</v>
      </c>
      <c r="C1295">
        <v>0.3</v>
      </c>
      <c r="D1295">
        <v>-0.86</v>
      </c>
      <c r="E1295">
        <v>-0.66</v>
      </c>
      <c r="F1295">
        <v>-3.44</v>
      </c>
      <c r="G1295">
        <v>-0.36</v>
      </c>
      <c r="H1295">
        <v>-0.14000000000000001</v>
      </c>
      <c r="I1295">
        <v>-0.53</v>
      </c>
      <c r="J1295">
        <v>-1.85</v>
      </c>
      <c r="K1295">
        <v>1.1299999999999999</v>
      </c>
      <c r="L1295">
        <v>1.1299999999999999</v>
      </c>
      <c r="M1295">
        <v>0.51</v>
      </c>
      <c r="N1295">
        <v>-1.2</v>
      </c>
    </row>
    <row r="1296" spans="1:14">
      <c r="A1296" t="s">
        <v>2602</v>
      </c>
      <c r="B1296" t="s">
        <v>2603</v>
      </c>
      <c r="G1296">
        <v>0.74</v>
      </c>
    </row>
    <row r="1297" spans="1:14">
      <c r="A1297" t="s">
        <v>2604</v>
      </c>
      <c r="B1297" t="s">
        <v>2605</v>
      </c>
      <c r="C1297">
        <v>-0.25</v>
      </c>
      <c r="D1297">
        <v>0.13</v>
      </c>
      <c r="E1297">
        <v>0.26</v>
      </c>
      <c r="F1297">
        <v>-0.39</v>
      </c>
      <c r="G1297">
        <v>0.38</v>
      </c>
      <c r="H1297">
        <v>-0.21</v>
      </c>
      <c r="I1297">
        <v>0.34</v>
      </c>
      <c r="J1297">
        <v>0.44</v>
      </c>
      <c r="K1297">
        <v>-0.28000000000000003</v>
      </c>
      <c r="L1297">
        <v>7.0000000000000007E-2</v>
      </c>
      <c r="M1297">
        <v>-0.56999999999999995</v>
      </c>
      <c r="N1297">
        <v>0.4</v>
      </c>
    </row>
    <row r="1298" spans="1:14">
      <c r="A1298" t="s">
        <v>2606</v>
      </c>
      <c r="B1298" t="s">
        <v>2607</v>
      </c>
      <c r="C1298">
        <v>-0.56999999999999995</v>
      </c>
      <c r="D1298">
        <v>-0.33</v>
      </c>
      <c r="E1298">
        <v>-0.53</v>
      </c>
      <c r="F1298">
        <v>-0.38</v>
      </c>
      <c r="G1298">
        <v>-0.08</v>
      </c>
      <c r="H1298">
        <v>-0.74</v>
      </c>
      <c r="I1298">
        <v>-0.36</v>
      </c>
      <c r="J1298">
        <v>-0.21</v>
      </c>
      <c r="K1298">
        <v>-0.42</v>
      </c>
      <c r="L1298">
        <v>-0.05</v>
      </c>
      <c r="M1298">
        <v>-0.42</v>
      </c>
      <c r="N1298">
        <v>-0.17</v>
      </c>
    </row>
    <row r="1299" spans="1:14">
      <c r="A1299" t="s">
        <v>2608</v>
      </c>
      <c r="B1299" t="s">
        <v>2609</v>
      </c>
      <c r="C1299">
        <v>0.08</v>
      </c>
      <c r="D1299">
        <v>0.14000000000000001</v>
      </c>
      <c r="E1299">
        <v>-0.06</v>
      </c>
      <c r="F1299">
        <v>-0.03</v>
      </c>
      <c r="G1299">
        <v>-0.05</v>
      </c>
      <c r="H1299">
        <v>-0.15</v>
      </c>
      <c r="I1299">
        <v>0.14000000000000001</v>
      </c>
      <c r="J1299">
        <v>-1.17</v>
      </c>
      <c r="K1299">
        <v>0.43</v>
      </c>
      <c r="L1299">
        <v>-0.2</v>
      </c>
      <c r="M1299">
        <v>-0.02</v>
      </c>
      <c r="N1299">
        <v>-0.34</v>
      </c>
    </row>
    <row r="1300" spans="1:14">
      <c r="A1300" t="s">
        <v>2610</v>
      </c>
      <c r="B1300" t="s">
        <v>2611</v>
      </c>
      <c r="C1300">
        <v>-0.31</v>
      </c>
      <c r="D1300">
        <v>-0.23</v>
      </c>
      <c r="E1300">
        <v>-0.45</v>
      </c>
      <c r="F1300">
        <v>-0.45</v>
      </c>
      <c r="G1300">
        <v>-0.66</v>
      </c>
      <c r="H1300">
        <v>-0.28999999999999998</v>
      </c>
      <c r="I1300">
        <v>-0.24</v>
      </c>
      <c r="J1300">
        <v>0.63</v>
      </c>
      <c r="K1300">
        <v>-0.46</v>
      </c>
      <c r="L1300">
        <v>-0.31</v>
      </c>
      <c r="M1300">
        <v>-0.16</v>
      </c>
      <c r="N1300">
        <v>-0.11</v>
      </c>
    </row>
    <row r="1301" spans="1:14">
      <c r="A1301" t="s">
        <v>2612</v>
      </c>
      <c r="B1301" t="s">
        <v>2613</v>
      </c>
      <c r="C1301">
        <v>-0.12</v>
      </c>
      <c r="D1301">
        <v>0.06</v>
      </c>
      <c r="E1301">
        <v>0</v>
      </c>
      <c r="F1301">
        <v>-0.06</v>
      </c>
      <c r="G1301">
        <v>0.04</v>
      </c>
      <c r="H1301">
        <v>0.05</v>
      </c>
      <c r="I1301">
        <v>0.16</v>
      </c>
      <c r="J1301">
        <v>0.33</v>
      </c>
      <c r="K1301">
        <v>-0.31</v>
      </c>
      <c r="L1301">
        <v>-0.22</v>
      </c>
      <c r="M1301">
        <v>0.11</v>
      </c>
      <c r="N1301">
        <v>-0.32</v>
      </c>
    </row>
    <row r="1302" spans="1:14">
      <c r="A1302" t="s">
        <v>2614</v>
      </c>
      <c r="B1302" t="s">
        <v>2615</v>
      </c>
      <c r="C1302">
        <v>0.22</v>
      </c>
      <c r="D1302">
        <v>0.36</v>
      </c>
      <c r="E1302">
        <v>0.25</v>
      </c>
      <c r="F1302">
        <v>-0.06</v>
      </c>
      <c r="G1302">
        <v>-0.24</v>
      </c>
      <c r="H1302">
        <v>0.15</v>
      </c>
      <c r="I1302">
        <v>0.31</v>
      </c>
      <c r="J1302">
        <v>0.18</v>
      </c>
      <c r="K1302">
        <v>0.25</v>
      </c>
      <c r="L1302">
        <v>0.15</v>
      </c>
      <c r="M1302">
        <v>0.68</v>
      </c>
      <c r="N1302">
        <v>0.27</v>
      </c>
    </row>
    <row r="1303" spans="1:14">
      <c r="A1303" t="s">
        <v>2616</v>
      </c>
      <c r="B1303" t="s">
        <v>2617</v>
      </c>
      <c r="C1303">
        <v>-0.44</v>
      </c>
      <c r="D1303">
        <v>-0.15</v>
      </c>
      <c r="E1303">
        <v>-0.44</v>
      </c>
      <c r="F1303">
        <v>-0.59</v>
      </c>
      <c r="G1303">
        <v>0.33</v>
      </c>
      <c r="H1303">
        <v>0.14000000000000001</v>
      </c>
      <c r="I1303">
        <v>0.3</v>
      </c>
      <c r="J1303">
        <v>0.04</v>
      </c>
      <c r="K1303">
        <v>-0.2</v>
      </c>
      <c r="L1303">
        <v>0.08</v>
      </c>
      <c r="M1303">
        <v>0.24</v>
      </c>
      <c r="N1303">
        <v>-0.16</v>
      </c>
    </row>
    <row r="1304" spans="1:14">
      <c r="A1304" t="s">
        <v>2618</v>
      </c>
      <c r="B1304" t="s">
        <v>2619</v>
      </c>
      <c r="C1304">
        <v>-0.41</v>
      </c>
      <c r="D1304">
        <v>-0.46</v>
      </c>
      <c r="E1304">
        <v>-0.01</v>
      </c>
      <c r="F1304">
        <v>-0.41</v>
      </c>
      <c r="G1304">
        <v>-0.11</v>
      </c>
      <c r="H1304">
        <v>-0.45</v>
      </c>
      <c r="I1304">
        <v>-0.66</v>
      </c>
      <c r="J1304">
        <v>-0.37</v>
      </c>
      <c r="K1304">
        <v>-0.37</v>
      </c>
      <c r="L1304">
        <v>-0.63</v>
      </c>
      <c r="M1304">
        <v>-0.83</v>
      </c>
      <c r="N1304">
        <v>0.17</v>
      </c>
    </row>
    <row r="1305" spans="1:14">
      <c r="A1305" t="s">
        <v>2620</v>
      </c>
      <c r="B1305" t="s">
        <v>2621</v>
      </c>
      <c r="C1305">
        <v>-0.16</v>
      </c>
      <c r="D1305">
        <v>0.21</v>
      </c>
      <c r="E1305">
        <v>-0.39</v>
      </c>
      <c r="F1305">
        <v>0.22</v>
      </c>
      <c r="G1305">
        <v>0.08</v>
      </c>
      <c r="H1305">
        <v>-0.26</v>
      </c>
      <c r="I1305">
        <v>-0.39</v>
      </c>
      <c r="J1305">
        <v>-0.43</v>
      </c>
      <c r="K1305">
        <v>-0.17</v>
      </c>
      <c r="L1305">
        <v>-0.09</v>
      </c>
      <c r="M1305">
        <v>-0.13</v>
      </c>
      <c r="N1305">
        <v>0.18</v>
      </c>
    </row>
    <row r="1306" spans="1:14">
      <c r="A1306" t="s">
        <v>2622</v>
      </c>
      <c r="B1306" t="s">
        <v>2623</v>
      </c>
      <c r="C1306">
        <v>0.34</v>
      </c>
      <c r="D1306">
        <v>-0.01</v>
      </c>
      <c r="E1306">
        <v>0.41</v>
      </c>
      <c r="F1306">
        <v>0.13</v>
      </c>
      <c r="G1306">
        <v>-0.7</v>
      </c>
      <c r="H1306">
        <v>-0.09</v>
      </c>
      <c r="I1306">
        <v>0.15</v>
      </c>
      <c r="J1306">
        <v>0.81</v>
      </c>
      <c r="K1306">
        <v>-0.56000000000000005</v>
      </c>
      <c r="L1306">
        <v>-0.36</v>
      </c>
      <c r="M1306">
        <v>-0.21</v>
      </c>
      <c r="N1306">
        <v>0.37</v>
      </c>
    </row>
    <row r="1307" spans="1:14">
      <c r="A1307" t="s">
        <v>2624</v>
      </c>
      <c r="B1307" t="s">
        <v>2625</v>
      </c>
      <c r="H1307">
        <v>0.99</v>
      </c>
    </row>
    <row r="1308" spans="1:14">
      <c r="A1308" t="s">
        <v>2626</v>
      </c>
      <c r="B1308" t="s">
        <v>2627</v>
      </c>
      <c r="C1308">
        <v>-0.27</v>
      </c>
      <c r="D1308">
        <v>-0.04</v>
      </c>
      <c r="E1308">
        <v>-0.16</v>
      </c>
      <c r="F1308">
        <v>-0.31</v>
      </c>
      <c r="G1308">
        <v>-0.53</v>
      </c>
      <c r="H1308">
        <v>-0.44</v>
      </c>
      <c r="I1308">
        <v>-0.2</v>
      </c>
      <c r="J1308">
        <v>-1.62</v>
      </c>
      <c r="K1308">
        <v>-0.5</v>
      </c>
      <c r="L1308">
        <v>-0.89</v>
      </c>
      <c r="M1308">
        <v>-0.84</v>
      </c>
      <c r="N1308">
        <v>-0.68</v>
      </c>
    </row>
    <row r="1309" spans="1:14">
      <c r="A1309" t="s">
        <v>2628</v>
      </c>
      <c r="B1309" t="s">
        <v>2629</v>
      </c>
      <c r="C1309">
        <v>-0.65</v>
      </c>
      <c r="D1309">
        <v>-0.48</v>
      </c>
      <c r="E1309">
        <v>-0.74</v>
      </c>
      <c r="F1309">
        <v>-0.34</v>
      </c>
      <c r="G1309">
        <v>0.01</v>
      </c>
      <c r="H1309">
        <v>0.21</v>
      </c>
      <c r="I1309">
        <v>-0.39</v>
      </c>
      <c r="J1309">
        <v>-0.37</v>
      </c>
      <c r="K1309">
        <v>0.19</v>
      </c>
      <c r="L1309">
        <v>-0.41</v>
      </c>
      <c r="M1309">
        <v>-0.25</v>
      </c>
      <c r="N1309">
        <v>-0.45</v>
      </c>
    </row>
    <row r="1310" spans="1:14">
      <c r="A1310" t="s">
        <v>2630</v>
      </c>
      <c r="B1310" t="s">
        <v>2631</v>
      </c>
      <c r="C1310">
        <v>0.43</v>
      </c>
      <c r="D1310">
        <v>0.55000000000000004</v>
      </c>
      <c r="E1310">
        <v>0.56999999999999995</v>
      </c>
      <c r="F1310">
        <v>0.4</v>
      </c>
      <c r="G1310">
        <v>-1.19</v>
      </c>
      <c r="H1310">
        <v>0.08</v>
      </c>
      <c r="I1310">
        <v>-0.25</v>
      </c>
      <c r="J1310">
        <v>7.0000000000000007E-2</v>
      </c>
      <c r="K1310">
        <v>0.13</v>
      </c>
      <c r="L1310">
        <v>-0.19</v>
      </c>
      <c r="M1310">
        <v>0.81</v>
      </c>
      <c r="N1310">
        <v>0.28000000000000003</v>
      </c>
    </row>
    <row r="1311" spans="1:14">
      <c r="A1311" t="s">
        <v>2632</v>
      </c>
      <c r="B1311" t="s">
        <v>2633</v>
      </c>
      <c r="C1311">
        <v>1.48</v>
      </c>
      <c r="D1311">
        <v>0.7</v>
      </c>
      <c r="E1311">
        <v>1.51</v>
      </c>
      <c r="F1311">
        <v>1.36</v>
      </c>
      <c r="G1311">
        <v>-0.56000000000000005</v>
      </c>
      <c r="H1311">
        <v>-0.95</v>
      </c>
      <c r="I1311">
        <v>-0.99</v>
      </c>
      <c r="J1311">
        <v>0.33</v>
      </c>
      <c r="K1311">
        <v>-1.2</v>
      </c>
      <c r="L1311">
        <v>-0.99</v>
      </c>
      <c r="M1311">
        <v>-0.61</v>
      </c>
      <c r="N1311">
        <v>-0.93</v>
      </c>
    </row>
    <row r="1312" spans="1:14">
      <c r="A1312" t="s">
        <v>2634</v>
      </c>
      <c r="B1312" t="s">
        <v>2635</v>
      </c>
      <c r="D1312">
        <v>-0.24</v>
      </c>
      <c r="E1312">
        <v>-0.34</v>
      </c>
      <c r="F1312">
        <v>0.13</v>
      </c>
      <c r="G1312">
        <v>0.16</v>
      </c>
      <c r="H1312">
        <v>0.36</v>
      </c>
      <c r="I1312">
        <v>0.12</v>
      </c>
      <c r="J1312">
        <v>0.3</v>
      </c>
      <c r="K1312">
        <v>0.14000000000000001</v>
      </c>
      <c r="L1312">
        <v>-0.2</v>
      </c>
      <c r="M1312">
        <v>-0.27</v>
      </c>
      <c r="N1312">
        <v>-0.08</v>
      </c>
    </row>
    <row r="1313" spans="1:14">
      <c r="A1313" t="s">
        <v>2636</v>
      </c>
      <c r="B1313" t="s">
        <v>2637</v>
      </c>
      <c r="C1313">
        <v>-0.06</v>
      </c>
      <c r="D1313">
        <v>-0.08</v>
      </c>
      <c r="E1313">
        <v>0.09</v>
      </c>
      <c r="F1313">
        <v>0.16</v>
      </c>
      <c r="G1313">
        <v>-0.02</v>
      </c>
      <c r="H1313">
        <v>-0.4</v>
      </c>
      <c r="I1313">
        <v>-0.23</v>
      </c>
      <c r="J1313">
        <v>-0.48</v>
      </c>
      <c r="K1313">
        <v>-0.23</v>
      </c>
      <c r="L1313">
        <v>-0.36</v>
      </c>
      <c r="M1313">
        <v>-0.77</v>
      </c>
      <c r="N1313">
        <v>-0.41</v>
      </c>
    </row>
    <row r="1314" spans="1:14">
      <c r="A1314" t="s">
        <v>2638</v>
      </c>
      <c r="B1314" t="s">
        <v>2639</v>
      </c>
      <c r="C1314">
        <v>-0.65</v>
      </c>
      <c r="D1314">
        <v>-0.12</v>
      </c>
      <c r="E1314">
        <v>-0.42</v>
      </c>
      <c r="F1314">
        <v>-0.27</v>
      </c>
      <c r="G1314">
        <v>0.33</v>
      </c>
      <c r="H1314">
        <v>-0.21</v>
      </c>
      <c r="I1314">
        <v>-0.08</v>
      </c>
      <c r="J1314">
        <v>-0.75</v>
      </c>
      <c r="K1314">
        <v>-0.19</v>
      </c>
      <c r="L1314">
        <v>-0.33</v>
      </c>
      <c r="M1314">
        <v>-0.77</v>
      </c>
      <c r="N1314">
        <v>-0.75</v>
      </c>
    </row>
    <row r="1315" spans="1:14">
      <c r="A1315" t="s">
        <v>2640</v>
      </c>
      <c r="B1315" t="s">
        <v>2641</v>
      </c>
      <c r="C1315">
        <v>-0.47</v>
      </c>
      <c r="D1315">
        <v>-0.15</v>
      </c>
      <c r="E1315">
        <v>-0.47</v>
      </c>
      <c r="F1315">
        <v>-0.49</v>
      </c>
      <c r="G1315">
        <v>-0.46</v>
      </c>
      <c r="H1315">
        <v>-1.0900000000000001</v>
      </c>
      <c r="I1315">
        <v>-0.45</v>
      </c>
      <c r="J1315">
        <v>0.2</v>
      </c>
      <c r="K1315">
        <v>-0.4</v>
      </c>
      <c r="L1315">
        <v>-0.16</v>
      </c>
      <c r="M1315">
        <v>-0.09</v>
      </c>
      <c r="N1315">
        <v>-0.59</v>
      </c>
    </row>
    <row r="1316" spans="1:14">
      <c r="A1316" t="s">
        <v>2642</v>
      </c>
      <c r="B1316" t="s">
        <v>2643</v>
      </c>
      <c r="C1316">
        <v>-0.26</v>
      </c>
      <c r="D1316">
        <v>-0.19</v>
      </c>
      <c r="E1316">
        <v>-0.41</v>
      </c>
      <c r="F1316">
        <v>-0.7</v>
      </c>
      <c r="G1316">
        <v>0.2</v>
      </c>
      <c r="H1316">
        <v>-0.18</v>
      </c>
      <c r="I1316">
        <v>0.5</v>
      </c>
      <c r="J1316">
        <v>0.15</v>
      </c>
      <c r="K1316">
        <v>0.25</v>
      </c>
      <c r="L1316">
        <v>0.48</v>
      </c>
      <c r="M1316">
        <v>-0.05</v>
      </c>
      <c r="N1316">
        <v>0.21</v>
      </c>
    </row>
    <row r="1317" spans="1:14">
      <c r="A1317" t="s">
        <v>2644</v>
      </c>
      <c r="B1317" t="s">
        <v>2645</v>
      </c>
      <c r="C1317">
        <v>-0.03</v>
      </c>
      <c r="D1317">
        <v>0.21</v>
      </c>
      <c r="E1317">
        <v>0.02</v>
      </c>
      <c r="F1317">
        <v>0.11</v>
      </c>
      <c r="G1317">
        <v>-0.66</v>
      </c>
      <c r="H1317">
        <v>-0.49</v>
      </c>
      <c r="I1317">
        <v>-0.36</v>
      </c>
      <c r="J1317">
        <v>-0.21</v>
      </c>
      <c r="K1317">
        <v>-0.28000000000000003</v>
      </c>
      <c r="L1317">
        <v>-0.76</v>
      </c>
      <c r="M1317">
        <v>-0.27</v>
      </c>
      <c r="N1317">
        <v>0.13</v>
      </c>
    </row>
    <row r="1318" spans="1:14">
      <c r="A1318" t="s">
        <v>2646</v>
      </c>
      <c r="B1318" t="s">
        <v>2647</v>
      </c>
      <c r="C1318">
        <v>-0.38</v>
      </c>
      <c r="D1318">
        <v>-1.02</v>
      </c>
      <c r="E1318">
        <v>-0.1</v>
      </c>
      <c r="F1318">
        <v>-0.2</v>
      </c>
      <c r="G1318">
        <v>-0.71</v>
      </c>
      <c r="H1318">
        <v>0.09</v>
      </c>
      <c r="I1318">
        <v>-0.68</v>
      </c>
      <c r="J1318">
        <v>0.37</v>
      </c>
      <c r="K1318">
        <v>-1.03</v>
      </c>
      <c r="L1318">
        <v>-0.36</v>
      </c>
      <c r="M1318">
        <v>-0.33</v>
      </c>
      <c r="N1318">
        <v>-0.69</v>
      </c>
    </row>
    <row r="1319" spans="1:14">
      <c r="A1319" t="s">
        <v>2648</v>
      </c>
      <c r="B1319" t="s">
        <v>2649</v>
      </c>
      <c r="C1319">
        <v>-0.41</v>
      </c>
      <c r="D1319">
        <v>-0.32</v>
      </c>
      <c r="E1319">
        <v>-0.2</v>
      </c>
      <c r="F1319">
        <v>-0.52</v>
      </c>
      <c r="G1319">
        <v>0.92</v>
      </c>
      <c r="H1319">
        <v>0.48</v>
      </c>
      <c r="I1319">
        <v>0.54</v>
      </c>
      <c r="J1319">
        <v>0.2</v>
      </c>
      <c r="K1319">
        <v>-0.05</v>
      </c>
      <c r="L1319">
        <v>1</v>
      </c>
      <c r="M1319">
        <v>-0.34</v>
      </c>
      <c r="N1319">
        <v>-0.27</v>
      </c>
    </row>
    <row r="1320" spans="1:14">
      <c r="A1320" t="s">
        <v>2650</v>
      </c>
      <c r="B1320" t="s">
        <v>2651</v>
      </c>
      <c r="C1320">
        <v>-0.1</v>
      </c>
      <c r="D1320">
        <v>-0.26</v>
      </c>
      <c r="E1320">
        <v>-0.02</v>
      </c>
      <c r="F1320">
        <v>-0.09</v>
      </c>
      <c r="G1320">
        <v>0.16</v>
      </c>
      <c r="H1320">
        <v>0.54</v>
      </c>
      <c r="I1320">
        <v>0.19</v>
      </c>
      <c r="J1320">
        <v>-0.34</v>
      </c>
      <c r="K1320">
        <v>0.6</v>
      </c>
      <c r="L1320">
        <v>0.11</v>
      </c>
      <c r="M1320">
        <v>-0.46</v>
      </c>
      <c r="N1320">
        <v>0.1</v>
      </c>
    </row>
    <row r="1321" spans="1:14">
      <c r="A1321" t="s">
        <v>2652</v>
      </c>
      <c r="B1321" t="s">
        <v>2653</v>
      </c>
      <c r="C1321">
        <v>-0.2</v>
      </c>
      <c r="D1321">
        <v>-0.25</v>
      </c>
      <c r="E1321">
        <v>-0.63</v>
      </c>
      <c r="F1321">
        <v>-0.26</v>
      </c>
      <c r="G1321">
        <v>-0.14000000000000001</v>
      </c>
      <c r="H1321">
        <v>0.15</v>
      </c>
      <c r="I1321">
        <v>-0.48</v>
      </c>
      <c r="J1321">
        <v>0.05</v>
      </c>
      <c r="K1321">
        <v>0.12</v>
      </c>
      <c r="L1321">
        <v>-0.44</v>
      </c>
      <c r="M1321">
        <v>-0.16</v>
      </c>
      <c r="N1321">
        <v>0.05</v>
      </c>
    </row>
    <row r="1322" spans="1:14">
      <c r="A1322" t="s">
        <v>2654</v>
      </c>
      <c r="B1322" t="s">
        <v>2655</v>
      </c>
      <c r="C1322">
        <v>0.11</v>
      </c>
      <c r="D1322">
        <v>-0.37</v>
      </c>
      <c r="E1322">
        <v>7.0000000000000007E-2</v>
      </c>
      <c r="F1322">
        <v>-0.12</v>
      </c>
      <c r="G1322">
        <v>-0.11</v>
      </c>
      <c r="H1322">
        <v>-0.43</v>
      </c>
      <c r="I1322">
        <v>-0.06</v>
      </c>
      <c r="J1322">
        <v>0.76</v>
      </c>
      <c r="K1322">
        <v>-0.64</v>
      </c>
      <c r="L1322">
        <v>-0.84</v>
      </c>
      <c r="M1322">
        <v>-0.84</v>
      </c>
      <c r="N1322">
        <v>-0.12</v>
      </c>
    </row>
    <row r="1323" spans="1:14">
      <c r="A1323" t="s">
        <v>2656</v>
      </c>
      <c r="B1323" t="s">
        <v>2657</v>
      </c>
      <c r="C1323">
        <v>-0.24</v>
      </c>
      <c r="D1323">
        <v>-0.15</v>
      </c>
      <c r="E1323">
        <v>-0.06</v>
      </c>
      <c r="F1323">
        <v>-0.16</v>
      </c>
      <c r="G1323">
        <v>-0.37</v>
      </c>
      <c r="H1323">
        <v>-0.14000000000000001</v>
      </c>
      <c r="I1323">
        <v>-0.35</v>
      </c>
      <c r="J1323">
        <v>-0.96</v>
      </c>
      <c r="K1323">
        <v>-0.3</v>
      </c>
      <c r="L1323">
        <v>-0.8</v>
      </c>
      <c r="M1323">
        <v>-0.68</v>
      </c>
      <c r="N1323">
        <v>-0.72</v>
      </c>
    </row>
    <row r="1324" spans="1:14">
      <c r="A1324" t="s">
        <v>2658</v>
      </c>
      <c r="B1324" t="s">
        <v>2659</v>
      </c>
      <c r="C1324">
        <v>-0.06</v>
      </c>
      <c r="D1324">
        <v>0.26</v>
      </c>
      <c r="E1324">
        <v>0.08</v>
      </c>
      <c r="F1324">
        <v>-0.15</v>
      </c>
      <c r="G1324">
        <v>0</v>
      </c>
      <c r="H1324">
        <v>-0.26</v>
      </c>
      <c r="I1324">
        <v>-0.44</v>
      </c>
      <c r="J1324">
        <v>-0.03</v>
      </c>
      <c r="K1324">
        <v>-0.19</v>
      </c>
      <c r="L1324">
        <v>-0.15</v>
      </c>
      <c r="M1324">
        <v>-0.26</v>
      </c>
      <c r="N1324">
        <v>-0.35</v>
      </c>
    </row>
    <row r="1325" spans="1:14">
      <c r="A1325" t="s">
        <v>2660</v>
      </c>
      <c r="B1325" t="s">
        <v>2661</v>
      </c>
      <c r="C1325">
        <v>0.08</v>
      </c>
      <c r="D1325">
        <v>0.03</v>
      </c>
      <c r="E1325">
        <v>0.11</v>
      </c>
      <c r="F1325">
        <v>0.15</v>
      </c>
      <c r="G1325">
        <v>-0.37</v>
      </c>
      <c r="H1325">
        <v>-0.32</v>
      </c>
      <c r="I1325">
        <v>-0.45</v>
      </c>
      <c r="J1325">
        <v>-0.45</v>
      </c>
      <c r="K1325">
        <v>-0.48</v>
      </c>
      <c r="L1325">
        <v>-0.18</v>
      </c>
      <c r="M1325">
        <v>-0.72</v>
      </c>
      <c r="N1325">
        <v>-0.55000000000000004</v>
      </c>
    </row>
    <row r="1326" spans="1:14">
      <c r="A1326" t="s">
        <v>2662</v>
      </c>
      <c r="B1326" t="s">
        <v>2663</v>
      </c>
      <c r="C1326">
        <v>0.83</v>
      </c>
      <c r="D1326">
        <v>0.53</v>
      </c>
      <c r="E1326">
        <v>0.6</v>
      </c>
      <c r="F1326">
        <v>0.56000000000000005</v>
      </c>
      <c r="G1326">
        <v>-0.16</v>
      </c>
      <c r="H1326">
        <v>0.43</v>
      </c>
      <c r="I1326">
        <v>0.31</v>
      </c>
      <c r="J1326">
        <v>0.47</v>
      </c>
      <c r="K1326">
        <v>0.28000000000000003</v>
      </c>
      <c r="L1326">
        <v>0.14000000000000001</v>
      </c>
      <c r="M1326">
        <v>0.22</v>
      </c>
      <c r="N1326">
        <v>-0.11</v>
      </c>
    </row>
    <row r="1327" spans="1:14">
      <c r="A1327" t="s">
        <v>2664</v>
      </c>
      <c r="B1327" t="s">
        <v>2665</v>
      </c>
      <c r="C1327">
        <v>-0.2</v>
      </c>
      <c r="D1327">
        <v>0.09</v>
      </c>
      <c r="E1327">
        <v>-0.43</v>
      </c>
      <c r="F1327">
        <v>1.18</v>
      </c>
      <c r="G1327">
        <v>1.23</v>
      </c>
      <c r="H1327">
        <v>1.82</v>
      </c>
      <c r="I1327">
        <v>0.86</v>
      </c>
      <c r="J1327">
        <v>1.02</v>
      </c>
      <c r="K1327">
        <v>0.56000000000000005</v>
      </c>
      <c r="L1327">
        <v>0.34</v>
      </c>
      <c r="M1327">
        <v>0.56000000000000005</v>
      </c>
      <c r="N1327">
        <v>-0.4</v>
      </c>
    </row>
    <row r="1328" spans="1:14">
      <c r="A1328" t="s">
        <v>2666</v>
      </c>
      <c r="B1328" t="s">
        <v>2667</v>
      </c>
      <c r="C1328">
        <v>0.02</v>
      </c>
      <c r="D1328">
        <v>0.12</v>
      </c>
      <c r="E1328">
        <v>-0.32</v>
      </c>
      <c r="F1328">
        <v>-0.12</v>
      </c>
      <c r="G1328">
        <v>-0.6</v>
      </c>
      <c r="H1328">
        <v>-0.38</v>
      </c>
      <c r="I1328">
        <v>-0.26</v>
      </c>
      <c r="J1328">
        <v>-0.85</v>
      </c>
      <c r="K1328">
        <v>0.01</v>
      </c>
      <c r="L1328">
        <v>-0.54</v>
      </c>
      <c r="M1328">
        <v>-0.1</v>
      </c>
      <c r="N1328">
        <v>-0.25</v>
      </c>
    </row>
    <row r="1329" spans="1:14">
      <c r="A1329" t="s">
        <v>2668</v>
      </c>
      <c r="B1329" t="s">
        <v>2669</v>
      </c>
      <c r="C1329">
        <v>-0.27</v>
      </c>
      <c r="D1329">
        <v>7.0000000000000007E-2</v>
      </c>
      <c r="E1329">
        <v>-0.42</v>
      </c>
      <c r="F1329">
        <v>-0.05</v>
      </c>
      <c r="G1329">
        <v>-0.05</v>
      </c>
      <c r="H1329">
        <v>-0.03</v>
      </c>
      <c r="I1329">
        <v>-0.23</v>
      </c>
      <c r="J1329">
        <v>-1.07</v>
      </c>
      <c r="K1329">
        <v>-0.3</v>
      </c>
      <c r="L1329">
        <v>-0.46</v>
      </c>
      <c r="M1329">
        <v>-0.26</v>
      </c>
      <c r="N1329">
        <v>-0.89</v>
      </c>
    </row>
    <row r="1330" spans="1:14">
      <c r="A1330" t="s">
        <v>2670</v>
      </c>
      <c r="B1330" t="s">
        <v>2671</v>
      </c>
      <c r="C1330">
        <v>1.26</v>
      </c>
      <c r="D1330">
        <v>0.37</v>
      </c>
      <c r="E1330">
        <v>1.02</v>
      </c>
      <c r="F1330">
        <v>0.87</v>
      </c>
      <c r="G1330">
        <v>-0.31</v>
      </c>
      <c r="H1330">
        <v>0.57999999999999996</v>
      </c>
      <c r="I1330">
        <v>0.82</v>
      </c>
      <c r="J1330">
        <v>-1.01</v>
      </c>
      <c r="K1330">
        <v>0.83</v>
      </c>
      <c r="L1330">
        <v>-0.33</v>
      </c>
      <c r="M1330">
        <v>0.9</v>
      </c>
      <c r="N1330">
        <v>0.32</v>
      </c>
    </row>
    <row r="1331" spans="1:14">
      <c r="A1331" t="s">
        <v>2672</v>
      </c>
      <c r="B1331" t="s">
        <v>2673</v>
      </c>
      <c r="C1331">
        <v>0.1</v>
      </c>
      <c r="D1331">
        <v>0.04</v>
      </c>
      <c r="E1331">
        <v>0.41</v>
      </c>
      <c r="F1331">
        <v>0.2</v>
      </c>
      <c r="G1331">
        <v>-0.22</v>
      </c>
      <c r="H1331">
        <v>0.13</v>
      </c>
      <c r="I1331">
        <v>0.08</v>
      </c>
      <c r="J1331">
        <v>-0.54</v>
      </c>
      <c r="K1331">
        <v>-0.19</v>
      </c>
      <c r="L1331">
        <v>-0.57999999999999996</v>
      </c>
      <c r="M1331">
        <v>-0.51</v>
      </c>
      <c r="N1331">
        <v>-0.44</v>
      </c>
    </row>
    <row r="1332" spans="1:14">
      <c r="A1332" t="s">
        <v>2674</v>
      </c>
      <c r="B1332" t="s">
        <v>2675</v>
      </c>
      <c r="C1332">
        <v>-0.48</v>
      </c>
      <c r="D1332">
        <v>0.67</v>
      </c>
      <c r="E1332">
        <v>-0.16</v>
      </c>
      <c r="F1332">
        <v>-0.13</v>
      </c>
      <c r="G1332">
        <v>0.2</v>
      </c>
      <c r="H1332">
        <v>0.49</v>
      </c>
      <c r="I1332">
        <v>0.56000000000000005</v>
      </c>
      <c r="J1332">
        <v>-0.22</v>
      </c>
      <c r="K1332">
        <v>0.74</v>
      </c>
      <c r="L1332">
        <v>0.28000000000000003</v>
      </c>
      <c r="M1332">
        <v>0.62</v>
      </c>
      <c r="N1332">
        <v>0.2</v>
      </c>
    </row>
    <row r="1333" spans="1:14">
      <c r="A1333" t="s">
        <v>2676</v>
      </c>
      <c r="B1333" t="s">
        <v>2677</v>
      </c>
      <c r="C1333">
        <v>-0.43</v>
      </c>
      <c r="D1333">
        <v>0.05</v>
      </c>
      <c r="E1333">
        <v>-0.56999999999999995</v>
      </c>
      <c r="F1333">
        <v>-0.81</v>
      </c>
      <c r="G1333">
        <v>-0.62</v>
      </c>
      <c r="H1333">
        <v>-0.65</v>
      </c>
      <c r="I1333">
        <v>-0.42</v>
      </c>
      <c r="J1333">
        <v>-0.08</v>
      </c>
      <c r="K1333">
        <v>-0.64</v>
      </c>
      <c r="L1333">
        <v>-0.45</v>
      </c>
      <c r="M1333">
        <v>-0.1</v>
      </c>
      <c r="N1333">
        <v>-0.63</v>
      </c>
    </row>
    <row r="1334" spans="1:14">
      <c r="A1334" t="s">
        <v>2678</v>
      </c>
      <c r="B1334" t="s">
        <v>2679</v>
      </c>
      <c r="C1334">
        <v>0.17</v>
      </c>
      <c r="D1334">
        <v>1.52</v>
      </c>
      <c r="E1334">
        <v>-7.0000000000000007E-2</v>
      </c>
      <c r="F1334">
        <v>-0.06</v>
      </c>
      <c r="G1334">
        <v>-0.26</v>
      </c>
      <c r="H1334">
        <v>0.31</v>
      </c>
      <c r="I1334">
        <v>-0.09</v>
      </c>
      <c r="J1334">
        <v>-1.38</v>
      </c>
      <c r="K1334">
        <v>0.18</v>
      </c>
      <c r="L1334">
        <v>0.18</v>
      </c>
      <c r="M1334">
        <v>0.27</v>
      </c>
      <c r="N1334">
        <v>0.92</v>
      </c>
    </row>
    <row r="1335" spans="1:14">
      <c r="A1335" t="s">
        <v>2680</v>
      </c>
      <c r="B1335" t="s">
        <v>2681</v>
      </c>
      <c r="G1335">
        <v>0.76</v>
      </c>
      <c r="H1335">
        <v>-0.14000000000000001</v>
      </c>
    </row>
    <row r="1336" spans="1:14">
      <c r="A1336" t="s">
        <v>2682</v>
      </c>
      <c r="B1336" t="s">
        <v>2683</v>
      </c>
      <c r="C1336">
        <v>-0.02</v>
      </c>
      <c r="D1336">
        <v>0.2</v>
      </c>
      <c r="E1336">
        <v>-0.12</v>
      </c>
      <c r="F1336">
        <v>0.05</v>
      </c>
      <c r="G1336">
        <v>0.17</v>
      </c>
      <c r="H1336">
        <v>7.0000000000000007E-2</v>
      </c>
      <c r="I1336">
        <v>0.39</v>
      </c>
      <c r="J1336">
        <v>0.27</v>
      </c>
      <c r="K1336">
        <v>0.05</v>
      </c>
      <c r="L1336">
        <v>0.22</v>
      </c>
      <c r="M1336">
        <v>0.01</v>
      </c>
      <c r="N1336">
        <v>0.28999999999999998</v>
      </c>
    </row>
    <row r="1337" spans="1:14">
      <c r="A1337" t="s">
        <v>2684</v>
      </c>
      <c r="B1337" t="s">
        <v>2685</v>
      </c>
      <c r="C1337">
        <v>0.18</v>
      </c>
      <c r="D1337">
        <v>-0.18</v>
      </c>
      <c r="E1337">
        <v>0.02</v>
      </c>
      <c r="F1337">
        <v>-0.17</v>
      </c>
      <c r="G1337">
        <v>-0.28999999999999998</v>
      </c>
      <c r="H1337">
        <v>0.09</v>
      </c>
      <c r="I1337">
        <v>0.09</v>
      </c>
      <c r="J1337">
        <v>-0.62</v>
      </c>
      <c r="K1337">
        <v>7.0000000000000007E-2</v>
      </c>
      <c r="L1337">
        <v>-0.22</v>
      </c>
      <c r="M1337">
        <v>-0.23</v>
      </c>
      <c r="N1337">
        <v>-0.19</v>
      </c>
    </row>
    <row r="1338" spans="1:14">
      <c r="A1338" t="s">
        <v>2686</v>
      </c>
      <c r="B1338" t="s">
        <v>2687</v>
      </c>
      <c r="C1338">
        <v>0.1</v>
      </c>
      <c r="D1338">
        <v>-0.1</v>
      </c>
      <c r="E1338">
        <v>0.15</v>
      </c>
      <c r="F1338">
        <v>-0.42</v>
      </c>
      <c r="G1338">
        <v>-0.11</v>
      </c>
      <c r="H1338">
        <v>0.18</v>
      </c>
      <c r="I1338">
        <v>0.16</v>
      </c>
      <c r="J1338">
        <v>0.25</v>
      </c>
      <c r="K1338">
        <v>0.49</v>
      </c>
      <c r="L1338">
        <v>-0.16</v>
      </c>
      <c r="M1338">
        <v>0.24</v>
      </c>
      <c r="N1338">
        <v>0.31</v>
      </c>
    </row>
    <row r="1339" spans="1:14">
      <c r="A1339" t="s">
        <v>2688</v>
      </c>
      <c r="B1339" t="s">
        <v>2689</v>
      </c>
      <c r="C1339">
        <v>0.65</v>
      </c>
      <c r="D1339">
        <v>-0.72</v>
      </c>
      <c r="E1339">
        <v>0.61</v>
      </c>
      <c r="F1339">
        <v>0.7</v>
      </c>
      <c r="G1339">
        <v>-0.23</v>
      </c>
      <c r="H1339">
        <v>-0.08</v>
      </c>
      <c r="I1339">
        <v>-0.15</v>
      </c>
      <c r="J1339">
        <v>0.19</v>
      </c>
      <c r="K1339">
        <v>-0.04</v>
      </c>
      <c r="L1339">
        <v>0.46</v>
      </c>
      <c r="M1339">
        <v>-0.5</v>
      </c>
      <c r="N1339">
        <v>7.0000000000000007E-2</v>
      </c>
    </row>
    <row r="1340" spans="1:14">
      <c r="A1340" t="s">
        <v>2690</v>
      </c>
      <c r="B1340" t="s">
        <v>2691</v>
      </c>
      <c r="C1340">
        <v>0.71</v>
      </c>
      <c r="D1340">
        <v>0.32</v>
      </c>
      <c r="E1340">
        <v>0.51</v>
      </c>
      <c r="F1340">
        <v>0.36</v>
      </c>
      <c r="G1340">
        <v>0</v>
      </c>
      <c r="H1340">
        <v>-0.65</v>
      </c>
      <c r="I1340">
        <v>-0.23</v>
      </c>
      <c r="J1340">
        <v>0.12</v>
      </c>
      <c r="K1340">
        <v>-0.01</v>
      </c>
      <c r="L1340">
        <v>0.27</v>
      </c>
      <c r="M1340">
        <v>0.36</v>
      </c>
      <c r="N1340">
        <v>0.22</v>
      </c>
    </row>
    <row r="1341" spans="1:14">
      <c r="A1341" t="s">
        <v>2692</v>
      </c>
      <c r="B1341" t="s">
        <v>2693</v>
      </c>
      <c r="C1341">
        <v>-0.05</v>
      </c>
      <c r="D1341">
        <v>0.01</v>
      </c>
      <c r="E1341">
        <v>-0.11</v>
      </c>
      <c r="F1341">
        <v>-0.25</v>
      </c>
      <c r="G1341">
        <v>-0.15</v>
      </c>
      <c r="H1341">
        <v>-0.09</v>
      </c>
      <c r="I1341">
        <v>-0.15</v>
      </c>
      <c r="J1341">
        <v>0.16</v>
      </c>
      <c r="K1341">
        <v>-0.1</v>
      </c>
      <c r="L1341">
        <v>-0.51</v>
      </c>
      <c r="M1341">
        <v>0.04</v>
      </c>
      <c r="N1341">
        <v>-0.02</v>
      </c>
    </row>
    <row r="1342" spans="1:14">
      <c r="A1342" t="s">
        <v>2694</v>
      </c>
      <c r="B1342" t="s">
        <v>2695</v>
      </c>
      <c r="C1342">
        <v>0.18</v>
      </c>
      <c r="D1342">
        <v>0.39</v>
      </c>
      <c r="E1342">
        <v>0.48</v>
      </c>
      <c r="F1342">
        <v>0.13</v>
      </c>
      <c r="G1342">
        <v>0.54</v>
      </c>
      <c r="H1342">
        <v>-0.22</v>
      </c>
      <c r="I1342">
        <v>-7.0000000000000007E-2</v>
      </c>
      <c r="J1342">
        <v>-0.61</v>
      </c>
      <c r="K1342">
        <v>0.03</v>
      </c>
      <c r="L1342">
        <v>0.45</v>
      </c>
      <c r="M1342">
        <v>-0.46</v>
      </c>
      <c r="N1342">
        <v>-0.33</v>
      </c>
    </row>
    <row r="1343" spans="1:14">
      <c r="A1343" t="s">
        <v>2696</v>
      </c>
      <c r="B1343" t="s">
        <v>2697</v>
      </c>
      <c r="C1343">
        <v>-0.18</v>
      </c>
      <c r="D1343">
        <v>0.1</v>
      </c>
      <c r="E1343">
        <v>0.01</v>
      </c>
      <c r="F1343">
        <v>0.01</v>
      </c>
      <c r="G1343">
        <v>7.0000000000000007E-2</v>
      </c>
      <c r="H1343">
        <v>-0.03</v>
      </c>
      <c r="I1343">
        <v>-0.27</v>
      </c>
      <c r="J1343">
        <v>0.18</v>
      </c>
      <c r="K1343">
        <v>-0.06</v>
      </c>
      <c r="L1343">
        <v>0.28999999999999998</v>
      </c>
      <c r="M1343">
        <v>0.93</v>
      </c>
      <c r="N1343">
        <v>0.56000000000000005</v>
      </c>
    </row>
    <row r="1344" spans="1:14">
      <c r="A1344" t="s">
        <v>2698</v>
      </c>
      <c r="B1344" t="s">
        <v>2699</v>
      </c>
      <c r="C1344">
        <v>2.04</v>
      </c>
      <c r="D1344">
        <v>0.48</v>
      </c>
      <c r="E1344">
        <v>1.54</v>
      </c>
      <c r="F1344">
        <v>0.31</v>
      </c>
      <c r="G1344">
        <v>-0.41</v>
      </c>
      <c r="H1344">
        <v>-0.03</v>
      </c>
      <c r="I1344">
        <v>-0.57999999999999996</v>
      </c>
      <c r="J1344">
        <v>-0.33</v>
      </c>
      <c r="K1344">
        <v>-0.69</v>
      </c>
      <c r="L1344">
        <v>-1.02</v>
      </c>
      <c r="M1344">
        <v>-0.26</v>
      </c>
      <c r="N1344">
        <v>-0.45</v>
      </c>
    </row>
    <row r="1345" spans="1:14">
      <c r="A1345" t="s">
        <v>2700</v>
      </c>
      <c r="B1345" t="s">
        <v>2701</v>
      </c>
      <c r="C1345">
        <v>-0.46</v>
      </c>
      <c r="D1345">
        <v>-0.41</v>
      </c>
      <c r="E1345">
        <v>-0.4</v>
      </c>
      <c r="F1345">
        <v>-0.41</v>
      </c>
      <c r="G1345">
        <v>7.0000000000000007E-2</v>
      </c>
      <c r="H1345">
        <v>-0.17</v>
      </c>
      <c r="I1345">
        <v>-0.12</v>
      </c>
      <c r="J1345">
        <v>-0.45</v>
      </c>
      <c r="K1345">
        <v>-0.13</v>
      </c>
      <c r="L1345">
        <v>-0.13</v>
      </c>
      <c r="M1345">
        <v>-0.34</v>
      </c>
      <c r="N1345">
        <v>-0.35</v>
      </c>
    </row>
    <row r="1346" spans="1:14">
      <c r="A1346" t="s">
        <v>2702</v>
      </c>
      <c r="B1346" t="s">
        <v>2703</v>
      </c>
      <c r="C1346">
        <v>0.03</v>
      </c>
      <c r="D1346">
        <v>0.49</v>
      </c>
      <c r="E1346">
        <v>-0.17</v>
      </c>
      <c r="F1346">
        <v>0.88</v>
      </c>
      <c r="G1346">
        <v>-0.56000000000000005</v>
      </c>
      <c r="H1346">
        <v>0.1</v>
      </c>
      <c r="I1346">
        <v>-0.51</v>
      </c>
      <c r="J1346">
        <v>-0.13</v>
      </c>
      <c r="K1346">
        <v>0.61</v>
      </c>
      <c r="L1346">
        <v>0.44</v>
      </c>
      <c r="M1346">
        <v>0.7</v>
      </c>
      <c r="N1346">
        <v>0.39</v>
      </c>
    </row>
    <row r="1347" spans="1:14">
      <c r="A1347" t="s">
        <v>2704</v>
      </c>
      <c r="B1347" t="s">
        <v>2705</v>
      </c>
      <c r="C1347">
        <v>-0.64</v>
      </c>
      <c r="D1347">
        <v>-0.22</v>
      </c>
      <c r="E1347">
        <v>-0.42</v>
      </c>
      <c r="F1347">
        <v>-0.35</v>
      </c>
      <c r="G1347">
        <v>-0.16</v>
      </c>
      <c r="H1347">
        <v>-0.02</v>
      </c>
      <c r="I1347">
        <v>-0.05</v>
      </c>
      <c r="J1347">
        <v>-0.13</v>
      </c>
      <c r="K1347">
        <v>-0.14000000000000001</v>
      </c>
      <c r="L1347">
        <v>-0.05</v>
      </c>
      <c r="M1347">
        <v>-0.04</v>
      </c>
      <c r="N1347">
        <v>-0.3</v>
      </c>
    </row>
    <row r="1348" spans="1:14">
      <c r="A1348" t="s">
        <v>2706</v>
      </c>
      <c r="B1348" t="s">
        <v>2707</v>
      </c>
      <c r="C1348">
        <v>0.2</v>
      </c>
      <c r="D1348">
        <v>0</v>
      </c>
      <c r="E1348">
        <v>0.13</v>
      </c>
      <c r="F1348">
        <v>-0.2</v>
      </c>
      <c r="G1348">
        <v>-0.02</v>
      </c>
      <c r="H1348">
        <v>-0.33</v>
      </c>
      <c r="I1348">
        <v>-0.23</v>
      </c>
      <c r="J1348">
        <v>-0.63</v>
      </c>
      <c r="K1348">
        <v>-0.33</v>
      </c>
      <c r="L1348">
        <v>-0.48</v>
      </c>
      <c r="M1348">
        <v>-0.67</v>
      </c>
      <c r="N1348">
        <v>-0.64</v>
      </c>
    </row>
    <row r="1349" spans="1:14">
      <c r="A1349" t="s">
        <v>2708</v>
      </c>
      <c r="B1349" t="s">
        <v>2709</v>
      </c>
      <c r="C1349">
        <v>-0.11</v>
      </c>
      <c r="D1349">
        <v>0.13</v>
      </c>
      <c r="E1349">
        <v>-7.0000000000000007E-2</v>
      </c>
      <c r="F1349">
        <v>0.14000000000000001</v>
      </c>
      <c r="G1349">
        <v>0.02</v>
      </c>
      <c r="H1349">
        <v>-0.04</v>
      </c>
      <c r="I1349">
        <v>-0.28999999999999998</v>
      </c>
      <c r="J1349">
        <v>-0.43</v>
      </c>
      <c r="K1349">
        <v>-0.11</v>
      </c>
      <c r="L1349">
        <v>0.03</v>
      </c>
      <c r="M1349">
        <v>-0.37</v>
      </c>
      <c r="N1349">
        <v>-0.24</v>
      </c>
    </row>
    <row r="1350" spans="1:14">
      <c r="A1350" t="s">
        <v>2710</v>
      </c>
      <c r="B1350" t="s">
        <v>2711</v>
      </c>
      <c r="C1350">
        <v>-0.02</v>
      </c>
      <c r="D1350">
        <v>-0.26</v>
      </c>
      <c r="E1350">
        <v>-7.0000000000000007E-2</v>
      </c>
      <c r="F1350">
        <v>-0.33</v>
      </c>
      <c r="G1350">
        <v>-0.1</v>
      </c>
      <c r="H1350">
        <v>-7.0000000000000007E-2</v>
      </c>
      <c r="I1350">
        <v>-0.01</v>
      </c>
      <c r="J1350">
        <v>-0.22</v>
      </c>
      <c r="K1350">
        <v>-0.31</v>
      </c>
      <c r="L1350">
        <v>-0.25</v>
      </c>
      <c r="M1350">
        <v>-0.62</v>
      </c>
      <c r="N1350">
        <v>-0.33</v>
      </c>
    </row>
    <row r="1351" spans="1:14">
      <c r="A1351" t="s">
        <v>2712</v>
      </c>
      <c r="B1351" t="s">
        <v>2713</v>
      </c>
      <c r="C1351">
        <v>0.17</v>
      </c>
      <c r="D1351">
        <v>-0.37</v>
      </c>
      <c r="E1351">
        <v>-0.26</v>
      </c>
      <c r="F1351">
        <v>-0.55000000000000004</v>
      </c>
      <c r="G1351">
        <v>0.92</v>
      </c>
      <c r="H1351">
        <v>7.0000000000000007E-2</v>
      </c>
      <c r="I1351">
        <v>0.22</v>
      </c>
      <c r="J1351">
        <v>-0.47</v>
      </c>
      <c r="K1351">
        <v>0.2</v>
      </c>
      <c r="L1351">
        <v>0.31</v>
      </c>
      <c r="M1351">
        <v>0.03</v>
      </c>
      <c r="N1351">
        <v>0.48</v>
      </c>
    </row>
    <row r="1352" spans="1:14">
      <c r="A1352" t="s">
        <v>2714</v>
      </c>
      <c r="B1352" t="s">
        <v>2715</v>
      </c>
      <c r="C1352">
        <v>-0.43</v>
      </c>
      <c r="D1352">
        <v>-0.28000000000000003</v>
      </c>
      <c r="E1352">
        <v>-0.45</v>
      </c>
      <c r="F1352">
        <v>-0.3</v>
      </c>
      <c r="G1352">
        <v>-0.46</v>
      </c>
      <c r="H1352">
        <v>-0.69</v>
      </c>
      <c r="I1352">
        <v>-0.1</v>
      </c>
      <c r="J1352">
        <v>-0.34</v>
      </c>
      <c r="K1352">
        <v>-0.27</v>
      </c>
      <c r="L1352">
        <v>-0.46</v>
      </c>
      <c r="M1352">
        <v>-0.14000000000000001</v>
      </c>
      <c r="N1352">
        <v>-0.36</v>
      </c>
    </row>
    <row r="1353" spans="1:14">
      <c r="A1353" t="s">
        <v>2716</v>
      </c>
      <c r="B1353" t="s">
        <v>2717</v>
      </c>
      <c r="C1353">
        <v>-0.25</v>
      </c>
      <c r="D1353">
        <v>-0.31</v>
      </c>
      <c r="E1353">
        <v>-0.35</v>
      </c>
      <c r="F1353">
        <v>-0.19</v>
      </c>
      <c r="G1353">
        <v>-0.66</v>
      </c>
      <c r="H1353">
        <v>-0.3</v>
      </c>
      <c r="I1353">
        <v>-0.44</v>
      </c>
      <c r="J1353">
        <v>0.21</v>
      </c>
      <c r="K1353">
        <v>-0.73</v>
      </c>
      <c r="L1353">
        <v>-0.53</v>
      </c>
      <c r="M1353">
        <v>-0.78</v>
      </c>
      <c r="N1353">
        <v>-0.35</v>
      </c>
    </row>
    <row r="1354" spans="1:14">
      <c r="A1354" t="s">
        <v>2718</v>
      </c>
      <c r="B1354" t="s">
        <v>2719</v>
      </c>
      <c r="C1354">
        <v>-0.26</v>
      </c>
      <c r="D1354">
        <v>-0.37</v>
      </c>
      <c r="E1354">
        <v>-7.0000000000000007E-2</v>
      </c>
      <c r="F1354">
        <v>0.18</v>
      </c>
      <c r="G1354">
        <v>-0.18</v>
      </c>
      <c r="H1354">
        <v>-0.48</v>
      </c>
      <c r="I1354">
        <v>0.14000000000000001</v>
      </c>
      <c r="J1354">
        <v>0.04</v>
      </c>
      <c r="K1354">
        <v>-0.61</v>
      </c>
      <c r="L1354">
        <v>-0.43</v>
      </c>
      <c r="M1354">
        <v>-0.3</v>
      </c>
      <c r="N1354">
        <v>-0.5</v>
      </c>
    </row>
    <row r="1355" spans="1:14">
      <c r="A1355" t="s">
        <v>2720</v>
      </c>
      <c r="B1355" t="s">
        <v>2721</v>
      </c>
      <c r="C1355">
        <v>0.31</v>
      </c>
      <c r="D1355">
        <v>-0.01</v>
      </c>
      <c r="E1355">
        <v>0.25</v>
      </c>
      <c r="F1355">
        <v>0.6</v>
      </c>
      <c r="G1355">
        <v>0.02</v>
      </c>
      <c r="H1355">
        <v>0.04</v>
      </c>
      <c r="I1355">
        <v>-0.32</v>
      </c>
      <c r="J1355">
        <v>0.01</v>
      </c>
      <c r="K1355">
        <v>-0.32</v>
      </c>
      <c r="L1355">
        <v>-0.3</v>
      </c>
      <c r="M1355">
        <v>-0.38</v>
      </c>
      <c r="N1355">
        <v>-0.15</v>
      </c>
    </row>
    <row r="1356" spans="1:14">
      <c r="A1356" t="s">
        <v>2722</v>
      </c>
      <c r="B1356" t="s">
        <v>2723</v>
      </c>
      <c r="D1356">
        <v>0.28000000000000003</v>
      </c>
      <c r="K1356">
        <v>0.01</v>
      </c>
    </row>
    <row r="1357" spans="1:14">
      <c r="A1357" t="s">
        <v>2724</v>
      </c>
      <c r="B1357" t="s">
        <v>2725</v>
      </c>
      <c r="C1357">
        <v>-0.34</v>
      </c>
      <c r="D1357">
        <v>0.1</v>
      </c>
      <c r="E1357">
        <v>0.08</v>
      </c>
      <c r="F1357">
        <v>0.59</v>
      </c>
      <c r="G1357">
        <v>0.15</v>
      </c>
      <c r="H1357">
        <v>0.02</v>
      </c>
      <c r="I1357">
        <v>0.25</v>
      </c>
      <c r="J1357">
        <v>1</v>
      </c>
      <c r="K1357">
        <v>0.11</v>
      </c>
      <c r="L1357">
        <v>0.34</v>
      </c>
      <c r="M1357">
        <v>0.44</v>
      </c>
      <c r="N1357">
        <v>0.19</v>
      </c>
    </row>
    <row r="1358" spans="1:14">
      <c r="A1358" t="s">
        <v>2726</v>
      </c>
      <c r="B1358" t="s">
        <v>2727</v>
      </c>
      <c r="C1358">
        <v>-0.11</v>
      </c>
      <c r="D1358">
        <v>0.13</v>
      </c>
      <c r="E1358">
        <v>0.57999999999999996</v>
      </c>
      <c r="F1358">
        <v>1.33</v>
      </c>
      <c r="G1358">
        <v>0.45</v>
      </c>
      <c r="H1358">
        <v>-0.12</v>
      </c>
      <c r="I1358">
        <v>0.82</v>
      </c>
      <c r="J1358">
        <v>1.38</v>
      </c>
      <c r="K1358">
        <v>0.47</v>
      </c>
      <c r="L1358">
        <v>0.33</v>
      </c>
      <c r="M1358">
        <v>0.18</v>
      </c>
      <c r="N1358">
        <v>0.36</v>
      </c>
    </row>
    <row r="1359" spans="1:14">
      <c r="A1359" t="s">
        <v>2728</v>
      </c>
      <c r="B1359" t="s">
        <v>2729</v>
      </c>
      <c r="C1359">
        <v>-0.45</v>
      </c>
      <c r="D1359">
        <v>-0.25</v>
      </c>
      <c r="E1359">
        <v>-0.27</v>
      </c>
      <c r="F1359">
        <v>-0.36</v>
      </c>
      <c r="G1359">
        <v>-0.17</v>
      </c>
      <c r="H1359">
        <v>-0.32</v>
      </c>
      <c r="I1359">
        <v>-0.45</v>
      </c>
      <c r="J1359">
        <v>-0.38</v>
      </c>
      <c r="K1359">
        <v>-0.2</v>
      </c>
      <c r="L1359">
        <v>-0.33</v>
      </c>
      <c r="M1359">
        <v>-0.2</v>
      </c>
      <c r="N1359">
        <v>0.08</v>
      </c>
    </row>
    <row r="1360" spans="1:14">
      <c r="A1360" t="s">
        <v>2730</v>
      </c>
      <c r="B1360" t="s">
        <v>2731</v>
      </c>
      <c r="C1360">
        <v>0.06</v>
      </c>
      <c r="D1360">
        <v>0.61</v>
      </c>
      <c r="E1360">
        <v>0.33</v>
      </c>
      <c r="F1360">
        <v>0.5</v>
      </c>
      <c r="G1360">
        <v>-0.28000000000000003</v>
      </c>
      <c r="H1360">
        <v>0.21</v>
      </c>
      <c r="I1360">
        <v>-0.25</v>
      </c>
      <c r="J1360">
        <v>0.28000000000000003</v>
      </c>
      <c r="K1360">
        <v>-0.31</v>
      </c>
      <c r="L1360">
        <v>0.09</v>
      </c>
      <c r="M1360">
        <v>0.95</v>
      </c>
      <c r="N1360">
        <v>0.25</v>
      </c>
    </row>
    <row r="1361" spans="1:14">
      <c r="A1361" t="s">
        <v>2732</v>
      </c>
      <c r="B1361" t="s">
        <v>2733</v>
      </c>
      <c r="C1361">
        <v>0.72</v>
      </c>
      <c r="D1361">
        <v>0.25</v>
      </c>
      <c r="E1361">
        <v>0.7</v>
      </c>
      <c r="F1361">
        <v>0.46</v>
      </c>
      <c r="G1361">
        <v>0.14000000000000001</v>
      </c>
      <c r="H1361">
        <v>0.12</v>
      </c>
      <c r="I1361">
        <v>0.13</v>
      </c>
      <c r="J1361">
        <v>-0.35</v>
      </c>
      <c r="K1361">
        <v>0.15</v>
      </c>
      <c r="L1361">
        <v>-0.3</v>
      </c>
      <c r="M1361">
        <v>-0.44</v>
      </c>
      <c r="N1361">
        <v>7.0000000000000007E-2</v>
      </c>
    </row>
    <row r="1362" spans="1:14">
      <c r="A1362" t="s">
        <v>2734</v>
      </c>
      <c r="B1362" t="s">
        <v>2735</v>
      </c>
      <c r="C1362">
        <v>-0.24</v>
      </c>
      <c r="D1362">
        <v>-0.18</v>
      </c>
      <c r="E1362">
        <v>-0.36</v>
      </c>
      <c r="F1362">
        <v>-0.61</v>
      </c>
      <c r="G1362">
        <v>-0.24</v>
      </c>
      <c r="H1362">
        <v>-0.74</v>
      </c>
      <c r="I1362">
        <v>-0.54</v>
      </c>
      <c r="J1362">
        <v>-0.35</v>
      </c>
      <c r="K1362">
        <v>-0.49</v>
      </c>
      <c r="L1362">
        <v>-0.45</v>
      </c>
      <c r="M1362">
        <v>-0.6</v>
      </c>
      <c r="N1362">
        <v>-0.45</v>
      </c>
    </row>
    <row r="1363" spans="1:14">
      <c r="A1363" t="s">
        <v>2736</v>
      </c>
      <c r="B1363" t="s">
        <v>2737</v>
      </c>
      <c r="C1363">
        <v>7.0000000000000007E-2</v>
      </c>
      <c r="D1363">
        <v>-0.05</v>
      </c>
      <c r="E1363">
        <v>0.01</v>
      </c>
      <c r="F1363">
        <v>0.09</v>
      </c>
      <c r="G1363">
        <v>-0.43</v>
      </c>
      <c r="H1363">
        <v>-0.3</v>
      </c>
      <c r="I1363">
        <v>0.43</v>
      </c>
      <c r="J1363">
        <v>-0.1</v>
      </c>
      <c r="K1363">
        <v>-0.59</v>
      </c>
      <c r="L1363">
        <v>-0.51</v>
      </c>
      <c r="M1363">
        <v>-0.13</v>
      </c>
      <c r="N1363">
        <v>0.6</v>
      </c>
    </row>
    <row r="1364" spans="1:14">
      <c r="A1364" t="s">
        <v>2738</v>
      </c>
      <c r="B1364" t="s">
        <v>2739</v>
      </c>
      <c r="C1364">
        <v>0.36</v>
      </c>
      <c r="D1364">
        <v>0.39</v>
      </c>
      <c r="E1364">
        <v>0.5</v>
      </c>
      <c r="F1364">
        <v>0.35</v>
      </c>
      <c r="G1364">
        <v>-0.23</v>
      </c>
      <c r="H1364">
        <v>0</v>
      </c>
      <c r="I1364">
        <v>-0.08</v>
      </c>
      <c r="J1364">
        <v>-0.05</v>
      </c>
      <c r="K1364">
        <v>-0.2</v>
      </c>
      <c r="L1364">
        <v>-0.06</v>
      </c>
      <c r="M1364">
        <v>0</v>
      </c>
      <c r="N1364">
        <v>0.02</v>
      </c>
    </row>
    <row r="1365" spans="1:14">
      <c r="A1365" t="s">
        <v>2740</v>
      </c>
      <c r="B1365" t="s">
        <v>2741</v>
      </c>
      <c r="C1365">
        <v>0.09</v>
      </c>
      <c r="D1365">
        <v>-0.17</v>
      </c>
      <c r="E1365">
        <v>0.64</v>
      </c>
      <c r="F1365">
        <v>-0.03</v>
      </c>
      <c r="G1365">
        <v>0.05</v>
      </c>
      <c r="H1365">
        <v>0.3</v>
      </c>
      <c r="I1365">
        <v>0.27</v>
      </c>
      <c r="J1365">
        <v>0.2</v>
      </c>
      <c r="K1365">
        <v>0.43</v>
      </c>
      <c r="L1365">
        <v>0.4</v>
      </c>
      <c r="M1365">
        <v>-0.36</v>
      </c>
      <c r="N1365">
        <v>-0.26</v>
      </c>
    </row>
    <row r="1366" spans="1:14">
      <c r="A1366" t="s">
        <v>2742</v>
      </c>
      <c r="B1366" t="s">
        <v>2743</v>
      </c>
      <c r="C1366">
        <v>0.1</v>
      </c>
      <c r="D1366">
        <v>0.27</v>
      </c>
      <c r="E1366">
        <v>0.44</v>
      </c>
      <c r="F1366">
        <v>0.18</v>
      </c>
      <c r="G1366">
        <v>-0.54</v>
      </c>
      <c r="H1366">
        <v>0.09</v>
      </c>
      <c r="I1366">
        <v>-0.34</v>
      </c>
      <c r="J1366">
        <v>0.24</v>
      </c>
      <c r="K1366">
        <v>0.06</v>
      </c>
      <c r="L1366">
        <v>-0.03</v>
      </c>
      <c r="M1366">
        <v>0.06</v>
      </c>
      <c r="N1366">
        <v>0.35</v>
      </c>
    </row>
    <row r="1367" spans="1:14">
      <c r="A1367" t="s">
        <v>2744</v>
      </c>
      <c r="B1367" t="s">
        <v>2745</v>
      </c>
      <c r="C1367">
        <v>-0.09</v>
      </c>
      <c r="D1367">
        <v>-0.13</v>
      </c>
      <c r="E1367">
        <v>0.1</v>
      </c>
      <c r="F1367">
        <v>0.15</v>
      </c>
      <c r="G1367">
        <v>-0.52</v>
      </c>
      <c r="H1367">
        <v>-0.04</v>
      </c>
      <c r="I1367">
        <v>-0.25</v>
      </c>
      <c r="J1367">
        <v>0.26</v>
      </c>
      <c r="K1367">
        <v>-0.09</v>
      </c>
      <c r="L1367">
        <v>0.27</v>
      </c>
      <c r="M1367">
        <v>-0.06</v>
      </c>
      <c r="N1367">
        <v>-0.06</v>
      </c>
    </row>
    <row r="1368" spans="1:14">
      <c r="A1368" t="s">
        <v>2746</v>
      </c>
      <c r="B1368" t="s">
        <v>2747</v>
      </c>
      <c r="C1368">
        <v>-0.72</v>
      </c>
      <c r="D1368">
        <v>-0.23</v>
      </c>
      <c r="E1368">
        <v>-0.4</v>
      </c>
      <c r="F1368">
        <v>-0.37</v>
      </c>
      <c r="G1368">
        <v>0.28000000000000003</v>
      </c>
      <c r="H1368">
        <v>-0.06</v>
      </c>
      <c r="I1368">
        <v>-0.16</v>
      </c>
      <c r="J1368">
        <v>-1.06</v>
      </c>
      <c r="K1368">
        <v>-0.32</v>
      </c>
      <c r="L1368">
        <v>-0.35</v>
      </c>
      <c r="M1368">
        <v>-0.71</v>
      </c>
      <c r="N1368">
        <v>-0.45</v>
      </c>
    </row>
    <row r="1369" spans="1:14">
      <c r="A1369" t="s">
        <v>2748</v>
      </c>
      <c r="B1369" t="s">
        <v>2749</v>
      </c>
      <c r="C1369">
        <v>0.25</v>
      </c>
      <c r="D1369">
        <v>-0.49</v>
      </c>
      <c r="E1369">
        <v>0.37</v>
      </c>
      <c r="F1369">
        <v>-0.02</v>
      </c>
      <c r="G1369">
        <v>-7.0000000000000007E-2</v>
      </c>
      <c r="H1369">
        <v>-0.31</v>
      </c>
      <c r="I1369">
        <v>-0.15</v>
      </c>
      <c r="J1369">
        <v>0.17</v>
      </c>
      <c r="K1369">
        <v>0.13</v>
      </c>
      <c r="L1369">
        <v>-0.38</v>
      </c>
      <c r="M1369">
        <v>-0.7</v>
      </c>
      <c r="N1369">
        <v>-0.2</v>
      </c>
    </row>
    <row r="1370" spans="1:14">
      <c r="A1370" t="s">
        <v>2750</v>
      </c>
      <c r="B1370" t="s">
        <v>2751</v>
      </c>
      <c r="C1370">
        <v>-0.27</v>
      </c>
      <c r="D1370">
        <v>-0.28000000000000003</v>
      </c>
      <c r="E1370">
        <v>-0.01</v>
      </c>
      <c r="F1370">
        <v>-0.32</v>
      </c>
      <c r="G1370">
        <v>-0.28000000000000003</v>
      </c>
      <c r="H1370">
        <v>-0.19</v>
      </c>
      <c r="I1370">
        <v>-0.23</v>
      </c>
      <c r="J1370">
        <v>-0.41</v>
      </c>
      <c r="K1370">
        <v>0.2</v>
      </c>
      <c r="L1370">
        <v>0.04</v>
      </c>
      <c r="M1370">
        <v>0.05</v>
      </c>
      <c r="N1370">
        <v>0.01</v>
      </c>
    </row>
    <row r="1371" spans="1:14">
      <c r="A1371" t="s">
        <v>2752</v>
      </c>
      <c r="B1371" t="s">
        <v>2753</v>
      </c>
      <c r="C1371">
        <v>-0.37</v>
      </c>
      <c r="D1371">
        <v>-0.39</v>
      </c>
      <c r="E1371">
        <v>-0.23</v>
      </c>
      <c r="F1371">
        <v>-0.32</v>
      </c>
      <c r="G1371">
        <v>0.14000000000000001</v>
      </c>
      <c r="H1371">
        <v>-0.14000000000000001</v>
      </c>
      <c r="I1371">
        <v>-0.05</v>
      </c>
      <c r="J1371">
        <v>-0.5</v>
      </c>
      <c r="K1371">
        <v>-0.27</v>
      </c>
      <c r="L1371">
        <v>-0.31</v>
      </c>
      <c r="M1371">
        <v>-0.47</v>
      </c>
      <c r="N1371">
        <v>-0.27</v>
      </c>
    </row>
    <row r="1372" spans="1:14">
      <c r="A1372" t="s">
        <v>2754</v>
      </c>
      <c r="B1372" t="s">
        <v>2755</v>
      </c>
      <c r="C1372">
        <v>1.24</v>
      </c>
      <c r="D1372">
        <v>0.15</v>
      </c>
      <c r="E1372">
        <v>0.62</v>
      </c>
      <c r="F1372">
        <v>0.09</v>
      </c>
      <c r="G1372">
        <v>0.28000000000000003</v>
      </c>
      <c r="H1372">
        <v>0.59</v>
      </c>
      <c r="I1372">
        <v>0.46</v>
      </c>
      <c r="J1372">
        <v>0.37</v>
      </c>
      <c r="K1372">
        <v>0.18</v>
      </c>
      <c r="L1372">
        <v>0.39</v>
      </c>
      <c r="M1372">
        <v>0.21</v>
      </c>
      <c r="N1372">
        <v>0.99</v>
      </c>
    </row>
    <row r="1373" spans="1:14">
      <c r="A1373" t="s">
        <v>2756</v>
      </c>
      <c r="B1373" t="s">
        <v>2757</v>
      </c>
      <c r="C1373">
        <v>-0.18</v>
      </c>
      <c r="D1373">
        <v>-0.28999999999999998</v>
      </c>
      <c r="E1373">
        <v>-0.23</v>
      </c>
      <c r="F1373">
        <v>-0.28999999999999998</v>
      </c>
      <c r="G1373">
        <v>-0.26</v>
      </c>
      <c r="H1373">
        <v>-0.1</v>
      </c>
      <c r="I1373">
        <v>-0.19</v>
      </c>
      <c r="J1373">
        <v>-0.56999999999999995</v>
      </c>
      <c r="K1373">
        <v>-0.32</v>
      </c>
      <c r="L1373">
        <v>-0.55000000000000004</v>
      </c>
      <c r="M1373">
        <v>-0.35</v>
      </c>
      <c r="N1373">
        <v>-0.62</v>
      </c>
    </row>
    <row r="1374" spans="1:14">
      <c r="A1374" t="s">
        <v>2758</v>
      </c>
      <c r="B1374" t="s">
        <v>2759</v>
      </c>
      <c r="C1374">
        <v>-0.49</v>
      </c>
      <c r="D1374">
        <v>-0.15</v>
      </c>
      <c r="E1374">
        <v>-0.26</v>
      </c>
      <c r="F1374">
        <v>-0.51</v>
      </c>
      <c r="G1374">
        <v>-7.0000000000000007E-2</v>
      </c>
      <c r="H1374">
        <v>-0.31</v>
      </c>
      <c r="I1374">
        <v>-0.12</v>
      </c>
      <c r="J1374">
        <v>-0.1</v>
      </c>
      <c r="K1374">
        <v>-0.06</v>
      </c>
      <c r="L1374">
        <v>0.17</v>
      </c>
      <c r="M1374">
        <v>-0.23</v>
      </c>
      <c r="N1374">
        <v>-0.11</v>
      </c>
    </row>
    <row r="1375" spans="1:14">
      <c r="A1375" t="s">
        <v>2760</v>
      </c>
      <c r="B1375" t="s">
        <v>2761</v>
      </c>
      <c r="C1375">
        <v>0.11</v>
      </c>
      <c r="D1375">
        <v>-0.05</v>
      </c>
      <c r="E1375">
        <v>-0.1</v>
      </c>
      <c r="F1375">
        <v>-0.15</v>
      </c>
      <c r="G1375">
        <v>-0.24</v>
      </c>
      <c r="H1375">
        <v>-0.13</v>
      </c>
      <c r="I1375">
        <v>0.09</v>
      </c>
      <c r="J1375">
        <v>0.52</v>
      </c>
      <c r="K1375">
        <v>-0.4</v>
      </c>
      <c r="L1375">
        <v>0.03</v>
      </c>
      <c r="M1375">
        <v>0.37</v>
      </c>
      <c r="N1375">
        <v>0.14000000000000001</v>
      </c>
    </row>
    <row r="1376" spans="1:14">
      <c r="A1376" t="s">
        <v>2762</v>
      </c>
      <c r="B1376" t="s">
        <v>2763</v>
      </c>
      <c r="C1376">
        <v>-0.12</v>
      </c>
      <c r="D1376">
        <v>0.13</v>
      </c>
      <c r="E1376">
        <v>-0.19</v>
      </c>
      <c r="F1376">
        <v>-0.16</v>
      </c>
      <c r="G1376">
        <v>-0.08</v>
      </c>
      <c r="H1376">
        <v>-0.46</v>
      </c>
      <c r="I1376">
        <v>-0.32</v>
      </c>
      <c r="J1376">
        <v>0.54</v>
      </c>
      <c r="K1376">
        <v>-0.52</v>
      </c>
      <c r="L1376">
        <v>-0.34</v>
      </c>
      <c r="M1376">
        <v>-0.05</v>
      </c>
      <c r="N1376">
        <v>-0.28000000000000003</v>
      </c>
    </row>
    <row r="1377" spans="1:14">
      <c r="A1377" t="s">
        <v>2764</v>
      </c>
      <c r="B1377" t="s">
        <v>2765</v>
      </c>
      <c r="C1377">
        <v>0.59</v>
      </c>
      <c r="D1377">
        <v>0.15</v>
      </c>
      <c r="E1377">
        <v>0.7</v>
      </c>
      <c r="F1377">
        <v>0.31</v>
      </c>
      <c r="G1377">
        <v>-0.26</v>
      </c>
      <c r="H1377">
        <v>-0.32</v>
      </c>
      <c r="I1377">
        <v>-0.37</v>
      </c>
      <c r="J1377">
        <v>-0.24</v>
      </c>
      <c r="K1377">
        <v>-0.38</v>
      </c>
      <c r="L1377">
        <v>-0.36</v>
      </c>
      <c r="M1377">
        <v>-0.38</v>
      </c>
      <c r="N1377">
        <v>-0.38</v>
      </c>
    </row>
    <row r="1378" spans="1:14">
      <c r="A1378" t="s">
        <v>2766</v>
      </c>
      <c r="B1378" t="s">
        <v>2767</v>
      </c>
      <c r="C1378">
        <v>-0.15</v>
      </c>
      <c r="D1378">
        <v>-0.14000000000000001</v>
      </c>
      <c r="E1378">
        <v>-0.06</v>
      </c>
      <c r="F1378">
        <v>-0.2</v>
      </c>
      <c r="G1378">
        <v>0.4</v>
      </c>
      <c r="H1378">
        <v>0.16</v>
      </c>
      <c r="I1378">
        <v>0.54</v>
      </c>
      <c r="J1378">
        <v>-0.47</v>
      </c>
      <c r="K1378">
        <v>0.21</v>
      </c>
      <c r="L1378">
        <v>0.49</v>
      </c>
      <c r="M1378">
        <v>-0.13</v>
      </c>
      <c r="N1378">
        <v>-0.02</v>
      </c>
    </row>
    <row r="1379" spans="1:14">
      <c r="A1379" t="s">
        <v>2768</v>
      </c>
      <c r="B1379" t="s">
        <v>2769</v>
      </c>
      <c r="C1379">
        <v>0.1</v>
      </c>
      <c r="D1379">
        <v>-0.25</v>
      </c>
      <c r="E1379">
        <v>-0.16</v>
      </c>
      <c r="F1379">
        <v>-0.12</v>
      </c>
      <c r="G1379">
        <v>-0.15</v>
      </c>
      <c r="H1379">
        <v>0.27</v>
      </c>
      <c r="I1379">
        <v>0.23</v>
      </c>
      <c r="J1379">
        <v>-0.45</v>
      </c>
      <c r="K1379">
        <v>-0.26</v>
      </c>
      <c r="L1379">
        <v>-0.8</v>
      </c>
      <c r="M1379">
        <v>-0.23</v>
      </c>
      <c r="N1379">
        <v>-0.28999999999999998</v>
      </c>
    </row>
    <row r="1380" spans="1:14">
      <c r="A1380" t="s">
        <v>2770</v>
      </c>
      <c r="B1380" t="s">
        <v>2771</v>
      </c>
      <c r="C1380">
        <v>0.1</v>
      </c>
      <c r="D1380">
        <v>0.12</v>
      </c>
      <c r="E1380">
        <v>-0.05</v>
      </c>
      <c r="F1380">
        <v>-0.15</v>
      </c>
      <c r="G1380">
        <v>-0.06</v>
      </c>
      <c r="H1380">
        <v>-0.19</v>
      </c>
      <c r="I1380">
        <v>-0.11</v>
      </c>
      <c r="J1380">
        <v>0.56000000000000005</v>
      </c>
      <c r="K1380">
        <v>-0.28999999999999998</v>
      </c>
      <c r="L1380">
        <v>0</v>
      </c>
      <c r="M1380">
        <v>0.28999999999999998</v>
      </c>
      <c r="N1380">
        <v>0.05</v>
      </c>
    </row>
    <row r="1381" spans="1:14">
      <c r="A1381" t="s">
        <v>2772</v>
      </c>
      <c r="B1381" t="s">
        <v>2773</v>
      </c>
      <c r="D1381">
        <v>0.45</v>
      </c>
      <c r="F1381">
        <v>-0.13</v>
      </c>
      <c r="G1381">
        <v>0.44</v>
      </c>
      <c r="H1381">
        <v>-0.15</v>
      </c>
      <c r="I1381">
        <v>0</v>
      </c>
      <c r="J1381">
        <v>0.76</v>
      </c>
      <c r="K1381">
        <v>0.09</v>
      </c>
      <c r="L1381">
        <v>0.93</v>
      </c>
      <c r="M1381">
        <v>0.51</v>
      </c>
      <c r="N1381">
        <v>0.5</v>
      </c>
    </row>
    <row r="1382" spans="1:14">
      <c r="A1382" t="s">
        <v>2774</v>
      </c>
      <c r="B1382" t="s">
        <v>2775</v>
      </c>
      <c r="C1382">
        <v>0.47</v>
      </c>
      <c r="D1382">
        <v>0.48</v>
      </c>
      <c r="E1382">
        <v>0.57999999999999996</v>
      </c>
      <c r="F1382">
        <v>0.28000000000000003</v>
      </c>
      <c r="G1382">
        <v>-0.15</v>
      </c>
      <c r="H1382">
        <v>0.49</v>
      </c>
      <c r="I1382">
        <v>0.15</v>
      </c>
      <c r="J1382">
        <v>0.37</v>
      </c>
      <c r="K1382">
        <v>0.55000000000000004</v>
      </c>
      <c r="L1382">
        <v>0.6</v>
      </c>
      <c r="M1382">
        <v>0.57999999999999996</v>
      </c>
      <c r="N1382">
        <v>0.52</v>
      </c>
    </row>
    <row r="1383" spans="1:14">
      <c r="A1383" t="s">
        <v>2776</v>
      </c>
      <c r="B1383" t="s">
        <v>2777</v>
      </c>
      <c r="C1383">
        <v>-0.4</v>
      </c>
      <c r="D1383">
        <v>-0.4</v>
      </c>
      <c r="E1383">
        <v>-0.25</v>
      </c>
      <c r="F1383">
        <v>0.02</v>
      </c>
      <c r="G1383">
        <v>0.05</v>
      </c>
      <c r="H1383">
        <v>-0.39</v>
      </c>
      <c r="I1383">
        <v>-0.41</v>
      </c>
      <c r="J1383">
        <v>-0.5</v>
      </c>
      <c r="K1383">
        <v>-0.45</v>
      </c>
      <c r="L1383">
        <v>-0.24</v>
      </c>
      <c r="M1383">
        <v>-0.87</v>
      </c>
      <c r="N1383">
        <v>-0.38</v>
      </c>
    </row>
    <row r="1384" spans="1:14">
      <c r="A1384" t="s">
        <v>2778</v>
      </c>
      <c r="B1384" t="s">
        <v>2779</v>
      </c>
      <c r="C1384">
        <v>-0.21</v>
      </c>
      <c r="D1384">
        <v>-0.12</v>
      </c>
      <c r="E1384">
        <v>-0.41</v>
      </c>
      <c r="F1384">
        <v>-0.24</v>
      </c>
      <c r="G1384">
        <v>-0.38</v>
      </c>
      <c r="H1384">
        <v>-0.63</v>
      </c>
      <c r="I1384">
        <v>-0.35</v>
      </c>
      <c r="J1384">
        <v>-0.3</v>
      </c>
      <c r="K1384">
        <v>-0.48</v>
      </c>
      <c r="L1384">
        <v>-0.47</v>
      </c>
      <c r="M1384">
        <v>-0.48</v>
      </c>
      <c r="N1384">
        <v>-0.34</v>
      </c>
    </row>
    <row r="1385" spans="1:14">
      <c r="A1385" t="s">
        <v>2780</v>
      </c>
      <c r="B1385" t="s">
        <v>2781</v>
      </c>
      <c r="C1385">
        <v>-0.15</v>
      </c>
      <c r="D1385">
        <v>-0.03</v>
      </c>
      <c r="E1385">
        <v>-0.35</v>
      </c>
      <c r="F1385">
        <v>-0.26</v>
      </c>
      <c r="G1385">
        <v>-0.25</v>
      </c>
      <c r="H1385">
        <v>-0.26</v>
      </c>
      <c r="I1385">
        <v>-0.09</v>
      </c>
      <c r="J1385">
        <v>-0.51</v>
      </c>
      <c r="K1385">
        <v>0.27</v>
      </c>
      <c r="L1385">
        <v>-0.24</v>
      </c>
      <c r="M1385">
        <v>-0.13</v>
      </c>
      <c r="N1385">
        <v>-0.04</v>
      </c>
    </row>
    <row r="1386" spans="1:14">
      <c r="A1386" t="s">
        <v>2782</v>
      </c>
      <c r="B1386" t="s">
        <v>2783</v>
      </c>
      <c r="C1386">
        <v>-0.75</v>
      </c>
      <c r="D1386">
        <v>-0.14000000000000001</v>
      </c>
      <c r="E1386">
        <v>-0.3</v>
      </c>
      <c r="F1386">
        <v>0.18</v>
      </c>
      <c r="G1386">
        <v>-0.26</v>
      </c>
      <c r="H1386">
        <v>-0.34</v>
      </c>
      <c r="I1386">
        <v>-0.06</v>
      </c>
      <c r="J1386">
        <v>0.11</v>
      </c>
      <c r="K1386">
        <v>-0.2</v>
      </c>
      <c r="L1386">
        <v>-0.35</v>
      </c>
      <c r="M1386">
        <v>-0.26</v>
      </c>
      <c r="N1386">
        <v>-0.57999999999999996</v>
      </c>
    </row>
    <row r="1387" spans="1:14">
      <c r="A1387" t="s">
        <v>2784</v>
      </c>
      <c r="B1387" t="s">
        <v>2785</v>
      </c>
      <c r="C1387">
        <v>1.18</v>
      </c>
      <c r="D1387">
        <v>0.67</v>
      </c>
      <c r="E1387">
        <v>0.77</v>
      </c>
      <c r="F1387">
        <v>1.05</v>
      </c>
      <c r="G1387">
        <v>-0.67</v>
      </c>
      <c r="H1387">
        <v>-0.41</v>
      </c>
      <c r="I1387">
        <v>-0.18</v>
      </c>
      <c r="J1387">
        <v>0.17</v>
      </c>
      <c r="K1387">
        <v>-0.37</v>
      </c>
      <c r="L1387">
        <v>-0.19</v>
      </c>
      <c r="M1387">
        <v>-0.04</v>
      </c>
      <c r="N1387">
        <v>0.31</v>
      </c>
    </row>
    <row r="1388" spans="1:14">
      <c r="A1388" t="s">
        <v>2786</v>
      </c>
      <c r="B1388" t="s">
        <v>2787</v>
      </c>
      <c r="C1388">
        <v>1.08</v>
      </c>
      <c r="D1388">
        <v>0.48</v>
      </c>
      <c r="E1388">
        <v>0.85</v>
      </c>
      <c r="F1388">
        <v>0.93</v>
      </c>
      <c r="G1388">
        <v>-0.48</v>
      </c>
      <c r="H1388">
        <v>-0.14000000000000001</v>
      </c>
      <c r="I1388">
        <v>0.16</v>
      </c>
      <c r="J1388">
        <v>-0.03</v>
      </c>
      <c r="K1388">
        <v>0.09</v>
      </c>
      <c r="L1388">
        <v>-0.18</v>
      </c>
      <c r="M1388">
        <v>0.22</v>
      </c>
      <c r="N1388">
        <v>-0.21</v>
      </c>
    </row>
    <row r="1389" spans="1:14">
      <c r="A1389" t="s">
        <v>2788</v>
      </c>
      <c r="B1389" t="s">
        <v>2789</v>
      </c>
      <c r="C1389">
        <v>-0.05</v>
      </c>
      <c r="D1389">
        <v>-0.28999999999999998</v>
      </c>
      <c r="E1389">
        <v>0.01</v>
      </c>
      <c r="F1389">
        <v>-0.11</v>
      </c>
      <c r="G1389">
        <v>0.25</v>
      </c>
      <c r="H1389">
        <v>0.21</v>
      </c>
      <c r="I1389">
        <v>0.24</v>
      </c>
      <c r="J1389">
        <v>0.09</v>
      </c>
      <c r="K1389">
        <v>0.14000000000000001</v>
      </c>
      <c r="L1389">
        <v>0.23</v>
      </c>
      <c r="M1389">
        <v>-0.17</v>
      </c>
      <c r="N1389">
        <v>-0.26</v>
      </c>
    </row>
    <row r="1390" spans="1:14">
      <c r="A1390" t="s">
        <v>2790</v>
      </c>
      <c r="B1390" t="s">
        <v>2791</v>
      </c>
      <c r="C1390">
        <v>-0.13</v>
      </c>
      <c r="D1390">
        <v>0.22</v>
      </c>
      <c r="E1390">
        <v>0.66</v>
      </c>
      <c r="F1390">
        <v>-0.25</v>
      </c>
      <c r="G1390">
        <v>0.28999999999999998</v>
      </c>
      <c r="H1390">
        <v>0.11</v>
      </c>
      <c r="I1390">
        <v>-0.11</v>
      </c>
      <c r="J1390">
        <v>-0.16</v>
      </c>
      <c r="K1390">
        <v>0.13</v>
      </c>
      <c r="L1390">
        <v>-0.05</v>
      </c>
      <c r="M1390">
        <v>0.55000000000000004</v>
      </c>
      <c r="N1390">
        <v>-0.03</v>
      </c>
    </row>
    <row r="1391" spans="1:14">
      <c r="A1391" t="s">
        <v>2792</v>
      </c>
      <c r="B1391" t="s">
        <v>2793</v>
      </c>
      <c r="C1391">
        <v>0.12</v>
      </c>
      <c r="D1391">
        <v>0.33</v>
      </c>
      <c r="E1391">
        <v>0.34</v>
      </c>
      <c r="F1391">
        <v>0.39</v>
      </c>
      <c r="G1391">
        <v>0.34</v>
      </c>
      <c r="H1391">
        <v>0.06</v>
      </c>
      <c r="I1391">
        <v>0</v>
      </c>
      <c r="J1391">
        <v>-0.23</v>
      </c>
      <c r="K1391">
        <v>-0.06</v>
      </c>
      <c r="L1391">
        <v>0.4</v>
      </c>
      <c r="M1391">
        <v>0</v>
      </c>
      <c r="N1391">
        <v>-0.35</v>
      </c>
    </row>
    <row r="1392" spans="1:14">
      <c r="A1392" t="s">
        <v>2794</v>
      </c>
      <c r="B1392" t="s">
        <v>2795</v>
      </c>
      <c r="F1392">
        <v>-0.19</v>
      </c>
      <c r="G1392">
        <v>0.32</v>
      </c>
      <c r="H1392">
        <v>0.22</v>
      </c>
      <c r="I1392">
        <v>0.64</v>
      </c>
      <c r="J1392">
        <v>-0.7</v>
      </c>
      <c r="K1392">
        <v>0.12</v>
      </c>
      <c r="L1392">
        <v>0.18</v>
      </c>
      <c r="M1392">
        <v>-0.12</v>
      </c>
      <c r="N1392">
        <v>-0.19</v>
      </c>
    </row>
    <row r="1393" spans="1:14">
      <c r="A1393" t="s">
        <v>2796</v>
      </c>
      <c r="B1393" t="s">
        <v>2797</v>
      </c>
      <c r="C1393">
        <v>-0.12</v>
      </c>
      <c r="D1393">
        <v>0.11</v>
      </c>
      <c r="E1393">
        <v>0.34</v>
      </c>
      <c r="F1393">
        <v>-0.2</v>
      </c>
      <c r="G1393">
        <v>0.26</v>
      </c>
      <c r="H1393">
        <v>-0.35</v>
      </c>
      <c r="I1393">
        <v>-0.4</v>
      </c>
      <c r="J1393">
        <v>-0.43</v>
      </c>
      <c r="K1393">
        <v>-0.17</v>
      </c>
      <c r="L1393">
        <v>-0.27</v>
      </c>
      <c r="M1393">
        <v>-0.43</v>
      </c>
      <c r="N1393">
        <v>-0.21</v>
      </c>
    </row>
    <row r="1394" spans="1:14">
      <c r="A1394" t="s">
        <v>2798</v>
      </c>
      <c r="B1394" t="s">
        <v>2799</v>
      </c>
      <c r="C1394">
        <v>0.48</v>
      </c>
      <c r="D1394">
        <v>0.49</v>
      </c>
      <c r="E1394">
        <v>0.69</v>
      </c>
      <c r="F1394">
        <v>0.44</v>
      </c>
      <c r="G1394">
        <v>-0.5</v>
      </c>
      <c r="H1394">
        <v>-0.42</v>
      </c>
      <c r="I1394">
        <v>-0.3</v>
      </c>
      <c r="J1394">
        <v>0.54</v>
      </c>
      <c r="K1394">
        <v>-0.69</v>
      </c>
      <c r="L1394">
        <v>-0.13</v>
      </c>
      <c r="M1394">
        <v>0.2</v>
      </c>
      <c r="N1394">
        <v>0</v>
      </c>
    </row>
    <row r="1395" spans="1:14">
      <c r="A1395" t="s">
        <v>2800</v>
      </c>
      <c r="B1395" t="s">
        <v>2801</v>
      </c>
      <c r="C1395">
        <v>0.14000000000000001</v>
      </c>
      <c r="D1395">
        <v>-0.16</v>
      </c>
      <c r="E1395">
        <v>0.19</v>
      </c>
      <c r="F1395">
        <v>-0.31</v>
      </c>
      <c r="G1395">
        <v>-0.31</v>
      </c>
      <c r="H1395">
        <v>-0.16</v>
      </c>
      <c r="I1395">
        <v>-0.03</v>
      </c>
      <c r="J1395">
        <v>-0.19</v>
      </c>
      <c r="K1395">
        <v>-0.11</v>
      </c>
      <c r="L1395">
        <v>-0.88</v>
      </c>
      <c r="M1395">
        <v>-0.27</v>
      </c>
      <c r="N1395">
        <v>-0.11</v>
      </c>
    </row>
    <row r="1396" spans="1:14">
      <c r="A1396" t="s">
        <v>2802</v>
      </c>
      <c r="B1396" t="s">
        <v>2803</v>
      </c>
      <c r="C1396">
        <v>0.63</v>
      </c>
      <c r="D1396">
        <v>0.09</v>
      </c>
      <c r="E1396">
        <v>0.49</v>
      </c>
      <c r="F1396">
        <v>0.52</v>
      </c>
      <c r="G1396">
        <v>-0.1</v>
      </c>
      <c r="H1396">
        <v>-0.79</v>
      </c>
      <c r="I1396">
        <v>-0.16</v>
      </c>
      <c r="J1396">
        <v>0.2</v>
      </c>
      <c r="K1396">
        <v>-0.6</v>
      </c>
      <c r="L1396">
        <v>-0.6</v>
      </c>
      <c r="M1396">
        <v>-0.31</v>
      </c>
      <c r="N1396">
        <v>0.13</v>
      </c>
    </row>
    <row r="1397" spans="1:14">
      <c r="A1397" t="s">
        <v>2804</v>
      </c>
      <c r="B1397" t="s">
        <v>2805</v>
      </c>
      <c r="J1397">
        <v>0.56000000000000005</v>
      </c>
      <c r="M1397">
        <v>0.56999999999999995</v>
      </c>
    </row>
    <row r="1398" spans="1:14">
      <c r="A1398" t="s">
        <v>2806</v>
      </c>
      <c r="B1398" t="s">
        <v>2807</v>
      </c>
      <c r="C1398">
        <v>0.18</v>
      </c>
      <c r="D1398">
        <v>0.41</v>
      </c>
      <c r="E1398">
        <v>0.08</v>
      </c>
      <c r="F1398">
        <v>0.43</v>
      </c>
      <c r="G1398">
        <v>-0.16</v>
      </c>
      <c r="H1398">
        <v>-0.54</v>
      </c>
      <c r="I1398">
        <v>-0.34</v>
      </c>
      <c r="J1398">
        <v>-0.41</v>
      </c>
      <c r="K1398">
        <v>-0.54</v>
      </c>
      <c r="L1398">
        <v>-0.03</v>
      </c>
      <c r="M1398">
        <v>-0.18</v>
      </c>
      <c r="N1398">
        <v>-0.47</v>
      </c>
    </row>
    <row r="1399" spans="1:14">
      <c r="A1399" t="s">
        <v>2808</v>
      </c>
      <c r="B1399" t="s">
        <v>2809</v>
      </c>
      <c r="C1399">
        <v>-0.28999999999999998</v>
      </c>
      <c r="D1399">
        <v>-0.1</v>
      </c>
      <c r="E1399">
        <v>-0.12</v>
      </c>
      <c r="F1399">
        <v>-0.56000000000000005</v>
      </c>
      <c r="G1399">
        <v>-0.62</v>
      </c>
      <c r="H1399">
        <v>-0.33</v>
      </c>
      <c r="I1399">
        <v>-0.4</v>
      </c>
      <c r="J1399">
        <v>-0.44</v>
      </c>
      <c r="K1399">
        <v>-0.12</v>
      </c>
      <c r="L1399">
        <v>-0.62</v>
      </c>
      <c r="M1399">
        <v>-0.1</v>
      </c>
      <c r="N1399">
        <v>0.11</v>
      </c>
    </row>
    <row r="1400" spans="1:14">
      <c r="A1400" t="s">
        <v>2810</v>
      </c>
      <c r="B1400" t="s">
        <v>2811</v>
      </c>
      <c r="C1400">
        <v>-0.09</v>
      </c>
      <c r="D1400">
        <v>-0.23</v>
      </c>
      <c r="E1400">
        <v>-0.42</v>
      </c>
      <c r="F1400">
        <v>-0.41</v>
      </c>
      <c r="G1400">
        <v>1.27</v>
      </c>
      <c r="H1400">
        <v>0.56999999999999995</v>
      </c>
      <c r="I1400">
        <v>0.76</v>
      </c>
      <c r="J1400">
        <v>-0.82</v>
      </c>
      <c r="K1400">
        <v>0.67</v>
      </c>
      <c r="L1400">
        <v>1.1499999999999999</v>
      </c>
      <c r="M1400">
        <v>-0.16</v>
      </c>
      <c r="N1400">
        <v>0.41</v>
      </c>
    </row>
    <row r="1401" spans="1:14">
      <c r="A1401" t="s">
        <v>2812</v>
      </c>
      <c r="B1401" t="s">
        <v>2813</v>
      </c>
      <c r="E1401">
        <v>-0.11</v>
      </c>
    </row>
    <row r="1402" spans="1:14">
      <c r="A1402" t="s">
        <v>2814</v>
      </c>
      <c r="B1402" t="s">
        <v>2815</v>
      </c>
      <c r="C1402">
        <v>-0.55000000000000004</v>
      </c>
      <c r="D1402">
        <v>-0.32</v>
      </c>
      <c r="E1402">
        <v>-0.72</v>
      </c>
      <c r="F1402">
        <v>-0.49</v>
      </c>
      <c r="G1402">
        <v>0.24</v>
      </c>
      <c r="H1402">
        <v>-0.04</v>
      </c>
      <c r="I1402">
        <v>-0.11</v>
      </c>
      <c r="J1402">
        <v>-1.1299999999999999</v>
      </c>
      <c r="K1402">
        <v>-0.17</v>
      </c>
      <c r="L1402">
        <v>-0.15</v>
      </c>
      <c r="M1402">
        <v>-0.69</v>
      </c>
      <c r="N1402">
        <v>-0.92</v>
      </c>
    </row>
    <row r="1403" spans="1:14">
      <c r="A1403" t="s">
        <v>2816</v>
      </c>
      <c r="B1403" t="s">
        <v>2817</v>
      </c>
      <c r="C1403">
        <v>0.48</v>
      </c>
      <c r="D1403">
        <v>-0.31</v>
      </c>
      <c r="E1403">
        <v>0.11</v>
      </c>
      <c r="F1403">
        <v>0.09</v>
      </c>
      <c r="G1403">
        <v>0.05</v>
      </c>
      <c r="H1403">
        <v>0.77</v>
      </c>
      <c r="I1403">
        <v>0.55000000000000004</v>
      </c>
      <c r="J1403">
        <v>-0.45</v>
      </c>
      <c r="K1403">
        <v>0.08</v>
      </c>
      <c r="L1403">
        <v>0.26</v>
      </c>
      <c r="M1403">
        <v>0.08</v>
      </c>
      <c r="N1403">
        <v>0.11</v>
      </c>
    </row>
    <row r="1404" spans="1:14">
      <c r="A1404" t="s">
        <v>2818</v>
      </c>
      <c r="B1404" t="s">
        <v>2819</v>
      </c>
      <c r="C1404">
        <v>-0.32</v>
      </c>
      <c r="D1404">
        <v>-0.36</v>
      </c>
      <c r="E1404">
        <v>-0.48</v>
      </c>
      <c r="F1404">
        <v>-0.5</v>
      </c>
      <c r="G1404">
        <v>0.15</v>
      </c>
      <c r="H1404">
        <v>0.18</v>
      </c>
      <c r="I1404">
        <v>0</v>
      </c>
      <c r="J1404">
        <v>-0.19</v>
      </c>
      <c r="K1404">
        <v>0.11</v>
      </c>
      <c r="L1404">
        <v>-0.17</v>
      </c>
      <c r="M1404">
        <v>-0.12</v>
      </c>
      <c r="N1404">
        <v>0.21</v>
      </c>
    </row>
    <row r="1405" spans="1:14">
      <c r="A1405" t="s">
        <v>2820</v>
      </c>
      <c r="B1405" t="s">
        <v>2821</v>
      </c>
      <c r="C1405">
        <v>-0.01</v>
      </c>
      <c r="D1405">
        <v>-0.21</v>
      </c>
      <c r="E1405">
        <v>-0.27</v>
      </c>
      <c r="F1405">
        <v>-0.4</v>
      </c>
      <c r="G1405">
        <v>7.0000000000000007E-2</v>
      </c>
      <c r="H1405">
        <v>0.15</v>
      </c>
      <c r="I1405">
        <v>-0.09</v>
      </c>
      <c r="J1405">
        <v>-0.53</v>
      </c>
      <c r="K1405">
        <v>-0.23</v>
      </c>
      <c r="L1405">
        <v>-0.02</v>
      </c>
      <c r="M1405">
        <v>-0.28999999999999998</v>
      </c>
      <c r="N1405">
        <v>0.12</v>
      </c>
    </row>
    <row r="1406" spans="1:14">
      <c r="A1406" t="s">
        <v>2822</v>
      </c>
      <c r="B1406" t="s">
        <v>2823</v>
      </c>
      <c r="C1406">
        <v>0.61</v>
      </c>
      <c r="D1406">
        <v>0.77</v>
      </c>
      <c r="E1406">
        <v>0.93</v>
      </c>
      <c r="F1406">
        <v>0.66</v>
      </c>
      <c r="G1406">
        <v>-0.06</v>
      </c>
      <c r="H1406">
        <v>0.05</v>
      </c>
      <c r="I1406">
        <v>-0.08</v>
      </c>
      <c r="J1406">
        <v>-0.02</v>
      </c>
      <c r="K1406">
        <v>-0.66</v>
      </c>
      <c r="L1406">
        <v>-0.25</v>
      </c>
      <c r="M1406">
        <v>1.06</v>
      </c>
      <c r="N1406">
        <v>0.37</v>
      </c>
    </row>
    <row r="1407" spans="1:14">
      <c r="A1407" t="s">
        <v>2824</v>
      </c>
      <c r="B1407" t="s">
        <v>2825</v>
      </c>
      <c r="C1407">
        <v>0.17</v>
      </c>
      <c r="D1407">
        <v>-0.03</v>
      </c>
      <c r="E1407">
        <v>0.14000000000000001</v>
      </c>
      <c r="F1407">
        <v>-0.1</v>
      </c>
      <c r="G1407">
        <v>-0.27</v>
      </c>
      <c r="H1407">
        <v>-0.48</v>
      </c>
      <c r="I1407">
        <v>-0.53</v>
      </c>
      <c r="J1407">
        <v>-0.54</v>
      </c>
      <c r="K1407">
        <v>-0.65</v>
      </c>
      <c r="L1407">
        <v>-0.5</v>
      </c>
      <c r="M1407">
        <v>-0.56999999999999995</v>
      </c>
      <c r="N1407">
        <v>-0.9</v>
      </c>
    </row>
    <row r="1408" spans="1:14">
      <c r="A1408" t="s">
        <v>2826</v>
      </c>
      <c r="B1408" t="s">
        <v>2827</v>
      </c>
      <c r="C1408">
        <v>-0.26</v>
      </c>
      <c r="D1408">
        <v>0.28000000000000003</v>
      </c>
      <c r="E1408">
        <v>-0.2</v>
      </c>
      <c r="F1408">
        <v>0.57999999999999996</v>
      </c>
      <c r="G1408">
        <v>0.32</v>
      </c>
      <c r="H1408">
        <v>0.27</v>
      </c>
      <c r="I1408">
        <v>0.03</v>
      </c>
      <c r="J1408">
        <v>-0.05</v>
      </c>
      <c r="K1408">
        <v>0.5</v>
      </c>
      <c r="L1408">
        <v>0.35</v>
      </c>
      <c r="M1408">
        <v>0.4</v>
      </c>
      <c r="N1408">
        <v>-0.13</v>
      </c>
    </row>
    <row r="1409" spans="1:14">
      <c r="A1409" t="s">
        <v>2828</v>
      </c>
      <c r="B1409" t="s">
        <v>2829</v>
      </c>
      <c r="C1409">
        <v>-0.06</v>
      </c>
      <c r="D1409">
        <v>-0.15</v>
      </c>
      <c r="E1409">
        <v>-0.09</v>
      </c>
      <c r="F1409">
        <v>-0.2</v>
      </c>
      <c r="G1409">
        <v>-0.36</v>
      </c>
      <c r="H1409">
        <v>0.13</v>
      </c>
      <c r="I1409">
        <v>0.15</v>
      </c>
      <c r="J1409">
        <v>-0.34</v>
      </c>
      <c r="K1409">
        <v>-0.14000000000000001</v>
      </c>
      <c r="L1409">
        <v>-0.11</v>
      </c>
      <c r="M1409">
        <v>-0.35</v>
      </c>
      <c r="N1409">
        <v>0.28999999999999998</v>
      </c>
    </row>
    <row r="1410" spans="1:14">
      <c r="A1410" t="s">
        <v>2830</v>
      </c>
      <c r="B1410" t="s">
        <v>2831</v>
      </c>
      <c r="G1410">
        <v>0.4</v>
      </c>
      <c r="N1410">
        <v>0.88</v>
      </c>
    </row>
    <row r="1411" spans="1:14">
      <c r="A1411" t="s">
        <v>2832</v>
      </c>
      <c r="B1411" t="s">
        <v>2833</v>
      </c>
      <c r="C1411">
        <v>0.39</v>
      </c>
      <c r="D1411">
        <v>0.19</v>
      </c>
      <c r="E1411">
        <v>0.36</v>
      </c>
      <c r="F1411">
        <v>-0.2</v>
      </c>
      <c r="G1411">
        <v>-0.04</v>
      </c>
      <c r="H1411">
        <v>-0.03</v>
      </c>
      <c r="I1411">
        <v>-0.08</v>
      </c>
      <c r="J1411">
        <v>-0.28999999999999998</v>
      </c>
      <c r="K1411">
        <v>0.31</v>
      </c>
      <c r="L1411">
        <v>0.3</v>
      </c>
      <c r="M1411">
        <v>0</v>
      </c>
      <c r="N1411">
        <v>0.34</v>
      </c>
    </row>
    <row r="1412" spans="1:14">
      <c r="A1412" t="s">
        <v>2834</v>
      </c>
      <c r="B1412" t="s">
        <v>2835</v>
      </c>
      <c r="C1412">
        <v>0.51</v>
      </c>
      <c r="D1412">
        <v>0.24</v>
      </c>
      <c r="E1412">
        <v>0.48</v>
      </c>
      <c r="F1412">
        <v>0.3</v>
      </c>
      <c r="G1412">
        <v>0.11</v>
      </c>
      <c r="H1412">
        <v>-0.15</v>
      </c>
      <c r="I1412">
        <v>0.05</v>
      </c>
      <c r="J1412">
        <v>0.08</v>
      </c>
      <c r="K1412">
        <v>0.05</v>
      </c>
      <c r="L1412">
        <v>0.28000000000000003</v>
      </c>
      <c r="M1412">
        <v>7.0000000000000007E-2</v>
      </c>
      <c r="N1412">
        <v>0.16</v>
      </c>
    </row>
    <row r="1413" spans="1:14">
      <c r="A1413" t="s">
        <v>2836</v>
      </c>
      <c r="B1413" t="s">
        <v>2837</v>
      </c>
      <c r="C1413">
        <v>0.7</v>
      </c>
      <c r="D1413">
        <v>7.0000000000000007E-2</v>
      </c>
      <c r="E1413">
        <v>0.48</v>
      </c>
      <c r="F1413">
        <v>-0.11</v>
      </c>
      <c r="G1413">
        <v>0.31</v>
      </c>
      <c r="H1413">
        <v>0.57999999999999996</v>
      </c>
      <c r="I1413">
        <v>0.57999999999999996</v>
      </c>
      <c r="J1413">
        <v>0</v>
      </c>
      <c r="K1413">
        <v>0.48</v>
      </c>
      <c r="L1413">
        <v>0.32</v>
      </c>
      <c r="M1413">
        <v>-0.1</v>
      </c>
      <c r="N1413">
        <v>0.06</v>
      </c>
    </row>
    <row r="1414" spans="1:14">
      <c r="A1414" t="s">
        <v>2838</v>
      </c>
      <c r="B1414" t="s">
        <v>2839</v>
      </c>
      <c r="C1414">
        <v>-0.3</v>
      </c>
      <c r="D1414">
        <v>-0.19</v>
      </c>
      <c r="E1414">
        <v>-0.06</v>
      </c>
      <c r="F1414">
        <v>-0.45</v>
      </c>
      <c r="G1414">
        <v>0.16</v>
      </c>
      <c r="H1414">
        <v>0.24</v>
      </c>
      <c r="I1414">
        <v>0.24</v>
      </c>
      <c r="J1414">
        <v>-0.3</v>
      </c>
      <c r="K1414">
        <v>0.34</v>
      </c>
      <c r="L1414">
        <v>-0.05</v>
      </c>
      <c r="M1414">
        <v>0.27</v>
      </c>
      <c r="N1414">
        <v>0.39</v>
      </c>
    </row>
    <row r="1415" spans="1:14">
      <c r="A1415" t="s">
        <v>2840</v>
      </c>
      <c r="B1415" t="s">
        <v>2841</v>
      </c>
      <c r="C1415">
        <v>-0.05</v>
      </c>
      <c r="D1415">
        <v>-0.06</v>
      </c>
      <c r="E1415">
        <v>-0.05</v>
      </c>
      <c r="F1415">
        <v>0.02</v>
      </c>
      <c r="G1415">
        <v>-0.28999999999999998</v>
      </c>
      <c r="H1415">
        <v>0.18</v>
      </c>
      <c r="I1415">
        <v>0</v>
      </c>
      <c r="J1415">
        <v>0.22</v>
      </c>
      <c r="K1415">
        <v>-0.3</v>
      </c>
      <c r="L1415">
        <v>-0.06</v>
      </c>
      <c r="M1415">
        <v>0.1</v>
      </c>
      <c r="N1415">
        <v>-0.2</v>
      </c>
    </row>
    <row r="1416" spans="1:14">
      <c r="A1416" t="s">
        <v>2842</v>
      </c>
      <c r="B1416" t="s">
        <v>2843</v>
      </c>
      <c r="C1416">
        <v>0.1</v>
      </c>
      <c r="D1416">
        <v>-1.41</v>
      </c>
      <c r="E1416">
        <v>-1.19</v>
      </c>
      <c r="F1416">
        <v>-0.5</v>
      </c>
      <c r="G1416">
        <v>-0.32</v>
      </c>
      <c r="H1416">
        <v>-0.14000000000000001</v>
      </c>
      <c r="I1416">
        <v>-0.71</v>
      </c>
      <c r="J1416">
        <v>-1.85</v>
      </c>
      <c r="K1416">
        <v>-0.54</v>
      </c>
      <c r="L1416">
        <v>-0.71</v>
      </c>
      <c r="M1416">
        <v>2.16</v>
      </c>
      <c r="N1416">
        <v>-1.35</v>
      </c>
    </row>
    <row r="1417" spans="1:14">
      <c r="A1417" t="s">
        <v>2844</v>
      </c>
      <c r="B1417" t="s">
        <v>2845</v>
      </c>
      <c r="C1417">
        <v>-0.25</v>
      </c>
      <c r="D1417">
        <v>0.08</v>
      </c>
      <c r="E1417">
        <v>-0.28000000000000003</v>
      </c>
      <c r="F1417">
        <v>-0.33</v>
      </c>
      <c r="G1417">
        <v>-0.22</v>
      </c>
      <c r="H1417">
        <v>-0.42</v>
      </c>
      <c r="I1417">
        <v>-0.1</v>
      </c>
      <c r="J1417">
        <v>-0.45</v>
      </c>
      <c r="K1417">
        <v>0.13</v>
      </c>
      <c r="L1417">
        <v>-0.11</v>
      </c>
      <c r="M1417">
        <v>0.15</v>
      </c>
      <c r="N1417">
        <v>0.13</v>
      </c>
    </row>
    <row r="1418" spans="1:14">
      <c r="A1418" t="s">
        <v>2846</v>
      </c>
      <c r="B1418" t="s">
        <v>2847</v>
      </c>
      <c r="C1418">
        <v>-0.23</v>
      </c>
      <c r="D1418">
        <v>-0.19</v>
      </c>
      <c r="E1418">
        <v>-0.19</v>
      </c>
      <c r="F1418">
        <v>-0.22</v>
      </c>
      <c r="G1418">
        <v>-0.31</v>
      </c>
      <c r="H1418">
        <v>-0.61</v>
      </c>
      <c r="I1418">
        <v>-0.44</v>
      </c>
      <c r="J1418">
        <v>-0.21</v>
      </c>
      <c r="K1418">
        <v>-0.46</v>
      </c>
      <c r="L1418">
        <v>-0.18</v>
      </c>
      <c r="M1418">
        <v>0.17</v>
      </c>
      <c r="N1418">
        <v>0.1</v>
      </c>
    </row>
    <row r="1419" spans="1:14">
      <c r="A1419" t="s">
        <v>2848</v>
      </c>
      <c r="B1419" t="s">
        <v>2849</v>
      </c>
      <c r="C1419">
        <v>0.04</v>
      </c>
      <c r="D1419">
        <v>-0.34</v>
      </c>
      <c r="E1419">
        <v>-0.45</v>
      </c>
      <c r="F1419">
        <v>-0.2</v>
      </c>
      <c r="G1419">
        <v>-0.45</v>
      </c>
      <c r="H1419">
        <v>0.2</v>
      </c>
      <c r="I1419">
        <v>0.08</v>
      </c>
      <c r="J1419">
        <v>-0.02</v>
      </c>
      <c r="K1419">
        <v>-0.44</v>
      </c>
      <c r="L1419">
        <v>-1.22</v>
      </c>
      <c r="M1419">
        <v>-0.33</v>
      </c>
      <c r="N1419">
        <v>-0.66</v>
      </c>
    </row>
    <row r="1420" spans="1:14">
      <c r="A1420" t="s">
        <v>2850</v>
      </c>
      <c r="B1420" t="s">
        <v>2851</v>
      </c>
      <c r="C1420">
        <v>-0.49</v>
      </c>
      <c r="D1420">
        <v>-0.57999999999999996</v>
      </c>
      <c r="E1420">
        <v>-0.47</v>
      </c>
      <c r="F1420">
        <v>-0.06</v>
      </c>
      <c r="G1420">
        <v>0.06</v>
      </c>
      <c r="H1420">
        <v>0.31</v>
      </c>
      <c r="I1420">
        <v>-0.37</v>
      </c>
      <c r="J1420">
        <v>-0.62</v>
      </c>
      <c r="K1420">
        <v>-0.04</v>
      </c>
      <c r="L1420">
        <v>-0.35</v>
      </c>
      <c r="M1420">
        <v>-0.72</v>
      </c>
      <c r="N1420">
        <v>-0.27</v>
      </c>
    </row>
    <row r="1421" spans="1:14">
      <c r="A1421" t="s">
        <v>2852</v>
      </c>
      <c r="B1421" t="s">
        <v>2853</v>
      </c>
      <c r="C1421">
        <v>0.36</v>
      </c>
      <c r="D1421">
        <v>0.15</v>
      </c>
      <c r="E1421">
        <v>0.14000000000000001</v>
      </c>
      <c r="F1421">
        <v>0.27</v>
      </c>
      <c r="G1421">
        <v>-0.13</v>
      </c>
      <c r="H1421">
        <v>0.4</v>
      </c>
      <c r="I1421">
        <v>0.3</v>
      </c>
      <c r="J1421">
        <v>0.24</v>
      </c>
      <c r="K1421">
        <v>0.22</v>
      </c>
      <c r="L1421">
        <v>0.2</v>
      </c>
      <c r="M1421">
        <v>0.42</v>
      </c>
      <c r="N1421">
        <v>0.05</v>
      </c>
    </row>
    <row r="1422" spans="1:14">
      <c r="A1422" t="s">
        <v>2854</v>
      </c>
      <c r="B1422" t="s">
        <v>2855</v>
      </c>
      <c r="D1422">
        <v>0.37</v>
      </c>
      <c r="G1422">
        <v>0.55000000000000004</v>
      </c>
      <c r="H1422">
        <v>0.35</v>
      </c>
      <c r="I1422">
        <v>0.49</v>
      </c>
      <c r="J1422">
        <v>0.71</v>
      </c>
      <c r="K1422">
        <v>0.59</v>
      </c>
      <c r="L1422">
        <v>0.75</v>
      </c>
      <c r="M1422">
        <v>0.7</v>
      </c>
      <c r="N1422">
        <v>0.73</v>
      </c>
    </row>
    <row r="1423" spans="1:14">
      <c r="A1423" t="s">
        <v>2856</v>
      </c>
      <c r="B1423" t="s">
        <v>2857</v>
      </c>
      <c r="C1423">
        <v>-0.45</v>
      </c>
      <c r="D1423">
        <v>-0.39</v>
      </c>
      <c r="E1423">
        <v>-0.54</v>
      </c>
      <c r="F1423">
        <v>-0.43</v>
      </c>
      <c r="G1423">
        <v>-0.37</v>
      </c>
      <c r="H1423">
        <v>-0.56999999999999995</v>
      </c>
      <c r="I1423">
        <v>-0.21</v>
      </c>
      <c r="J1423">
        <v>0.23</v>
      </c>
      <c r="K1423">
        <v>-0.22</v>
      </c>
      <c r="L1423">
        <v>-0.37</v>
      </c>
      <c r="M1423">
        <v>0.14000000000000001</v>
      </c>
      <c r="N1423">
        <v>-0.46</v>
      </c>
    </row>
    <row r="1424" spans="1:14">
      <c r="A1424" t="s">
        <v>2858</v>
      </c>
      <c r="B1424" t="s">
        <v>2859</v>
      </c>
      <c r="C1424">
        <v>-0.84</v>
      </c>
      <c r="D1424">
        <v>-0.65</v>
      </c>
      <c r="E1424">
        <v>-0.74</v>
      </c>
      <c r="F1424">
        <v>-1.17</v>
      </c>
      <c r="G1424">
        <v>-0.19</v>
      </c>
      <c r="H1424">
        <v>-0.88</v>
      </c>
      <c r="I1424">
        <v>-0.3</v>
      </c>
      <c r="J1424">
        <v>7.0000000000000007E-2</v>
      </c>
      <c r="K1424">
        <v>-0.36</v>
      </c>
      <c r="L1424">
        <v>-0.28000000000000003</v>
      </c>
      <c r="M1424">
        <v>0.06</v>
      </c>
      <c r="N1424">
        <v>-0.13</v>
      </c>
    </row>
    <row r="1425" spans="1:14">
      <c r="A1425" t="s">
        <v>2860</v>
      </c>
      <c r="B1425" t="s">
        <v>2861</v>
      </c>
      <c r="C1425">
        <v>0.7</v>
      </c>
      <c r="D1425">
        <v>0.45</v>
      </c>
      <c r="E1425">
        <v>0.63</v>
      </c>
      <c r="F1425">
        <v>0.28000000000000003</v>
      </c>
      <c r="G1425">
        <v>0.19</v>
      </c>
      <c r="H1425">
        <v>-0.03</v>
      </c>
      <c r="I1425">
        <v>0.02</v>
      </c>
      <c r="J1425">
        <v>-0.46</v>
      </c>
      <c r="K1425">
        <v>0.24</v>
      </c>
      <c r="L1425">
        <v>0.42</v>
      </c>
      <c r="M1425">
        <v>0.12</v>
      </c>
      <c r="N1425">
        <v>0.02</v>
      </c>
    </row>
    <row r="1426" spans="1:14">
      <c r="A1426" t="s">
        <v>2862</v>
      </c>
      <c r="B1426" t="s">
        <v>2863</v>
      </c>
      <c r="C1426">
        <v>0.42</v>
      </c>
      <c r="D1426">
        <v>7.0000000000000007E-2</v>
      </c>
      <c r="E1426">
        <v>0.24</v>
      </c>
      <c r="F1426">
        <v>0.18</v>
      </c>
      <c r="G1426">
        <v>-0.24</v>
      </c>
      <c r="H1426">
        <v>0.1</v>
      </c>
      <c r="I1426">
        <v>-0.11</v>
      </c>
      <c r="J1426">
        <v>-0.28000000000000003</v>
      </c>
      <c r="K1426">
        <v>-7.0000000000000007E-2</v>
      </c>
      <c r="L1426">
        <v>-0.36</v>
      </c>
      <c r="M1426">
        <v>0.01</v>
      </c>
      <c r="N1426">
        <v>-0.12</v>
      </c>
    </row>
    <row r="1427" spans="1:14">
      <c r="A1427" t="s">
        <v>2864</v>
      </c>
      <c r="B1427" t="s">
        <v>2865</v>
      </c>
      <c r="C1427">
        <v>-0.36</v>
      </c>
      <c r="D1427">
        <v>-0.21</v>
      </c>
      <c r="E1427">
        <v>-0.31</v>
      </c>
      <c r="F1427">
        <v>-0.31</v>
      </c>
      <c r="G1427">
        <v>0.02</v>
      </c>
      <c r="H1427">
        <v>-0.08</v>
      </c>
      <c r="I1427">
        <v>-0.44</v>
      </c>
      <c r="J1427">
        <v>-0.3</v>
      </c>
      <c r="K1427">
        <v>0.01</v>
      </c>
      <c r="L1427">
        <v>-0.06</v>
      </c>
      <c r="M1427">
        <v>-0.44</v>
      </c>
      <c r="N1427">
        <v>-0.05</v>
      </c>
    </row>
    <row r="1428" spans="1:14">
      <c r="A1428" t="s">
        <v>2866</v>
      </c>
      <c r="B1428" t="s">
        <v>2867</v>
      </c>
      <c r="C1428">
        <v>-0.03</v>
      </c>
      <c r="D1428">
        <v>-0.19</v>
      </c>
      <c r="E1428">
        <v>0.21</v>
      </c>
      <c r="F1428">
        <v>-0.03</v>
      </c>
      <c r="G1428">
        <v>0.21</v>
      </c>
      <c r="H1428">
        <v>0.22</v>
      </c>
      <c r="I1428">
        <v>0.1</v>
      </c>
      <c r="J1428">
        <v>-0.21</v>
      </c>
      <c r="K1428">
        <v>-0.02</v>
      </c>
      <c r="L1428">
        <v>0.19</v>
      </c>
      <c r="M1428">
        <v>-0.18</v>
      </c>
      <c r="N1428">
        <v>-0.26</v>
      </c>
    </row>
    <row r="1429" spans="1:14">
      <c r="A1429" t="s">
        <v>2868</v>
      </c>
      <c r="B1429" t="s">
        <v>2869</v>
      </c>
      <c r="C1429">
        <v>0.17</v>
      </c>
      <c r="D1429">
        <v>0.18</v>
      </c>
      <c r="E1429">
        <v>-0.09</v>
      </c>
      <c r="F1429">
        <v>-0.03</v>
      </c>
      <c r="G1429">
        <v>0.1</v>
      </c>
      <c r="H1429">
        <v>0.14000000000000001</v>
      </c>
      <c r="I1429">
        <v>0.02</v>
      </c>
      <c r="J1429">
        <v>-0.33</v>
      </c>
      <c r="K1429">
        <v>0.11</v>
      </c>
      <c r="L1429">
        <v>-0.06</v>
      </c>
      <c r="M1429">
        <v>0.12</v>
      </c>
      <c r="N1429">
        <v>0.16</v>
      </c>
    </row>
    <row r="1430" spans="1:14">
      <c r="A1430" t="s">
        <v>2870</v>
      </c>
      <c r="B1430" t="s">
        <v>2871</v>
      </c>
      <c r="F1430">
        <v>0.28999999999999998</v>
      </c>
      <c r="G1430">
        <v>0.33</v>
      </c>
      <c r="H1430">
        <v>0.89</v>
      </c>
      <c r="J1430">
        <v>7.0000000000000007E-2</v>
      </c>
      <c r="K1430">
        <v>0.77</v>
      </c>
      <c r="L1430">
        <v>0.32</v>
      </c>
      <c r="M1430">
        <v>0.92</v>
      </c>
      <c r="N1430">
        <v>0.27</v>
      </c>
    </row>
    <row r="1431" spans="1:14">
      <c r="A1431" t="s">
        <v>2872</v>
      </c>
      <c r="B1431" t="s">
        <v>2873</v>
      </c>
      <c r="C1431">
        <v>-0.06</v>
      </c>
      <c r="D1431">
        <v>0.33</v>
      </c>
      <c r="E1431">
        <v>0.15</v>
      </c>
      <c r="F1431">
        <v>0.21</v>
      </c>
      <c r="G1431">
        <v>0.56000000000000005</v>
      </c>
      <c r="H1431">
        <v>-0.54</v>
      </c>
      <c r="I1431">
        <v>-0.25</v>
      </c>
      <c r="J1431">
        <v>0.03</v>
      </c>
      <c r="K1431">
        <v>-0.48</v>
      </c>
      <c r="L1431">
        <v>0.5</v>
      </c>
      <c r="M1431">
        <v>-0.04</v>
      </c>
      <c r="N1431">
        <v>0.31</v>
      </c>
    </row>
    <row r="1432" spans="1:14">
      <c r="A1432" t="s">
        <v>2874</v>
      </c>
      <c r="B1432" t="s">
        <v>2875</v>
      </c>
      <c r="C1432">
        <v>0.28000000000000003</v>
      </c>
      <c r="D1432">
        <v>0.12</v>
      </c>
      <c r="E1432">
        <v>0.28999999999999998</v>
      </c>
      <c r="F1432">
        <v>0.09</v>
      </c>
      <c r="G1432">
        <v>-7.0000000000000007E-2</v>
      </c>
      <c r="H1432">
        <v>-0.19</v>
      </c>
      <c r="I1432">
        <v>-0.27</v>
      </c>
      <c r="J1432">
        <v>-0.38</v>
      </c>
      <c r="K1432">
        <v>-0.2</v>
      </c>
      <c r="L1432">
        <v>-0.23</v>
      </c>
      <c r="M1432">
        <v>-0.34</v>
      </c>
      <c r="N1432">
        <v>-0.49</v>
      </c>
    </row>
    <row r="1433" spans="1:14">
      <c r="A1433" t="s">
        <v>2876</v>
      </c>
      <c r="B1433" t="s">
        <v>2877</v>
      </c>
      <c r="C1433">
        <v>0.28000000000000003</v>
      </c>
      <c r="D1433">
        <v>-0.3</v>
      </c>
      <c r="E1433">
        <v>-0.05</v>
      </c>
      <c r="F1433">
        <v>-0.12</v>
      </c>
      <c r="G1433">
        <v>-0.31</v>
      </c>
      <c r="H1433">
        <v>0.19</v>
      </c>
      <c r="I1433">
        <v>0.2</v>
      </c>
      <c r="J1433">
        <v>-0.21</v>
      </c>
      <c r="K1433">
        <v>0.18</v>
      </c>
      <c r="L1433">
        <v>-0.55000000000000004</v>
      </c>
      <c r="M1433">
        <v>-0.26</v>
      </c>
      <c r="N1433">
        <v>0.09</v>
      </c>
    </row>
    <row r="1434" spans="1:14">
      <c r="A1434" t="s">
        <v>2878</v>
      </c>
      <c r="B1434" t="s">
        <v>2879</v>
      </c>
      <c r="C1434">
        <v>-0.21</v>
      </c>
      <c r="D1434">
        <v>0.09</v>
      </c>
      <c r="E1434">
        <v>-0.09</v>
      </c>
      <c r="F1434">
        <v>-0.28000000000000003</v>
      </c>
      <c r="G1434">
        <v>-0.23</v>
      </c>
      <c r="H1434">
        <v>0.09</v>
      </c>
      <c r="I1434">
        <v>-0.28999999999999998</v>
      </c>
      <c r="J1434">
        <v>-0.66</v>
      </c>
      <c r="K1434">
        <v>0.03</v>
      </c>
      <c r="L1434">
        <v>-0.23</v>
      </c>
      <c r="M1434">
        <v>-0.16</v>
      </c>
      <c r="N1434">
        <v>-0.42</v>
      </c>
    </row>
    <row r="1435" spans="1:14">
      <c r="A1435" t="s">
        <v>2880</v>
      </c>
      <c r="B1435" t="s">
        <v>2881</v>
      </c>
      <c r="C1435">
        <v>-0.36</v>
      </c>
      <c r="D1435">
        <v>0.02</v>
      </c>
      <c r="E1435">
        <v>-0.08</v>
      </c>
      <c r="F1435">
        <v>-0.22</v>
      </c>
      <c r="G1435">
        <v>0.03</v>
      </c>
      <c r="H1435">
        <v>-0.1</v>
      </c>
      <c r="I1435">
        <v>-0.3</v>
      </c>
      <c r="J1435">
        <v>-0.08</v>
      </c>
      <c r="K1435">
        <v>-0.36</v>
      </c>
      <c r="L1435">
        <v>0.11</v>
      </c>
      <c r="M1435">
        <v>-0.12</v>
      </c>
      <c r="N1435">
        <v>0.04</v>
      </c>
    </row>
    <row r="1436" spans="1:14">
      <c r="A1436" t="s">
        <v>2882</v>
      </c>
      <c r="B1436" t="s">
        <v>2883</v>
      </c>
      <c r="C1436">
        <v>-0.03</v>
      </c>
      <c r="D1436">
        <v>-0.22</v>
      </c>
      <c r="E1436">
        <v>-0.31</v>
      </c>
      <c r="F1436">
        <v>-7.0000000000000007E-2</v>
      </c>
      <c r="G1436">
        <v>-0.31</v>
      </c>
      <c r="H1436">
        <v>-0.76</v>
      </c>
      <c r="I1436">
        <v>-0.32</v>
      </c>
      <c r="J1436">
        <v>-0.04</v>
      </c>
      <c r="K1436">
        <v>-1.1100000000000001</v>
      </c>
      <c r="L1436">
        <v>-0.27</v>
      </c>
      <c r="M1436">
        <v>-0.86</v>
      </c>
      <c r="N1436">
        <v>-0.8</v>
      </c>
    </row>
    <row r="1437" spans="1:14">
      <c r="A1437" t="s">
        <v>2884</v>
      </c>
      <c r="B1437" t="s">
        <v>2885</v>
      </c>
      <c r="C1437">
        <v>-0.12</v>
      </c>
      <c r="D1437">
        <v>-0.33</v>
      </c>
      <c r="E1437">
        <v>-0.02</v>
      </c>
      <c r="F1437">
        <v>-0.45</v>
      </c>
      <c r="G1437">
        <v>-0.75</v>
      </c>
      <c r="H1437">
        <v>-0.26</v>
      </c>
      <c r="I1437">
        <v>-0.08</v>
      </c>
      <c r="J1437">
        <v>0.2</v>
      </c>
      <c r="K1437">
        <v>-0.36</v>
      </c>
      <c r="L1437">
        <v>-0.81</v>
      </c>
      <c r="M1437">
        <v>0.14000000000000001</v>
      </c>
      <c r="N1437">
        <v>-0.37</v>
      </c>
    </row>
    <row r="1438" spans="1:14">
      <c r="A1438" t="s">
        <v>2886</v>
      </c>
      <c r="B1438" t="s">
        <v>2887</v>
      </c>
      <c r="C1438">
        <v>0.01</v>
      </c>
      <c r="D1438">
        <v>0.05</v>
      </c>
      <c r="E1438">
        <v>0.37</v>
      </c>
      <c r="F1438">
        <v>0.08</v>
      </c>
      <c r="G1438">
        <v>-0.02</v>
      </c>
      <c r="H1438">
        <v>-0.16</v>
      </c>
      <c r="I1438">
        <v>-0.05</v>
      </c>
      <c r="J1438">
        <v>-0.3</v>
      </c>
      <c r="K1438">
        <v>-0.33</v>
      </c>
      <c r="L1438">
        <v>-0.03</v>
      </c>
      <c r="M1438">
        <v>-0.54</v>
      </c>
      <c r="N1438">
        <v>-0.56000000000000005</v>
      </c>
    </row>
    <row r="1439" spans="1:14">
      <c r="A1439" t="s">
        <v>2888</v>
      </c>
      <c r="B1439" t="s">
        <v>2889</v>
      </c>
      <c r="C1439">
        <v>-0.28999999999999998</v>
      </c>
      <c r="D1439">
        <v>-0.26</v>
      </c>
      <c r="E1439">
        <v>-0.43</v>
      </c>
      <c r="F1439">
        <v>-0.53</v>
      </c>
      <c r="G1439">
        <v>0.02</v>
      </c>
      <c r="H1439">
        <v>-7.0000000000000007E-2</v>
      </c>
      <c r="I1439">
        <v>-0.2</v>
      </c>
      <c r="J1439">
        <v>-0.67</v>
      </c>
      <c r="K1439">
        <v>-0.22</v>
      </c>
      <c r="L1439">
        <v>-0.2</v>
      </c>
      <c r="M1439">
        <v>-0.43</v>
      </c>
      <c r="N1439">
        <v>-0.4</v>
      </c>
    </row>
    <row r="1440" spans="1:14">
      <c r="A1440" t="s">
        <v>2890</v>
      </c>
      <c r="B1440" t="s">
        <v>2891</v>
      </c>
      <c r="C1440">
        <v>-0.13</v>
      </c>
      <c r="D1440">
        <v>-0.06</v>
      </c>
      <c r="E1440">
        <v>-0.05</v>
      </c>
      <c r="F1440">
        <v>-0.28000000000000003</v>
      </c>
      <c r="G1440">
        <v>-0.42</v>
      </c>
      <c r="H1440">
        <v>0.02</v>
      </c>
      <c r="I1440">
        <v>-7.0000000000000007E-2</v>
      </c>
      <c r="J1440">
        <v>-0.27</v>
      </c>
      <c r="K1440">
        <v>-0.08</v>
      </c>
      <c r="L1440">
        <v>-0.38</v>
      </c>
      <c r="M1440">
        <v>-0.04</v>
      </c>
      <c r="N1440">
        <v>-0.06</v>
      </c>
    </row>
    <row r="1441" spans="1:14">
      <c r="A1441" t="s">
        <v>2892</v>
      </c>
      <c r="B1441" t="s">
        <v>2893</v>
      </c>
      <c r="C1441">
        <v>0.3</v>
      </c>
      <c r="D1441">
        <v>0.66</v>
      </c>
      <c r="E1441">
        <v>0.45</v>
      </c>
      <c r="F1441">
        <v>0.57999999999999996</v>
      </c>
      <c r="G1441">
        <v>0.22</v>
      </c>
      <c r="H1441">
        <v>-0.08</v>
      </c>
      <c r="I1441">
        <v>-0.36</v>
      </c>
      <c r="J1441">
        <v>-0.13</v>
      </c>
      <c r="K1441">
        <v>-0.53</v>
      </c>
      <c r="L1441">
        <v>-0.05</v>
      </c>
      <c r="M1441">
        <v>0.45</v>
      </c>
      <c r="N1441">
        <v>-0.5</v>
      </c>
    </row>
    <row r="1442" spans="1:14">
      <c r="A1442" t="s">
        <v>2894</v>
      </c>
      <c r="B1442" t="s">
        <v>2895</v>
      </c>
      <c r="C1442">
        <v>-0.12</v>
      </c>
      <c r="D1442">
        <v>-0.13</v>
      </c>
      <c r="E1442">
        <v>0.06</v>
      </c>
      <c r="F1442">
        <v>0.13</v>
      </c>
      <c r="G1442">
        <v>0.14000000000000001</v>
      </c>
      <c r="H1442">
        <v>-0.28000000000000003</v>
      </c>
      <c r="I1442">
        <v>0.03</v>
      </c>
      <c r="J1442">
        <v>0.54</v>
      </c>
      <c r="K1442">
        <v>-0.41</v>
      </c>
      <c r="L1442">
        <v>0.21</v>
      </c>
      <c r="M1442">
        <v>-0.18</v>
      </c>
      <c r="N1442">
        <v>-0.59</v>
      </c>
    </row>
    <row r="1443" spans="1:14">
      <c r="A1443" t="s">
        <v>2896</v>
      </c>
      <c r="B1443" t="s">
        <v>2897</v>
      </c>
      <c r="C1443">
        <v>0.4</v>
      </c>
      <c r="D1443">
        <v>7.0000000000000007E-2</v>
      </c>
      <c r="E1443">
        <v>-0.22</v>
      </c>
      <c r="F1443">
        <v>0.51</v>
      </c>
      <c r="G1443">
        <v>-0.1</v>
      </c>
      <c r="H1443">
        <v>0.59</v>
      </c>
      <c r="I1443">
        <v>0.51</v>
      </c>
      <c r="J1443">
        <v>0.19</v>
      </c>
      <c r="K1443">
        <v>0.14000000000000001</v>
      </c>
      <c r="L1443">
        <v>0.27</v>
      </c>
      <c r="M1443">
        <v>0.34</v>
      </c>
      <c r="N1443">
        <v>0.16</v>
      </c>
    </row>
    <row r="1444" spans="1:14">
      <c r="A1444" t="s">
        <v>2898</v>
      </c>
      <c r="B1444" t="s">
        <v>2899</v>
      </c>
      <c r="C1444">
        <v>0.14000000000000001</v>
      </c>
      <c r="D1444">
        <v>0.01</v>
      </c>
      <c r="E1444">
        <v>0.4</v>
      </c>
      <c r="F1444">
        <v>0.17</v>
      </c>
      <c r="G1444">
        <v>0.36</v>
      </c>
      <c r="H1444">
        <v>0.08</v>
      </c>
      <c r="I1444">
        <v>0.55000000000000004</v>
      </c>
      <c r="J1444">
        <v>0.44</v>
      </c>
      <c r="K1444">
        <v>0.64</v>
      </c>
      <c r="L1444">
        <v>0.85</v>
      </c>
      <c r="M1444">
        <v>0.28999999999999998</v>
      </c>
      <c r="N1444">
        <v>0.3</v>
      </c>
    </row>
    <row r="1445" spans="1:14">
      <c r="A1445" t="s">
        <v>2900</v>
      </c>
      <c r="B1445" t="s">
        <v>2901</v>
      </c>
      <c r="C1445">
        <v>0.08</v>
      </c>
      <c r="D1445">
        <v>-0.08</v>
      </c>
      <c r="E1445">
        <v>-0.16</v>
      </c>
      <c r="F1445">
        <v>0.16</v>
      </c>
      <c r="G1445">
        <v>0.83</v>
      </c>
      <c r="H1445">
        <v>0.68</v>
      </c>
      <c r="I1445">
        <v>0.8</v>
      </c>
      <c r="J1445">
        <v>0.47</v>
      </c>
      <c r="K1445">
        <v>0.77</v>
      </c>
      <c r="L1445">
        <v>0.93</v>
      </c>
      <c r="M1445">
        <v>0.69</v>
      </c>
      <c r="N1445">
        <v>0.5</v>
      </c>
    </row>
    <row r="1446" spans="1:14">
      <c r="A1446" t="s">
        <v>2902</v>
      </c>
      <c r="B1446" t="s">
        <v>2903</v>
      </c>
      <c r="D1446">
        <v>-7.0000000000000007E-2</v>
      </c>
      <c r="G1446">
        <v>1.37</v>
      </c>
      <c r="H1446">
        <v>0.16</v>
      </c>
      <c r="I1446">
        <v>0.6</v>
      </c>
      <c r="J1446">
        <v>0.27</v>
      </c>
      <c r="K1446">
        <v>0.67</v>
      </c>
      <c r="L1446">
        <v>1.49</v>
      </c>
      <c r="M1446">
        <v>0.39</v>
      </c>
      <c r="N1446">
        <v>0.28000000000000003</v>
      </c>
    </row>
    <row r="1447" spans="1:14">
      <c r="A1447" t="s">
        <v>2904</v>
      </c>
      <c r="B1447" t="s">
        <v>2905</v>
      </c>
      <c r="C1447">
        <v>0.63</v>
      </c>
      <c r="D1447">
        <v>-0.02</v>
      </c>
      <c r="E1447">
        <v>0.45</v>
      </c>
      <c r="F1447">
        <v>0.46</v>
      </c>
      <c r="G1447">
        <v>0.37</v>
      </c>
      <c r="H1447">
        <v>0.38</v>
      </c>
      <c r="I1447">
        <v>0.14000000000000001</v>
      </c>
      <c r="J1447">
        <v>0.22</v>
      </c>
      <c r="K1447">
        <v>-0.03</v>
      </c>
      <c r="L1447">
        <v>0.17</v>
      </c>
      <c r="M1447">
        <v>-0.06</v>
      </c>
      <c r="N1447">
        <v>-0.56999999999999995</v>
      </c>
    </row>
    <row r="1448" spans="1:14">
      <c r="A1448" t="s">
        <v>2906</v>
      </c>
      <c r="B1448" t="s">
        <v>2907</v>
      </c>
      <c r="C1448">
        <v>-0.2</v>
      </c>
      <c r="D1448">
        <v>-0.15</v>
      </c>
      <c r="E1448">
        <v>-0.26</v>
      </c>
      <c r="F1448">
        <v>-0.21</v>
      </c>
      <c r="G1448">
        <v>-0.15</v>
      </c>
      <c r="H1448">
        <v>-0.65</v>
      </c>
      <c r="I1448">
        <v>-0.06</v>
      </c>
      <c r="J1448">
        <v>-1.02</v>
      </c>
      <c r="K1448">
        <v>0.09</v>
      </c>
      <c r="L1448">
        <v>-0.43</v>
      </c>
      <c r="M1448">
        <v>-0.51</v>
      </c>
      <c r="N1448">
        <v>-0.59</v>
      </c>
    </row>
    <row r="1449" spans="1:14">
      <c r="A1449" t="s">
        <v>2908</v>
      </c>
      <c r="B1449" t="s">
        <v>2909</v>
      </c>
      <c r="C1449">
        <v>-0.25</v>
      </c>
      <c r="D1449">
        <v>0.25</v>
      </c>
      <c r="E1449">
        <v>-0.28999999999999998</v>
      </c>
      <c r="F1449">
        <v>-0.39</v>
      </c>
      <c r="G1449">
        <v>0.08</v>
      </c>
      <c r="H1449">
        <v>-0.06</v>
      </c>
      <c r="I1449">
        <v>-0.18</v>
      </c>
      <c r="J1449">
        <v>-0.38</v>
      </c>
      <c r="K1449">
        <v>0.36</v>
      </c>
      <c r="L1449">
        <v>0</v>
      </c>
      <c r="M1449">
        <v>0.25</v>
      </c>
      <c r="N1449">
        <v>0.2</v>
      </c>
    </row>
    <row r="1450" spans="1:14">
      <c r="A1450" t="s">
        <v>2910</v>
      </c>
      <c r="B1450" t="s">
        <v>2911</v>
      </c>
      <c r="C1450">
        <v>-0.31</v>
      </c>
      <c r="D1450">
        <v>-0.28999999999999998</v>
      </c>
      <c r="E1450">
        <v>-0.4</v>
      </c>
      <c r="F1450">
        <v>-0.68</v>
      </c>
      <c r="G1450">
        <v>0.27</v>
      </c>
      <c r="H1450">
        <v>0.03</v>
      </c>
      <c r="I1450">
        <v>-0.04</v>
      </c>
      <c r="J1450">
        <v>-0.44</v>
      </c>
      <c r="K1450">
        <v>-0.18</v>
      </c>
      <c r="L1450">
        <v>-0.28999999999999998</v>
      </c>
      <c r="M1450">
        <v>-0.39</v>
      </c>
      <c r="N1450">
        <v>-0.35</v>
      </c>
    </row>
    <row r="1451" spans="1:14">
      <c r="A1451" t="s">
        <v>2912</v>
      </c>
      <c r="B1451" t="s">
        <v>2913</v>
      </c>
      <c r="C1451">
        <v>-0.05</v>
      </c>
      <c r="D1451">
        <v>-0.27</v>
      </c>
      <c r="E1451">
        <v>-0.28999999999999998</v>
      </c>
      <c r="F1451">
        <v>-0.24</v>
      </c>
      <c r="G1451">
        <v>-0.03</v>
      </c>
      <c r="H1451">
        <v>0.06</v>
      </c>
      <c r="I1451">
        <v>0.08</v>
      </c>
      <c r="J1451">
        <v>-7.0000000000000007E-2</v>
      </c>
      <c r="K1451">
        <v>0</v>
      </c>
      <c r="L1451">
        <v>-0.11</v>
      </c>
      <c r="M1451">
        <v>-0.38</v>
      </c>
      <c r="N1451">
        <v>0.08</v>
      </c>
    </row>
    <row r="1452" spans="1:14">
      <c r="A1452" t="s">
        <v>2914</v>
      </c>
      <c r="B1452" t="s">
        <v>2915</v>
      </c>
      <c r="C1452">
        <v>0.09</v>
      </c>
      <c r="D1452">
        <v>0.15</v>
      </c>
      <c r="E1452">
        <v>0.63</v>
      </c>
      <c r="F1452">
        <v>-0.42</v>
      </c>
      <c r="G1452">
        <v>0.06</v>
      </c>
      <c r="H1452">
        <v>-0.22</v>
      </c>
      <c r="I1452">
        <v>0.34</v>
      </c>
      <c r="J1452">
        <v>0.61</v>
      </c>
      <c r="K1452">
        <v>0.3</v>
      </c>
      <c r="L1452">
        <v>-0.12</v>
      </c>
      <c r="M1452">
        <v>0.24</v>
      </c>
      <c r="N1452">
        <v>-0.27</v>
      </c>
    </row>
    <row r="1453" spans="1:14">
      <c r="A1453" t="s">
        <v>2916</v>
      </c>
      <c r="B1453" t="s">
        <v>2917</v>
      </c>
      <c r="C1453">
        <v>-0.15</v>
      </c>
      <c r="D1453">
        <v>0.1</v>
      </c>
      <c r="E1453">
        <v>0.01</v>
      </c>
      <c r="F1453">
        <v>-0.2</v>
      </c>
      <c r="G1453">
        <v>-0.16</v>
      </c>
      <c r="H1453">
        <v>-0.13</v>
      </c>
      <c r="I1453">
        <v>-0.28999999999999998</v>
      </c>
      <c r="J1453">
        <v>0.16</v>
      </c>
      <c r="K1453">
        <v>-0.13</v>
      </c>
      <c r="L1453">
        <v>-0.04</v>
      </c>
      <c r="M1453">
        <v>0.35</v>
      </c>
      <c r="N1453">
        <v>0.55000000000000004</v>
      </c>
    </row>
    <row r="1454" spans="1:14">
      <c r="A1454" t="s">
        <v>2918</v>
      </c>
      <c r="B1454" t="s">
        <v>2919</v>
      </c>
      <c r="C1454">
        <v>-0.19</v>
      </c>
      <c r="D1454">
        <v>-0.16</v>
      </c>
      <c r="E1454">
        <v>-0.23</v>
      </c>
      <c r="F1454">
        <v>-0.47</v>
      </c>
      <c r="G1454">
        <v>-0.17</v>
      </c>
      <c r="H1454">
        <v>-0.16</v>
      </c>
      <c r="I1454">
        <v>0.08</v>
      </c>
      <c r="J1454">
        <v>-0.01</v>
      </c>
      <c r="K1454">
        <v>-0.11</v>
      </c>
      <c r="L1454">
        <v>-0.39</v>
      </c>
      <c r="M1454">
        <v>-0.13</v>
      </c>
      <c r="N1454">
        <v>-0.05</v>
      </c>
    </row>
    <row r="1455" spans="1:14">
      <c r="A1455" t="s">
        <v>2920</v>
      </c>
      <c r="B1455" t="s">
        <v>2921</v>
      </c>
      <c r="C1455">
        <v>-0.68</v>
      </c>
      <c r="D1455">
        <v>-0.36</v>
      </c>
      <c r="E1455">
        <v>-0.48</v>
      </c>
      <c r="F1455">
        <v>-0.45</v>
      </c>
      <c r="G1455">
        <v>-0.19</v>
      </c>
      <c r="H1455">
        <v>-0.39</v>
      </c>
      <c r="I1455">
        <v>-0.35</v>
      </c>
      <c r="J1455">
        <v>-0.87</v>
      </c>
      <c r="K1455">
        <v>-0.44</v>
      </c>
      <c r="L1455">
        <v>-0.41</v>
      </c>
      <c r="M1455">
        <v>-0.72</v>
      </c>
      <c r="N1455">
        <v>-0.56999999999999995</v>
      </c>
    </row>
    <row r="1456" spans="1:14">
      <c r="A1456" t="s">
        <v>2922</v>
      </c>
      <c r="B1456" t="s">
        <v>2923</v>
      </c>
      <c r="C1456">
        <v>7.0000000000000007E-2</v>
      </c>
      <c r="D1456">
        <v>-0.16</v>
      </c>
      <c r="E1456">
        <v>-0.23</v>
      </c>
      <c r="F1456">
        <v>-0.12</v>
      </c>
      <c r="G1456">
        <v>-0.62</v>
      </c>
      <c r="H1456">
        <v>-0.42</v>
      </c>
      <c r="I1456">
        <v>-0.25</v>
      </c>
      <c r="J1456">
        <v>0.1</v>
      </c>
      <c r="K1456">
        <v>0.13</v>
      </c>
      <c r="L1456">
        <v>-0.85</v>
      </c>
      <c r="M1456">
        <v>0.02</v>
      </c>
      <c r="N1456">
        <v>0.41</v>
      </c>
    </row>
    <row r="1457" spans="1:14">
      <c r="A1457" t="s">
        <v>2924</v>
      </c>
      <c r="B1457" t="s">
        <v>2925</v>
      </c>
      <c r="C1457">
        <v>0.44</v>
      </c>
      <c r="D1457">
        <v>-0.21</v>
      </c>
      <c r="E1457">
        <v>0.47</v>
      </c>
      <c r="F1457">
        <v>-0.19</v>
      </c>
      <c r="G1457">
        <v>-0.2</v>
      </c>
      <c r="H1457">
        <v>-0.54</v>
      </c>
      <c r="I1457">
        <v>-0.52</v>
      </c>
      <c r="J1457">
        <v>0.65</v>
      </c>
      <c r="K1457">
        <v>-0.46</v>
      </c>
      <c r="L1457">
        <v>-0.25</v>
      </c>
      <c r="M1457">
        <v>-0.16</v>
      </c>
      <c r="N1457">
        <v>-0.57999999999999996</v>
      </c>
    </row>
    <row r="1458" spans="1:14">
      <c r="A1458" t="s">
        <v>2926</v>
      </c>
      <c r="B1458" t="s">
        <v>2927</v>
      </c>
      <c r="C1458">
        <v>0.03</v>
      </c>
      <c r="D1458">
        <v>-0.02</v>
      </c>
      <c r="E1458">
        <v>-0.36</v>
      </c>
      <c r="F1458">
        <v>-0.01</v>
      </c>
      <c r="G1458">
        <v>-0.32</v>
      </c>
      <c r="H1458">
        <v>0.14000000000000001</v>
      </c>
      <c r="I1458">
        <v>-0.28999999999999998</v>
      </c>
      <c r="J1458">
        <v>-0.52</v>
      </c>
      <c r="K1458">
        <v>0.06</v>
      </c>
      <c r="L1458">
        <v>-0.37</v>
      </c>
      <c r="M1458">
        <v>-0.06</v>
      </c>
      <c r="N1458">
        <v>-0.19</v>
      </c>
    </row>
    <row r="1459" spans="1:14">
      <c r="A1459" t="s">
        <v>2928</v>
      </c>
      <c r="B1459" t="s">
        <v>2929</v>
      </c>
      <c r="C1459">
        <v>1.1200000000000001</v>
      </c>
      <c r="D1459">
        <v>0.41</v>
      </c>
      <c r="E1459">
        <v>1.22</v>
      </c>
      <c r="F1459">
        <v>0.8</v>
      </c>
      <c r="G1459">
        <v>0.78</v>
      </c>
      <c r="H1459">
        <v>0.47</v>
      </c>
      <c r="I1459">
        <v>0.75</v>
      </c>
      <c r="J1459">
        <v>0.71</v>
      </c>
      <c r="K1459">
        <v>0.32</v>
      </c>
      <c r="L1459">
        <v>0.92</v>
      </c>
      <c r="M1459">
        <v>0.23</v>
      </c>
      <c r="N1459">
        <v>0.25</v>
      </c>
    </row>
    <row r="1460" spans="1:14">
      <c r="A1460" t="s">
        <v>2930</v>
      </c>
      <c r="B1460" t="s">
        <v>2931</v>
      </c>
      <c r="C1460">
        <v>0.5</v>
      </c>
      <c r="D1460">
        <v>0.21</v>
      </c>
      <c r="E1460">
        <v>0.5</v>
      </c>
      <c r="F1460">
        <v>0.36</v>
      </c>
      <c r="G1460">
        <v>0.62</v>
      </c>
      <c r="H1460">
        <v>-0.08</v>
      </c>
      <c r="I1460">
        <v>0.24</v>
      </c>
      <c r="J1460">
        <v>0.02</v>
      </c>
      <c r="K1460">
        <v>0.1</v>
      </c>
      <c r="L1460">
        <v>-0.1</v>
      </c>
      <c r="M1460">
        <v>-0.2</v>
      </c>
      <c r="N1460">
        <v>-0.36</v>
      </c>
    </row>
    <row r="1461" spans="1:14">
      <c r="A1461" t="s">
        <v>2932</v>
      </c>
      <c r="B1461" t="s">
        <v>2933</v>
      </c>
      <c r="C1461">
        <v>0.37</v>
      </c>
      <c r="D1461">
        <v>0.15</v>
      </c>
      <c r="E1461">
        <v>0.22</v>
      </c>
      <c r="F1461">
        <v>0.02</v>
      </c>
      <c r="G1461">
        <v>0.1</v>
      </c>
      <c r="H1461">
        <v>0.04</v>
      </c>
      <c r="I1461">
        <v>0.13</v>
      </c>
      <c r="J1461">
        <v>-0.17</v>
      </c>
      <c r="K1461">
        <v>0.26</v>
      </c>
      <c r="L1461">
        <v>-0.09</v>
      </c>
      <c r="M1461">
        <v>-0.4</v>
      </c>
      <c r="N1461">
        <v>-0.3</v>
      </c>
    </row>
    <row r="1462" spans="1:14">
      <c r="A1462" t="s">
        <v>2934</v>
      </c>
      <c r="B1462" t="s">
        <v>2935</v>
      </c>
      <c r="C1462">
        <v>-0.09</v>
      </c>
      <c r="D1462">
        <v>-0.12</v>
      </c>
      <c r="E1462">
        <v>-0.01</v>
      </c>
      <c r="F1462">
        <v>-0.09</v>
      </c>
      <c r="G1462">
        <v>-0.18</v>
      </c>
      <c r="H1462">
        <v>-0.09</v>
      </c>
      <c r="I1462">
        <v>-0.32</v>
      </c>
      <c r="J1462">
        <v>-0.28999999999999998</v>
      </c>
      <c r="K1462">
        <v>-0.86</v>
      </c>
      <c r="L1462">
        <v>-0.21</v>
      </c>
      <c r="M1462">
        <v>-0.04</v>
      </c>
      <c r="N1462">
        <v>-0.52</v>
      </c>
    </row>
    <row r="1463" spans="1:14">
      <c r="A1463" t="s">
        <v>2936</v>
      </c>
      <c r="B1463" t="s">
        <v>2937</v>
      </c>
      <c r="C1463">
        <v>-0.51</v>
      </c>
      <c r="D1463">
        <v>0.09</v>
      </c>
      <c r="E1463">
        <v>-0.09</v>
      </c>
      <c r="F1463">
        <v>-0.38</v>
      </c>
      <c r="G1463">
        <v>0.54</v>
      </c>
      <c r="H1463">
        <v>0.09</v>
      </c>
      <c r="I1463">
        <v>0.32</v>
      </c>
      <c r="J1463">
        <v>-0.45</v>
      </c>
      <c r="K1463">
        <v>0.35</v>
      </c>
      <c r="L1463">
        <v>0.39</v>
      </c>
      <c r="M1463">
        <v>-0.02</v>
      </c>
      <c r="N1463">
        <v>0.1</v>
      </c>
    </row>
    <row r="1464" spans="1:14">
      <c r="A1464" t="s">
        <v>2938</v>
      </c>
      <c r="B1464" t="s">
        <v>2939</v>
      </c>
      <c r="C1464">
        <v>0.42</v>
      </c>
      <c r="D1464">
        <v>-0.04</v>
      </c>
      <c r="E1464">
        <v>0.44</v>
      </c>
      <c r="F1464">
        <v>-0.13</v>
      </c>
      <c r="G1464">
        <v>1.43</v>
      </c>
      <c r="H1464">
        <v>1.61</v>
      </c>
      <c r="I1464">
        <v>1.48</v>
      </c>
      <c r="J1464">
        <v>-0.27</v>
      </c>
      <c r="K1464">
        <v>1.24</v>
      </c>
      <c r="L1464">
        <v>1.42</v>
      </c>
      <c r="M1464">
        <v>0.34</v>
      </c>
      <c r="N1464">
        <v>1.24</v>
      </c>
    </row>
    <row r="1465" spans="1:14">
      <c r="A1465" t="s">
        <v>2940</v>
      </c>
      <c r="B1465" t="s">
        <v>2941</v>
      </c>
      <c r="C1465">
        <v>0.15</v>
      </c>
      <c r="D1465">
        <v>0.32</v>
      </c>
      <c r="E1465">
        <v>0.11</v>
      </c>
      <c r="F1465">
        <v>0.01</v>
      </c>
      <c r="G1465">
        <v>-7.0000000000000007E-2</v>
      </c>
      <c r="H1465">
        <v>-0.32</v>
      </c>
      <c r="I1465">
        <v>-0.03</v>
      </c>
      <c r="J1465">
        <v>0.6</v>
      </c>
      <c r="K1465">
        <v>-0.21</v>
      </c>
      <c r="L1465">
        <v>0.04</v>
      </c>
      <c r="M1465">
        <v>0.48</v>
      </c>
      <c r="N1465">
        <v>1.05</v>
      </c>
    </row>
    <row r="1466" spans="1:14">
      <c r="A1466" t="s">
        <v>2942</v>
      </c>
      <c r="B1466" t="s">
        <v>2943</v>
      </c>
      <c r="C1466">
        <v>-0.6</v>
      </c>
      <c r="D1466">
        <v>-0.3</v>
      </c>
      <c r="E1466">
        <v>-0.57999999999999996</v>
      </c>
      <c r="F1466">
        <v>-0.34</v>
      </c>
      <c r="G1466">
        <v>0.16</v>
      </c>
      <c r="H1466">
        <v>-0.14000000000000001</v>
      </c>
      <c r="I1466">
        <v>0.19</v>
      </c>
      <c r="J1466">
        <v>-0.49</v>
      </c>
      <c r="K1466">
        <v>0.42</v>
      </c>
      <c r="L1466">
        <v>-0.13</v>
      </c>
      <c r="M1466">
        <v>0.05</v>
      </c>
      <c r="N1466">
        <v>-0.19</v>
      </c>
    </row>
    <row r="1467" spans="1:14">
      <c r="A1467" t="s">
        <v>2944</v>
      </c>
      <c r="B1467" t="s">
        <v>2945</v>
      </c>
      <c r="C1467">
        <v>0.99</v>
      </c>
      <c r="D1467">
        <v>0.66</v>
      </c>
      <c r="E1467">
        <v>1.19</v>
      </c>
      <c r="F1467">
        <v>1.04</v>
      </c>
      <c r="G1467">
        <v>-0.18</v>
      </c>
      <c r="H1467">
        <v>-0.63</v>
      </c>
      <c r="I1467">
        <v>-0.18</v>
      </c>
      <c r="J1467">
        <v>-0.64</v>
      </c>
      <c r="K1467">
        <v>-0.15</v>
      </c>
      <c r="L1467">
        <v>-0.66</v>
      </c>
      <c r="M1467">
        <v>-0.48</v>
      </c>
      <c r="N1467">
        <v>-0.69</v>
      </c>
    </row>
    <row r="1468" spans="1:14">
      <c r="A1468" t="s">
        <v>2946</v>
      </c>
      <c r="B1468" t="s">
        <v>2947</v>
      </c>
      <c r="C1468">
        <v>0.05</v>
      </c>
      <c r="D1468">
        <v>0.39</v>
      </c>
      <c r="E1468">
        <v>-0.11</v>
      </c>
      <c r="F1468">
        <v>0.1</v>
      </c>
      <c r="G1468">
        <v>0.06</v>
      </c>
      <c r="H1468">
        <v>0.28999999999999998</v>
      </c>
      <c r="I1468">
        <v>-0.01</v>
      </c>
      <c r="J1468">
        <v>-0.43</v>
      </c>
      <c r="K1468">
        <v>0.98</v>
      </c>
      <c r="L1468">
        <v>0.35</v>
      </c>
      <c r="M1468">
        <v>0.54</v>
      </c>
      <c r="N1468">
        <v>0.25</v>
      </c>
    </row>
    <row r="1469" spans="1:14">
      <c r="A1469" t="s">
        <v>2948</v>
      </c>
      <c r="B1469" t="s">
        <v>2949</v>
      </c>
      <c r="C1469">
        <v>0.1</v>
      </c>
      <c r="D1469">
        <v>-0.01</v>
      </c>
      <c r="E1469">
        <v>0</v>
      </c>
      <c r="F1469">
        <v>-0.18</v>
      </c>
      <c r="G1469">
        <v>-0.36</v>
      </c>
      <c r="H1469">
        <v>-0.37</v>
      </c>
      <c r="I1469">
        <v>-0.08</v>
      </c>
      <c r="J1469">
        <v>0.21</v>
      </c>
      <c r="K1469">
        <v>-0.3</v>
      </c>
      <c r="L1469">
        <v>-0.21</v>
      </c>
      <c r="M1469">
        <v>0.03</v>
      </c>
      <c r="N1469">
        <v>0.12</v>
      </c>
    </row>
    <row r="1470" spans="1:14">
      <c r="A1470" t="s">
        <v>2950</v>
      </c>
      <c r="B1470" t="s">
        <v>2951</v>
      </c>
      <c r="C1470">
        <v>1.74</v>
      </c>
      <c r="D1470">
        <v>0.41</v>
      </c>
      <c r="E1470">
        <v>1.1299999999999999</v>
      </c>
      <c r="F1470">
        <v>0.28999999999999998</v>
      </c>
      <c r="G1470">
        <v>-0.06</v>
      </c>
      <c r="H1470">
        <v>0.68</v>
      </c>
      <c r="I1470">
        <v>0.22</v>
      </c>
      <c r="J1470">
        <v>-0.02</v>
      </c>
      <c r="K1470">
        <v>0.21</v>
      </c>
      <c r="L1470">
        <v>-0.7</v>
      </c>
      <c r="M1470">
        <v>-0.14000000000000001</v>
      </c>
      <c r="N1470">
        <v>-0.51</v>
      </c>
    </row>
    <row r="1471" spans="1:14">
      <c r="A1471" t="s">
        <v>2952</v>
      </c>
      <c r="B1471" t="s">
        <v>2953</v>
      </c>
      <c r="C1471">
        <v>0.22</v>
      </c>
      <c r="D1471">
        <v>0.2</v>
      </c>
      <c r="E1471">
        <v>-0.03</v>
      </c>
      <c r="F1471">
        <v>0.38</v>
      </c>
      <c r="G1471">
        <v>-0.42</v>
      </c>
      <c r="H1471">
        <v>0.01</v>
      </c>
      <c r="I1471">
        <v>-0.56000000000000005</v>
      </c>
      <c r="J1471">
        <v>-0.45</v>
      </c>
      <c r="K1471">
        <v>0.41</v>
      </c>
      <c r="L1471">
        <v>0.02</v>
      </c>
      <c r="M1471">
        <v>0.27</v>
      </c>
      <c r="N1471">
        <v>-0.54</v>
      </c>
    </row>
    <row r="1472" spans="1:14">
      <c r="A1472" t="s">
        <v>2954</v>
      </c>
      <c r="B1472" t="s">
        <v>2955</v>
      </c>
      <c r="C1472">
        <v>-0.46</v>
      </c>
      <c r="D1472">
        <v>-0.21</v>
      </c>
      <c r="E1472">
        <v>-0.33</v>
      </c>
      <c r="F1472">
        <v>-7.0000000000000007E-2</v>
      </c>
      <c r="G1472">
        <v>0.21</v>
      </c>
      <c r="H1472">
        <v>-0.47</v>
      </c>
      <c r="I1472">
        <v>-0.45</v>
      </c>
      <c r="J1472">
        <v>-0.17</v>
      </c>
      <c r="K1472">
        <v>-0.48</v>
      </c>
      <c r="L1472">
        <v>-0.04</v>
      </c>
      <c r="M1472">
        <v>0.2</v>
      </c>
      <c r="N1472">
        <v>0.09</v>
      </c>
    </row>
    <row r="1473" spans="1:14">
      <c r="A1473" t="s">
        <v>2956</v>
      </c>
      <c r="B1473" t="s">
        <v>2957</v>
      </c>
      <c r="C1473">
        <v>-0.2</v>
      </c>
      <c r="D1473">
        <v>-0.49</v>
      </c>
      <c r="E1473">
        <v>-0.52</v>
      </c>
      <c r="F1473">
        <v>-0.01</v>
      </c>
      <c r="G1473">
        <v>-0.28000000000000003</v>
      </c>
      <c r="H1473">
        <v>-0.1</v>
      </c>
      <c r="I1473">
        <v>-0.16</v>
      </c>
      <c r="J1473">
        <v>-0.04</v>
      </c>
      <c r="K1473">
        <v>-0.87</v>
      </c>
      <c r="L1473">
        <v>-0.21</v>
      </c>
      <c r="M1473">
        <v>-0.19</v>
      </c>
      <c r="N1473">
        <v>-0.66</v>
      </c>
    </row>
    <row r="1474" spans="1:14">
      <c r="A1474" t="s">
        <v>2958</v>
      </c>
      <c r="B1474" t="s">
        <v>2959</v>
      </c>
      <c r="C1474">
        <v>0.41</v>
      </c>
      <c r="D1474">
        <v>0.37</v>
      </c>
      <c r="E1474">
        <v>0.52</v>
      </c>
      <c r="F1474">
        <v>0.61</v>
      </c>
      <c r="G1474">
        <v>-0.28000000000000003</v>
      </c>
      <c r="H1474">
        <v>0.4</v>
      </c>
      <c r="I1474">
        <v>0.34</v>
      </c>
      <c r="J1474">
        <v>0.64</v>
      </c>
      <c r="K1474">
        <v>0.25</v>
      </c>
      <c r="L1474">
        <v>0.36</v>
      </c>
      <c r="M1474">
        <v>-0.05</v>
      </c>
      <c r="N1474">
        <v>0.26</v>
      </c>
    </row>
    <row r="1475" spans="1:14">
      <c r="A1475" t="s">
        <v>2960</v>
      </c>
      <c r="B1475" t="s">
        <v>2961</v>
      </c>
      <c r="C1475">
        <v>-0.09</v>
      </c>
      <c r="D1475">
        <v>0.12</v>
      </c>
      <c r="E1475">
        <v>0.23</v>
      </c>
      <c r="F1475">
        <v>0.01</v>
      </c>
      <c r="G1475">
        <v>0.5</v>
      </c>
      <c r="H1475">
        <v>-0.06</v>
      </c>
      <c r="I1475">
        <v>-0.06</v>
      </c>
      <c r="J1475">
        <v>-0.39</v>
      </c>
      <c r="K1475">
        <v>-0.04</v>
      </c>
      <c r="L1475">
        <v>0.26</v>
      </c>
      <c r="M1475">
        <v>-0.4</v>
      </c>
      <c r="N1475">
        <v>-0.08</v>
      </c>
    </row>
    <row r="1476" spans="1:14">
      <c r="A1476" t="s">
        <v>2962</v>
      </c>
      <c r="B1476" t="s">
        <v>2963</v>
      </c>
      <c r="D1476">
        <v>0.18</v>
      </c>
      <c r="E1476">
        <v>0.65</v>
      </c>
      <c r="G1476">
        <v>0.49</v>
      </c>
      <c r="H1476">
        <v>1.05</v>
      </c>
      <c r="I1476">
        <v>1.06</v>
      </c>
      <c r="J1476">
        <v>0.56999999999999995</v>
      </c>
      <c r="K1476">
        <v>1.17</v>
      </c>
      <c r="L1476">
        <v>1.03</v>
      </c>
      <c r="M1476">
        <v>0.72</v>
      </c>
      <c r="N1476">
        <v>1.1399999999999999</v>
      </c>
    </row>
    <row r="1477" spans="1:14">
      <c r="A1477" t="s">
        <v>2964</v>
      </c>
      <c r="B1477" t="s">
        <v>2965</v>
      </c>
      <c r="M1477">
        <v>0.11</v>
      </c>
    </row>
    <row r="1478" spans="1:14">
      <c r="A1478" t="s">
        <v>2966</v>
      </c>
      <c r="B1478" t="s">
        <v>2967</v>
      </c>
      <c r="C1478">
        <v>-0.89</v>
      </c>
      <c r="D1478">
        <v>-0.47</v>
      </c>
      <c r="E1478">
        <v>-0.94</v>
      </c>
      <c r="F1478">
        <v>-0.16</v>
      </c>
      <c r="G1478">
        <v>0.14000000000000001</v>
      </c>
      <c r="H1478">
        <v>0.49</v>
      </c>
      <c r="I1478">
        <v>0.37</v>
      </c>
      <c r="J1478">
        <v>0.11</v>
      </c>
      <c r="K1478">
        <v>0.04</v>
      </c>
      <c r="L1478">
        <v>0.15</v>
      </c>
      <c r="M1478">
        <v>-0.21</v>
      </c>
      <c r="N1478">
        <v>0.13</v>
      </c>
    </row>
    <row r="1479" spans="1:14">
      <c r="A1479" t="s">
        <v>2968</v>
      </c>
      <c r="B1479" t="s">
        <v>2969</v>
      </c>
      <c r="C1479">
        <v>1.4</v>
      </c>
      <c r="D1479">
        <v>0.43</v>
      </c>
      <c r="E1479">
        <v>1.3</v>
      </c>
      <c r="F1479">
        <v>0.89</v>
      </c>
      <c r="G1479">
        <v>-0.21</v>
      </c>
      <c r="H1479">
        <v>-0.26</v>
      </c>
      <c r="I1479">
        <v>-0.14000000000000001</v>
      </c>
      <c r="J1479">
        <v>0.42</v>
      </c>
      <c r="K1479">
        <v>-0.06</v>
      </c>
      <c r="L1479">
        <v>0.22</v>
      </c>
      <c r="M1479">
        <v>0.12</v>
      </c>
      <c r="N1479">
        <v>0.17</v>
      </c>
    </row>
    <row r="1480" spans="1:14">
      <c r="A1480" t="s">
        <v>2970</v>
      </c>
      <c r="B1480" t="s">
        <v>2971</v>
      </c>
      <c r="G1480">
        <v>-0.6</v>
      </c>
    </row>
    <row r="1481" spans="1:14">
      <c r="A1481" t="s">
        <v>2972</v>
      </c>
      <c r="B1481" t="s">
        <v>2973</v>
      </c>
      <c r="C1481">
        <v>1.4</v>
      </c>
      <c r="D1481">
        <v>0.32</v>
      </c>
      <c r="E1481">
        <v>1.58</v>
      </c>
      <c r="F1481">
        <v>0.44</v>
      </c>
      <c r="G1481">
        <v>0.87</v>
      </c>
      <c r="H1481">
        <v>0.74</v>
      </c>
      <c r="I1481">
        <v>0.65</v>
      </c>
      <c r="J1481">
        <v>0.2</v>
      </c>
      <c r="K1481">
        <v>0.67</v>
      </c>
      <c r="L1481">
        <v>0.95</v>
      </c>
      <c r="M1481">
        <v>1.08</v>
      </c>
      <c r="N1481">
        <v>0.6</v>
      </c>
    </row>
    <row r="1482" spans="1:14">
      <c r="A1482" t="s">
        <v>2974</v>
      </c>
      <c r="B1482" t="s">
        <v>2975</v>
      </c>
      <c r="C1482">
        <v>0.04</v>
      </c>
      <c r="D1482">
        <v>-0.41</v>
      </c>
      <c r="E1482">
        <v>0.14000000000000001</v>
      </c>
      <c r="F1482">
        <v>-0.38</v>
      </c>
      <c r="G1482">
        <v>0.56999999999999995</v>
      </c>
      <c r="H1482">
        <v>0.22</v>
      </c>
      <c r="I1482">
        <v>0.35</v>
      </c>
      <c r="J1482">
        <v>-0.01</v>
      </c>
      <c r="K1482">
        <v>0.32</v>
      </c>
      <c r="L1482">
        <v>0.67</v>
      </c>
      <c r="M1482">
        <v>0.06</v>
      </c>
      <c r="N1482">
        <v>0.41</v>
      </c>
    </row>
    <row r="1483" spans="1:14">
      <c r="A1483" t="s">
        <v>2976</v>
      </c>
      <c r="B1483" t="s">
        <v>2977</v>
      </c>
      <c r="C1483">
        <v>-0.17</v>
      </c>
      <c r="D1483">
        <v>-0.37</v>
      </c>
      <c r="E1483">
        <v>-0.42</v>
      </c>
      <c r="F1483">
        <v>0.17</v>
      </c>
      <c r="G1483">
        <v>0.02</v>
      </c>
      <c r="H1483">
        <v>0.6</v>
      </c>
      <c r="I1483">
        <v>0.28999999999999998</v>
      </c>
      <c r="J1483">
        <v>0.21</v>
      </c>
      <c r="K1483">
        <v>0.11</v>
      </c>
      <c r="L1483">
        <v>0.18</v>
      </c>
      <c r="M1483">
        <v>-0.38</v>
      </c>
      <c r="N1483">
        <v>0.01</v>
      </c>
    </row>
    <row r="1484" spans="1:14">
      <c r="A1484" t="s">
        <v>2978</v>
      </c>
      <c r="B1484" t="s">
        <v>2979</v>
      </c>
      <c r="C1484">
        <v>0.02</v>
      </c>
      <c r="D1484">
        <v>-0.18</v>
      </c>
      <c r="E1484">
        <v>-0.16</v>
      </c>
      <c r="F1484">
        <v>-0.3</v>
      </c>
      <c r="G1484">
        <v>0.03</v>
      </c>
      <c r="H1484">
        <v>-0.38</v>
      </c>
      <c r="I1484">
        <v>-0.16</v>
      </c>
      <c r="J1484">
        <v>0.18</v>
      </c>
      <c r="K1484">
        <v>-0.47</v>
      </c>
      <c r="L1484">
        <v>-0.35</v>
      </c>
      <c r="M1484">
        <v>-0.19</v>
      </c>
      <c r="N1484">
        <v>0.2</v>
      </c>
    </row>
    <row r="1485" spans="1:14">
      <c r="A1485" t="s">
        <v>2980</v>
      </c>
      <c r="B1485" t="s">
        <v>2981</v>
      </c>
      <c r="C1485">
        <v>0.97</v>
      </c>
      <c r="D1485">
        <v>0.36</v>
      </c>
      <c r="E1485">
        <v>0.38</v>
      </c>
      <c r="F1485">
        <v>0.5</v>
      </c>
      <c r="G1485">
        <v>-0.27</v>
      </c>
      <c r="H1485">
        <v>0.28000000000000003</v>
      </c>
      <c r="I1485">
        <v>0.24</v>
      </c>
      <c r="J1485">
        <v>-0.77</v>
      </c>
      <c r="K1485">
        <v>0.49</v>
      </c>
      <c r="L1485">
        <v>-0.02</v>
      </c>
      <c r="M1485">
        <v>1.46</v>
      </c>
      <c r="N1485">
        <v>0.56000000000000005</v>
      </c>
    </row>
    <row r="1486" spans="1:14">
      <c r="A1486" t="s">
        <v>2982</v>
      </c>
      <c r="B1486" t="s">
        <v>2983</v>
      </c>
      <c r="C1486">
        <v>-0.1</v>
      </c>
      <c r="D1486">
        <v>0.16</v>
      </c>
      <c r="E1486">
        <v>0.24</v>
      </c>
      <c r="F1486">
        <v>0.14000000000000001</v>
      </c>
      <c r="G1486">
        <v>-0.06</v>
      </c>
      <c r="H1486">
        <v>-0.31</v>
      </c>
      <c r="I1486">
        <v>-0.38</v>
      </c>
      <c r="J1486">
        <v>-0.16</v>
      </c>
      <c r="K1486">
        <v>-0.03</v>
      </c>
      <c r="L1486">
        <v>-0.31</v>
      </c>
      <c r="M1486">
        <v>0.25</v>
      </c>
      <c r="N1486">
        <v>-0.08</v>
      </c>
    </row>
    <row r="1487" spans="1:14">
      <c r="A1487" t="s">
        <v>2984</v>
      </c>
      <c r="B1487" t="s">
        <v>2985</v>
      </c>
      <c r="C1487">
        <v>0.34</v>
      </c>
      <c r="D1487">
        <v>0.24</v>
      </c>
      <c r="E1487">
        <v>0.48</v>
      </c>
      <c r="F1487">
        <v>0.45</v>
      </c>
      <c r="G1487">
        <v>-0.14000000000000001</v>
      </c>
      <c r="H1487">
        <v>-0.14000000000000001</v>
      </c>
      <c r="I1487">
        <v>-0.24</v>
      </c>
      <c r="J1487">
        <v>0.16</v>
      </c>
      <c r="K1487">
        <v>-0.41</v>
      </c>
      <c r="L1487">
        <v>-0.46</v>
      </c>
      <c r="M1487">
        <v>-0.53</v>
      </c>
      <c r="N1487">
        <v>-0.42</v>
      </c>
    </row>
    <row r="1488" spans="1:14">
      <c r="A1488" t="s">
        <v>2986</v>
      </c>
      <c r="B1488" t="s">
        <v>2987</v>
      </c>
      <c r="C1488">
        <v>-0.09</v>
      </c>
      <c r="D1488">
        <v>-0.34</v>
      </c>
      <c r="E1488">
        <v>-0.01</v>
      </c>
      <c r="F1488">
        <v>-0.36</v>
      </c>
      <c r="G1488">
        <v>0.38</v>
      </c>
      <c r="H1488">
        <v>-0.14000000000000001</v>
      </c>
      <c r="I1488">
        <v>0</v>
      </c>
      <c r="J1488">
        <v>0.26</v>
      </c>
      <c r="K1488">
        <v>0.1</v>
      </c>
      <c r="L1488">
        <v>0.4</v>
      </c>
      <c r="M1488">
        <v>0.14000000000000001</v>
      </c>
      <c r="N1488">
        <v>0.25</v>
      </c>
    </row>
    <row r="1489" spans="1:14">
      <c r="A1489" t="s">
        <v>2988</v>
      </c>
      <c r="B1489" t="s">
        <v>2989</v>
      </c>
      <c r="C1489">
        <v>0.22</v>
      </c>
      <c r="D1489">
        <v>0.21</v>
      </c>
      <c r="E1489">
        <v>-0.35</v>
      </c>
      <c r="F1489">
        <v>0.53</v>
      </c>
      <c r="G1489">
        <v>0.19</v>
      </c>
      <c r="H1489">
        <v>-0.43</v>
      </c>
      <c r="I1489">
        <v>0.44</v>
      </c>
      <c r="J1489">
        <v>0.28000000000000003</v>
      </c>
      <c r="K1489">
        <v>1.47</v>
      </c>
      <c r="L1489">
        <v>0.04</v>
      </c>
      <c r="M1489">
        <v>0.42</v>
      </c>
      <c r="N1489">
        <v>0.67</v>
      </c>
    </row>
    <row r="1490" spans="1:14">
      <c r="A1490" t="s">
        <v>2990</v>
      </c>
      <c r="B1490" t="s">
        <v>2991</v>
      </c>
      <c r="C1490">
        <v>-0.23</v>
      </c>
      <c r="D1490">
        <v>-0.19</v>
      </c>
      <c r="E1490">
        <v>-0.18</v>
      </c>
      <c r="F1490">
        <v>-0.03</v>
      </c>
      <c r="G1490">
        <v>0.2</v>
      </c>
      <c r="H1490">
        <v>-0.24</v>
      </c>
      <c r="I1490">
        <v>-0.34</v>
      </c>
      <c r="J1490">
        <v>-0.34</v>
      </c>
      <c r="K1490">
        <v>0.49</v>
      </c>
      <c r="L1490">
        <v>0.17</v>
      </c>
      <c r="M1490">
        <v>-0.28000000000000003</v>
      </c>
      <c r="N1490">
        <v>0.21</v>
      </c>
    </row>
    <row r="1491" spans="1:14">
      <c r="A1491" t="s">
        <v>2992</v>
      </c>
      <c r="B1491" t="s">
        <v>2993</v>
      </c>
      <c r="C1491">
        <v>-0.83</v>
      </c>
      <c r="D1491">
        <v>-0.24</v>
      </c>
      <c r="E1491">
        <v>-0.88</v>
      </c>
      <c r="F1491">
        <v>-0.13</v>
      </c>
      <c r="G1491">
        <v>0.28000000000000003</v>
      </c>
      <c r="H1491">
        <v>-0.44</v>
      </c>
      <c r="I1491">
        <v>-0.53</v>
      </c>
      <c r="J1491">
        <v>0.15</v>
      </c>
      <c r="K1491">
        <v>-0.03</v>
      </c>
      <c r="L1491">
        <v>0.08</v>
      </c>
      <c r="M1491">
        <v>0.64</v>
      </c>
    </row>
    <row r="1492" spans="1:14">
      <c r="A1492" t="s">
        <v>2994</v>
      </c>
      <c r="B1492" t="s">
        <v>2995</v>
      </c>
      <c r="D1492">
        <v>-0.28999999999999998</v>
      </c>
      <c r="E1492">
        <v>-0.33</v>
      </c>
      <c r="K1492">
        <v>-0.09</v>
      </c>
      <c r="N1492">
        <v>0.84</v>
      </c>
    </row>
    <row r="1493" spans="1:14">
      <c r="A1493" t="s">
        <v>2996</v>
      </c>
      <c r="B1493" t="s">
        <v>2997</v>
      </c>
      <c r="C1493">
        <v>7.0000000000000007E-2</v>
      </c>
      <c r="D1493">
        <v>-0.43</v>
      </c>
      <c r="E1493">
        <v>0.08</v>
      </c>
      <c r="F1493">
        <v>-0.06</v>
      </c>
      <c r="G1493">
        <v>7.0000000000000007E-2</v>
      </c>
      <c r="H1493">
        <v>-1.1000000000000001</v>
      </c>
      <c r="I1493">
        <v>-0.71</v>
      </c>
      <c r="J1493">
        <v>-0.75</v>
      </c>
      <c r="K1493">
        <v>-1.0900000000000001</v>
      </c>
      <c r="L1493">
        <v>-0.74</v>
      </c>
      <c r="M1493">
        <v>-1.35</v>
      </c>
      <c r="N1493">
        <v>0.04</v>
      </c>
    </row>
    <row r="1494" spans="1:14">
      <c r="A1494" t="s">
        <v>2998</v>
      </c>
      <c r="B1494" t="s">
        <v>2999</v>
      </c>
      <c r="C1494">
        <v>-0.06</v>
      </c>
      <c r="D1494">
        <v>-0.61</v>
      </c>
      <c r="E1494">
        <v>-0.3</v>
      </c>
      <c r="F1494">
        <v>0.14000000000000001</v>
      </c>
      <c r="G1494">
        <v>0.04</v>
      </c>
      <c r="H1494">
        <v>-1.1499999999999999</v>
      </c>
      <c r="I1494">
        <v>0.09</v>
      </c>
      <c r="J1494">
        <v>-0.46</v>
      </c>
      <c r="K1494">
        <v>-0.46</v>
      </c>
      <c r="L1494">
        <v>-0.15</v>
      </c>
      <c r="M1494">
        <v>-0.72</v>
      </c>
      <c r="N1494">
        <v>-0.43</v>
      </c>
    </row>
    <row r="1495" spans="1:14">
      <c r="A1495" t="s">
        <v>3000</v>
      </c>
      <c r="B1495" t="s">
        <v>3001</v>
      </c>
      <c r="F1495">
        <v>0.49</v>
      </c>
      <c r="G1495">
        <v>0.55000000000000004</v>
      </c>
    </row>
    <row r="1496" spans="1:14">
      <c r="A1496" t="s">
        <v>3002</v>
      </c>
      <c r="B1496" t="s">
        <v>3003</v>
      </c>
      <c r="C1496">
        <v>-0.38</v>
      </c>
      <c r="D1496">
        <v>0.02</v>
      </c>
      <c r="E1496">
        <v>-0.01</v>
      </c>
      <c r="F1496">
        <v>-7.0000000000000007E-2</v>
      </c>
      <c r="G1496">
        <v>-0.42</v>
      </c>
      <c r="H1496">
        <v>-0.28000000000000003</v>
      </c>
      <c r="I1496">
        <v>-0.2</v>
      </c>
      <c r="J1496">
        <v>0.1</v>
      </c>
      <c r="K1496">
        <v>-0.37</v>
      </c>
      <c r="L1496">
        <v>-0.14000000000000001</v>
      </c>
      <c r="M1496">
        <v>-0.27</v>
      </c>
      <c r="N1496">
        <v>7.0000000000000007E-2</v>
      </c>
    </row>
    <row r="1497" spans="1:14">
      <c r="A1497" t="s">
        <v>3004</v>
      </c>
      <c r="B1497" t="s">
        <v>3005</v>
      </c>
      <c r="C1497">
        <v>0.34</v>
      </c>
      <c r="D1497">
        <v>-0.33</v>
      </c>
      <c r="E1497">
        <v>0.46</v>
      </c>
      <c r="F1497">
        <v>0.52</v>
      </c>
      <c r="G1497">
        <v>0.3</v>
      </c>
      <c r="H1497">
        <v>0.52</v>
      </c>
      <c r="I1497">
        <v>0.16</v>
      </c>
      <c r="J1497">
        <v>0.95</v>
      </c>
      <c r="K1497">
        <v>-0.23</v>
      </c>
      <c r="L1497">
        <v>0.52</v>
      </c>
      <c r="M1497">
        <v>0.4</v>
      </c>
      <c r="N1497">
        <v>-0.1</v>
      </c>
    </row>
    <row r="1498" spans="1:14">
      <c r="A1498" t="s">
        <v>3006</v>
      </c>
      <c r="B1498" t="s">
        <v>3007</v>
      </c>
      <c r="C1498">
        <v>0.27</v>
      </c>
      <c r="D1498">
        <v>-0.3</v>
      </c>
      <c r="E1498">
        <v>0.79</v>
      </c>
      <c r="F1498">
        <v>0.56000000000000005</v>
      </c>
      <c r="G1498">
        <v>0.54</v>
      </c>
      <c r="H1498">
        <v>0.54</v>
      </c>
      <c r="I1498">
        <v>-0.01</v>
      </c>
      <c r="J1498">
        <v>0.64</v>
      </c>
      <c r="K1498">
        <v>0.16</v>
      </c>
      <c r="L1498">
        <v>0.12</v>
      </c>
      <c r="M1498">
        <v>0.23</v>
      </c>
      <c r="N1498">
        <v>-0.18</v>
      </c>
    </row>
    <row r="1499" spans="1:14">
      <c r="A1499" t="s">
        <v>3008</v>
      </c>
      <c r="B1499" t="s">
        <v>3009</v>
      </c>
      <c r="G1499">
        <v>0.36</v>
      </c>
      <c r="H1499">
        <v>0.01</v>
      </c>
      <c r="I1499">
        <v>-0.24</v>
      </c>
      <c r="J1499">
        <v>-0.74</v>
      </c>
      <c r="K1499">
        <v>-0.34</v>
      </c>
      <c r="L1499">
        <v>-0.08</v>
      </c>
      <c r="M1499">
        <v>-0.43</v>
      </c>
      <c r="N1499">
        <v>0.28999999999999998</v>
      </c>
    </row>
    <row r="1500" spans="1:14">
      <c r="A1500" t="s">
        <v>3010</v>
      </c>
      <c r="B1500" t="s">
        <v>3011</v>
      </c>
      <c r="C1500">
        <v>0.85</v>
      </c>
      <c r="D1500">
        <v>0.15</v>
      </c>
      <c r="E1500">
        <v>0.46</v>
      </c>
      <c r="F1500">
        <v>1.01</v>
      </c>
      <c r="G1500">
        <v>-0.27</v>
      </c>
      <c r="H1500">
        <v>-0.19</v>
      </c>
      <c r="I1500">
        <v>-0.23</v>
      </c>
      <c r="J1500">
        <v>0.51</v>
      </c>
      <c r="K1500">
        <v>-0.51</v>
      </c>
      <c r="L1500">
        <v>-0.85</v>
      </c>
      <c r="M1500">
        <v>-0.35</v>
      </c>
      <c r="N1500">
        <v>-0.76</v>
      </c>
    </row>
    <row r="1501" spans="1:14">
      <c r="A1501" t="s">
        <v>3012</v>
      </c>
      <c r="B1501" t="s">
        <v>3013</v>
      </c>
      <c r="C1501">
        <v>-0.24</v>
      </c>
      <c r="D1501">
        <v>0.08</v>
      </c>
      <c r="E1501">
        <v>0.66</v>
      </c>
      <c r="F1501">
        <v>-0.3</v>
      </c>
      <c r="G1501">
        <v>-0.03</v>
      </c>
      <c r="H1501">
        <v>0.2</v>
      </c>
      <c r="I1501">
        <v>-0.12</v>
      </c>
      <c r="J1501">
        <v>0.17</v>
      </c>
      <c r="K1501">
        <v>-0.01</v>
      </c>
      <c r="L1501">
        <v>-0.06</v>
      </c>
      <c r="M1501">
        <v>-0.06</v>
      </c>
      <c r="N1501">
        <v>0.26</v>
      </c>
    </row>
    <row r="1502" spans="1:14">
      <c r="A1502" t="s">
        <v>3014</v>
      </c>
      <c r="B1502" t="s">
        <v>3015</v>
      </c>
      <c r="C1502">
        <v>-0.68</v>
      </c>
      <c r="D1502">
        <v>-0.15</v>
      </c>
      <c r="E1502">
        <v>0.51</v>
      </c>
      <c r="F1502">
        <v>-0.47</v>
      </c>
      <c r="G1502">
        <v>0.56000000000000005</v>
      </c>
      <c r="H1502">
        <v>-0.25</v>
      </c>
      <c r="I1502">
        <v>-0.35</v>
      </c>
      <c r="J1502">
        <v>-0.84</v>
      </c>
      <c r="K1502">
        <v>-0.38</v>
      </c>
      <c r="L1502">
        <v>-0.16</v>
      </c>
      <c r="M1502">
        <v>-1.06</v>
      </c>
      <c r="N1502">
        <v>-0.61</v>
      </c>
    </row>
    <row r="1503" spans="1:14">
      <c r="A1503" t="s">
        <v>3016</v>
      </c>
      <c r="B1503" t="s">
        <v>3017</v>
      </c>
      <c r="C1503">
        <v>-0.34</v>
      </c>
      <c r="D1503">
        <v>-0.9</v>
      </c>
      <c r="E1503">
        <v>0.4</v>
      </c>
      <c r="F1503">
        <v>-0.93</v>
      </c>
      <c r="G1503">
        <v>-0.02</v>
      </c>
      <c r="H1503">
        <v>-0.4</v>
      </c>
      <c r="I1503">
        <v>-0.06</v>
      </c>
      <c r="J1503">
        <v>0.14000000000000001</v>
      </c>
      <c r="K1503">
        <v>-0.4</v>
      </c>
      <c r="L1503">
        <v>0.23</v>
      </c>
      <c r="M1503">
        <v>-0.56000000000000005</v>
      </c>
      <c r="N1503">
        <v>0.27</v>
      </c>
    </row>
    <row r="1504" spans="1:14">
      <c r="A1504" t="s">
        <v>3018</v>
      </c>
      <c r="B1504" t="s">
        <v>3019</v>
      </c>
      <c r="C1504">
        <v>-0.08</v>
      </c>
      <c r="D1504">
        <v>-0.49</v>
      </c>
      <c r="E1504">
        <v>0.81</v>
      </c>
      <c r="F1504">
        <v>-0.23</v>
      </c>
      <c r="G1504">
        <v>-0.06</v>
      </c>
      <c r="H1504">
        <v>-0.15</v>
      </c>
      <c r="I1504">
        <v>-0.21</v>
      </c>
      <c r="J1504">
        <v>0.19</v>
      </c>
      <c r="K1504">
        <v>0.03</v>
      </c>
      <c r="L1504">
        <v>-0.37</v>
      </c>
      <c r="M1504">
        <v>-0.35</v>
      </c>
      <c r="N1504">
        <v>-0.1</v>
      </c>
    </row>
    <row r="1505" spans="1:14">
      <c r="A1505" t="s">
        <v>3020</v>
      </c>
      <c r="B1505" t="s">
        <v>3021</v>
      </c>
      <c r="C1505">
        <v>-1.02</v>
      </c>
      <c r="D1505">
        <v>-0.65</v>
      </c>
      <c r="E1505">
        <v>-0.25</v>
      </c>
      <c r="F1505">
        <v>-0.79</v>
      </c>
      <c r="G1505">
        <v>0.19</v>
      </c>
      <c r="H1505">
        <v>-0.1</v>
      </c>
      <c r="I1505">
        <v>0.14000000000000001</v>
      </c>
      <c r="J1505">
        <v>7.0000000000000007E-2</v>
      </c>
      <c r="K1505">
        <v>0.15</v>
      </c>
      <c r="L1505">
        <v>-0.04</v>
      </c>
      <c r="M1505">
        <v>-0.04</v>
      </c>
      <c r="N1505">
        <v>-0.12</v>
      </c>
    </row>
    <row r="1506" spans="1:14">
      <c r="A1506" t="s">
        <v>3022</v>
      </c>
      <c r="B1506" t="s">
        <v>3023</v>
      </c>
      <c r="C1506">
        <v>0.09</v>
      </c>
      <c r="D1506">
        <v>-0.05</v>
      </c>
      <c r="E1506">
        <v>1.08</v>
      </c>
      <c r="F1506">
        <v>-0.12</v>
      </c>
      <c r="G1506">
        <v>0.08</v>
      </c>
      <c r="H1506">
        <v>-0.19</v>
      </c>
      <c r="I1506">
        <v>7.0000000000000007E-2</v>
      </c>
      <c r="J1506">
        <v>-0.26</v>
      </c>
      <c r="K1506">
        <v>-7.0000000000000007E-2</v>
      </c>
      <c r="L1506">
        <v>0.43</v>
      </c>
      <c r="M1506">
        <v>-0.39</v>
      </c>
      <c r="N1506">
        <v>0.23</v>
      </c>
    </row>
    <row r="1507" spans="1:14">
      <c r="A1507" t="s">
        <v>3024</v>
      </c>
      <c r="B1507" t="s">
        <v>3025</v>
      </c>
      <c r="C1507">
        <v>0.81</v>
      </c>
      <c r="D1507">
        <v>0.41</v>
      </c>
      <c r="E1507">
        <v>1.06</v>
      </c>
      <c r="F1507">
        <v>0.45</v>
      </c>
      <c r="G1507">
        <v>-0.27</v>
      </c>
      <c r="H1507">
        <v>-0.51</v>
      </c>
      <c r="I1507">
        <v>-0.49</v>
      </c>
      <c r="J1507">
        <v>-0.05</v>
      </c>
      <c r="K1507">
        <v>-0.24</v>
      </c>
      <c r="L1507">
        <v>-0.12</v>
      </c>
      <c r="M1507">
        <v>-0.3</v>
      </c>
      <c r="N1507">
        <v>0.3</v>
      </c>
    </row>
    <row r="1508" spans="1:14">
      <c r="A1508" t="s">
        <v>3026</v>
      </c>
      <c r="B1508" t="s">
        <v>3027</v>
      </c>
      <c r="C1508">
        <v>0.03</v>
      </c>
      <c r="D1508">
        <v>0.25</v>
      </c>
      <c r="E1508">
        <v>1.32</v>
      </c>
      <c r="F1508">
        <v>0.09</v>
      </c>
      <c r="G1508">
        <v>0.4</v>
      </c>
      <c r="H1508">
        <v>-0.26</v>
      </c>
      <c r="I1508">
        <v>0.1</v>
      </c>
      <c r="J1508">
        <v>0.19</v>
      </c>
      <c r="K1508">
        <v>-0.3</v>
      </c>
      <c r="L1508">
        <v>0.27</v>
      </c>
      <c r="M1508">
        <v>0</v>
      </c>
      <c r="N1508">
        <v>-0.11</v>
      </c>
    </row>
    <row r="1509" spans="1:14">
      <c r="A1509" t="s">
        <v>3028</v>
      </c>
      <c r="B1509" t="s">
        <v>3029</v>
      </c>
      <c r="H1509">
        <v>0.09</v>
      </c>
      <c r="I1509">
        <v>-0.02</v>
      </c>
      <c r="J1509">
        <v>-0.38</v>
      </c>
      <c r="K1509">
        <v>0.02</v>
      </c>
    </row>
    <row r="1510" spans="1:14">
      <c r="A1510" t="s">
        <v>3030</v>
      </c>
      <c r="B1510" t="s">
        <v>3031</v>
      </c>
      <c r="C1510">
        <v>0.68</v>
      </c>
      <c r="D1510">
        <v>0.61</v>
      </c>
      <c r="E1510">
        <v>1.74</v>
      </c>
      <c r="F1510">
        <v>1.1499999999999999</v>
      </c>
      <c r="G1510">
        <v>0.11</v>
      </c>
      <c r="H1510">
        <v>0.15</v>
      </c>
      <c r="I1510">
        <v>-0.41</v>
      </c>
      <c r="J1510">
        <v>-1.26</v>
      </c>
      <c r="K1510">
        <v>0.99</v>
      </c>
      <c r="L1510">
        <v>0.83</v>
      </c>
      <c r="M1510">
        <v>0.7</v>
      </c>
      <c r="N1510">
        <v>-0.26</v>
      </c>
    </row>
    <row r="1511" spans="1:14">
      <c r="A1511" t="s">
        <v>3032</v>
      </c>
      <c r="B1511" t="s">
        <v>3033</v>
      </c>
      <c r="C1511">
        <v>-0.35</v>
      </c>
      <c r="D1511">
        <v>0.01</v>
      </c>
      <c r="E1511">
        <v>0.53</v>
      </c>
      <c r="F1511">
        <v>-0.47</v>
      </c>
      <c r="G1511">
        <v>-0.57999999999999996</v>
      </c>
      <c r="H1511">
        <v>-0.22</v>
      </c>
      <c r="I1511">
        <v>-0.42</v>
      </c>
      <c r="J1511">
        <v>0.35</v>
      </c>
      <c r="K1511">
        <v>0.28999999999999998</v>
      </c>
      <c r="L1511">
        <v>-0.39</v>
      </c>
      <c r="M1511">
        <v>0.4</v>
      </c>
      <c r="N1511">
        <v>-0.3</v>
      </c>
    </row>
    <row r="1512" spans="1:14">
      <c r="A1512" t="s">
        <v>3034</v>
      </c>
      <c r="B1512" t="s">
        <v>3035</v>
      </c>
      <c r="C1512">
        <v>1.03</v>
      </c>
      <c r="D1512">
        <v>0.37</v>
      </c>
      <c r="E1512">
        <v>1.89</v>
      </c>
      <c r="F1512">
        <v>0.73</v>
      </c>
      <c r="G1512">
        <v>-0.24</v>
      </c>
      <c r="H1512">
        <v>-0.5</v>
      </c>
      <c r="I1512">
        <v>-0.34</v>
      </c>
      <c r="J1512">
        <v>-0.05</v>
      </c>
      <c r="K1512">
        <v>-0.38</v>
      </c>
      <c r="L1512">
        <v>-0.27</v>
      </c>
      <c r="M1512">
        <v>-0.47</v>
      </c>
      <c r="N1512">
        <v>-0.48</v>
      </c>
    </row>
    <row r="1513" spans="1:14">
      <c r="A1513" t="s">
        <v>3036</v>
      </c>
      <c r="B1513" t="s">
        <v>3037</v>
      </c>
      <c r="G1513">
        <v>0.93</v>
      </c>
      <c r="H1513">
        <v>0.86</v>
      </c>
      <c r="I1513">
        <v>0.56999999999999995</v>
      </c>
      <c r="J1513">
        <v>-1.18</v>
      </c>
      <c r="K1513">
        <v>0.44</v>
      </c>
      <c r="L1513">
        <v>0.25</v>
      </c>
      <c r="M1513">
        <v>-0.25</v>
      </c>
      <c r="N1513">
        <v>0.47</v>
      </c>
    </row>
    <row r="1514" spans="1:14">
      <c r="A1514" t="s">
        <v>3038</v>
      </c>
      <c r="B1514" t="s">
        <v>3039</v>
      </c>
      <c r="C1514">
        <v>0.05</v>
      </c>
      <c r="D1514">
        <v>0.1</v>
      </c>
      <c r="E1514">
        <v>1.1000000000000001</v>
      </c>
      <c r="F1514">
        <v>-0.06</v>
      </c>
      <c r="G1514">
        <v>-0.01</v>
      </c>
      <c r="H1514">
        <v>0.23</v>
      </c>
      <c r="I1514">
        <v>0.03</v>
      </c>
      <c r="J1514">
        <v>0.36</v>
      </c>
      <c r="K1514">
        <v>0.14000000000000001</v>
      </c>
      <c r="L1514">
        <v>-0.08</v>
      </c>
      <c r="M1514">
        <v>0.45</v>
      </c>
      <c r="N1514">
        <v>0.4</v>
      </c>
    </row>
    <row r="1515" spans="1:14">
      <c r="A1515" t="s">
        <v>3040</v>
      </c>
      <c r="B1515" t="s">
        <v>3041</v>
      </c>
      <c r="C1515">
        <v>-0.28000000000000003</v>
      </c>
      <c r="D1515">
        <v>-0.47</v>
      </c>
      <c r="E1515">
        <v>0.46</v>
      </c>
      <c r="F1515">
        <v>-0.79</v>
      </c>
      <c r="G1515">
        <v>-0.3</v>
      </c>
      <c r="H1515">
        <v>-0.32</v>
      </c>
      <c r="I1515">
        <v>-0.48</v>
      </c>
      <c r="J1515">
        <v>-0.32</v>
      </c>
      <c r="K1515">
        <v>0.3</v>
      </c>
      <c r="L1515">
        <v>-0.55000000000000004</v>
      </c>
      <c r="M1515">
        <v>-0.33</v>
      </c>
      <c r="N1515">
        <v>-0.09</v>
      </c>
    </row>
    <row r="1516" spans="1:14">
      <c r="A1516" t="s">
        <v>3042</v>
      </c>
      <c r="B1516" t="s">
        <v>3043</v>
      </c>
      <c r="C1516">
        <v>0.36</v>
      </c>
      <c r="D1516">
        <v>0.28999999999999998</v>
      </c>
      <c r="E1516">
        <v>0.99</v>
      </c>
      <c r="F1516">
        <v>-0.55000000000000004</v>
      </c>
      <c r="G1516">
        <v>1</v>
      </c>
      <c r="H1516">
        <v>0.51</v>
      </c>
      <c r="I1516">
        <v>0.33</v>
      </c>
      <c r="J1516">
        <v>0.05</v>
      </c>
      <c r="K1516">
        <v>0.47</v>
      </c>
      <c r="L1516">
        <v>0.65</v>
      </c>
      <c r="M1516">
        <v>-0.31</v>
      </c>
      <c r="N1516">
        <v>0.92</v>
      </c>
    </row>
    <row r="1517" spans="1:14">
      <c r="A1517" t="s">
        <v>3044</v>
      </c>
      <c r="B1517" t="s">
        <v>3045</v>
      </c>
      <c r="C1517">
        <v>-0.31</v>
      </c>
      <c r="D1517">
        <v>-0.24</v>
      </c>
      <c r="E1517">
        <v>0.72</v>
      </c>
      <c r="F1517">
        <v>-0.5</v>
      </c>
      <c r="G1517">
        <v>0</v>
      </c>
      <c r="H1517">
        <v>-0.73</v>
      </c>
      <c r="I1517">
        <v>-0.54</v>
      </c>
      <c r="J1517">
        <v>-0.89</v>
      </c>
      <c r="K1517">
        <v>-0.08</v>
      </c>
      <c r="L1517">
        <v>-0.26</v>
      </c>
      <c r="M1517">
        <v>-0.53</v>
      </c>
      <c r="N1517">
        <v>-0.27</v>
      </c>
    </row>
    <row r="1518" spans="1:14">
      <c r="A1518" t="s">
        <v>3046</v>
      </c>
      <c r="B1518" t="s">
        <v>3047</v>
      </c>
      <c r="C1518">
        <v>-0.18</v>
      </c>
      <c r="D1518">
        <v>-0.01</v>
      </c>
      <c r="E1518">
        <v>1.03</v>
      </c>
      <c r="F1518">
        <v>-0.35</v>
      </c>
      <c r="G1518">
        <v>-0.57999999999999996</v>
      </c>
      <c r="H1518">
        <v>-0.4</v>
      </c>
      <c r="I1518">
        <v>-0.76</v>
      </c>
      <c r="J1518">
        <v>-0.08</v>
      </c>
      <c r="K1518">
        <v>-0.57999999999999996</v>
      </c>
      <c r="L1518">
        <v>-0.28000000000000003</v>
      </c>
      <c r="M1518">
        <v>-0.37</v>
      </c>
      <c r="N1518">
        <v>-0.36</v>
      </c>
    </row>
    <row r="1519" spans="1:14">
      <c r="A1519" t="s">
        <v>3048</v>
      </c>
      <c r="B1519" t="s">
        <v>3049</v>
      </c>
      <c r="C1519">
        <v>0.56000000000000005</v>
      </c>
      <c r="D1519">
        <v>-0.04</v>
      </c>
      <c r="E1519">
        <v>1.4</v>
      </c>
      <c r="F1519">
        <v>0.62</v>
      </c>
      <c r="G1519">
        <v>-0.71</v>
      </c>
      <c r="H1519">
        <v>0.63</v>
      </c>
      <c r="I1519">
        <v>0.75</v>
      </c>
      <c r="J1519">
        <v>0.44</v>
      </c>
      <c r="K1519">
        <v>-0.25</v>
      </c>
      <c r="L1519">
        <v>-0.46</v>
      </c>
      <c r="M1519">
        <v>0.39</v>
      </c>
      <c r="N1519">
        <v>-0.08</v>
      </c>
    </row>
    <row r="1520" spans="1:14">
      <c r="A1520" t="s">
        <v>3050</v>
      </c>
      <c r="B1520" t="s">
        <v>3051</v>
      </c>
      <c r="C1520">
        <v>-0.12</v>
      </c>
      <c r="D1520">
        <v>0.18</v>
      </c>
      <c r="E1520">
        <v>0.87</v>
      </c>
      <c r="F1520">
        <v>0.02</v>
      </c>
      <c r="G1520">
        <v>-0.26</v>
      </c>
      <c r="H1520">
        <v>-0.25</v>
      </c>
      <c r="I1520">
        <v>-0.28999999999999998</v>
      </c>
      <c r="J1520">
        <v>-7.0000000000000007E-2</v>
      </c>
      <c r="K1520">
        <v>-0.53</v>
      </c>
      <c r="L1520">
        <v>-0.7</v>
      </c>
      <c r="M1520">
        <v>0.12</v>
      </c>
      <c r="N1520">
        <v>-0.18</v>
      </c>
    </row>
    <row r="1521" spans="1:14">
      <c r="A1521" t="s">
        <v>3052</v>
      </c>
      <c r="B1521" t="s">
        <v>3053</v>
      </c>
      <c r="C1521">
        <v>0</v>
      </c>
      <c r="D1521">
        <v>-0.18</v>
      </c>
      <c r="E1521">
        <v>0.68</v>
      </c>
      <c r="F1521">
        <v>-0.56999999999999995</v>
      </c>
      <c r="G1521">
        <v>-0.02</v>
      </c>
      <c r="H1521">
        <v>-0.6</v>
      </c>
      <c r="I1521">
        <v>7.0000000000000007E-2</v>
      </c>
      <c r="J1521">
        <v>-0.36</v>
      </c>
      <c r="K1521">
        <v>0.23</v>
      </c>
      <c r="L1521">
        <v>-0.39</v>
      </c>
      <c r="M1521">
        <v>-0.33</v>
      </c>
      <c r="N1521">
        <v>-0.05</v>
      </c>
    </row>
    <row r="1522" spans="1:14">
      <c r="A1522" t="s">
        <v>3054</v>
      </c>
      <c r="B1522" t="s">
        <v>3055</v>
      </c>
      <c r="C1522">
        <v>0.11</v>
      </c>
      <c r="D1522">
        <v>-0.09</v>
      </c>
      <c r="E1522">
        <v>0.51</v>
      </c>
      <c r="F1522">
        <v>-0.31</v>
      </c>
      <c r="G1522">
        <v>-0.43</v>
      </c>
      <c r="H1522">
        <v>-0.28999999999999998</v>
      </c>
      <c r="I1522">
        <v>0.49</v>
      </c>
      <c r="J1522">
        <v>0.35</v>
      </c>
      <c r="K1522">
        <v>0.18</v>
      </c>
      <c r="L1522">
        <v>-0.3</v>
      </c>
      <c r="M1522">
        <v>0.02</v>
      </c>
      <c r="N1522">
        <v>0.24</v>
      </c>
    </row>
    <row r="1523" spans="1:14">
      <c r="A1523" t="s">
        <v>3056</v>
      </c>
      <c r="B1523" t="s">
        <v>3057</v>
      </c>
      <c r="C1523">
        <v>-0.28999999999999998</v>
      </c>
      <c r="D1523">
        <v>-0.45</v>
      </c>
      <c r="E1523">
        <v>0.67</v>
      </c>
      <c r="F1523">
        <v>-0.47</v>
      </c>
      <c r="G1523">
        <v>-0.12</v>
      </c>
      <c r="H1523">
        <v>-0.71</v>
      </c>
      <c r="I1523">
        <v>-0.38</v>
      </c>
      <c r="J1523">
        <v>-0.34</v>
      </c>
      <c r="K1523">
        <v>-0.76</v>
      </c>
      <c r="L1523">
        <v>-0.37</v>
      </c>
      <c r="M1523">
        <v>-1.04</v>
      </c>
      <c r="N1523">
        <v>-0.84</v>
      </c>
    </row>
    <row r="1524" spans="1:14">
      <c r="A1524" t="s">
        <v>3058</v>
      </c>
      <c r="B1524" t="s">
        <v>3059</v>
      </c>
      <c r="C1524">
        <v>-0.55000000000000004</v>
      </c>
      <c r="D1524">
        <v>-0.23</v>
      </c>
      <c r="E1524">
        <v>0.72</v>
      </c>
      <c r="F1524">
        <v>-0.5</v>
      </c>
      <c r="G1524">
        <v>0.17</v>
      </c>
      <c r="H1524">
        <v>-0.24</v>
      </c>
      <c r="I1524">
        <v>-0.33</v>
      </c>
      <c r="J1524">
        <v>-0.22</v>
      </c>
      <c r="K1524">
        <v>-0.1</v>
      </c>
      <c r="L1524">
        <v>-0.23</v>
      </c>
      <c r="M1524">
        <v>-0.53</v>
      </c>
      <c r="N1524">
        <v>-0.68</v>
      </c>
    </row>
    <row r="1525" spans="1:14">
      <c r="A1525" t="s">
        <v>3060</v>
      </c>
      <c r="B1525" t="s">
        <v>3061</v>
      </c>
      <c r="C1525">
        <v>0.19</v>
      </c>
      <c r="D1525">
        <v>0.63</v>
      </c>
      <c r="E1525">
        <v>1.1000000000000001</v>
      </c>
      <c r="F1525">
        <v>0.18</v>
      </c>
      <c r="G1525">
        <v>0.3</v>
      </c>
      <c r="H1525">
        <v>0.03</v>
      </c>
      <c r="I1525">
        <v>0.32</v>
      </c>
      <c r="J1525">
        <v>-1.66</v>
      </c>
      <c r="K1525">
        <v>0.73</v>
      </c>
      <c r="L1525">
        <v>0.41</v>
      </c>
      <c r="M1525">
        <v>0.77</v>
      </c>
      <c r="N1525">
        <v>0.55000000000000004</v>
      </c>
    </row>
    <row r="1526" spans="1:14">
      <c r="A1526" t="s">
        <v>3062</v>
      </c>
      <c r="B1526" t="s">
        <v>3063</v>
      </c>
      <c r="C1526">
        <v>-0.17</v>
      </c>
      <c r="D1526">
        <v>0.02</v>
      </c>
      <c r="E1526">
        <v>0.86</v>
      </c>
      <c r="F1526">
        <v>-0.01</v>
      </c>
      <c r="G1526">
        <v>-0.1</v>
      </c>
      <c r="H1526">
        <v>-0.49</v>
      </c>
      <c r="I1526">
        <v>-0.35</v>
      </c>
      <c r="J1526">
        <v>-0.4</v>
      </c>
      <c r="K1526">
        <v>7.0000000000000007E-2</v>
      </c>
      <c r="L1526">
        <v>-0.32</v>
      </c>
      <c r="M1526">
        <v>-0.25</v>
      </c>
      <c r="N1526">
        <v>-0.36</v>
      </c>
    </row>
    <row r="1527" spans="1:14">
      <c r="A1527" t="s">
        <v>3064</v>
      </c>
      <c r="B1527" t="s">
        <v>3065</v>
      </c>
      <c r="C1527">
        <v>-0.03</v>
      </c>
      <c r="D1527">
        <v>-0.05</v>
      </c>
      <c r="E1527">
        <v>0.48</v>
      </c>
      <c r="F1527">
        <v>0.12</v>
      </c>
      <c r="G1527">
        <v>0.31</v>
      </c>
      <c r="H1527">
        <v>0.04</v>
      </c>
      <c r="I1527">
        <v>0.05</v>
      </c>
      <c r="J1527">
        <v>-0.03</v>
      </c>
      <c r="K1527">
        <v>-0.17</v>
      </c>
      <c r="L1527">
        <v>-0.05</v>
      </c>
      <c r="M1527">
        <v>-0.36</v>
      </c>
      <c r="N1527">
        <v>-7.0000000000000007E-2</v>
      </c>
    </row>
    <row r="1528" spans="1:14">
      <c r="A1528" t="s">
        <v>3066</v>
      </c>
      <c r="B1528" t="s">
        <v>3067</v>
      </c>
      <c r="C1528">
        <v>0.19</v>
      </c>
      <c r="D1528">
        <v>0.15</v>
      </c>
      <c r="E1528">
        <v>1.56</v>
      </c>
      <c r="F1528">
        <v>0.02</v>
      </c>
      <c r="G1528">
        <v>-7.0000000000000007E-2</v>
      </c>
      <c r="H1528">
        <v>-0.16</v>
      </c>
      <c r="I1528">
        <v>0.11</v>
      </c>
      <c r="J1528">
        <v>0.23</v>
      </c>
      <c r="K1528">
        <v>0.12</v>
      </c>
      <c r="L1528">
        <v>0.06</v>
      </c>
      <c r="M1528">
        <v>-0.1</v>
      </c>
      <c r="N1528">
        <v>0.28999999999999998</v>
      </c>
    </row>
    <row r="1529" spans="1:14">
      <c r="A1529" t="s">
        <v>3068</v>
      </c>
      <c r="B1529" t="s">
        <v>3069</v>
      </c>
      <c r="C1529">
        <v>-0.12</v>
      </c>
      <c r="D1529">
        <v>-0.13</v>
      </c>
      <c r="E1529">
        <v>0.94</v>
      </c>
      <c r="F1529">
        <v>-0.08</v>
      </c>
      <c r="G1529">
        <v>0.05</v>
      </c>
      <c r="H1529">
        <v>-0.23</v>
      </c>
      <c r="I1529">
        <v>-0.03</v>
      </c>
      <c r="J1529">
        <v>-0.06</v>
      </c>
      <c r="K1529">
        <v>0.02</v>
      </c>
      <c r="L1529">
        <v>-0.34</v>
      </c>
      <c r="M1529">
        <v>-0.09</v>
      </c>
      <c r="N1529">
        <v>-0.24</v>
      </c>
    </row>
    <row r="1530" spans="1:14">
      <c r="A1530" t="s">
        <v>3070</v>
      </c>
      <c r="B1530" t="s">
        <v>3071</v>
      </c>
      <c r="C1530">
        <v>-0.06</v>
      </c>
      <c r="D1530">
        <v>-0.01</v>
      </c>
      <c r="E1530">
        <v>0.84</v>
      </c>
      <c r="F1530">
        <v>0.15</v>
      </c>
      <c r="G1530">
        <v>-0.09</v>
      </c>
      <c r="H1530">
        <v>0.04</v>
      </c>
      <c r="I1530">
        <v>-7.0000000000000007E-2</v>
      </c>
      <c r="J1530">
        <v>0.01</v>
      </c>
      <c r="K1530">
        <v>-0.03</v>
      </c>
      <c r="L1530">
        <v>-0.01</v>
      </c>
      <c r="M1530">
        <v>-0.48</v>
      </c>
      <c r="N1530">
        <v>7.0000000000000007E-2</v>
      </c>
    </row>
    <row r="1531" spans="1:14">
      <c r="A1531" t="s">
        <v>3072</v>
      </c>
      <c r="B1531" t="s">
        <v>3073</v>
      </c>
      <c r="C1531">
        <v>0.01</v>
      </c>
      <c r="D1531">
        <v>-0.49</v>
      </c>
      <c r="E1531">
        <v>0.98</v>
      </c>
      <c r="F1531">
        <v>0.1</v>
      </c>
      <c r="G1531">
        <v>-0.16</v>
      </c>
      <c r="H1531">
        <v>-0.72</v>
      </c>
      <c r="I1531">
        <v>0.16</v>
      </c>
      <c r="J1531">
        <v>0.42</v>
      </c>
      <c r="K1531">
        <v>-0.32</v>
      </c>
      <c r="L1531">
        <v>-0.81</v>
      </c>
      <c r="M1531">
        <v>-0.6</v>
      </c>
      <c r="N1531">
        <v>-0.25</v>
      </c>
    </row>
    <row r="1532" spans="1:14">
      <c r="A1532" t="s">
        <v>3074</v>
      </c>
      <c r="B1532" t="s">
        <v>3075</v>
      </c>
      <c r="C1532">
        <v>-0.17</v>
      </c>
      <c r="D1532">
        <v>0.16</v>
      </c>
      <c r="E1532">
        <v>1.33</v>
      </c>
      <c r="F1532">
        <v>-0.03</v>
      </c>
      <c r="G1532">
        <v>-0.46</v>
      </c>
      <c r="H1532">
        <v>-1.03</v>
      </c>
      <c r="I1532">
        <v>-0.47</v>
      </c>
      <c r="J1532">
        <v>-0.01</v>
      </c>
      <c r="K1532">
        <v>-0.37</v>
      </c>
      <c r="L1532">
        <v>-0.11</v>
      </c>
      <c r="M1532">
        <v>-0.94</v>
      </c>
      <c r="N1532">
        <v>-0.25</v>
      </c>
    </row>
    <row r="1533" spans="1:14">
      <c r="A1533" t="s">
        <v>3076</v>
      </c>
      <c r="B1533" t="s">
        <v>3077</v>
      </c>
      <c r="C1533">
        <v>0.75</v>
      </c>
      <c r="D1533">
        <v>0.33</v>
      </c>
      <c r="E1533">
        <v>1.58</v>
      </c>
      <c r="F1533">
        <v>0.67</v>
      </c>
      <c r="G1533">
        <v>-0.28000000000000003</v>
      </c>
      <c r="H1533">
        <v>-0.53</v>
      </c>
      <c r="I1533">
        <v>-0.56000000000000005</v>
      </c>
      <c r="J1533">
        <v>-0.49</v>
      </c>
      <c r="K1533">
        <v>-0.92</v>
      </c>
      <c r="L1533">
        <v>-0.54</v>
      </c>
      <c r="M1533">
        <v>-0.57999999999999996</v>
      </c>
      <c r="N1533">
        <v>-0.54</v>
      </c>
    </row>
    <row r="1534" spans="1:14">
      <c r="A1534" t="s">
        <v>3078</v>
      </c>
      <c r="B1534" t="s">
        <v>3079</v>
      </c>
      <c r="C1534">
        <v>1.62</v>
      </c>
      <c r="D1534">
        <v>0.25</v>
      </c>
      <c r="E1534">
        <v>1.06</v>
      </c>
      <c r="F1534">
        <v>0.27</v>
      </c>
      <c r="G1534">
        <v>0.64</v>
      </c>
      <c r="H1534">
        <v>-0.28999999999999998</v>
      </c>
      <c r="I1534">
        <v>0.36</v>
      </c>
      <c r="J1534">
        <v>1.93</v>
      </c>
      <c r="K1534">
        <v>0.19</v>
      </c>
      <c r="L1534">
        <v>1.39</v>
      </c>
      <c r="M1534">
        <v>0.65</v>
      </c>
      <c r="N1534">
        <v>0.6</v>
      </c>
    </row>
    <row r="1535" spans="1:14">
      <c r="A1535" t="s">
        <v>3080</v>
      </c>
      <c r="B1535" t="s">
        <v>3081</v>
      </c>
      <c r="C1535">
        <v>0.56000000000000005</v>
      </c>
      <c r="D1535">
        <v>-0.09</v>
      </c>
      <c r="E1535">
        <v>1.47</v>
      </c>
      <c r="F1535">
        <v>0.03</v>
      </c>
      <c r="G1535">
        <v>-0.6</v>
      </c>
      <c r="H1535">
        <v>0.26</v>
      </c>
      <c r="I1535">
        <v>-0.12</v>
      </c>
      <c r="J1535">
        <v>-0.04</v>
      </c>
      <c r="K1535">
        <v>-0.05</v>
      </c>
      <c r="L1535">
        <v>-0.53</v>
      </c>
      <c r="M1535">
        <v>-0.01</v>
      </c>
      <c r="N1535">
        <v>0.14000000000000001</v>
      </c>
    </row>
    <row r="1536" spans="1:14">
      <c r="A1536" t="s">
        <v>3082</v>
      </c>
      <c r="B1536" t="s">
        <v>3083</v>
      </c>
      <c r="F1536">
        <v>-0.52</v>
      </c>
    </row>
    <row r="1537" spans="1:14">
      <c r="A1537" t="s">
        <v>3084</v>
      </c>
      <c r="B1537" t="s">
        <v>3085</v>
      </c>
      <c r="C1537">
        <v>-0.36</v>
      </c>
      <c r="D1537">
        <v>-0.39</v>
      </c>
      <c r="E1537">
        <v>0.56999999999999995</v>
      </c>
      <c r="F1537">
        <v>-0.34</v>
      </c>
      <c r="G1537">
        <v>-0.1</v>
      </c>
      <c r="H1537">
        <v>-0.55000000000000004</v>
      </c>
      <c r="I1537">
        <v>-0.47</v>
      </c>
      <c r="J1537">
        <v>0.34</v>
      </c>
      <c r="K1537">
        <v>-0.67</v>
      </c>
      <c r="L1537">
        <v>-0.3</v>
      </c>
      <c r="M1537">
        <v>-0.37</v>
      </c>
      <c r="N1537">
        <v>-0.45</v>
      </c>
    </row>
    <row r="1538" spans="1:14">
      <c r="A1538" t="s">
        <v>3086</v>
      </c>
      <c r="B1538" t="s">
        <v>3087</v>
      </c>
      <c r="C1538">
        <v>-0.14000000000000001</v>
      </c>
      <c r="D1538">
        <v>-0.1</v>
      </c>
      <c r="E1538">
        <v>0.65</v>
      </c>
      <c r="F1538">
        <v>0.02</v>
      </c>
      <c r="G1538">
        <v>0</v>
      </c>
      <c r="H1538">
        <v>0.02</v>
      </c>
      <c r="I1538">
        <v>0.02</v>
      </c>
      <c r="J1538">
        <v>0.24</v>
      </c>
      <c r="K1538">
        <v>-0.28000000000000003</v>
      </c>
      <c r="L1538">
        <v>0.22</v>
      </c>
      <c r="M1538">
        <v>-0.6</v>
      </c>
      <c r="N1538">
        <v>-0.33</v>
      </c>
    </row>
    <row r="1539" spans="1:14">
      <c r="A1539" t="s">
        <v>3088</v>
      </c>
      <c r="B1539" t="s">
        <v>3089</v>
      </c>
      <c r="C1539">
        <v>-0.28999999999999998</v>
      </c>
      <c r="D1539">
        <v>0.05</v>
      </c>
      <c r="E1539">
        <v>0.73</v>
      </c>
      <c r="F1539">
        <v>0.17</v>
      </c>
      <c r="G1539">
        <v>-0.18</v>
      </c>
      <c r="H1539">
        <v>0</v>
      </c>
      <c r="I1539">
        <v>-0.13</v>
      </c>
      <c r="J1539">
        <v>0.06</v>
      </c>
      <c r="K1539">
        <v>0.03</v>
      </c>
      <c r="L1539">
        <v>-0.26</v>
      </c>
      <c r="M1539">
        <v>-0.43</v>
      </c>
      <c r="N1539">
        <v>0.25</v>
      </c>
    </row>
    <row r="1540" spans="1:14">
      <c r="A1540" t="s">
        <v>3090</v>
      </c>
      <c r="B1540" t="s">
        <v>3091</v>
      </c>
      <c r="C1540">
        <v>-0.28000000000000003</v>
      </c>
      <c r="D1540">
        <v>0.09</v>
      </c>
      <c r="E1540">
        <v>0.32</v>
      </c>
      <c r="F1540">
        <v>0.42</v>
      </c>
      <c r="G1540">
        <v>-0.28000000000000003</v>
      </c>
      <c r="H1540">
        <v>0.28000000000000003</v>
      </c>
      <c r="I1540">
        <v>0.45</v>
      </c>
      <c r="J1540">
        <v>-0.23</v>
      </c>
      <c r="K1540">
        <v>1.22</v>
      </c>
      <c r="L1540">
        <v>0.97</v>
      </c>
      <c r="M1540">
        <v>0.56999999999999995</v>
      </c>
      <c r="N1540">
        <v>-0.04</v>
      </c>
    </row>
    <row r="1541" spans="1:14">
      <c r="A1541" t="s">
        <v>3092</v>
      </c>
      <c r="B1541" t="s">
        <v>3093</v>
      </c>
      <c r="C1541">
        <v>-0.17</v>
      </c>
      <c r="D1541">
        <v>-0.13</v>
      </c>
      <c r="E1541">
        <v>1.05</v>
      </c>
      <c r="F1541">
        <v>-0.62</v>
      </c>
      <c r="G1541">
        <v>0.13</v>
      </c>
      <c r="H1541">
        <v>0.12</v>
      </c>
      <c r="I1541">
        <v>0.28999999999999998</v>
      </c>
      <c r="J1541">
        <v>1.28</v>
      </c>
      <c r="K1541">
        <v>0.01</v>
      </c>
      <c r="L1541">
        <v>0.16</v>
      </c>
      <c r="M1541">
        <v>0.41</v>
      </c>
      <c r="N1541">
        <v>0.4</v>
      </c>
    </row>
    <row r="1542" spans="1:14">
      <c r="A1542" t="s">
        <v>3094</v>
      </c>
      <c r="B1542" t="s">
        <v>3095</v>
      </c>
      <c r="C1542">
        <v>-0.37</v>
      </c>
      <c r="D1542">
        <v>0.56999999999999995</v>
      </c>
      <c r="E1542">
        <v>0.94</v>
      </c>
      <c r="F1542">
        <v>-0.31</v>
      </c>
      <c r="G1542">
        <v>0.71</v>
      </c>
      <c r="H1542">
        <v>-0.6</v>
      </c>
      <c r="I1542">
        <v>-0.04</v>
      </c>
      <c r="J1542">
        <v>-0.46</v>
      </c>
      <c r="K1542">
        <v>0.38</v>
      </c>
      <c r="L1542">
        <v>0.41</v>
      </c>
      <c r="M1542">
        <v>0.39</v>
      </c>
      <c r="N1542">
        <v>-0.03</v>
      </c>
    </row>
    <row r="1543" spans="1:14">
      <c r="A1543" t="s">
        <v>3096</v>
      </c>
      <c r="B1543" t="s">
        <v>3097</v>
      </c>
      <c r="C1543">
        <v>-0.17</v>
      </c>
      <c r="D1543">
        <v>-0.3</v>
      </c>
      <c r="E1543">
        <v>0.67</v>
      </c>
      <c r="F1543">
        <v>-0.55000000000000004</v>
      </c>
      <c r="G1543">
        <v>0.06</v>
      </c>
      <c r="H1543">
        <v>-0.1</v>
      </c>
      <c r="I1543">
        <v>-0.05</v>
      </c>
      <c r="J1543">
        <v>-0.32</v>
      </c>
      <c r="K1543">
        <v>0</v>
      </c>
      <c r="L1543">
        <v>-0.15</v>
      </c>
      <c r="M1543">
        <v>-0.23</v>
      </c>
      <c r="N1543">
        <v>0.22</v>
      </c>
    </row>
    <row r="1544" spans="1:14">
      <c r="A1544" t="s">
        <v>3098</v>
      </c>
      <c r="B1544" t="s">
        <v>3099</v>
      </c>
      <c r="C1544">
        <v>0.05</v>
      </c>
      <c r="D1544">
        <v>-0.16</v>
      </c>
      <c r="E1544">
        <v>0.74</v>
      </c>
      <c r="F1544">
        <v>-0.25</v>
      </c>
      <c r="G1544">
        <v>-0.49</v>
      </c>
      <c r="H1544">
        <v>-0.34</v>
      </c>
      <c r="I1544">
        <v>-0.49</v>
      </c>
      <c r="J1544">
        <v>-0.44</v>
      </c>
      <c r="K1544">
        <v>-0.77</v>
      </c>
      <c r="L1544">
        <v>-0.6</v>
      </c>
      <c r="M1544">
        <v>-0.54</v>
      </c>
      <c r="N1544">
        <v>-0.52</v>
      </c>
    </row>
    <row r="1545" spans="1:14">
      <c r="A1545" t="s">
        <v>3100</v>
      </c>
      <c r="B1545" t="s">
        <v>3101</v>
      </c>
      <c r="C1545">
        <v>-0.31</v>
      </c>
      <c r="D1545">
        <v>-0.28000000000000003</v>
      </c>
      <c r="E1545">
        <v>0.73</v>
      </c>
      <c r="F1545">
        <v>-0.06</v>
      </c>
      <c r="G1545">
        <v>-0.18</v>
      </c>
      <c r="H1545">
        <v>-0.26</v>
      </c>
      <c r="I1545">
        <v>-0.22</v>
      </c>
      <c r="J1545">
        <v>-0.05</v>
      </c>
      <c r="K1545">
        <v>-0.1</v>
      </c>
      <c r="L1545">
        <v>-0.54</v>
      </c>
      <c r="M1545">
        <v>-0.46</v>
      </c>
      <c r="N1545">
        <v>0.26</v>
      </c>
    </row>
    <row r="1546" spans="1:14">
      <c r="A1546" t="s">
        <v>3102</v>
      </c>
      <c r="B1546" t="s">
        <v>3103</v>
      </c>
      <c r="G1546">
        <v>-0.01</v>
      </c>
      <c r="H1546">
        <v>0</v>
      </c>
      <c r="I1546">
        <v>-0.06</v>
      </c>
      <c r="K1546">
        <v>-0.38</v>
      </c>
      <c r="L1546">
        <v>-0.41</v>
      </c>
      <c r="M1546">
        <v>-0.24</v>
      </c>
      <c r="N1546">
        <v>-0.37</v>
      </c>
    </row>
    <row r="1547" spans="1:14">
      <c r="A1547" t="s">
        <v>3104</v>
      </c>
      <c r="B1547" t="s">
        <v>3105</v>
      </c>
      <c r="C1547">
        <v>0.23</v>
      </c>
      <c r="D1547">
        <v>0.28999999999999998</v>
      </c>
      <c r="E1547">
        <v>1.19</v>
      </c>
      <c r="F1547">
        <v>0.34</v>
      </c>
      <c r="G1547">
        <v>-0.12</v>
      </c>
      <c r="H1547">
        <v>-0.5</v>
      </c>
      <c r="I1547">
        <v>-0.42</v>
      </c>
      <c r="J1547">
        <v>-0.1</v>
      </c>
      <c r="K1547">
        <v>-0.21</v>
      </c>
      <c r="L1547">
        <v>0.47</v>
      </c>
      <c r="M1547">
        <v>-0.41</v>
      </c>
      <c r="N1547">
        <v>0.49</v>
      </c>
    </row>
    <row r="1548" spans="1:14">
      <c r="A1548" t="s">
        <v>3106</v>
      </c>
      <c r="B1548" t="s">
        <v>3107</v>
      </c>
      <c r="C1548">
        <v>0.53</v>
      </c>
      <c r="D1548">
        <v>0.01</v>
      </c>
      <c r="E1548">
        <v>1.47</v>
      </c>
      <c r="F1548">
        <v>0.62</v>
      </c>
      <c r="G1548">
        <v>-0.31</v>
      </c>
      <c r="H1548">
        <v>-0.4</v>
      </c>
      <c r="I1548">
        <v>-0.01</v>
      </c>
      <c r="J1548">
        <v>0.55000000000000004</v>
      </c>
      <c r="K1548">
        <v>-0.41</v>
      </c>
      <c r="L1548">
        <v>-0.18</v>
      </c>
      <c r="M1548">
        <v>0.1</v>
      </c>
      <c r="N1548">
        <v>-0.55000000000000004</v>
      </c>
    </row>
    <row r="1549" spans="1:14">
      <c r="A1549" t="s">
        <v>3108</v>
      </c>
      <c r="B1549" t="s">
        <v>3109</v>
      </c>
      <c r="C1549">
        <v>-0.02</v>
      </c>
      <c r="D1549">
        <v>-0.08</v>
      </c>
      <c r="E1549">
        <v>0.99</v>
      </c>
      <c r="F1549">
        <v>0.11</v>
      </c>
      <c r="G1549">
        <v>0.86</v>
      </c>
      <c r="H1549">
        <v>1.76</v>
      </c>
      <c r="I1549">
        <v>1.93</v>
      </c>
      <c r="J1549">
        <v>-0.31</v>
      </c>
      <c r="K1549">
        <v>1.33</v>
      </c>
      <c r="L1549">
        <v>0.83</v>
      </c>
      <c r="M1549">
        <v>0.03</v>
      </c>
      <c r="N1549">
        <v>0.59</v>
      </c>
    </row>
    <row r="1550" spans="1:14">
      <c r="A1550" t="s">
        <v>3110</v>
      </c>
      <c r="B1550" t="s">
        <v>3111</v>
      </c>
      <c r="C1550">
        <v>0.72</v>
      </c>
      <c r="D1550">
        <v>-0.15</v>
      </c>
      <c r="E1550">
        <v>0.62</v>
      </c>
      <c r="F1550">
        <v>0.59</v>
      </c>
      <c r="G1550">
        <v>0.36</v>
      </c>
      <c r="H1550">
        <v>0.43</v>
      </c>
      <c r="I1550">
        <v>7.0000000000000007E-2</v>
      </c>
      <c r="J1550">
        <v>1.1200000000000001</v>
      </c>
      <c r="K1550">
        <v>-0.13</v>
      </c>
      <c r="L1550">
        <v>0.73</v>
      </c>
      <c r="M1550">
        <v>0.69</v>
      </c>
      <c r="N1550">
        <v>0.34</v>
      </c>
    </row>
    <row r="1551" spans="1:14">
      <c r="A1551" t="s">
        <v>3112</v>
      </c>
      <c r="B1551" t="s">
        <v>3113</v>
      </c>
      <c r="C1551">
        <v>-0.38</v>
      </c>
      <c r="D1551">
        <v>-0.06</v>
      </c>
      <c r="E1551">
        <v>0.36</v>
      </c>
      <c r="F1551">
        <v>-0.25</v>
      </c>
      <c r="G1551">
        <v>0.09</v>
      </c>
      <c r="H1551">
        <v>-0.45</v>
      </c>
      <c r="I1551">
        <v>0.05</v>
      </c>
      <c r="J1551">
        <v>-0.63</v>
      </c>
      <c r="K1551">
        <v>0.27</v>
      </c>
      <c r="L1551">
        <v>0.27</v>
      </c>
      <c r="M1551">
        <v>0.1</v>
      </c>
      <c r="N1551">
        <v>-0.31</v>
      </c>
    </row>
    <row r="1552" spans="1:14">
      <c r="A1552" t="s">
        <v>3114</v>
      </c>
      <c r="B1552" t="s">
        <v>3115</v>
      </c>
      <c r="C1552">
        <v>-0.73</v>
      </c>
      <c r="D1552">
        <v>-0.41</v>
      </c>
      <c r="E1552">
        <v>0.05</v>
      </c>
      <c r="F1552">
        <v>-0.88</v>
      </c>
      <c r="G1552">
        <v>-0.11</v>
      </c>
      <c r="H1552">
        <v>-0.65</v>
      </c>
      <c r="I1552">
        <v>-0.22</v>
      </c>
      <c r="J1552">
        <v>0.04</v>
      </c>
      <c r="K1552">
        <v>-0.19</v>
      </c>
      <c r="L1552">
        <v>-0.01</v>
      </c>
      <c r="M1552">
        <v>-0.28999999999999998</v>
      </c>
      <c r="N1552">
        <v>-0.25</v>
      </c>
    </row>
    <row r="1553" spans="1:14">
      <c r="A1553" t="s">
        <v>3116</v>
      </c>
      <c r="B1553" t="s">
        <v>3117</v>
      </c>
      <c r="C1553">
        <v>0.26</v>
      </c>
      <c r="D1553">
        <v>0.01</v>
      </c>
      <c r="E1553">
        <v>1.3</v>
      </c>
      <c r="F1553">
        <v>0.23</v>
      </c>
      <c r="G1553">
        <v>-0.24</v>
      </c>
      <c r="H1553">
        <v>-0.37</v>
      </c>
      <c r="I1553">
        <v>-0.42</v>
      </c>
      <c r="J1553">
        <v>-0.84</v>
      </c>
      <c r="K1553">
        <v>0.06</v>
      </c>
      <c r="L1553">
        <v>-0.3</v>
      </c>
      <c r="M1553">
        <v>0.11</v>
      </c>
      <c r="N1553">
        <v>-0.3</v>
      </c>
    </row>
    <row r="1554" spans="1:14">
      <c r="A1554" t="s">
        <v>3118</v>
      </c>
      <c r="B1554" t="s">
        <v>3119</v>
      </c>
      <c r="C1554">
        <v>-0.75</v>
      </c>
      <c r="D1554">
        <v>-0.19</v>
      </c>
      <c r="E1554">
        <v>0.3</v>
      </c>
      <c r="F1554">
        <v>-0.7</v>
      </c>
      <c r="G1554">
        <v>-0.34</v>
      </c>
      <c r="H1554">
        <v>-0.28999999999999998</v>
      </c>
      <c r="I1554">
        <v>-0.23</v>
      </c>
      <c r="J1554">
        <v>-0.24</v>
      </c>
      <c r="K1554">
        <v>-0.2</v>
      </c>
      <c r="L1554">
        <v>-0.26</v>
      </c>
      <c r="M1554">
        <v>-0.59</v>
      </c>
      <c r="N1554">
        <v>-0.46</v>
      </c>
    </row>
    <row r="1555" spans="1:14">
      <c r="A1555" t="s">
        <v>3120</v>
      </c>
      <c r="B1555" t="s">
        <v>3121</v>
      </c>
      <c r="C1555">
        <v>0.05</v>
      </c>
      <c r="D1555">
        <v>0.01</v>
      </c>
      <c r="E1555">
        <v>1.1100000000000001</v>
      </c>
      <c r="F1555">
        <v>-0.1</v>
      </c>
      <c r="G1555">
        <v>0.04</v>
      </c>
      <c r="H1555">
        <v>0.09</v>
      </c>
      <c r="I1555">
        <v>0.06</v>
      </c>
      <c r="J1555">
        <v>-0.35</v>
      </c>
      <c r="K1555">
        <v>-0.24</v>
      </c>
      <c r="L1555">
        <v>-0.03</v>
      </c>
      <c r="M1555">
        <v>-0.15</v>
      </c>
      <c r="N1555">
        <v>-0.38</v>
      </c>
    </row>
    <row r="1556" spans="1:14">
      <c r="A1556" t="s">
        <v>3122</v>
      </c>
      <c r="B1556" t="s">
        <v>3123</v>
      </c>
      <c r="C1556">
        <v>-0.25</v>
      </c>
      <c r="D1556">
        <v>-0.44</v>
      </c>
      <c r="E1556">
        <v>0.69</v>
      </c>
      <c r="F1556">
        <v>-0.42</v>
      </c>
      <c r="G1556">
        <v>0.12</v>
      </c>
      <c r="H1556">
        <v>-0.39</v>
      </c>
      <c r="I1556">
        <v>-0.27</v>
      </c>
      <c r="J1556">
        <v>-0.39</v>
      </c>
      <c r="K1556">
        <v>-0.36</v>
      </c>
      <c r="L1556">
        <v>-0.09</v>
      </c>
      <c r="M1556">
        <v>-0.78</v>
      </c>
      <c r="N1556">
        <v>-0.35</v>
      </c>
    </row>
    <row r="1557" spans="1:14">
      <c r="A1557" t="s">
        <v>3124</v>
      </c>
      <c r="B1557" t="s">
        <v>3125</v>
      </c>
      <c r="C1557">
        <v>-0.2</v>
      </c>
      <c r="D1557">
        <v>-0.31</v>
      </c>
      <c r="E1557">
        <v>0.69</v>
      </c>
      <c r="F1557">
        <v>-0.46</v>
      </c>
      <c r="G1557">
        <v>0.44</v>
      </c>
      <c r="H1557">
        <v>-0.02</v>
      </c>
      <c r="I1557">
        <v>-0.1</v>
      </c>
      <c r="J1557">
        <v>-0.59</v>
      </c>
      <c r="K1557">
        <v>-0.05</v>
      </c>
      <c r="L1557">
        <v>-0.13</v>
      </c>
      <c r="M1557">
        <v>-0.3</v>
      </c>
      <c r="N1557">
        <v>-0.22</v>
      </c>
    </row>
    <row r="1558" spans="1:14">
      <c r="A1558" t="s">
        <v>3126</v>
      </c>
      <c r="B1558" t="s">
        <v>3127</v>
      </c>
      <c r="G1558">
        <v>0.7</v>
      </c>
      <c r="H1558">
        <v>0.39</v>
      </c>
      <c r="I1558">
        <v>0.33</v>
      </c>
      <c r="J1558">
        <v>0.88</v>
      </c>
      <c r="K1558">
        <v>0.23</v>
      </c>
      <c r="M1558">
        <v>0.15</v>
      </c>
      <c r="N1558">
        <v>0.08</v>
      </c>
    </row>
    <row r="1559" spans="1:14">
      <c r="A1559" t="s">
        <v>3128</v>
      </c>
      <c r="B1559" t="s">
        <v>3129</v>
      </c>
      <c r="C1559">
        <v>0.13</v>
      </c>
      <c r="D1559">
        <v>0.09</v>
      </c>
      <c r="E1559">
        <v>1.26</v>
      </c>
      <c r="F1559">
        <v>0.22</v>
      </c>
      <c r="G1559">
        <v>0.13</v>
      </c>
      <c r="H1559">
        <v>0.28999999999999998</v>
      </c>
      <c r="I1559">
        <v>0.28999999999999998</v>
      </c>
      <c r="J1559">
        <v>1.1399999999999999</v>
      </c>
      <c r="K1559">
        <v>-0.27</v>
      </c>
      <c r="L1559">
        <v>0.03</v>
      </c>
      <c r="M1559">
        <v>0.94</v>
      </c>
      <c r="N1559">
        <v>0.06</v>
      </c>
    </row>
    <row r="1560" spans="1:14">
      <c r="A1560" t="s">
        <v>3130</v>
      </c>
      <c r="B1560" t="s">
        <v>3131</v>
      </c>
      <c r="C1560">
        <v>-0.3</v>
      </c>
      <c r="D1560">
        <v>-0.01</v>
      </c>
      <c r="E1560">
        <v>0.74</v>
      </c>
      <c r="F1560">
        <v>0.55000000000000004</v>
      </c>
      <c r="G1560">
        <v>0.12</v>
      </c>
      <c r="H1560">
        <v>0.03</v>
      </c>
      <c r="I1560">
        <v>0.38</v>
      </c>
      <c r="J1560">
        <v>0.59</v>
      </c>
      <c r="K1560">
        <v>-0.69</v>
      </c>
      <c r="L1560">
        <v>0</v>
      </c>
      <c r="M1560">
        <v>0.01</v>
      </c>
      <c r="N1560">
        <v>0.04</v>
      </c>
    </row>
    <row r="1561" spans="1:14">
      <c r="A1561" t="s">
        <v>3132</v>
      </c>
      <c r="B1561" t="s">
        <v>3133</v>
      </c>
      <c r="D1561">
        <v>-0.25</v>
      </c>
      <c r="F1561">
        <v>-0.16</v>
      </c>
      <c r="J1561">
        <v>1.38</v>
      </c>
      <c r="M1561">
        <v>1.44</v>
      </c>
      <c r="N1561">
        <v>0.11</v>
      </c>
    </row>
    <row r="1562" spans="1:14">
      <c r="A1562" t="s">
        <v>3134</v>
      </c>
      <c r="B1562" t="s">
        <v>3135</v>
      </c>
      <c r="C1562">
        <v>1.86</v>
      </c>
      <c r="D1562">
        <v>0.59</v>
      </c>
      <c r="E1562">
        <v>2.21</v>
      </c>
      <c r="F1562">
        <v>1.18</v>
      </c>
      <c r="G1562">
        <v>0.95</v>
      </c>
      <c r="H1562">
        <v>0.94</v>
      </c>
      <c r="I1562">
        <v>0.74</v>
      </c>
      <c r="J1562">
        <v>1.22</v>
      </c>
      <c r="K1562">
        <v>0.36</v>
      </c>
      <c r="L1562">
        <v>1.78</v>
      </c>
      <c r="M1562">
        <v>1.32</v>
      </c>
      <c r="N1562">
        <v>0.14000000000000001</v>
      </c>
    </row>
    <row r="1563" spans="1:14">
      <c r="A1563" t="s">
        <v>3136</v>
      </c>
      <c r="B1563" t="s">
        <v>3137</v>
      </c>
      <c r="C1563">
        <v>-0.01</v>
      </c>
      <c r="D1563">
        <v>-0.12</v>
      </c>
      <c r="E1563">
        <v>1.32</v>
      </c>
      <c r="F1563">
        <v>-0.28000000000000003</v>
      </c>
      <c r="G1563">
        <v>0</v>
      </c>
      <c r="H1563">
        <v>-0.43</v>
      </c>
      <c r="I1563">
        <v>-0.18</v>
      </c>
      <c r="J1563">
        <v>-0.05</v>
      </c>
      <c r="K1563">
        <v>-0.45</v>
      </c>
      <c r="L1563">
        <v>0.14000000000000001</v>
      </c>
      <c r="M1563">
        <v>0.33</v>
      </c>
      <c r="N1563">
        <v>0.27</v>
      </c>
    </row>
    <row r="1564" spans="1:14">
      <c r="A1564" t="s">
        <v>3138</v>
      </c>
      <c r="B1564" t="s">
        <v>3139</v>
      </c>
      <c r="C1564">
        <v>1.34</v>
      </c>
      <c r="D1564">
        <v>0.25</v>
      </c>
      <c r="E1564">
        <v>2.31</v>
      </c>
      <c r="F1564">
        <v>0.45</v>
      </c>
      <c r="G1564">
        <v>-0.55000000000000004</v>
      </c>
      <c r="H1564">
        <v>0.05</v>
      </c>
      <c r="I1564">
        <v>-0.27</v>
      </c>
      <c r="J1564">
        <v>-0.3</v>
      </c>
      <c r="K1564">
        <v>-0.28999999999999998</v>
      </c>
      <c r="L1564">
        <v>-0.61</v>
      </c>
      <c r="M1564">
        <v>-0.38</v>
      </c>
      <c r="N1564">
        <v>-0.77</v>
      </c>
    </row>
    <row r="1565" spans="1:14">
      <c r="A1565" t="s">
        <v>3140</v>
      </c>
      <c r="B1565" t="s">
        <v>3141</v>
      </c>
      <c r="C1565">
        <v>0.42</v>
      </c>
      <c r="D1565">
        <v>0.25</v>
      </c>
      <c r="E1565">
        <v>0.56999999999999995</v>
      </c>
      <c r="F1565">
        <v>-0.03</v>
      </c>
      <c r="G1565">
        <v>0.11</v>
      </c>
      <c r="H1565">
        <v>0.1</v>
      </c>
      <c r="I1565">
        <v>0.08</v>
      </c>
      <c r="J1565">
        <v>-0.09</v>
      </c>
      <c r="K1565">
        <v>-0.05</v>
      </c>
      <c r="L1565">
        <v>0.09</v>
      </c>
      <c r="M1565">
        <v>-0.35</v>
      </c>
      <c r="N1565">
        <v>0.2</v>
      </c>
    </row>
    <row r="1566" spans="1:14">
      <c r="A1566" t="s">
        <v>3142</v>
      </c>
      <c r="B1566" t="s">
        <v>3143</v>
      </c>
      <c r="C1566">
        <v>0.52</v>
      </c>
      <c r="D1566">
        <v>0.34</v>
      </c>
      <c r="E1566">
        <v>1.49</v>
      </c>
      <c r="F1566">
        <v>0.24</v>
      </c>
      <c r="G1566">
        <v>0.03</v>
      </c>
      <c r="H1566">
        <v>-0.39</v>
      </c>
      <c r="I1566">
        <v>-7.0000000000000007E-2</v>
      </c>
      <c r="J1566">
        <v>-0.5</v>
      </c>
      <c r="K1566">
        <v>-0.1</v>
      </c>
      <c r="L1566">
        <v>-0.19</v>
      </c>
      <c r="M1566">
        <v>-0.44</v>
      </c>
      <c r="N1566">
        <v>-0.21</v>
      </c>
    </row>
    <row r="1567" spans="1:14">
      <c r="A1567" t="s">
        <v>3144</v>
      </c>
      <c r="B1567" t="s">
        <v>3145</v>
      </c>
      <c r="C1567">
        <v>-0.15</v>
      </c>
      <c r="D1567">
        <v>0.03</v>
      </c>
      <c r="E1567">
        <v>1.76</v>
      </c>
      <c r="F1567">
        <v>-1.1100000000000001</v>
      </c>
      <c r="G1567">
        <v>0.81</v>
      </c>
      <c r="H1567">
        <v>-1.27</v>
      </c>
      <c r="I1567">
        <v>0.63</v>
      </c>
      <c r="J1567">
        <v>-2.41</v>
      </c>
      <c r="K1567">
        <v>-1.37</v>
      </c>
      <c r="L1567">
        <v>1.05</v>
      </c>
      <c r="M1567">
        <v>-0.28000000000000003</v>
      </c>
      <c r="N1567">
        <v>0.56999999999999995</v>
      </c>
    </row>
    <row r="1568" spans="1:14">
      <c r="A1568" t="s">
        <v>3146</v>
      </c>
      <c r="B1568" t="s">
        <v>3147</v>
      </c>
      <c r="C1568">
        <v>-0.5</v>
      </c>
      <c r="D1568">
        <v>-0.39</v>
      </c>
      <c r="E1568">
        <v>0.38</v>
      </c>
      <c r="F1568">
        <v>-0.17</v>
      </c>
      <c r="G1568">
        <v>-0.12</v>
      </c>
      <c r="H1568">
        <v>-0.72</v>
      </c>
      <c r="I1568">
        <v>-0.48</v>
      </c>
      <c r="J1568">
        <v>-0.61</v>
      </c>
      <c r="K1568">
        <v>-0.21</v>
      </c>
      <c r="L1568">
        <v>-0.37</v>
      </c>
      <c r="M1568">
        <v>0.33</v>
      </c>
      <c r="N1568">
        <v>-0.12</v>
      </c>
    </row>
    <row r="1569" spans="1:14">
      <c r="A1569" t="s">
        <v>3148</v>
      </c>
      <c r="B1569" t="s">
        <v>3149</v>
      </c>
      <c r="C1569">
        <v>-0.17</v>
      </c>
      <c r="D1569">
        <v>-0.12</v>
      </c>
      <c r="E1569">
        <v>0.25</v>
      </c>
      <c r="F1569">
        <v>-0.44</v>
      </c>
      <c r="G1569">
        <v>0.09</v>
      </c>
      <c r="H1569">
        <v>0.08</v>
      </c>
      <c r="I1569">
        <v>0.44</v>
      </c>
      <c r="J1569">
        <v>-0.55000000000000004</v>
      </c>
      <c r="K1569">
        <v>0.16</v>
      </c>
      <c r="L1569">
        <v>0.06</v>
      </c>
      <c r="M1569">
        <v>-0.48</v>
      </c>
      <c r="N1569">
        <v>-0.24</v>
      </c>
    </row>
    <row r="1570" spans="1:14">
      <c r="A1570" t="s">
        <v>3150</v>
      </c>
      <c r="B1570" t="s">
        <v>3151</v>
      </c>
      <c r="C1570">
        <v>0.2</v>
      </c>
      <c r="D1570">
        <v>7.0000000000000007E-2</v>
      </c>
      <c r="E1570">
        <v>1.1000000000000001</v>
      </c>
      <c r="F1570">
        <v>0.13</v>
      </c>
      <c r="G1570">
        <v>-0.39</v>
      </c>
      <c r="H1570">
        <v>-0.02</v>
      </c>
      <c r="I1570">
        <v>-0.53</v>
      </c>
      <c r="J1570">
        <v>-0.61</v>
      </c>
      <c r="K1570">
        <v>-0.5</v>
      </c>
      <c r="L1570">
        <v>-0.53</v>
      </c>
      <c r="M1570">
        <v>-0.35</v>
      </c>
      <c r="N1570">
        <v>-0.45</v>
      </c>
    </row>
    <row r="1571" spans="1:14">
      <c r="A1571" t="s">
        <v>3152</v>
      </c>
      <c r="B1571" t="s">
        <v>3153</v>
      </c>
      <c r="L1571">
        <v>-0.43</v>
      </c>
    </row>
    <row r="1572" spans="1:14">
      <c r="A1572" t="s">
        <v>3154</v>
      </c>
      <c r="B1572" t="s">
        <v>3155</v>
      </c>
      <c r="C1572">
        <v>-0.33</v>
      </c>
      <c r="D1572">
        <v>0.17</v>
      </c>
      <c r="E1572">
        <v>-0.08</v>
      </c>
      <c r="F1572">
        <v>2.06</v>
      </c>
      <c r="G1572">
        <v>1.0900000000000001</v>
      </c>
      <c r="H1572">
        <v>1.18</v>
      </c>
      <c r="I1572">
        <v>0.61</v>
      </c>
      <c r="J1572">
        <v>1.83</v>
      </c>
      <c r="K1572">
        <v>-0.22</v>
      </c>
      <c r="L1572">
        <v>1.1599999999999999</v>
      </c>
      <c r="M1572">
        <v>1.43</v>
      </c>
      <c r="N1572">
        <v>-0.34</v>
      </c>
    </row>
    <row r="1573" spans="1:14">
      <c r="A1573" t="s">
        <v>3156</v>
      </c>
      <c r="B1573" t="s">
        <v>3157</v>
      </c>
      <c r="C1573">
        <v>-0.28000000000000003</v>
      </c>
      <c r="D1573">
        <v>0.64</v>
      </c>
      <c r="E1573">
        <v>1.4</v>
      </c>
      <c r="F1573">
        <v>0.14000000000000001</v>
      </c>
      <c r="G1573">
        <v>0.34</v>
      </c>
      <c r="H1573">
        <v>0.17</v>
      </c>
      <c r="I1573">
        <v>-0.03</v>
      </c>
      <c r="J1573">
        <v>0.19</v>
      </c>
      <c r="K1573">
        <v>-0.42</v>
      </c>
      <c r="L1573">
        <v>0.08</v>
      </c>
      <c r="M1573">
        <v>-0.45</v>
      </c>
      <c r="N1573">
        <v>-0.16</v>
      </c>
    </row>
    <row r="1574" spans="1:14">
      <c r="A1574" t="s">
        <v>3158</v>
      </c>
      <c r="B1574" t="s">
        <v>3159</v>
      </c>
      <c r="C1574">
        <v>-0.34</v>
      </c>
      <c r="D1574">
        <v>-0.38</v>
      </c>
      <c r="E1574">
        <v>0.53</v>
      </c>
      <c r="F1574">
        <v>-0.6</v>
      </c>
      <c r="G1574">
        <v>-0.28000000000000003</v>
      </c>
      <c r="H1574">
        <v>-0.47</v>
      </c>
      <c r="I1574">
        <v>-0.41</v>
      </c>
      <c r="J1574">
        <v>-0.36</v>
      </c>
      <c r="K1574">
        <v>-0.12</v>
      </c>
      <c r="L1574">
        <v>-0.51</v>
      </c>
      <c r="M1574">
        <v>-0.54</v>
      </c>
      <c r="N1574">
        <v>-0.48</v>
      </c>
    </row>
    <row r="1575" spans="1:14">
      <c r="A1575" t="s">
        <v>3160</v>
      </c>
      <c r="B1575" t="s">
        <v>3161</v>
      </c>
      <c r="C1575">
        <v>0.42</v>
      </c>
      <c r="D1575">
        <v>0.43</v>
      </c>
      <c r="E1575">
        <v>1.83</v>
      </c>
      <c r="F1575">
        <v>0.57999999999999996</v>
      </c>
      <c r="G1575">
        <v>0.3</v>
      </c>
      <c r="H1575">
        <v>0.28000000000000003</v>
      </c>
      <c r="I1575">
        <v>-0.53</v>
      </c>
      <c r="J1575">
        <v>0.04</v>
      </c>
      <c r="K1575">
        <v>0.12</v>
      </c>
      <c r="L1575">
        <v>0.11</v>
      </c>
      <c r="M1575">
        <v>-0.3</v>
      </c>
      <c r="N1575">
        <v>-0.23</v>
      </c>
    </row>
    <row r="1576" spans="1:14">
      <c r="A1576" t="s">
        <v>3162</v>
      </c>
      <c r="B1576" t="s">
        <v>3163</v>
      </c>
      <c r="C1576">
        <v>0.38</v>
      </c>
      <c r="D1576">
        <v>0.2</v>
      </c>
      <c r="E1576">
        <v>0.67</v>
      </c>
      <c r="F1576">
        <v>0.56000000000000005</v>
      </c>
      <c r="G1576">
        <v>0.36</v>
      </c>
      <c r="H1576">
        <v>0.73</v>
      </c>
      <c r="I1576">
        <v>0.34</v>
      </c>
      <c r="J1576">
        <v>0.71</v>
      </c>
      <c r="K1576">
        <v>0.45</v>
      </c>
      <c r="L1576">
        <v>0.16</v>
      </c>
      <c r="M1576">
        <v>0.22</v>
      </c>
      <c r="N1576">
        <v>0.27</v>
      </c>
    </row>
    <row r="1577" spans="1:14">
      <c r="A1577" t="s">
        <v>3164</v>
      </c>
      <c r="B1577" t="s">
        <v>3165</v>
      </c>
      <c r="C1577">
        <v>0.1</v>
      </c>
      <c r="D1577">
        <v>-0.16</v>
      </c>
      <c r="E1577">
        <v>-0.22</v>
      </c>
      <c r="F1577">
        <v>0.05</v>
      </c>
      <c r="G1577">
        <v>0.66</v>
      </c>
      <c r="H1577">
        <v>0.56000000000000005</v>
      </c>
      <c r="I1577">
        <v>0.33</v>
      </c>
      <c r="J1577">
        <v>0.02</v>
      </c>
      <c r="K1577">
        <v>0.47</v>
      </c>
      <c r="L1577">
        <v>0.41</v>
      </c>
      <c r="M1577">
        <v>0.39</v>
      </c>
      <c r="N1577">
        <v>0.68</v>
      </c>
    </row>
    <row r="1578" spans="1:14">
      <c r="A1578" t="s">
        <v>3166</v>
      </c>
      <c r="B1578" t="s">
        <v>3167</v>
      </c>
      <c r="C1578">
        <v>1.1499999999999999</v>
      </c>
      <c r="D1578">
        <v>0.49</v>
      </c>
      <c r="E1578">
        <v>1.1599999999999999</v>
      </c>
      <c r="F1578">
        <v>1.1299999999999999</v>
      </c>
      <c r="G1578">
        <v>0.77</v>
      </c>
      <c r="H1578">
        <v>1.23</v>
      </c>
      <c r="I1578">
        <v>0.9</v>
      </c>
      <c r="J1578">
        <v>0.7</v>
      </c>
      <c r="K1578">
        <v>1.04</v>
      </c>
      <c r="L1578">
        <v>0.8</v>
      </c>
      <c r="M1578">
        <v>0.71</v>
      </c>
      <c r="N1578">
        <v>1.01</v>
      </c>
    </row>
    <row r="1579" spans="1:14">
      <c r="A1579" t="s">
        <v>3168</v>
      </c>
      <c r="B1579" t="s">
        <v>3169</v>
      </c>
      <c r="C1579">
        <v>-0.03</v>
      </c>
      <c r="D1579">
        <v>-0.79</v>
      </c>
      <c r="E1579">
        <v>-0.9</v>
      </c>
      <c r="F1579">
        <v>-0.65</v>
      </c>
      <c r="G1579">
        <v>0.43</v>
      </c>
      <c r="H1579">
        <v>1</v>
      </c>
      <c r="I1579">
        <v>0.92</v>
      </c>
      <c r="J1579">
        <v>-0.22</v>
      </c>
      <c r="K1579">
        <v>0.86</v>
      </c>
      <c r="L1579">
        <v>7.0000000000000007E-2</v>
      </c>
      <c r="M1579">
        <v>0.15</v>
      </c>
      <c r="N1579">
        <v>0.24</v>
      </c>
    </row>
    <row r="1580" spans="1:14">
      <c r="A1580" t="s">
        <v>3170</v>
      </c>
      <c r="B1580" t="s">
        <v>3171</v>
      </c>
      <c r="C1580">
        <v>0.66</v>
      </c>
      <c r="D1580">
        <v>0.23</v>
      </c>
      <c r="E1580">
        <v>0.23</v>
      </c>
      <c r="F1580">
        <v>-0.13</v>
      </c>
      <c r="G1580">
        <v>0.9</v>
      </c>
      <c r="H1580">
        <v>1.1100000000000001</v>
      </c>
      <c r="I1580">
        <v>1</v>
      </c>
      <c r="J1580">
        <v>0.32</v>
      </c>
      <c r="K1580">
        <v>1.19</v>
      </c>
      <c r="L1580">
        <v>1.04</v>
      </c>
      <c r="M1580">
        <v>0.88</v>
      </c>
      <c r="N1580">
        <v>1.18</v>
      </c>
    </row>
    <row r="1581" spans="1:14">
      <c r="A1581" t="s">
        <v>3172</v>
      </c>
      <c r="B1581" t="s">
        <v>3173</v>
      </c>
      <c r="C1581">
        <v>0.84</v>
      </c>
      <c r="D1581">
        <v>0.32</v>
      </c>
      <c r="E1581">
        <v>0.49</v>
      </c>
      <c r="F1581">
        <v>1.03</v>
      </c>
      <c r="G1581">
        <v>0.15</v>
      </c>
      <c r="H1581">
        <v>-0.83</v>
      </c>
      <c r="I1581">
        <v>-0.64</v>
      </c>
      <c r="J1581">
        <v>0.46</v>
      </c>
      <c r="K1581">
        <v>-0.68</v>
      </c>
      <c r="L1581">
        <v>-0.23</v>
      </c>
      <c r="M1581">
        <v>-0.34</v>
      </c>
      <c r="N1581">
        <v>-0.37</v>
      </c>
    </row>
    <row r="1582" spans="1:14">
      <c r="A1582" t="s">
        <v>3174</v>
      </c>
      <c r="B1582" t="s">
        <v>3175</v>
      </c>
      <c r="C1582">
        <v>-0.27</v>
      </c>
      <c r="D1582">
        <v>-0.69</v>
      </c>
      <c r="E1582">
        <v>1.02</v>
      </c>
      <c r="F1582">
        <v>-0.37</v>
      </c>
      <c r="G1582">
        <v>-0.19</v>
      </c>
      <c r="H1582">
        <v>-0.83</v>
      </c>
      <c r="I1582">
        <v>-0.69</v>
      </c>
      <c r="J1582">
        <v>-0.68</v>
      </c>
      <c r="K1582">
        <v>-0.68</v>
      </c>
      <c r="L1582">
        <v>-0.65</v>
      </c>
      <c r="M1582">
        <v>-0.8</v>
      </c>
      <c r="N1582">
        <v>-0.59</v>
      </c>
    </row>
    <row r="1583" spans="1:14">
      <c r="A1583" t="s">
        <v>3176</v>
      </c>
      <c r="B1583" t="s">
        <v>3177</v>
      </c>
      <c r="C1583">
        <v>-0.15</v>
      </c>
      <c r="D1583">
        <v>-0.35</v>
      </c>
      <c r="E1583">
        <v>0.77</v>
      </c>
      <c r="F1583">
        <v>0.13</v>
      </c>
      <c r="G1583">
        <v>-0.46</v>
      </c>
      <c r="H1583">
        <v>0.76</v>
      </c>
      <c r="I1583">
        <v>0.14000000000000001</v>
      </c>
      <c r="J1583">
        <v>0.68</v>
      </c>
      <c r="K1583">
        <v>-0.14000000000000001</v>
      </c>
      <c r="L1583">
        <v>-0.11</v>
      </c>
      <c r="M1583">
        <v>-0.08</v>
      </c>
      <c r="N1583">
        <v>-0.31</v>
      </c>
    </row>
    <row r="1584" spans="1:14">
      <c r="A1584" t="s">
        <v>3178</v>
      </c>
      <c r="B1584" t="s">
        <v>3179</v>
      </c>
      <c r="C1584">
        <v>0.16</v>
      </c>
      <c r="D1584">
        <v>0</v>
      </c>
      <c r="E1584">
        <v>1.3</v>
      </c>
      <c r="F1584">
        <v>0.15</v>
      </c>
      <c r="G1584">
        <v>0.31</v>
      </c>
      <c r="H1584">
        <v>0.35</v>
      </c>
      <c r="I1584">
        <v>0.03</v>
      </c>
      <c r="J1584">
        <v>-0.24</v>
      </c>
      <c r="K1584">
        <v>0.19</v>
      </c>
      <c r="L1584">
        <v>0.13</v>
      </c>
      <c r="M1584">
        <v>0.27</v>
      </c>
      <c r="N1584">
        <v>-0.02</v>
      </c>
    </row>
    <row r="1585" spans="1:14">
      <c r="A1585" t="s">
        <v>3180</v>
      </c>
      <c r="B1585" t="s">
        <v>3181</v>
      </c>
      <c r="C1585">
        <v>1.1100000000000001</v>
      </c>
      <c r="D1585">
        <v>0.84</v>
      </c>
      <c r="E1585">
        <v>2.0499999999999998</v>
      </c>
      <c r="F1585">
        <v>0.97</v>
      </c>
      <c r="G1585">
        <v>0.1</v>
      </c>
      <c r="H1585">
        <v>-0.38</v>
      </c>
      <c r="I1585">
        <v>0</v>
      </c>
      <c r="J1585">
        <v>0.06</v>
      </c>
      <c r="K1585">
        <v>-0.06</v>
      </c>
      <c r="L1585">
        <v>-0.27</v>
      </c>
      <c r="M1585">
        <v>-0.08</v>
      </c>
      <c r="N1585">
        <v>-0.12</v>
      </c>
    </row>
    <row r="1586" spans="1:14">
      <c r="A1586" t="s">
        <v>3182</v>
      </c>
      <c r="B1586" t="s">
        <v>3183</v>
      </c>
      <c r="C1586">
        <v>0.5</v>
      </c>
      <c r="D1586">
        <v>0.02</v>
      </c>
      <c r="E1586">
        <v>1.51</v>
      </c>
      <c r="F1586">
        <v>0.33</v>
      </c>
      <c r="G1586">
        <v>-0.04</v>
      </c>
      <c r="H1586">
        <v>-0.57999999999999996</v>
      </c>
      <c r="I1586">
        <v>-0.11</v>
      </c>
      <c r="J1586">
        <v>-0.35</v>
      </c>
      <c r="K1586">
        <v>-0.39</v>
      </c>
      <c r="L1586">
        <v>-0.3</v>
      </c>
      <c r="M1586">
        <v>-0.75</v>
      </c>
      <c r="N1586">
        <v>-0.28000000000000003</v>
      </c>
    </row>
    <row r="1587" spans="1:14">
      <c r="A1587" t="s">
        <v>3184</v>
      </c>
      <c r="B1587" t="s">
        <v>3185</v>
      </c>
      <c r="C1587">
        <v>0.23</v>
      </c>
      <c r="D1587">
        <v>0.08</v>
      </c>
      <c r="E1587">
        <v>1.21</v>
      </c>
      <c r="F1587">
        <v>0.39</v>
      </c>
      <c r="G1587">
        <v>-0.01</v>
      </c>
      <c r="H1587">
        <v>-0.1</v>
      </c>
      <c r="I1587">
        <v>-0.19</v>
      </c>
      <c r="J1587">
        <v>-0.11</v>
      </c>
      <c r="K1587">
        <v>-0.27</v>
      </c>
      <c r="L1587">
        <v>-7.0000000000000007E-2</v>
      </c>
      <c r="M1587">
        <v>-0.16</v>
      </c>
      <c r="N1587">
        <v>-0.16</v>
      </c>
    </row>
    <row r="1588" spans="1:14">
      <c r="A1588" t="s">
        <v>3186</v>
      </c>
      <c r="B1588" t="s">
        <v>3187</v>
      </c>
      <c r="C1588">
        <v>0.09</v>
      </c>
      <c r="D1588">
        <v>0.11</v>
      </c>
      <c r="E1588">
        <v>0.83</v>
      </c>
      <c r="F1588">
        <v>0.16</v>
      </c>
      <c r="G1588">
        <v>-0.14000000000000001</v>
      </c>
      <c r="H1588">
        <v>-0.11</v>
      </c>
      <c r="I1588">
        <v>-0.13</v>
      </c>
      <c r="J1588">
        <v>0.14000000000000001</v>
      </c>
      <c r="K1588">
        <v>-0.11</v>
      </c>
      <c r="L1588">
        <v>-0.01</v>
      </c>
      <c r="M1588">
        <v>-0.22</v>
      </c>
      <c r="N1588">
        <v>0.27</v>
      </c>
    </row>
    <row r="1589" spans="1:14">
      <c r="A1589" t="s">
        <v>3188</v>
      </c>
      <c r="B1589" t="s">
        <v>3189</v>
      </c>
      <c r="C1589">
        <v>-0.44</v>
      </c>
      <c r="D1589">
        <v>-0.48</v>
      </c>
      <c r="E1589">
        <v>0.6</v>
      </c>
      <c r="F1589">
        <v>-0.44</v>
      </c>
      <c r="G1589">
        <v>0.23</v>
      </c>
      <c r="H1589">
        <v>-0.17</v>
      </c>
      <c r="I1589">
        <v>-0.18</v>
      </c>
      <c r="J1589">
        <v>-0.68</v>
      </c>
      <c r="K1589">
        <v>-0.22</v>
      </c>
      <c r="L1589">
        <v>-0.35</v>
      </c>
      <c r="M1589">
        <v>-0.63</v>
      </c>
      <c r="N1589">
        <v>-0.31</v>
      </c>
    </row>
    <row r="1590" spans="1:14">
      <c r="A1590" t="s">
        <v>3190</v>
      </c>
      <c r="B1590" t="s">
        <v>3191</v>
      </c>
      <c r="C1590">
        <v>0.04</v>
      </c>
      <c r="D1590">
        <v>-0.1</v>
      </c>
      <c r="E1590">
        <v>1</v>
      </c>
      <c r="F1590">
        <v>-0.26</v>
      </c>
      <c r="G1590">
        <v>-0.33</v>
      </c>
      <c r="H1590">
        <v>-0.16</v>
      </c>
      <c r="I1590">
        <v>-0.08</v>
      </c>
      <c r="J1590">
        <v>-0.28000000000000003</v>
      </c>
      <c r="K1590">
        <v>-0.2</v>
      </c>
      <c r="L1590">
        <v>-0.25</v>
      </c>
      <c r="M1590">
        <v>-0.33</v>
      </c>
      <c r="N1590">
        <v>-0.44</v>
      </c>
    </row>
    <row r="1591" spans="1:14">
      <c r="A1591" t="s">
        <v>3192</v>
      </c>
      <c r="B1591" t="s">
        <v>3193</v>
      </c>
      <c r="C1591">
        <v>0.21</v>
      </c>
      <c r="D1591">
        <v>0.31</v>
      </c>
      <c r="E1591">
        <v>1.43</v>
      </c>
      <c r="F1591">
        <v>0.21</v>
      </c>
      <c r="G1591">
        <v>0.17</v>
      </c>
      <c r="H1591">
        <v>0.59</v>
      </c>
      <c r="I1591">
        <v>0.28999999999999998</v>
      </c>
      <c r="J1591">
        <v>0.04</v>
      </c>
      <c r="K1591">
        <v>0.31</v>
      </c>
      <c r="L1591">
        <v>0.33</v>
      </c>
      <c r="M1591">
        <v>0.11</v>
      </c>
      <c r="N1591">
        <v>0.44</v>
      </c>
    </row>
    <row r="1592" spans="1:14">
      <c r="A1592" t="s">
        <v>3194</v>
      </c>
      <c r="B1592" t="s">
        <v>3195</v>
      </c>
      <c r="C1592">
        <v>-0.39</v>
      </c>
      <c r="D1592">
        <v>-0.1</v>
      </c>
      <c r="E1592">
        <v>0.85</v>
      </c>
      <c r="F1592">
        <v>-7.0000000000000007E-2</v>
      </c>
      <c r="G1592">
        <v>-0.11</v>
      </c>
      <c r="H1592">
        <v>0.08</v>
      </c>
      <c r="I1592">
        <v>-0.5</v>
      </c>
      <c r="J1592">
        <v>-0.48</v>
      </c>
      <c r="K1592">
        <v>-0.28000000000000003</v>
      </c>
      <c r="L1592">
        <v>-0.19</v>
      </c>
      <c r="M1592">
        <v>-0.2</v>
      </c>
      <c r="N1592">
        <v>-0.23</v>
      </c>
    </row>
    <row r="1593" spans="1:14">
      <c r="A1593" t="s">
        <v>3196</v>
      </c>
      <c r="B1593" t="s">
        <v>3197</v>
      </c>
      <c r="C1593">
        <v>0.84</v>
      </c>
      <c r="D1593">
        <v>0.25</v>
      </c>
      <c r="E1593">
        <v>1.06</v>
      </c>
      <c r="F1593">
        <v>0.82</v>
      </c>
      <c r="G1593">
        <v>0.54</v>
      </c>
      <c r="H1593">
        <v>0.11</v>
      </c>
      <c r="I1593">
        <v>0.1</v>
      </c>
      <c r="J1593">
        <v>0.94</v>
      </c>
      <c r="K1593">
        <v>-0.01</v>
      </c>
      <c r="L1593">
        <v>0.01</v>
      </c>
      <c r="M1593">
        <v>0.51</v>
      </c>
      <c r="N1593">
        <v>0.39</v>
      </c>
    </row>
    <row r="1594" spans="1:14">
      <c r="A1594" t="s">
        <v>3198</v>
      </c>
      <c r="B1594" t="s">
        <v>3199</v>
      </c>
      <c r="C1594">
        <v>0.12</v>
      </c>
      <c r="D1594">
        <v>0.36</v>
      </c>
      <c r="E1594">
        <v>1.1499999999999999</v>
      </c>
      <c r="F1594">
        <v>0.13</v>
      </c>
      <c r="G1594">
        <v>-0.19</v>
      </c>
      <c r="H1594">
        <v>0.25</v>
      </c>
      <c r="I1594">
        <v>-0.06</v>
      </c>
      <c r="J1594">
        <v>-0.06</v>
      </c>
      <c r="K1594">
        <v>0.13</v>
      </c>
      <c r="L1594">
        <v>-0.1</v>
      </c>
      <c r="M1594">
        <v>-0.05</v>
      </c>
      <c r="N1594">
        <v>0.1</v>
      </c>
    </row>
    <row r="1595" spans="1:14">
      <c r="A1595" t="s">
        <v>3200</v>
      </c>
      <c r="B1595" t="s">
        <v>3201</v>
      </c>
      <c r="C1595">
        <v>-0.32</v>
      </c>
      <c r="D1595">
        <v>-0.19</v>
      </c>
      <c r="E1595">
        <v>0.76</v>
      </c>
      <c r="F1595">
        <v>-0.41</v>
      </c>
      <c r="G1595">
        <v>-0.53</v>
      </c>
      <c r="H1595">
        <v>-0.46</v>
      </c>
      <c r="I1595">
        <v>-0.63</v>
      </c>
      <c r="J1595">
        <v>-0.8</v>
      </c>
      <c r="K1595">
        <v>-0.47</v>
      </c>
      <c r="L1595">
        <v>-0.91</v>
      </c>
      <c r="M1595">
        <v>-0.76</v>
      </c>
      <c r="N1595">
        <v>-0.54</v>
      </c>
    </row>
    <row r="1596" spans="1:14">
      <c r="A1596" t="s">
        <v>3202</v>
      </c>
      <c r="B1596" t="s">
        <v>3203</v>
      </c>
      <c r="H1596">
        <v>-0.26</v>
      </c>
    </row>
    <row r="1597" spans="1:14">
      <c r="A1597" t="s">
        <v>3204</v>
      </c>
      <c r="B1597" t="s">
        <v>3205</v>
      </c>
      <c r="C1597">
        <v>-0.02</v>
      </c>
      <c r="D1597">
        <v>7.0000000000000007E-2</v>
      </c>
      <c r="E1597">
        <v>0.91</v>
      </c>
      <c r="F1597">
        <v>0.38</v>
      </c>
      <c r="G1597">
        <v>0.11</v>
      </c>
      <c r="H1597">
        <v>0.4</v>
      </c>
      <c r="I1597">
        <v>7.0000000000000007E-2</v>
      </c>
      <c r="J1597">
        <v>0.47</v>
      </c>
      <c r="K1597">
        <v>-0.24</v>
      </c>
      <c r="L1597">
        <v>0.55000000000000004</v>
      </c>
      <c r="M1597">
        <v>0.81</v>
      </c>
      <c r="N1597">
        <v>-0.02</v>
      </c>
    </row>
    <row r="1598" spans="1:14">
      <c r="A1598" t="s">
        <v>3206</v>
      </c>
      <c r="B1598" t="s">
        <v>3207</v>
      </c>
      <c r="C1598">
        <v>0.35</v>
      </c>
      <c r="D1598">
        <v>0.21</v>
      </c>
      <c r="E1598">
        <v>1.1000000000000001</v>
      </c>
      <c r="F1598">
        <v>-0.09</v>
      </c>
      <c r="G1598">
        <v>-0.2</v>
      </c>
      <c r="H1598">
        <v>-0.56000000000000005</v>
      </c>
      <c r="I1598">
        <v>-0.56000000000000005</v>
      </c>
      <c r="J1598">
        <v>0.02</v>
      </c>
      <c r="K1598">
        <v>-0.5</v>
      </c>
      <c r="L1598">
        <v>-0.63</v>
      </c>
      <c r="M1598">
        <v>-0.41</v>
      </c>
      <c r="N1598">
        <v>-0.28999999999999998</v>
      </c>
    </row>
    <row r="1599" spans="1:14">
      <c r="A1599" t="s">
        <v>3208</v>
      </c>
      <c r="B1599" t="s">
        <v>3209</v>
      </c>
      <c r="C1599">
        <v>0.3</v>
      </c>
      <c r="D1599">
        <v>0.44</v>
      </c>
      <c r="E1599">
        <v>1.25</v>
      </c>
      <c r="F1599">
        <v>0.43</v>
      </c>
      <c r="G1599">
        <v>-0.01</v>
      </c>
      <c r="H1599">
        <v>-0.53</v>
      </c>
      <c r="I1599">
        <v>-0.39</v>
      </c>
      <c r="J1599">
        <v>-0.42</v>
      </c>
      <c r="K1599">
        <v>-0.56999999999999995</v>
      </c>
      <c r="L1599">
        <v>-0.32</v>
      </c>
      <c r="M1599">
        <v>-0.52</v>
      </c>
      <c r="N1599">
        <v>-0.74</v>
      </c>
    </row>
    <row r="1600" spans="1:14">
      <c r="A1600" t="s">
        <v>3210</v>
      </c>
      <c r="B1600" t="s">
        <v>3211</v>
      </c>
      <c r="C1600">
        <v>0.21</v>
      </c>
      <c r="D1600">
        <v>0.27</v>
      </c>
      <c r="E1600">
        <v>1.1499999999999999</v>
      </c>
      <c r="F1600">
        <v>0.14000000000000001</v>
      </c>
      <c r="G1600">
        <v>-0.65</v>
      </c>
      <c r="H1600">
        <v>-0.18</v>
      </c>
      <c r="I1600">
        <v>-0.26</v>
      </c>
      <c r="J1600">
        <v>-0.15</v>
      </c>
      <c r="K1600">
        <v>0.01</v>
      </c>
      <c r="L1600">
        <v>-0.24</v>
      </c>
      <c r="M1600">
        <v>0.18</v>
      </c>
      <c r="N1600">
        <v>0.28000000000000003</v>
      </c>
    </row>
    <row r="1601" spans="1:14">
      <c r="A1601" t="s">
        <v>3212</v>
      </c>
      <c r="B1601" t="s">
        <v>3213</v>
      </c>
      <c r="C1601">
        <v>-0.55000000000000004</v>
      </c>
      <c r="D1601">
        <v>-0.32</v>
      </c>
      <c r="E1601">
        <v>0.33</v>
      </c>
      <c r="F1601">
        <v>-0.46</v>
      </c>
      <c r="G1601">
        <v>-0.02</v>
      </c>
      <c r="H1601">
        <v>-0.75</v>
      </c>
      <c r="I1601">
        <v>-0.32</v>
      </c>
      <c r="J1601">
        <v>-0.56000000000000005</v>
      </c>
      <c r="K1601">
        <v>-0.54</v>
      </c>
      <c r="L1601">
        <v>-0.7</v>
      </c>
      <c r="M1601">
        <v>-0.15</v>
      </c>
      <c r="N1601">
        <v>0.26</v>
      </c>
    </row>
    <row r="1602" spans="1:14">
      <c r="A1602" t="s">
        <v>3214</v>
      </c>
      <c r="B1602" t="s">
        <v>3215</v>
      </c>
      <c r="C1602">
        <v>-0.28000000000000003</v>
      </c>
      <c r="D1602">
        <v>-0.14000000000000001</v>
      </c>
      <c r="E1602">
        <v>0.97</v>
      </c>
      <c r="F1602">
        <v>-0.1</v>
      </c>
      <c r="G1602">
        <v>-0.08</v>
      </c>
      <c r="H1602">
        <v>0.12</v>
      </c>
      <c r="I1602">
        <v>0.12</v>
      </c>
      <c r="J1602">
        <v>-0.28999999999999998</v>
      </c>
      <c r="K1602">
        <v>-0.03</v>
      </c>
      <c r="L1602">
        <v>-0.25</v>
      </c>
      <c r="M1602">
        <v>-0.18</v>
      </c>
      <c r="N1602">
        <v>-0.11</v>
      </c>
    </row>
    <row r="1603" spans="1:14">
      <c r="A1603" t="s">
        <v>3216</v>
      </c>
      <c r="B1603" t="s">
        <v>3217</v>
      </c>
      <c r="C1603">
        <v>0.21</v>
      </c>
      <c r="D1603">
        <v>0.48</v>
      </c>
      <c r="E1603">
        <v>1.29</v>
      </c>
      <c r="F1603">
        <v>0.22</v>
      </c>
      <c r="G1603">
        <v>0.48</v>
      </c>
      <c r="H1603">
        <v>-0.37</v>
      </c>
      <c r="I1603">
        <v>-0.28000000000000003</v>
      </c>
      <c r="J1603">
        <v>0.17</v>
      </c>
      <c r="K1603">
        <v>-0.66</v>
      </c>
      <c r="L1603">
        <v>-0.32</v>
      </c>
      <c r="M1603">
        <v>0.03</v>
      </c>
      <c r="N1603">
        <v>0.61</v>
      </c>
    </row>
    <row r="1604" spans="1:14">
      <c r="A1604" t="s">
        <v>3218</v>
      </c>
      <c r="B1604" t="s">
        <v>3219</v>
      </c>
      <c r="C1604">
        <v>0.04</v>
      </c>
      <c r="D1604">
        <v>0.41</v>
      </c>
      <c r="E1604">
        <v>1.03</v>
      </c>
      <c r="F1604">
        <v>0.22</v>
      </c>
      <c r="G1604">
        <v>0.11</v>
      </c>
      <c r="H1604">
        <v>0.4</v>
      </c>
      <c r="I1604">
        <v>0.18</v>
      </c>
      <c r="J1604">
        <v>0.13</v>
      </c>
      <c r="K1604">
        <v>-0.08</v>
      </c>
      <c r="L1604">
        <v>0.53</v>
      </c>
      <c r="M1604">
        <v>0.27</v>
      </c>
      <c r="N1604">
        <v>0.09</v>
      </c>
    </row>
    <row r="1605" spans="1:14">
      <c r="A1605" t="s">
        <v>3220</v>
      </c>
      <c r="B1605" t="s">
        <v>3221</v>
      </c>
      <c r="C1605">
        <v>-0.15</v>
      </c>
      <c r="D1605">
        <v>0.12</v>
      </c>
      <c r="E1605">
        <v>0.81</v>
      </c>
      <c r="F1605">
        <v>-0.27</v>
      </c>
      <c r="G1605">
        <v>0.14000000000000001</v>
      </c>
      <c r="H1605">
        <v>0.24</v>
      </c>
      <c r="I1605">
        <v>0.2</v>
      </c>
      <c r="J1605">
        <v>0.13</v>
      </c>
      <c r="K1605">
        <v>0.41</v>
      </c>
      <c r="L1605">
        <v>0.33</v>
      </c>
      <c r="M1605">
        <v>0.12</v>
      </c>
      <c r="N1605">
        <v>0.25</v>
      </c>
    </row>
    <row r="1606" spans="1:14">
      <c r="A1606" t="s">
        <v>3222</v>
      </c>
      <c r="B1606" t="s">
        <v>3223</v>
      </c>
      <c r="C1606">
        <v>-0.5</v>
      </c>
      <c r="D1606">
        <v>-0.41</v>
      </c>
      <c r="E1606">
        <v>0.65</v>
      </c>
      <c r="F1606">
        <v>-0.55000000000000004</v>
      </c>
      <c r="G1606">
        <v>-0.12</v>
      </c>
      <c r="H1606">
        <v>-0.08</v>
      </c>
      <c r="I1606">
        <v>-0.31</v>
      </c>
      <c r="J1606">
        <v>-0.54</v>
      </c>
      <c r="K1606">
        <v>-0.32</v>
      </c>
      <c r="L1606">
        <v>-0.12</v>
      </c>
      <c r="M1606">
        <v>-0.08</v>
      </c>
      <c r="N1606">
        <v>-0.18</v>
      </c>
    </row>
    <row r="1607" spans="1:14">
      <c r="A1607" t="s">
        <v>3224</v>
      </c>
      <c r="B1607" t="s">
        <v>3225</v>
      </c>
      <c r="C1607">
        <v>-0.78</v>
      </c>
      <c r="D1607">
        <v>-0.23</v>
      </c>
      <c r="E1607">
        <v>0.45</v>
      </c>
      <c r="F1607">
        <v>-0.52</v>
      </c>
      <c r="G1607">
        <v>-0.19</v>
      </c>
      <c r="H1607">
        <v>-0.5</v>
      </c>
      <c r="I1607">
        <v>-0.24</v>
      </c>
      <c r="J1607">
        <v>-0.21</v>
      </c>
      <c r="K1607">
        <v>-0.53</v>
      </c>
      <c r="L1607">
        <v>-0.27</v>
      </c>
      <c r="M1607">
        <v>-0.34</v>
      </c>
      <c r="N1607">
        <v>-0.42</v>
      </c>
    </row>
    <row r="1608" spans="1:14">
      <c r="A1608" t="s">
        <v>3226</v>
      </c>
      <c r="B1608" t="s">
        <v>3227</v>
      </c>
      <c r="C1608">
        <v>-0.23</v>
      </c>
      <c r="D1608">
        <v>0.38</v>
      </c>
      <c r="E1608">
        <v>0.68</v>
      </c>
      <c r="F1608">
        <v>0.37</v>
      </c>
      <c r="G1608">
        <v>0.18</v>
      </c>
      <c r="H1608">
        <v>0.59</v>
      </c>
      <c r="I1608">
        <v>0.12</v>
      </c>
      <c r="J1608">
        <v>-0.13</v>
      </c>
      <c r="K1608">
        <v>-0.1</v>
      </c>
      <c r="L1608">
        <v>-0.15</v>
      </c>
      <c r="M1608">
        <v>-0.04</v>
      </c>
      <c r="N1608">
        <v>-0.03</v>
      </c>
    </row>
    <row r="1609" spans="1:14">
      <c r="A1609" t="s">
        <v>3228</v>
      </c>
      <c r="B1609" t="s">
        <v>3229</v>
      </c>
      <c r="C1609">
        <v>1</v>
      </c>
      <c r="D1609">
        <v>0.54</v>
      </c>
      <c r="E1609">
        <v>1.87</v>
      </c>
      <c r="F1609">
        <v>0.81</v>
      </c>
      <c r="G1609">
        <v>-0.25</v>
      </c>
      <c r="H1609">
        <v>0.03</v>
      </c>
      <c r="I1609">
        <v>-0.14000000000000001</v>
      </c>
      <c r="J1609">
        <v>-0.14000000000000001</v>
      </c>
      <c r="K1609">
        <v>-0.15</v>
      </c>
      <c r="L1609">
        <v>-0.12</v>
      </c>
      <c r="M1609">
        <v>-0.32</v>
      </c>
      <c r="N1609">
        <v>0.04</v>
      </c>
    </row>
    <row r="1610" spans="1:14">
      <c r="A1610" t="s">
        <v>3230</v>
      </c>
      <c r="B1610" t="s">
        <v>3231</v>
      </c>
      <c r="C1610">
        <v>0.34</v>
      </c>
      <c r="D1610">
        <v>0.26</v>
      </c>
      <c r="E1610">
        <v>2.0099999999999998</v>
      </c>
      <c r="F1610">
        <v>-0.21</v>
      </c>
      <c r="G1610">
        <v>-0.02</v>
      </c>
      <c r="H1610">
        <v>0.41</v>
      </c>
      <c r="I1610">
        <v>0.36</v>
      </c>
      <c r="J1610">
        <v>0.11</v>
      </c>
      <c r="K1610">
        <v>0.67</v>
      </c>
      <c r="L1610">
        <v>0.71</v>
      </c>
      <c r="M1610">
        <v>0.08</v>
      </c>
      <c r="N1610">
        <v>0.02</v>
      </c>
    </row>
    <row r="1611" spans="1:14">
      <c r="A1611" t="s">
        <v>3232</v>
      </c>
      <c r="B1611" t="s">
        <v>3233</v>
      </c>
      <c r="C1611">
        <v>-0.19</v>
      </c>
      <c r="D1611">
        <v>0.13</v>
      </c>
      <c r="E1611">
        <v>0.76</v>
      </c>
      <c r="F1611">
        <v>-0.01</v>
      </c>
      <c r="G1611">
        <v>-0.12</v>
      </c>
      <c r="H1611">
        <v>0.06</v>
      </c>
      <c r="I1611">
        <v>-0.11</v>
      </c>
      <c r="J1611">
        <v>0.15</v>
      </c>
      <c r="K1611">
        <v>0.04</v>
      </c>
      <c r="L1611">
        <v>0.23</v>
      </c>
      <c r="M1611">
        <v>-0.03</v>
      </c>
      <c r="N1611">
        <v>0.24</v>
      </c>
    </row>
    <row r="1612" spans="1:14">
      <c r="A1612" t="s">
        <v>3234</v>
      </c>
      <c r="B1612" t="s">
        <v>3235</v>
      </c>
      <c r="C1612">
        <v>-0.67</v>
      </c>
      <c r="D1612">
        <v>-0.04</v>
      </c>
      <c r="E1612">
        <v>0.63</v>
      </c>
      <c r="F1612">
        <v>-0.21</v>
      </c>
      <c r="G1612">
        <v>0.54</v>
      </c>
      <c r="H1612">
        <v>-0.45</v>
      </c>
      <c r="I1612">
        <v>0.49</v>
      </c>
      <c r="J1612">
        <v>-0.23</v>
      </c>
      <c r="K1612">
        <v>-0.8</v>
      </c>
      <c r="L1612">
        <v>-0.5</v>
      </c>
      <c r="M1612">
        <v>-1.03</v>
      </c>
      <c r="N1612">
        <v>0.11</v>
      </c>
    </row>
    <row r="1613" spans="1:14">
      <c r="A1613" t="s">
        <v>3236</v>
      </c>
      <c r="B1613" t="s">
        <v>3237</v>
      </c>
      <c r="C1613">
        <v>-0.78</v>
      </c>
      <c r="D1613">
        <v>-0.39</v>
      </c>
      <c r="E1613">
        <v>0.37</v>
      </c>
      <c r="F1613">
        <v>-0.48</v>
      </c>
      <c r="G1613">
        <v>0.15</v>
      </c>
      <c r="H1613">
        <v>-0.28999999999999998</v>
      </c>
      <c r="I1613">
        <v>-0.42</v>
      </c>
      <c r="J1613">
        <v>-0.53</v>
      </c>
      <c r="K1613">
        <v>-0.72</v>
      </c>
      <c r="L1613">
        <v>-0.09</v>
      </c>
      <c r="M1613">
        <v>-0.56999999999999995</v>
      </c>
      <c r="N1613">
        <v>-0.55000000000000004</v>
      </c>
    </row>
    <row r="1614" spans="1:14">
      <c r="A1614" t="s">
        <v>3238</v>
      </c>
      <c r="B1614" t="s">
        <v>3239</v>
      </c>
      <c r="C1614">
        <v>-0.6</v>
      </c>
      <c r="D1614">
        <v>-0.43</v>
      </c>
      <c r="E1614">
        <v>0.28000000000000003</v>
      </c>
      <c r="F1614">
        <v>-0.44</v>
      </c>
      <c r="G1614">
        <v>-0.28999999999999998</v>
      </c>
      <c r="H1614">
        <v>-0.06</v>
      </c>
      <c r="I1614">
        <v>-0.16</v>
      </c>
      <c r="J1614">
        <v>0.44</v>
      </c>
      <c r="K1614">
        <v>-0.42</v>
      </c>
      <c r="L1614">
        <v>-0.28000000000000003</v>
      </c>
      <c r="M1614">
        <v>0.28000000000000003</v>
      </c>
      <c r="N1614">
        <v>-0.36</v>
      </c>
    </row>
    <row r="1615" spans="1:14">
      <c r="A1615" t="s">
        <v>3240</v>
      </c>
      <c r="B1615" t="s">
        <v>3241</v>
      </c>
      <c r="C1615">
        <v>-0.43</v>
      </c>
      <c r="D1615">
        <v>-0.04</v>
      </c>
      <c r="E1615">
        <v>0.37</v>
      </c>
      <c r="F1615">
        <v>-0.19</v>
      </c>
      <c r="G1615">
        <v>-0.08</v>
      </c>
      <c r="H1615">
        <v>-0.28999999999999998</v>
      </c>
      <c r="I1615">
        <v>-0.23</v>
      </c>
      <c r="J1615">
        <v>0.18</v>
      </c>
      <c r="K1615">
        <v>-0.28000000000000003</v>
      </c>
      <c r="L1615">
        <v>0.05</v>
      </c>
      <c r="M1615">
        <v>0.22</v>
      </c>
      <c r="N1615">
        <v>0.3</v>
      </c>
    </row>
    <row r="1616" spans="1:14">
      <c r="A1616" t="s">
        <v>3242</v>
      </c>
      <c r="B1616" t="s">
        <v>3243</v>
      </c>
      <c r="C1616">
        <v>-0.2</v>
      </c>
      <c r="D1616">
        <v>-0.2</v>
      </c>
      <c r="E1616">
        <v>0.65</v>
      </c>
      <c r="F1616">
        <v>-0.4</v>
      </c>
      <c r="G1616">
        <v>0.23</v>
      </c>
      <c r="H1616">
        <v>0.05</v>
      </c>
      <c r="I1616">
        <v>-0.01</v>
      </c>
      <c r="J1616">
        <v>-0.53</v>
      </c>
      <c r="K1616">
        <v>-0.21</v>
      </c>
      <c r="L1616">
        <v>0.15</v>
      </c>
      <c r="M1616">
        <v>-0.19</v>
      </c>
      <c r="N1616">
        <v>-0.19</v>
      </c>
    </row>
    <row r="1617" spans="1:14">
      <c r="A1617" t="s">
        <v>3244</v>
      </c>
      <c r="B1617" t="s">
        <v>3245</v>
      </c>
      <c r="C1617">
        <v>-0.01</v>
      </c>
      <c r="D1617">
        <v>0.04</v>
      </c>
      <c r="E1617">
        <v>0.74</v>
      </c>
      <c r="F1617">
        <v>-0.01</v>
      </c>
      <c r="G1617">
        <v>-0.04</v>
      </c>
      <c r="H1617">
        <v>0.15</v>
      </c>
      <c r="I1617">
        <v>-0.01</v>
      </c>
      <c r="J1617">
        <v>0.3</v>
      </c>
      <c r="K1617">
        <v>-0.04</v>
      </c>
      <c r="L1617">
        <v>-0.18</v>
      </c>
      <c r="M1617">
        <v>0.41</v>
      </c>
      <c r="N1617">
        <v>0.01</v>
      </c>
    </row>
    <row r="1618" spans="1:14">
      <c r="A1618" t="s">
        <v>3246</v>
      </c>
      <c r="B1618" t="s">
        <v>3247</v>
      </c>
      <c r="C1618">
        <v>0.64</v>
      </c>
      <c r="D1618">
        <v>0.8</v>
      </c>
      <c r="E1618">
        <v>2.31</v>
      </c>
      <c r="F1618">
        <v>1.1299999999999999</v>
      </c>
      <c r="G1618">
        <v>-0.35</v>
      </c>
      <c r="H1618">
        <v>-0.35</v>
      </c>
      <c r="I1618">
        <v>-0.8</v>
      </c>
      <c r="J1618">
        <v>0.27</v>
      </c>
      <c r="K1618">
        <v>-0.54</v>
      </c>
      <c r="L1618">
        <v>-0.73</v>
      </c>
      <c r="M1618">
        <v>0.21</v>
      </c>
      <c r="N1618">
        <v>-0.34</v>
      </c>
    </row>
    <row r="1619" spans="1:14">
      <c r="A1619" t="s">
        <v>3248</v>
      </c>
      <c r="B1619" t="s">
        <v>3249</v>
      </c>
      <c r="C1619">
        <v>1.85</v>
      </c>
      <c r="D1619">
        <v>0.14000000000000001</v>
      </c>
      <c r="E1619">
        <v>1.99</v>
      </c>
      <c r="F1619">
        <v>0.7</v>
      </c>
      <c r="G1619">
        <v>0.36</v>
      </c>
      <c r="H1619">
        <v>0.69</v>
      </c>
      <c r="I1619">
        <v>0.71</v>
      </c>
      <c r="J1619">
        <v>0.45</v>
      </c>
      <c r="K1619">
        <v>0.67</v>
      </c>
      <c r="L1619">
        <v>0.56999999999999995</v>
      </c>
      <c r="M1619">
        <v>1.02</v>
      </c>
      <c r="N1619">
        <v>0.32</v>
      </c>
    </row>
    <row r="1620" spans="1:14">
      <c r="A1620" t="s">
        <v>3250</v>
      </c>
      <c r="B1620" t="s">
        <v>3251</v>
      </c>
      <c r="C1620">
        <v>0.23</v>
      </c>
      <c r="D1620">
        <v>0.38</v>
      </c>
      <c r="E1620">
        <v>1.17</v>
      </c>
      <c r="F1620">
        <v>0.62</v>
      </c>
      <c r="G1620">
        <v>0.24</v>
      </c>
      <c r="H1620">
        <v>-0.25</v>
      </c>
      <c r="I1620">
        <v>-0.33</v>
      </c>
      <c r="J1620">
        <v>-0.21</v>
      </c>
      <c r="K1620">
        <v>-0.25</v>
      </c>
      <c r="L1620">
        <v>-0.08</v>
      </c>
      <c r="M1620">
        <v>-0.69</v>
      </c>
      <c r="N1620">
        <v>-0.01</v>
      </c>
    </row>
    <row r="1621" spans="1:14">
      <c r="A1621" t="s">
        <v>3252</v>
      </c>
      <c r="B1621" t="s">
        <v>3253</v>
      </c>
      <c r="C1621">
        <v>-0.16</v>
      </c>
      <c r="D1621">
        <v>0.37</v>
      </c>
      <c r="E1621">
        <v>0.41</v>
      </c>
      <c r="F1621">
        <v>0.21</v>
      </c>
      <c r="G1621">
        <v>-0.08</v>
      </c>
      <c r="H1621">
        <v>-0.57999999999999996</v>
      </c>
      <c r="I1621">
        <v>-0.48</v>
      </c>
      <c r="J1621">
        <v>-1.07</v>
      </c>
      <c r="K1621">
        <v>-0.33</v>
      </c>
      <c r="L1621">
        <v>-0.77</v>
      </c>
      <c r="M1621">
        <v>-0.49</v>
      </c>
      <c r="N1621">
        <v>-0.52</v>
      </c>
    </row>
    <row r="1622" spans="1:14">
      <c r="A1622" t="s">
        <v>3254</v>
      </c>
      <c r="B1622" t="s">
        <v>3255</v>
      </c>
      <c r="C1622">
        <v>-0.15</v>
      </c>
      <c r="D1622">
        <v>0.26</v>
      </c>
      <c r="E1622">
        <v>1.04</v>
      </c>
      <c r="F1622">
        <v>0.14000000000000001</v>
      </c>
      <c r="G1622">
        <v>0.26</v>
      </c>
      <c r="H1622">
        <v>0.21</v>
      </c>
      <c r="I1622">
        <v>0.49</v>
      </c>
      <c r="J1622">
        <v>-0.37</v>
      </c>
      <c r="K1622">
        <v>0.75</v>
      </c>
      <c r="L1622">
        <v>0.63</v>
      </c>
      <c r="M1622">
        <v>-0.14000000000000001</v>
      </c>
      <c r="N1622">
        <v>0.11</v>
      </c>
    </row>
    <row r="1623" spans="1:14">
      <c r="A1623" t="s">
        <v>3256</v>
      </c>
      <c r="B1623" t="s">
        <v>3257</v>
      </c>
      <c r="C1623">
        <v>0.38</v>
      </c>
      <c r="D1623">
        <v>0</v>
      </c>
      <c r="E1623">
        <v>1.01</v>
      </c>
      <c r="F1623">
        <v>-0.33</v>
      </c>
      <c r="G1623">
        <v>0.38</v>
      </c>
      <c r="H1623">
        <v>-0.09</v>
      </c>
      <c r="I1623">
        <v>0.11</v>
      </c>
      <c r="J1623">
        <v>-0.96</v>
      </c>
      <c r="K1623">
        <v>0.14000000000000001</v>
      </c>
      <c r="L1623">
        <v>0.1</v>
      </c>
      <c r="M1623">
        <v>-0.21</v>
      </c>
      <c r="N1623">
        <v>-0.21</v>
      </c>
    </row>
    <row r="1624" spans="1:14">
      <c r="A1624" t="s">
        <v>3258</v>
      </c>
      <c r="B1624" t="s">
        <v>3259</v>
      </c>
      <c r="D1624">
        <v>0.22</v>
      </c>
      <c r="E1624">
        <v>0.28000000000000003</v>
      </c>
      <c r="F1624">
        <v>-0.04</v>
      </c>
      <c r="I1624">
        <v>0.12</v>
      </c>
      <c r="L1624">
        <v>7.0000000000000007E-2</v>
      </c>
      <c r="M1624">
        <v>-0.01</v>
      </c>
      <c r="N1624">
        <v>0.22</v>
      </c>
    </row>
    <row r="1625" spans="1:14">
      <c r="A1625" t="s">
        <v>3260</v>
      </c>
      <c r="B1625" t="s">
        <v>3261</v>
      </c>
      <c r="C1625">
        <v>-0.09</v>
      </c>
      <c r="D1625">
        <v>0.19</v>
      </c>
      <c r="E1625">
        <v>0.92</v>
      </c>
      <c r="F1625">
        <v>-0.08</v>
      </c>
      <c r="G1625">
        <v>0.28000000000000003</v>
      </c>
      <c r="H1625">
        <v>0.17</v>
      </c>
      <c r="I1625">
        <v>0.2</v>
      </c>
      <c r="J1625">
        <v>-0.23</v>
      </c>
      <c r="K1625">
        <v>-0.05</v>
      </c>
      <c r="L1625">
        <v>0.04</v>
      </c>
      <c r="M1625">
        <v>-0.23</v>
      </c>
      <c r="N1625">
        <v>0.21</v>
      </c>
    </row>
    <row r="1626" spans="1:14">
      <c r="A1626" t="s">
        <v>3262</v>
      </c>
      <c r="B1626" t="s">
        <v>3263</v>
      </c>
      <c r="C1626">
        <v>-0.41</v>
      </c>
      <c r="D1626">
        <v>0.02</v>
      </c>
      <c r="E1626">
        <v>0.71</v>
      </c>
      <c r="F1626">
        <v>-0.61</v>
      </c>
      <c r="G1626">
        <v>-0.18</v>
      </c>
      <c r="H1626">
        <v>-0.54</v>
      </c>
      <c r="I1626">
        <v>-0.75</v>
      </c>
      <c r="J1626">
        <v>-0.12</v>
      </c>
      <c r="K1626">
        <v>-0.49</v>
      </c>
      <c r="L1626">
        <v>-0.69</v>
      </c>
      <c r="M1626">
        <v>-0.59</v>
      </c>
      <c r="N1626">
        <v>-0.03</v>
      </c>
    </row>
    <row r="1627" spans="1:14">
      <c r="A1627" t="s">
        <v>3264</v>
      </c>
      <c r="B1627" t="s">
        <v>3265</v>
      </c>
      <c r="C1627">
        <v>0.02</v>
      </c>
      <c r="D1627">
        <v>-0.55000000000000004</v>
      </c>
      <c r="E1627">
        <v>0.42</v>
      </c>
      <c r="F1627">
        <v>0.1</v>
      </c>
      <c r="G1627">
        <v>-0.34</v>
      </c>
      <c r="H1627">
        <v>0.2</v>
      </c>
      <c r="I1627">
        <v>-0.12</v>
      </c>
      <c r="J1627">
        <v>-1.44</v>
      </c>
      <c r="K1627">
        <v>0.4</v>
      </c>
      <c r="L1627">
        <v>0.28999999999999998</v>
      </c>
      <c r="M1627">
        <v>0.1</v>
      </c>
      <c r="N1627">
        <v>-0.5</v>
      </c>
    </row>
    <row r="1628" spans="1:14">
      <c r="A1628" t="s">
        <v>3266</v>
      </c>
      <c r="B1628" t="s">
        <v>3267</v>
      </c>
      <c r="C1628">
        <v>-0.26</v>
      </c>
      <c r="D1628">
        <v>0.08</v>
      </c>
      <c r="E1628">
        <v>0.78</v>
      </c>
      <c r="F1628">
        <v>-0.28000000000000003</v>
      </c>
      <c r="G1628">
        <v>0.4</v>
      </c>
      <c r="H1628">
        <v>-0.22</v>
      </c>
      <c r="I1628">
        <v>-0.01</v>
      </c>
      <c r="J1628">
        <v>0.68</v>
      </c>
      <c r="K1628">
        <v>0.01</v>
      </c>
      <c r="L1628">
        <v>0.48</v>
      </c>
      <c r="M1628">
        <v>0.28000000000000003</v>
      </c>
      <c r="N1628">
        <v>0.4</v>
      </c>
    </row>
    <row r="1629" spans="1:14">
      <c r="A1629" t="s">
        <v>3268</v>
      </c>
      <c r="B1629" t="s">
        <v>3269</v>
      </c>
      <c r="C1629">
        <v>0.22</v>
      </c>
      <c r="D1629">
        <v>-0.6</v>
      </c>
      <c r="E1629">
        <v>1.31</v>
      </c>
      <c r="F1629">
        <v>-0.26</v>
      </c>
      <c r="G1629">
        <v>-0.09</v>
      </c>
      <c r="H1629">
        <v>0.12</v>
      </c>
      <c r="I1629">
        <v>0.01</v>
      </c>
      <c r="J1629">
        <v>1.19</v>
      </c>
      <c r="K1629">
        <v>-0.56999999999999995</v>
      </c>
      <c r="L1629">
        <v>0.11</v>
      </c>
      <c r="M1629">
        <v>0.06</v>
      </c>
      <c r="N1629">
        <v>0</v>
      </c>
    </row>
    <row r="1630" spans="1:14">
      <c r="A1630" t="s">
        <v>3270</v>
      </c>
      <c r="B1630" t="s">
        <v>3271</v>
      </c>
      <c r="G1630">
        <v>0.82</v>
      </c>
      <c r="H1630">
        <v>0.35</v>
      </c>
      <c r="J1630">
        <v>0.48</v>
      </c>
      <c r="M1630">
        <v>0.38</v>
      </c>
      <c r="N1630">
        <v>1.1000000000000001</v>
      </c>
    </row>
    <row r="1631" spans="1:14">
      <c r="A1631" t="s">
        <v>3272</v>
      </c>
      <c r="B1631" t="s">
        <v>3273</v>
      </c>
      <c r="C1631">
        <v>0.24</v>
      </c>
      <c r="D1631">
        <v>-0.08</v>
      </c>
      <c r="E1631">
        <v>0.8</v>
      </c>
      <c r="F1631">
        <v>0.44</v>
      </c>
      <c r="G1631">
        <v>0.24</v>
      </c>
      <c r="H1631">
        <v>0.37</v>
      </c>
      <c r="I1631">
        <v>0.88</v>
      </c>
      <c r="J1631">
        <v>2.13</v>
      </c>
      <c r="K1631">
        <v>-0.62</v>
      </c>
      <c r="L1631">
        <v>1.1399999999999999</v>
      </c>
      <c r="M1631">
        <v>1.7</v>
      </c>
      <c r="N1631">
        <v>0.26</v>
      </c>
    </row>
    <row r="1632" spans="1:14">
      <c r="A1632" t="s">
        <v>3274</v>
      </c>
      <c r="B1632" t="s">
        <v>3275</v>
      </c>
      <c r="C1632">
        <v>0</v>
      </c>
      <c r="D1632">
        <v>-0.28000000000000003</v>
      </c>
      <c r="E1632">
        <v>0.43</v>
      </c>
      <c r="F1632">
        <v>0.13</v>
      </c>
      <c r="G1632">
        <v>-0.41</v>
      </c>
      <c r="H1632">
        <v>0</v>
      </c>
      <c r="I1632">
        <v>-0.1</v>
      </c>
      <c r="J1632">
        <v>0.33</v>
      </c>
      <c r="K1632">
        <v>-0.55000000000000004</v>
      </c>
      <c r="L1632">
        <v>-0.61</v>
      </c>
      <c r="M1632">
        <v>0.02</v>
      </c>
      <c r="N1632">
        <v>-0.2</v>
      </c>
    </row>
    <row r="1633" spans="1:14">
      <c r="A1633" t="s">
        <v>3276</v>
      </c>
      <c r="B1633" t="s">
        <v>3277</v>
      </c>
      <c r="C1633">
        <v>0.09</v>
      </c>
      <c r="D1633">
        <v>0.11</v>
      </c>
      <c r="E1633">
        <v>1.06</v>
      </c>
      <c r="F1633">
        <v>-0.16</v>
      </c>
      <c r="G1633">
        <v>-0.41</v>
      </c>
      <c r="H1633">
        <v>-0.81</v>
      </c>
      <c r="I1633">
        <v>-0.5</v>
      </c>
      <c r="J1633">
        <v>-0.3</v>
      </c>
      <c r="K1633">
        <v>-0.39</v>
      </c>
      <c r="L1633">
        <v>-0.66</v>
      </c>
      <c r="M1633">
        <v>-0.39</v>
      </c>
      <c r="N1633">
        <v>-0.43</v>
      </c>
    </row>
    <row r="1634" spans="1:14">
      <c r="A1634" t="s">
        <v>3278</v>
      </c>
      <c r="B1634" t="s">
        <v>3279</v>
      </c>
      <c r="C1634">
        <v>-0.55000000000000004</v>
      </c>
      <c r="D1634">
        <v>-0.13</v>
      </c>
      <c r="E1634">
        <v>0.38</v>
      </c>
      <c r="F1634">
        <v>-0.25</v>
      </c>
      <c r="G1634">
        <v>-0.43</v>
      </c>
      <c r="H1634">
        <v>-0.19</v>
      </c>
      <c r="I1634">
        <v>-0.14000000000000001</v>
      </c>
      <c r="J1634">
        <v>0.39</v>
      </c>
      <c r="K1634">
        <v>-0.24</v>
      </c>
      <c r="L1634">
        <v>-0.02</v>
      </c>
      <c r="M1634">
        <v>-0.13</v>
      </c>
      <c r="N1634">
        <v>-0.09</v>
      </c>
    </row>
    <row r="1635" spans="1:14">
      <c r="A1635" t="s">
        <v>3280</v>
      </c>
      <c r="B1635" t="s">
        <v>3281</v>
      </c>
      <c r="C1635">
        <v>0.68</v>
      </c>
      <c r="D1635">
        <v>0.26</v>
      </c>
      <c r="E1635">
        <v>1.61</v>
      </c>
      <c r="F1635">
        <v>0.42</v>
      </c>
      <c r="G1635">
        <v>-0.22</v>
      </c>
      <c r="H1635">
        <v>0.47</v>
      </c>
      <c r="I1635">
        <v>0.36</v>
      </c>
      <c r="J1635">
        <v>0.17</v>
      </c>
      <c r="K1635">
        <v>-0.01</v>
      </c>
      <c r="L1635">
        <v>-0.06</v>
      </c>
      <c r="M1635">
        <v>0.09</v>
      </c>
      <c r="N1635">
        <v>-0.1</v>
      </c>
    </row>
    <row r="1636" spans="1:14">
      <c r="A1636" t="s">
        <v>3282</v>
      </c>
      <c r="B1636" t="s">
        <v>3283</v>
      </c>
      <c r="C1636">
        <v>-0.14000000000000001</v>
      </c>
      <c r="D1636">
        <v>-0.33</v>
      </c>
      <c r="E1636">
        <v>0.76</v>
      </c>
      <c r="F1636">
        <v>-0.14000000000000001</v>
      </c>
      <c r="G1636">
        <v>-0.06</v>
      </c>
      <c r="H1636">
        <v>0.18</v>
      </c>
      <c r="I1636">
        <v>0.2</v>
      </c>
      <c r="J1636">
        <v>-7.0000000000000007E-2</v>
      </c>
      <c r="K1636">
        <v>-0.2</v>
      </c>
      <c r="L1636">
        <v>-0.26</v>
      </c>
      <c r="M1636">
        <v>-0.59</v>
      </c>
      <c r="N1636">
        <v>-0.33</v>
      </c>
    </row>
    <row r="1637" spans="1:14">
      <c r="A1637" t="s">
        <v>3284</v>
      </c>
      <c r="B1637" t="s">
        <v>3285</v>
      </c>
      <c r="C1637">
        <v>0.06</v>
      </c>
      <c r="D1637">
        <v>-0.09</v>
      </c>
      <c r="E1637">
        <v>1</v>
      </c>
      <c r="F1637">
        <v>-0.22</v>
      </c>
      <c r="G1637">
        <v>-0.44</v>
      </c>
      <c r="H1637">
        <v>-0.39</v>
      </c>
      <c r="I1637">
        <v>-0.11</v>
      </c>
      <c r="J1637">
        <v>-0.42</v>
      </c>
      <c r="K1637">
        <v>0.02</v>
      </c>
      <c r="L1637">
        <v>-0.05</v>
      </c>
      <c r="M1637">
        <v>0.42</v>
      </c>
      <c r="N1637">
        <v>-0.09</v>
      </c>
    </row>
    <row r="1638" spans="1:14">
      <c r="A1638" t="s">
        <v>3286</v>
      </c>
      <c r="B1638" t="s">
        <v>3287</v>
      </c>
      <c r="C1638">
        <v>-0.45</v>
      </c>
      <c r="D1638">
        <v>-0.1</v>
      </c>
      <c r="E1638">
        <v>0.99</v>
      </c>
      <c r="F1638">
        <v>-0.18</v>
      </c>
      <c r="G1638">
        <v>-0.22</v>
      </c>
      <c r="H1638">
        <v>-0.43</v>
      </c>
      <c r="I1638">
        <v>-0.51</v>
      </c>
      <c r="J1638">
        <v>-0.69</v>
      </c>
      <c r="K1638">
        <v>-0.15</v>
      </c>
      <c r="L1638">
        <v>-0.28000000000000003</v>
      </c>
      <c r="M1638">
        <v>-0.43</v>
      </c>
      <c r="N1638">
        <v>-0.35</v>
      </c>
    </row>
    <row r="1639" spans="1:14">
      <c r="A1639" t="s">
        <v>3288</v>
      </c>
      <c r="B1639" t="s">
        <v>3289</v>
      </c>
      <c r="C1639">
        <v>-0.23</v>
      </c>
      <c r="D1639">
        <v>-0.35</v>
      </c>
      <c r="E1639">
        <v>0.74</v>
      </c>
      <c r="F1639">
        <v>-0.02</v>
      </c>
      <c r="G1639">
        <v>-0.33</v>
      </c>
      <c r="H1639">
        <v>-0.54</v>
      </c>
      <c r="I1639">
        <v>0.06</v>
      </c>
      <c r="J1639">
        <v>0.69</v>
      </c>
      <c r="K1639">
        <v>-0.92</v>
      </c>
      <c r="L1639">
        <v>0.11</v>
      </c>
      <c r="M1639">
        <v>-1.1000000000000001</v>
      </c>
      <c r="N1639">
        <v>-0.74</v>
      </c>
    </row>
    <row r="1640" spans="1:14">
      <c r="A1640" t="s">
        <v>3290</v>
      </c>
      <c r="B1640" t="s">
        <v>3291</v>
      </c>
      <c r="C1640">
        <v>-0.35</v>
      </c>
      <c r="D1640">
        <v>0.18</v>
      </c>
      <c r="E1640">
        <v>0.1</v>
      </c>
      <c r="F1640">
        <v>0.33</v>
      </c>
      <c r="G1640">
        <v>-0.56000000000000005</v>
      </c>
      <c r="H1640">
        <v>-0.46</v>
      </c>
      <c r="I1640">
        <v>-1</v>
      </c>
      <c r="J1640">
        <v>-1.36</v>
      </c>
      <c r="K1640">
        <v>1.51</v>
      </c>
      <c r="L1640">
        <v>-0.36</v>
      </c>
      <c r="M1640">
        <v>0.62</v>
      </c>
      <c r="N1640">
        <v>-0.41</v>
      </c>
    </row>
    <row r="1641" spans="1:14">
      <c r="A1641" t="s">
        <v>3292</v>
      </c>
      <c r="B1641" t="s">
        <v>3293</v>
      </c>
      <c r="C1641">
        <v>0.55000000000000004</v>
      </c>
      <c r="D1641">
        <v>0.28999999999999998</v>
      </c>
      <c r="E1641">
        <v>0.1</v>
      </c>
      <c r="F1641">
        <v>-0.45</v>
      </c>
      <c r="G1641">
        <v>0.7</v>
      </c>
      <c r="H1641">
        <v>1.2</v>
      </c>
      <c r="I1641">
        <v>0.11</v>
      </c>
      <c r="J1641">
        <v>-0.37</v>
      </c>
      <c r="K1641">
        <v>2.62</v>
      </c>
      <c r="L1641">
        <v>0.87</v>
      </c>
      <c r="M1641">
        <v>0.23</v>
      </c>
      <c r="N1641">
        <v>1.59</v>
      </c>
    </row>
    <row r="1642" spans="1:14">
      <c r="A1642" t="s">
        <v>3294</v>
      </c>
      <c r="B1642" t="s">
        <v>3295</v>
      </c>
      <c r="C1642">
        <v>-0.38</v>
      </c>
      <c r="D1642">
        <v>0.06</v>
      </c>
      <c r="E1642">
        <v>0.5</v>
      </c>
      <c r="F1642">
        <v>0.37</v>
      </c>
      <c r="H1642">
        <v>-0.01</v>
      </c>
      <c r="I1642">
        <v>-0.25</v>
      </c>
      <c r="J1642">
        <v>7.0000000000000007E-2</v>
      </c>
      <c r="K1642">
        <v>0.85</v>
      </c>
      <c r="L1642">
        <v>0.47</v>
      </c>
      <c r="M1642">
        <v>0.96</v>
      </c>
      <c r="N1642">
        <v>-0.31</v>
      </c>
    </row>
    <row r="1643" spans="1:14">
      <c r="A1643" t="s">
        <v>3296</v>
      </c>
      <c r="B1643" t="s">
        <v>3297</v>
      </c>
      <c r="C1643">
        <v>-0.27</v>
      </c>
      <c r="D1643">
        <v>-0.42</v>
      </c>
      <c r="E1643">
        <v>0.78</v>
      </c>
      <c r="F1643">
        <v>-0.26</v>
      </c>
      <c r="G1643">
        <v>-0.39</v>
      </c>
      <c r="H1643">
        <v>-1.1000000000000001</v>
      </c>
      <c r="I1643">
        <v>0.11</v>
      </c>
      <c r="J1643">
        <v>0.28999999999999998</v>
      </c>
      <c r="K1643">
        <v>-1.22</v>
      </c>
      <c r="L1643">
        <v>-0.09</v>
      </c>
      <c r="M1643">
        <v>-1.23</v>
      </c>
      <c r="N1643">
        <v>-0.75</v>
      </c>
    </row>
    <row r="1644" spans="1:14">
      <c r="A1644" t="s">
        <v>3298</v>
      </c>
      <c r="B1644" t="s">
        <v>3299</v>
      </c>
      <c r="C1644">
        <v>-0.2</v>
      </c>
      <c r="D1644">
        <v>-0.34</v>
      </c>
      <c r="E1644">
        <v>1.03</v>
      </c>
      <c r="F1644">
        <v>-0.35</v>
      </c>
      <c r="G1644">
        <v>0.06</v>
      </c>
      <c r="H1644">
        <v>-0.52</v>
      </c>
      <c r="I1644">
        <v>-0.13</v>
      </c>
      <c r="J1644">
        <v>-0.03</v>
      </c>
      <c r="K1644">
        <v>-0.17</v>
      </c>
      <c r="L1644">
        <v>-0.34</v>
      </c>
      <c r="M1644">
        <v>-0.98</v>
      </c>
      <c r="N1644">
        <v>-0.97</v>
      </c>
    </row>
    <row r="1645" spans="1:14">
      <c r="A1645" t="s">
        <v>3300</v>
      </c>
      <c r="B1645" t="s">
        <v>3301</v>
      </c>
      <c r="C1645">
        <v>-0.33</v>
      </c>
      <c r="D1645">
        <v>-0.44</v>
      </c>
      <c r="E1645">
        <v>0.62</v>
      </c>
      <c r="F1645">
        <v>-0.65</v>
      </c>
      <c r="G1645">
        <v>0.19</v>
      </c>
      <c r="H1645">
        <v>-0.05</v>
      </c>
      <c r="I1645">
        <v>0.02</v>
      </c>
      <c r="J1645">
        <v>-0.34</v>
      </c>
      <c r="K1645">
        <v>-0.19</v>
      </c>
      <c r="L1645">
        <v>0.02</v>
      </c>
      <c r="M1645">
        <v>-0.23</v>
      </c>
      <c r="N1645">
        <v>-0.54</v>
      </c>
    </row>
    <row r="1646" spans="1:14">
      <c r="A1646" t="s">
        <v>3302</v>
      </c>
      <c r="B1646" t="s">
        <v>3303</v>
      </c>
      <c r="C1646">
        <v>0.44</v>
      </c>
      <c r="D1646">
        <v>0.22</v>
      </c>
      <c r="E1646">
        <v>1.08</v>
      </c>
      <c r="F1646">
        <v>0.25</v>
      </c>
      <c r="G1646">
        <v>-0.19</v>
      </c>
      <c r="H1646">
        <v>0.41</v>
      </c>
      <c r="I1646">
        <v>-7.0000000000000007E-2</v>
      </c>
      <c r="J1646">
        <v>-0.05</v>
      </c>
      <c r="K1646">
        <v>-0.45</v>
      </c>
      <c r="L1646">
        <v>-0.21</v>
      </c>
      <c r="M1646">
        <v>7.0000000000000007E-2</v>
      </c>
      <c r="N1646">
        <v>-0.37</v>
      </c>
    </row>
    <row r="1647" spans="1:14">
      <c r="A1647" t="s">
        <v>3304</v>
      </c>
      <c r="B1647" t="s">
        <v>3305</v>
      </c>
      <c r="C1647">
        <v>-0.47</v>
      </c>
      <c r="D1647">
        <v>-0.08</v>
      </c>
      <c r="E1647">
        <v>-0.12</v>
      </c>
      <c r="F1647">
        <v>-1.22</v>
      </c>
      <c r="G1647">
        <v>-0.19</v>
      </c>
      <c r="H1647">
        <v>-0.79</v>
      </c>
      <c r="I1647">
        <v>0.17</v>
      </c>
      <c r="J1647">
        <v>-1.1200000000000001</v>
      </c>
      <c r="K1647">
        <v>0.54</v>
      </c>
      <c r="L1647">
        <v>-0.75</v>
      </c>
      <c r="M1647">
        <v>-0.26</v>
      </c>
      <c r="N1647">
        <v>-0.8</v>
      </c>
    </row>
    <row r="1648" spans="1:14">
      <c r="A1648" t="s">
        <v>3306</v>
      </c>
      <c r="B1648" t="s">
        <v>3307</v>
      </c>
      <c r="C1648">
        <v>-0.04</v>
      </c>
      <c r="D1648">
        <v>-0.14000000000000001</v>
      </c>
      <c r="E1648">
        <v>0.91</v>
      </c>
      <c r="F1648">
        <v>-0.24</v>
      </c>
      <c r="G1648">
        <v>-0.56000000000000005</v>
      </c>
      <c r="H1648">
        <v>-0.05</v>
      </c>
      <c r="I1648">
        <v>-0.2</v>
      </c>
      <c r="J1648">
        <v>-0.22</v>
      </c>
      <c r="K1648">
        <v>0.01</v>
      </c>
      <c r="L1648">
        <v>-0.52</v>
      </c>
      <c r="M1648">
        <v>-0.1</v>
      </c>
      <c r="N1648">
        <v>7.0000000000000007E-2</v>
      </c>
    </row>
    <row r="1649" spans="1:14">
      <c r="A1649" t="s">
        <v>3308</v>
      </c>
      <c r="B1649" t="s">
        <v>3309</v>
      </c>
      <c r="C1649">
        <v>0.25</v>
      </c>
      <c r="D1649">
        <v>-0.64</v>
      </c>
      <c r="E1649">
        <v>0.65</v>
      </c>
      <c r="F1649">
        <v>-0.22</v>
      </c>
      <c r="G1649">
        <v>0.13</v>
      </c>
      <c r="H1649">
        <v>-0.63</v>
      </c>
      <c r="I1649">
        <v>-0.69</v>
      </c>
      <c r="J1649">
        <v>0.46</v>
      </c>
      <c r="K1649">
        <v>-0.2</v>
      </c>
      <c r="L1649">
        <v>-0.55000000000000004</v>
      </c>
      <c r="M1649">
        <v>-0.53</v>
      </c>
      <c r="N1649">
        <v>0.2</v>
      </c>
    </row>
    <row r="1650" spans="1:14">
      <c r="A1650" t="s">
        <v>3310</v>
      </c>
      <c r="B1650" t="s">
        <v>3311</v>
      </c>
      <c r="C1650">
        <v>-0.27</v>
      </c>
      <c r="D1650">
        <v>-0.48</v>
      </c>
      <c r="E1650">
        <v>0.46</v>
      </c>
      <c r="F1650">
        <v>-1.04</v>
      </c>
      <c r="G1650">
        <v>0.13</v>
      </c>
      <c r="H1650">
        <v>0.06</v>
      </c>
      <c r="I1650">
        <v>-0.96</v>
      </c>
      <c r="J1650">
        <v>-0.8</v>
      </c>
      <c r="K1650">
        <v>-0.2</v>
      </c>
      <c r="L1650">
        <v>-0.62</v>
      </c>
      <c r="M1650">
        <v>-0.59</v>
      </c>
      <c r="N1650">
        <v>-0.4</v>
      </c>
    </row>
    <row r="1651" spans="1:14">
      <c r="A1651" t="s">
        <v>3312</v>
      </c>
      <c r="B1651" t="s">
        <v>3313</v>
      </c>
      <c r="C1651">
        <v>0.02</v>
      </c>
      <c r="D1651">
        <v>-0.27</v>
      </c>
      <c r="E1651">
        <v>0.99</v>
      </c>
      <c r="F1651">
        <v>0.04</v>
      </c>
      <c r="G1651">
        <v>-0.16</v>
      </c>
      <c r="H1651">
        <v>-0.02</v>
      </c>
      <c r="I1651">
        <v>0.6</v>
      </c>
      <c r="J1651">
        <v>0.15</v>
      </c>
      <c r="K1651">
        <v>-0.04</v>
      </c>
      <c r="L1651">
        <v>-0.45</v>
      </c>
      <c r="M1651">
        <v>0.33</v>
      </c>
      <c r="N1651">
        <v>-0.01</v>
      </c>
    </row>
    <row r="1652" spans="1:14">
      <c r="A1652" t="s">
        <v>3314</v>
      </c>
      <c r="B1652" t="s">
        <v>3315</v>
      </c>
      <c r="C1652">
        <v>1.72</v>
      </c>
      <c r="D1652">
        <v>0.32</v>
      </c>
      <c r="E1652">
        <v>2.27</v>
      </c>
      <c r="F1652">
        <v>1.62</v>
      </c>
      <c r="G1652">
        <v>-0.27</v>
      </c>
      <c r="H1652">
        <v>-0.85</v>
      </c>
      <c r="I1652">
        <v>-0.37</v>
      </c>
      <c r="J1652">
        <v>-0.26</v>
      </c>
      <c r="K1652">
        <v>-0.51</v>
      </c>
      <c r="L1652">
        <v>-0.75</v>
      </c>
      <c r="M1652">
        <v>-0.24</v>
      </c>
      <c r="N1652">
        <v>-0.72</v>
      </c>
    </row>
    <row r="1653" spans="1:14">
      <c r="A1653" t="s">
        <v>3316</v>
      </c>
      <c r="B1653" t="s">
        <v>3317</v>
      </c>
      <c r="C1653">
        <v>0.04</v>
      </c>
      <c r="D1653">
        <v>0.15</v>
      </c>
      <c r="E1653">
        <v>0.52</v>
      </c>
      <c r="F1653">
        <v>-0.42</v>
      </c>
      <c r="G1653">
        <v>-0.31</v>
      </c>
      <c r="H1653">
        <v>-0.63</v>
      </c>
      <c r="I1653">
        <v>-0.18</v>
      </c>
      <c r="J1653">
        <v>-0.35</v>
      </c>
      <c r="K1653">
        <v>-7.0000000000000007E-2</v>
      </c>
      <c r="L1653">
        <v>-0.08</v>
      </c>
      <c r="M1653">
        <v>0</v>
      </c>
      <c r="N1653">
        <v>-0.06</v>
      </c>
    </row>
    <row r="1654" spans="1:14">
      <c r="A1654" t="s">
        <v>3318</v>
      </c>
      <c r="B1654" t="s">
        <v>3319</v>
      </c>
      <c r="C1654">
        <v>0.03</v>
      </c>
      <c r="D1654">
        <v>0.22</v>
      </c>
      <c r="E1654">
        <v>0.88</v>
      </c>
      <c r="F1654">
        <v>0.32</v>
      </c>
      <c r="G1654">
        <v>-0.16</v>
      </c>
      <c r="H1654">
        <v>-0.56000000000000005</v>
      </c>
      <c r="I1654">
        <v>-0.47</v>
      </c>
      <c r="J1654">
        <v>-0.4</v>
      </c>
      <c r="K1654">
        <v>-0.51</v>
      </c>
      <c r="L1654">
        <v>-0.1</v>
      </c>
      <c r="M1654">
        <v>-0.16</v>
      </c>
      <c r="N1654">
        <v>0.13</v>
      </c>
    </row>
    <row r="1655" spans="1:14">
      <c r="A1655" t="s">
        <v>3320</v>
      </c>
      <c r="B1655" t="s">
        <v>3321</v>
      </c>
      <c r="C1655">
        <v>-0.2</v>
      </c>
      <c r="D1655">
        <v>0.74</v>
      </c>
      <c r="E1655">
        <v>0.51</v>
      </c>
      <c r="F1655">
        <v>0.63</v>
      </c>
      <c r="G1655">
        <v>0.08</v>
      </c>
      <c r="H1655">
        <v>1.3</v>
      </c>
      <c r="I1655">
        <v>0.19</v>
      </c>
      <c r="J1655">
        <v>0.05</v>
      </c>
      <c r="K1655">
        <v>0.86</v>
      </c>
      <c r="L1655">
        <v>0.52</v>
      </c>
      <c r="M1655">
        <v>1.58</v>
      </c>
      <c r="N1655">
        <v>0.52</v>
      </c>
    </row>
    <row r="1656" spans="1:14">
      <c r="A1656" t="s">
        <v>3322</v>
      </c>
      <c r="B1656" t="s">
        <v>3323</v>
      </c>
      <c r="F1656">
        <v>-0.27</v>
      </c>
      <c r="I1656">
        <v>-0.52</v>
      </c>
      <c r="M1656">
        <v>-0.43</v>
      </c>
    </row>
    <row r="1657" spans="1:14">
      <c r="A1657" t="s">
        <v>3324</v>
      </c>
      <c r="B1657" t="s">
        <v>3325</v>
      </c>
      <c r="C1657">
        <v>-0.14000000000000001</v>
      </c>
      <c r="D1657">
        <v>0.05</v>
      </c>
      <c r="E1657">
        <v>0.84</v>
      </c>
      <c r="F1657">
        <v>-0.21</v>
      </c>
      <c r="G1657">
        <v>-0.06</v>
      </c>
      <c r="H1657">
        <v>0.05</v>
      </c>
      <c r="I1657">
        <v>-0.11</v>
      </c>
      <c r="J1657">
        <v>-0.23</v>
      </c>
      <c r="K1657">
        <v>0.27</v>
      </c>
      <c r="L1657">
        <v>-0.38</v>
      </c>
      <c r="M1657">
        <v>-0.09</v>
      </c>
      <c r="N1657">
        <v>-0.39</v>
      </c>
    </row>
    <row r="1658" spans="1:14">
      <c r="A1658" t="s">
        <v>3326</v>
      </c>
      <c r="B1658" t="s">
        <v>3327</v>
      </c>
      <c r="C1658">
        <v>-0.69</v>
      </c>
      <c r="D1658">
        <v>0.11</v>
      </c>
      <c r="E1658">
        <v>-0.19</v>
      </c>
      <c r="F1658">
        <v>-0.53</v>
      </c>
      <c r="G1658">
        <v>-0.49</v>
      </c>
      <c r="H1658">
        <v>-7.0000000000000007E-2</v>
      </c>
      <c r="I1658">
        <v>-0.38</v>
      </c>
      <c r="J1658">
        <v>-2.0499999999999998</v>
      </c>
      <c r="K1658">
        <v>-0.15</v>
      </c>
      <c r="L1658">
        <v>0.35</v>
      </c>
      <c r="M1658">
        <v>-0.16</v>
      </c>
      <c r="N1658">
        <v>-1.57</v>
      </c>
    </row>
    <row r="1659" spans="1:14">
      <c r="A1659" t="s">
        <v>3328</v>
      </c>
      <c r="B1659" t="s">
        <v>3329</v>
      </c>
      <c r="C1659">
        <v>0.12</v>
      </c>
      <c r="D1659">
        <v>0.03</v>
      </c>
      <c r="E1659">
        <v>0.96</v>
      </c>
      <c r="F1659">
        <v>0.06</v>
      </c>
      <c r="G1659">
        <v>-0.1</v>
      </c>
      <c r="H1659">
        <v>0.14000000000000001</v>
      </c>
      <c r="I1659">
        <v>0.13</v>
      </c>
      <c r="J1659">
        <v>0.46</v>
      </c>
      <c r="K1659">
        <v>-0.1</v>
      </c>
      <c r="L1659">
        <v>0.27</v>
      </c>
      <c r="M1659">
        <v>0.2</v>
      </c>
      <c r="N1659">
        <v>0.22</v>
      </c>
    </row>
    <row r="1660" spans="1:14">
      <c r="A1660" t="s">
        <v>3330</v>
      </c>
      <c r="B1660" t="s">
        <v>3331</v>
      </c>
      <c r="C1660">
        <v>-0.48</v>
      </c>
      <c r="D1660">
        <v>-0.91</v>
      </c>
      <c r="E1660">
        <v>-0.33</v>
      </c>
      <c r="F1660">
        <v>-0.54</v>
      </c>
      <c r="G1660">
        <v>-1.04</v>
      </c>
      <c r="H1660">
        <v>-0.69</v>
      </c>
      <c r="I1660">
        <v>-0.76</v>
      </c>
      <c r="J1660">
        <v>-0.14000000000000001</v>
      </c>
      <c r="K1660">
        <v>-1.56</v>
      </c>
      <c r="L1660">
        <v>-0.02</v>
      </c>
      <c r="M1660">
        <v>-1.08</v>
      </c>
      <c r="N1660">
        <v>0.3</v>
      </c>
    </row>
    <row r="1661" spans="1:14">
      <c r="A1661" t="s">
        <v>3332</v>
      </c>
      <c r="B1661" t="s">
        <v>3333</v>
      </c>
      <c r="C1661">
        <v>0.18</v>
      </c>
      <c r="D1661">
        <v>-0.18</v>
      </c>
      <c r="E1661">
        <v>1.03</v>
      </c>
      <c r="F1661">
        <v>-0.2</v>
      </c>
      <c r="G1661">
        <v>0.28000000000000003</v>
      </c>
      <c r="H1661">
        <v>-0.3</v>
      </c>
      <c r="I1661">
        <v>-0.04</v>
      </c>
      <c r="J1661">
        <v>-0.68</v>
      </c>
      <c r="K1661">
        <v>0.14000000000000001</v>
      </c>
      <c r="L1661">
        <v>-0.21</v>
      </c>
      <c r="M1661">
        <v>-0.33</v>
      </c>
      <c r="N1661">
        <v>-0.11</v>
      </c>
    </row>
    <row r="1662" spans="1:14">
      <c r="A1662" t="s">
        <v>3334</v>
      </c>
      <c r="B1662" t="s">
        <v>3335</v>
      </c>
      <c r="C1662">
        <v>-0.38</v>
      </c>
      <c r="D1662">
        <v>-0.51</v>
      </c>
      <c r="E1662">
        <v>0.84</v>
      </c>
      <c r="F1662">
        <v>-0.3</v>
      </c>
      <c r="G1662">
        <v>0.14000000000000001</v>
      </c>
      <c r="H1662">
        <v>0.37</v>
      </c>
      <c r="I1662">
        <v>0.22</v>
      </c>
      <c r="J1662">
        <v>-0.59</v>
      </c>
      <c r="K1662">
        <v>0.17</v>
      </c>
      <c r="L1662">
        <v>-0.2</v>
      </c>
      <c r="M1662">
        <v>-0.6</v>
      </c>
      <c r="N1662">
        <v>-0.09</v>
      </c>
    </row>
    <row r="1663" spans="1:14">
      <c r="A1663" t="s">
        <v>3336</v>
      </c>
      <c r="B1663" t="s">
        <v>3337</v>
      </c>
      <c r="C1663">
        <v>-0.45</v>
      </c>
      <c r="D1663">
        <v>-0.43</v>
      </c>
      <c r="E1663">
        <v>0.82</v>
      </c>
      <c r="F1663">
        <v>-0.14000000000000001</v>
      </c>
      <c r="G1663">
        <v>-0.43</v>
      </c>
      <c r="H1663">
        <v>-1.82</v>
      </c>
      <c r="I1663">
        <v>-0.24</v>
      </c>
      <c r="J1663">
        <v>-0.4</v>
      </c>
      <c r="K1663">
        <v>-1.79</v>
      </c>
      <c r="L1663">
        <v>-0.73</v>
      </c>
      <c r="M1663">
        <v>-1.82</v>
      </c>
      <c r="N1663">
        <v>-1.1499999999999999</v>
      </c>
    </row>
    <row r="1664" spans="1:14">
      <c r="A1664" t="s">
        <v>3338</v>
      </c>
      <c r="B1664" t="s">
        <v>3339</v>
      </c>
      <c r="C1664">
        <v>0.39</v>
      </c>
      <c r="D1664">
        <v>-0.26</v>
      </c>
      <c r="E1664">
        <v>1.1599999999999999</v>
      </c>
      <c r="F1664">
        <v>0.52</v>
      </c>
      <c r="G1664">
        <v>-0.6</v>
      </c>
      <c r="H1664">
        <v>-0.12</v>
      </c>
      <c r="I1664">
        <v>0.09</v>
      </c>
      <c r="J1664">
        <v>0.17</v>
      </c>
      <c r="K1664">
        <v>-0.64</v>
      </c>
      <c r="L1664">
        <v>0.17</v>
      </c>
      <c r="M1664">
        <v>-1.1499999999999999</v>
      </c>
      <c r="N1664">
        <v>-0.03</v>
      </c>
    </row>
    <row r="1665" spans="1:14">
      <c r="A1665" t="s">
        <v>3340</v>
      </c>
      <c r="B1665" t="s">
        <v>3341</v>
      </c>
      <c r="C1665">
        <v>0.03</v>
      </c>
      <c r="D1665">
        <v>-0.16</v>
      </c>
      <c r="E1665">
        <v>1.1000000000000001</v>
      </c>
      <c r="F1665">
        <v>-0.2</v>
      </c>
      <c r="G1665">
        <v>-0.36</v>
      </c>
      <c r="H1665">
        <v>-0.21</v>
      </c>
      <c r="I1665">
        <v>-0.28000000000000003</v>
      </c>
      <c r="J1665">
        <v>-0.79</v>
      </c>
      <c r="K1665">
        <v>-0.18</v>
      </c>
      <c r="L1665">
        <v>-0.55000000000000004</v>
      </c>
      <c r="M1665">
        <v>-0.44</v>
      </c>
      <c r="N1665">
        <v>-0.84</v>
      </c>
    </row>
    <row r="1666" spans="1:14">
      <c r="A1666" t="s">
        <v>3342</v>
      </c>
      <c r="B1666" t="s">
        <v>3343</v>
      </c>
      <c r="C1666">
        <v>1.1200000000000001</v>
      </c>
      <c r="D1666">
        <v>0.49</v>
      </c>
      <c r="E1666">
        <v>2.14</v>
      </c>
      <c r="F1666">
        <v>0.68</v>
      </c>
      <c r="G1666">
        <v>-0.28000000000000003</v>
      </c>
      <c r="H1666">
        <v>0.44</v>
      </c>
      <c r="I1666">
        <v>0.12</v>
      </c>
      <c r="J1666">
        <v>0.04</v>
      </c>
      <c r="K1666">
        <v>0.13</v>
      </c>
      <c r="L1666">
        <v>-0.17</v>
      </c>
      <c r="M1666">
        <v>-0.24</v>
      </c>
      <c r="N1666">
        <v>-0.32</v>
      </c>
    </row>
    <row r="1667" spans="1:14">
      <c r="A1667" t="s">
        <v>3344</v>
      </c>
      <c r="B1667" t="s">
        <v>3345</v>
      </c>
      <c r="C1667">
        <v>-0.31</v>
      </c>
      <c r="D1667">
        <v>-0.44</v>
      </c>
      <c r="E1667">
        <v>0.79</v>
      </c>
      <c r="F1667">
        <v>-0.28999999999999998</v>
      </c>
      <c r="G1667">
        <v>0.38</v>
      </c>
      <c r="H1667">
        <v>0.23</v>
      </c>
      <c r="I1667">
        <v>-0.05</v>
      </c>
      <c r="J1667">
        <v>0.06</v>
      </c>
      <c r="K1667">
        <v>0.42</v>
      </c>
      <c r="L1667">
        <v>0.21</v>
      </c>
      <c r="M1667">
        <v>-0.23</v>
      </c>
      <c r="N1667">
        <v>-0.23</v>
      </c>
    </row>
    <row r="1668" spans="1:14">
      <c r="A1668" t="s">
        <v>3346</v>
      </c>
      <c r="B1668" t="s">
        <v>3347</v>
      </c>
      <c r="C1668">
        <v>0.04</v>
      </c>
      <c r="D1668">
        <v>-7.0000000000000007E-2</v>
      </c>
      <c r="E1668">
        <v>1.07</v>
      </c>
      <c r="F1668">
        <v>0.1</v>
      </c>
      <c r="G1668">
        <v>-0.15</v>
      </c>
      <c r="H1668">
        <v>-0.47</v>
      </c>
      <c r="I1668">
        <v>-0.37</v>
      </c>
      <c r="J1668">
        <v>-0.24</v>
      </c>
      <c r="K1668">
        <v>-0.21</v>
      </c>
      <c r="L1668">
        <v>-0.54</v>
      </c>
      <c r="M1668">
        <v>-0.6</v>
      </c>
      <c r="N1668">
        <v>-0.43</v>
      </c>
    </row>
    <row r="1669" spans="1:14">
      <c r="A1669" t="s">
        <v>3348</v>
      </c>
      <c r="B1669" t="s">
        <v>3349</v>
      </c>
      <c r="C1669">
        <v>0.11</v>
      </c>
      <c r="D1669">
        <v>0.39</v>
      </c>
      <c r="E1669">
        <v>1.04</v>
      </c>
      <c r="F1669">
        <v>0.44</v>
      </c>
      <c r="G1669">
        <v>0.1</v>
      </c>
      <c r="H1669">
        <v>-0.08</v>
      </c>
      <c r="I1669">
        <v>0.3</v>
      </c>
      <c r="J1669">
        <v>0.38</v>
      </c>
      <c r="K1669">
        <v>-0.56999999999999995</v>
      </c>
      <c r="L1669">
        <v>0.01</v>
      </c>
      <c r="M1669">
        <v>0.47</v>
      </c>
      <c r="N1669">
        <v>-0.16</v>
      </c>
    </row>
    <row r="1670" spans="1:14">
      <c r="A1670" t="s">
        <v>3350</v>
      </c>
      <c r="B1670" t="s">
        <v>3351</v>
      </c>
      <c r="C1670">
        <v>-0.13</v>
      </c>
      <c r="D1670">
        <v>-0.16</v>
      </c>
      <c r="E1670">
        <v>0.82</v>
      </c>
      <c r="F1670">
        <v>-0.23</v>
      </c>
      <c r="G1670">
        <v>-0.28000000000000003</v>
      </c>
      <c r="H1670">
        <v>-0.16</v>
      </c>
      <c r="I1670">
        <v>-0.28999999999999998</v>
      </c>
      <c r="J1670">
        <v>-0.43</v>
      </c>
      <c r="K1670">
        <v>-0.32</v>
      </c>
      <c r="L1670">
        <v>-0.56000000000000005</v>
      </c>
      <c r="M1670">
        <v>-0.42</v>
      </c>
      <c r="N1670">
        <v>-0.09</v>
      </c>
    </row>
    <row r="1671" spans="1:14">
      <c r="A1671" t="s">
        <v>3352</v>
      </c>
      <c r="B1671" t="s">
        <v>3353</v>
      </c>
      <c r="C1671">
        <v>0.32</v>
      </c>
      <c r="D1671">
        <v>0.27</v>
      </c>
      <c r="E1671">
        <v>1.08</v>
      </c>
      <c r="F1671">
        <v>0.23</v>
      </c>
      <c r="G1671">
        <v>-0.35</v>
      </c>
      <c r="H1671">
        <v>-0.45</v>
      </c>
      <c r="I1671">
        <v>-0.4</v>
      </c>
      <c r="J1671">
        <v>-0.38</v>
      </c>
      <c r="K1671">
        <v>0.09</v>
      </c>
      <c r="L1671">
        <v>0.19</v>
      </c>
      <c r="M1671">
        <v>1.1499999999999999</v>
      </c>
      <c r="N1671">
        <v>0.45</v>
      </c>
    </row>
    <row r="1672" spans="1:14">
      <c r="A1672" t="s">
        <v>3354</v>
      </c>
      <c r="B1672" t="s">
        <v>3355</v>
      </c>
      <c r="C1672">
        <v>0.14000000000000001</v>
      </c>
      <c r="D1672">
        <v>-7.0000000000000007E-2</v>
      </c>
      <c r="E1672">
        <v>1.04</v>
      </c>
      <c r="F1672">
        <v>-0.1</v>
      </c>
      <c r="G1672">
        <v>-0.15</v>
      </c>
      <c r="H1672">
        <v>-0.08</v>
      </c>
      <c r="I1672">
        <v>-0.36</v>
      </c>
      <c r="J1672">
        <v>-0.13</v>
      </c>
      <c r="K1672">
        <v>-0.81</v>
      </c>
      <c r="L1672">
        <v>-0.36</v>
      </c>
      <c r="M1672">
        <v>-0.24</v>
      </c>
      <c r="N1672">
        <v>-0.49</v>
      </c>
    </row>
    <row r="1673" spans="1:14">
      <c r="A1673" t="s">
        <v>3356</v>
      </c>
      <c r="B1673" t="s">
        <v>3357</v>
      </c>
      <c r="C1673">
        <v>0.75</v>
      </c>
      <c r="D1673">
        <v>-0.09</v>
      </c>
      <c r="E1673">
        <v>1.57</v>
      </c>
      <c r="F1673">
        <v>1.1000000000000001</v>
      </c>
      <c r="G1673">
        <v>0.32</v>
      </c>
      <c r="H1673">
        <v>-0.09</v>
      </c>
      <c r="I1673">
        <v>0.4</v>
      </c>
      <c r="J1673">
        <v>0.41</v>
      </c>
      <c r="K1673">
        <v>-0.56000000000000005</v>
      </c>
      <c r="L1673">
        <v>0.94</v>
      </c>
      <c r="M1673">
        <v>-0.3</v>
      </c>
      <c r="N1673">
        <v>-0.78</v>
      </c>
    </row>
    <row r="1674" spans="1:14">
      <c r="A1674" t="s">
        <v>3358</v>
      </c>
      <c r="B1674" t="s">
        <v>3359</v>
      </c>
      <c r="C1674">
        <v>-0.11</v>
      </c>
      <c r="D1674">
        <v>-0.19</v>
      </c>
      <c r="E1674">
        <v>0.85</v>
      </c>
      <c r="F1674">
        <v>0.25</v>
      </c>
      <c r="G1674">
        <v>0.08</v>
      </c>
      <c r="H1674">
        <v>0.26</v>
      </c>
      <c r="I1674">
        <v>0.12</v>
      </c>
      <c r="J1674">
        <v>0.55000000000000004</v>
      </c>
      <c r="K1674">
        <v>-0.25</v>
      </c>
      <c r="L1674">
        <v>0.22</v>
      </c>
      <c r="M1674">
        <v>0.25</v>
      </c>
      <c r="N1674">
        <v>0.01</v>
      </c>
    </row>
    <row r="1675" spans="1:14">
      <c r="A1675" t="s">
        <v>3360</v>
      </c>
      <c r="B1675" t="s">
        <v>3361</v>
      </c>
      <c r="C1675">
        <v>-0.27</v>
      </c>
      <c r="D1675">
        <v>0.05</v>
      </c>
      <c r="E1675">
        <v>1.06</v>
      </c>
      <c r="F1675">
        <v>-0.14000000000000001</v>
      </c>
      <c r="G1675">
        <v>0.15</v>
      </c>
      <c r="H1675">
        <v>0.02</v>
      </c>
      <c r="I1675">
        <v>0.05</v>
      </c>
      <c r="J1675">
        <v>0.09</v>
      </c>
      <c r="K1675">
        <v>0.01</v>
      </c>
      <c r="L1675">
        <v>0.03</v>
      </c>
      <c r="M1675">
        <v>0.08</v>
      </c>
      <c r="N1675">
        <v>-0.27</v>
      </c>
    </row>
    <row r="1676" spans="1:14">
      <c r="A1676" t="s">
        <v>3362</v>
      </c>
      <c r="B1676" t="s">
        <v>3363</v>
      </c>
      <c r="C1676">
        <v>-0.23</v>
      </c>
      <c r="E1676">
        <v>-0.08</v>
      </c>
      <c r="G1676">
        <v>0.35</v>
      </c>
      <c r="H1676">
        <v>-0.27</v>
      </c>
      <c r="I1676">
        <v>0.27</v>
      </c>
      <c r="K1676">
        <v>0.26</v>
      </c>
      <c r="L1676">
        <v>0.64</v>
      </c>
      <c r="M1676">
        <v>-0.75</v>
      </c>
      <c r="N1676">
        <v>-0.21</v>
      </c>
    </row>
    <row r="1677" spans="1:14">
      <c r="A1677" t="s">
        <v>3364</v>
      </c>
      <c r="B1677" t="s">
        <v>3365</v>
      </c>
      <c r="C1677">
        <v>-0.64</v>
      </c>
      <c r="D1677">
        <v>-0.34</v>
      </c>
      <c r="E1677">
        <v>0.74</v>
      </c>
      <c r="F1677">
        <v>-0.32</v>
      </c>
      <c r="G1677">
        <v>0.12</v>
      </c>
      <c r="H1677">
        <v>-0.09</v>
      </c>
      <c r="I1677">
        <v>-0.02</v>
      </c>
      <c r="J1677">
        <v>0.18</v>
      </c>
      <c r="K1677">
        <v>0.04</v>
      </c>
      <c r="L1677">
        <v>3.5</v>
      </c>
      <c r="M1677">
        <v>0.27</v>
      </c>
      <c r="N1677">
        <v>0.04</v>
      </c>
    </row>
    <row r="1678" spans="1:14">
      <c r="A1678" t="s">
        <v>3366</v>
      </c>
      <c r="B1678" t="s">
        <v>3367</v>
      </c>
      <c r="C1678">
        <v>-0.24</v>
      </c>
      <c r="D1678">
        <v>0.02</v>
      </c>
      <c r="E1678">
        <v>0.8</v>
      </c>
      <c r="F1678">
        <v>0.04</v>
      </c>
      <c r="G1678">
        <v>0.08</v>
      </c>
      <c r="H1678">
        <v>-0.36</v>
      </c>
      <c r="I1678">
        <v>0.02</v>
      </c>
      <c r="J1678">
        <v>0.02</v>
      </c>
      <c r="K1678">
        <v>-0.61</v>
      </c>
      <c r="L1678">
        <v>-0.12</v>
      </c>
      <c r="M1678">
        <v>-0.64</v>
      </c>
      <c r="N1678">
        <v>-0.37</v>
      </c>
    </row>
    <row r="1679" spans="1:14">
      <c r="A1679" t="s">
        <v>3368</v>
      </c>
      <c r="B1679" t="s">
        <v>3369</v>
      </c>
      <c r="C1679">
        <v>0.03</v>
      </c>
      <c r="D1679">
        <v>-0.06</v>
      </c>
      <c r="E1679">
        <v>1.07</v>
      </c>
      <c r="F1679">
        <v>0.01</v>
      </c>
      <c r="G1679">
        <v>0.22</v>
      </c>
      <c r="H1679">
        <v>0.04</v>
      </c>
      <c r="I1679">
        <v>-0.1</v>
      </c>
      <c r="J1679">
        <v>-0.15</v>
      </c>
      <c r="K1679">
        <v>-0.45</v>
      </c>
      <c r="L1679">
        <v>-0.27</v>
      </c>
      <c r="M1679">
        <v>-0.32</v>
      </c>
      <c r="N1679">
        <v>-0.17</v>
      </c>
    </row>
    <row r="1680" spans="1:14">
      <c r="A1680" t="s">
        <v>3370</v>
      </c>
      <c r="B1680" t="s">
        <v>3371</v>
      </c>
      <c r="C1680">
        <v>-0.28999999999999998</v>
      </c>
      <c r="D1680">
        <v>-0.11</v>
      </c>
      <c r="E1680">
        <v>0.46</v>
      </c>
      <c r="F1680">
        <v>-0.44</v>
      </c>
      <c r="G1680">
        <v>0</v>
      </c>
      <c r="H1680">
        <v>-0.27</v>
      </c>
      <c r="I1680">
        <v>7.0000000000000007E-2</v>
      </c>
      <c r="J1680">
        <v>-0.17</v>
      </c>
      <c r="K1680">
        <v>0.32</v>
      </c>
      <c r="L1680">
        <v>-0.14000000000000001</v>
      </c>
      <c r="M1680">
        <v>0.14000000000000001</v>
      </c>
      <c r="N1680">
        <v>-0.1</v>
      </c>
    </row>
    <row r="1681" spans="1:14">
      <c r="A1681" t="s">
        <v>3372</v>
      </c>
      <c r="B1681" t="s">
        <v>3373</v>
      </c>
      <c r="C1681">
        <v>0.9</v>
      </c>
      <c r="D1681">
        <v>0.84</v>
      </c>
      <c r="E1681">
        <v>1.57</v>
      </c>
      <c r="F1681">
        <v>0.57999999999999996</v>
      </c>
      <c r="G1681">
        <v>0.18</v>
      </c>
      <c r="H1681">
        <v>0.53</v>
      </c>
      <c r="I1681">
        <v>0.16</v>
      </c>
      <c r="J1681">
        <v>0.42</v>
      </c>
      <c r="K1681">
        <v>0.42</v>
      </c>
      <c r="L1681">
        <v>0.34</v>
      </c>
      <c r="M1681">
        <v>0.82</v>
      </c>
      <c r="N1681">
        <v>0.76</v>
      </c>
    </row>
    <row r="1682" spans="1:14">
      <c r="A1682" t="s">
        <v>3374</v>
      </c>
      <c r="B1682" t="s">
        <v>3375</v>
      </c>
      <c r="C1682">
        <v>-0.53</v>
      </c>
      <c r="D1682">
        <v>-0.02</v>
      </c>
      <c r="E1682">
        <v>0.44</v>
      </c>
      <c r="F1682">
        <v>-0.59</v>
      </c>
      <c r="G1682">
        <v>-0.18</v>
      </c>
      <c r="H1682">
        <v>-0.53</v>
      </c>
      <c r="I1682">
        <v>-0.56000000000000005</v>
      </c>
      <c r="J1682">
        <v>0.11</v>
      </c>
      <c r="K1682">
        <v>-0.72</v>
      </c>
      <c r="L1682">
        <v>-0.16</v>
      </c>
      <c r="M1682">
        <v>-0.92</v>
      </c>
      <c r="N1682">
        <v>0.22</v>
      </c>
    </row>
    <row r="1683" spans="1:14">
      <c r="A1683" t="s">
        <v>3376</v>
      </c>
      <c r="B1683" t="s">
        <v>3377</v>
      </c>
      <c r="C1683">
        <v>0.09</v>
      </c>
      <c r="D1683">
        <v>-0.1</v>
      </c>
      <c r="E1683">
        <v>1.08</v>
      </c>
      <c r="F1683">
        <v>0.26</v>
      </c>
      <c r="G1683">
        <v>-0.47</v>
      </c>
      <c r="H1683">
        <v>-0.28000000000000003</v>
      </c>
      <c r="I1683">
        <v>-0.22</v>
      </c>
      <c r="J1683">
        <v>0.48</v>
      </c>
      <c r="K1683">
        <v>-0.46</v>
      </c>
      <c r="L1683">
        <v>-0.05</v>
      </c>
      <c r="M1683">
        <v>-0.08</v>
      </c>
      <c r="N1683">
        <v>-0.12</v>
      </c>
    </row>
    <row r="1684" spans="1:14">
      <c r="A1684" t="s">
        <v>3378</v>
      </c>
      <c r="B1684" t="s">
        <v>3379</v>
      </c>
      <c r="C1684">
        <v>1.1100000000000001</v>
      </c>
      <c r="D1684">
        <v>-0.27</v>
      </c>
      <c r="E1684">
        <v>0.78</v>
      </c>
      <c r="F1684">
        <v>0.5</v>
      </c>
      <c r="G1684">
        <v>0.23</v>
      </c>
      <c r="H1684">
        <v>-1.04</v>
      </c>
      <c r="I1684">
        <v>-0.55000000000000004</v>
      </c>
      <c r="J1684">
        <v>0.16</v>
      </c>
      <c r="K1684">
        <v>-1.1200000000000001</v>
      </c>
      <c r="L1684">
        <v>0.01</v>
      </c>
      <c r="M1684">
        <v>-0.59</v>
      </c>
      <c r="N1684">
        <v>-0.1</v>
      </c>
    </row>
    <row r="1685" spans="1:14">
      <c r="A1685" t="s">
        <v>3380</v>
      </c>
      <c r="B1685" t="s">
        <v>3381</v>
      </c>
      <c r="D1685">
        <v>7.0000000000000007E-2</v>
      </c>
      <c r="G1685">
        <v>0.13</v>
      </c>
      <c r="H1685">
        <v>0.47</v>
      </c>
      <c r="K1685">
        <v>0.99</v>
      </c>
      <c r="L1685">
        <v>-0.28000000000000003</v>
      </c>
      <c r="M1685">
        <v>-0.15</v>
      </c>
    </row>
    <row r="1686" spans="1:14">
      <c r="A1686" t="s">
        <v>3382</v>
      </c>
      <c r="B1686" t="s">
        <v>3383</v>
      </c>
      <c r="C1686">
        <v>-0.95</v>
      </c>
      <c r="D1686">
        <v>-0.37</v>
      </c>
      <c r="E1686">
        <v>0.32</v>
      </c>
      <c r="F1686">
        <v>-0.56999999999999995</v>
      </c>
      <c r="G1686">
        <v>0.26</v>
      </c>
      <c r="H1686">
        <v>-0.3</v>
      </c>
      <c r="I1686">
        <v>0.11</v>
      </c>
      <c r="J1686">
        <v>-0.1</v>
      </c>
      <c r="K1686">
        <v>0.12</v>
      </c>
      <c r="L1686">
        <v>0.14000000000000001</v>
      </c>
      <c r="M1686">
        <v>0.34</v>
      </c>
      <c r="N1686">
        <v>-0.17</v>
      </c>
    </row>
    <row r="1687" spans="1:14">
      <c r="A1687" t="s">
        <v>3384</v>
      </c>
      <c r="B1687" t="s">
        <v>3385</v>
      </c>
      <c r="C1687">
        <v>-0.45</v>
      </c>
      <c r="D1687">
        <v>-0.25</v>
      </c>
      <c r="E1687">
        <v>0.49</v>
      </c>
      <c r="F1687">
        <v>-0.56000000000000005</v>
      </c>
      <c r="G1687">
        <v>1.04</v>
      </c>
      <c r="H1687">
        <v>0.38</v>
      </c>
      <c r="I1687">
        <v>0.23</v>
      </c>
      <c r="J1687">
        <v>-0.15</v>
      </c>
      <c r="K1687">
        <v>0.32</v>
      </c>
      <c r="L1687">
        <v>0.65</v>
      </c>
      <c r="M1687">
        <v>0.42</v>
      </c>
      <c r="N1687">
        <v>0.55000000000000004</v>
      </c>
    </row>
    <row r="1688" spans="1:14">
      <c r="A1688" t="s">
        <v>3386</v>
      </c>
      <c r="B1688" t="s">
        <v>3387</v>
      </c>
      <c r="C1688">
        <v>0.01</v>
      </c>
      <c r="D1688">
        <v>0.02</v>
      </c>
      <c r="E1688">
        <v>0.97</v>
      </c>
      <c r="F1688">
        <v>0.05</v>
      </c>
      <c r="G1688">
        <v>0.08</v>
      </c>
      <c r="H1688">
        <v>0.09</v>
      </c>
      <c r="I1688">
        <v>0.24</v>
      </c>
      <c r="J1688">
        <v>-0.76</v>
      </c>
      <c r="K1688">
        <v>0.54</v>
      </c>
      <c r="L1688">
        <v>-0.22</v>
      </c>
      <c r="M1688">
        <v>0.17</v>
      </c>
      <c r="N1688">
        <v>-0.22</v>
      </c>
    </row>
    <row r="1689" spans="1:14">
      <c r="A1689" t="s">
        <v>3388</v>
      </c>
      <c r="B1689" t="s">
        <v>3389</v>
      </c>
      <c r="C1689">
        <v>0.08</v>
      </c>
      <c r="D1689">
        <v>0.31</v>
      </c>
      <c r="E1689">
        <v>1.01</v>
      </c>
      <c r="F1689">
        <v>0.22</v>
      </c>
      <c r="G1689">
        <v>-0.22</v>
      </c>
      <c r="H1689">
        <v>0.03</v>
      </c>
      <c r="I1689">
        <v>-0.23</v>
      </c>
      <c r="J1689">
        <v>-0.03</v>
      </c>
      <c r="K1689">
        <v>0.16</v>
      </c>
      <c r="L1689">
        <v>-0.35</v>
      </c>
      <c r="M1689">
        <v>0.44</v>
      </c>
      <c r="N1689">
        <v>0.5</v>
      </c>
    </row>
    <row r="1690" spans="1:14">
      <c r="A1690" t="s">
        <v>3390</v>
      </c>
      <c r="B1690" t="s">
        <v>3391</v>
      </c>
      <c r="C1690">
        <v>0.57999999999999996</v>
      </c>
      <c r="D1690">
        <v>0.64</v>
      </c>
      <c r="E1690">
        <v>1.47</v>
      </c>
      <c r="F1690">
        <v>0.51</v>
      </c>
      <c r="G1690">
        <v>0.18</v>
      </c>
      <c r="H1690">
        <v>-0.39</v>
      </c>
      <c r="I1690">
        <v>0.09</v>
      </c>
      <c r="J1690">
        <v>0.23</v>
      </c>
      <c r="K1690">
        <v>0.37</v>
      </c>
      <c r="L1690">
        <v>-0.03</v>
      </c>
      <c r="M1690">
        <v>0.43</v>
      </c>
      <c r="N1690">
        <v>0.28000000000000003</v>
      </c>
    </row>
    <row r="1691" spans="1:14">
      <c r="A1691" t="s">
        <v>3392</v>
      </c>
      <c r="B1691" t="s">
        <v>3393</v>
      </c>
      <c r="C1691">
        <v>0.27</v>
      </c>
      <c r="D1691">
        <v>0.28000000000000003</v>
      </c>
      <c r="E1691">
        <v>0.57999999999999996</v>
      </c>
      <c r="F1691">
        <v>0.77</v>
      </c>
      <c r="G1691">
        <v>0.22</v>
      </c>
      <c r="H1691">
        <v>0.6</v>
      </c>
      <c r="I1691">
        <v>0.91</v>
      </c>
      <c r="J1691">
        <v>0.26</v>
      </c>
      <c r="K1691">
        <v>1.1599999999999999</v>
      </c>
      <c r="L1691">
        <v>0.28000000000000003</v>
      </c>
      <c r="M1691">
        <v>0.48</v>
      </c>
      <c r="N1691">
        <v>-0.2</v>
      </c>
    </row>
    <row r="1692" spans="1:14">
      <c r="A1692" t="s">
        <v>3394</v>
      </c>
      <c r="B1692" t="s">
        <v>3395</v>
      </c>
      <c r="C1692">
        <v>0.18</v>
      </c>
      <c r="D1692">
        <v>0.44</v>
      </c>
      <c r="E1692">
        <v>0.46</v>
      </c>
      <c r="F1692">
        <v>1.1399999999999999</v>
      </c>
      <c r="G1692">
        <v>-0.04</v>
      </c>
      <c r="H1692">
        <v>0.75</v>
      </c>
      <c r="I1692">
        <v>0.55000000000000004</v>
      </c>
      <c r="J1692">
        <v>-1</v>
      </c>
      <c r="K1692">
        <v>0.2</v>
      </c>
      <c r="L1692">
        <v>0.65</v>
      </c>
      <c r="M1692">
        <v>-0.14000000000000001</v>
      </c>
      <c r="N1692">
        <v>0.24</v>
      </c>
    </row>
    <row r="1693" spans="1:14">
      <c r="A1693" t="s">
        <v>3396</v>
      </c>
      <c r="B1693" t="s">
        <v>3397</v>
      </c>
      <c r="C1693">
        <v>1.2</v>
      </c>
      <c r="D1693">
        <v>0.35</v>
      </c>
      <c r="E1693">
        <v>1.8</v>
      </c>
      <c r="F1693">
        <v>0.73</v>
      </c>
      <c r="G1693">
        <v>-0.03</v>
      </c>
      <c r="H1693">
        <v>0.14000000000000001</v>
      </c>
      <c r="I1693">
        <v>0.44</v>
      </c>
      <c r="J1693">
        <v>1.07</v>
      </c>
      <c r="K1693">
        <v>0.83</v>
      </c>
      <c r="L1693">
        <v>0.77</v>
      </c>
      <c r="M1693">
        <v>1.29</v>
      </c>
      <c r="N1693">
        <v>0.88</v>
      </c>
    </row>
    <row r="1694" spans="1:14">
      <c r="A1694" t="s">
        <v>3398</v>
      </c>
      <c r="B1694" t="s">
        <v>3399</v>
      </c>
      <c r="C1694">
        <v>-0.11</v>
      </c>
      <c r="D1694">
        <v>-0.09</v>
      </c>
      <c r="E1694">
        <v>1.17</v>
      </c>
      <c r="F1694">
        <v>0.13</v>
      </c>
      <c r="G1694">
        <v>-0.11</v>
      </c>
      <c r="H1694">
        <v>0.09</v>
      </c>
      <c r="I1694">
        <v>-0.22</v>
      </c>
      <c r="J1694">
        <v>-0.15</v>
      </c>
      <c r="K1694">
        <v>0.22</v>
      </c>
      <c r="L1694">
        <v>-0.39</v>
      </c>
      <c r="M1694">
        <v>7.0000000000000007E-2</v>
      </c>
      <c r="N1694">
        <v>-0.42</v>
      </c>
    </row>
    <row r="1695" spans="1:14">
      <c r="A1695" t="s">
        <v>3400</v>
      </c>
      <c r="B1695" t="s">
        <v>3401</v>
      </c>
      <c r="C1695">
        <v>7.0000000000000007E-2</v>
      </c>
      <c r="D1695">
        <v>0.22</v>
      </c>
      <c r="E1695">
        <v>1.08</v>
      </c>
      <c r="F1695">
        <v>0.44</v>
      </c>
      <c r="G1695">
        <v>0.08</v>
      </c>
      <c r="H1695">
        <v>-0.06</v>
      </c>
      <c r="I1695">
        <v>-0.35</v>
      </c>
      <c r="J1695">
        <v>-0.08</v>
      </c>
      <c r="K1695">
        <v>-0.59</v>
      </c>
      <c r="L1695">
        <v>-0.4</v>
      </c>
      <c r="M1695">
        <v>-0.4</v>
      </c>
      <c r="N1695">
        <v>-0.62</v>
      </c>
    </row>
    <row r="1696" spans="1:14">
      <c r="A1696" t="s">
        <v>3402</v>
      </c>
      <c r="B1696" t="s">
        <v>3403</v>
      </c>
      <c r="C1696">
        <v>-0.31</v>
      </c>
      <c r="D1696">
        <v>-0.06</v>
      </c>
      <c r="E1696">
        <v>0.57999999999999996</v>
      </c>
      <c r="F1696">
        <v>0</v>
      </c>
      <c r="G1696">
        <v>0.45</v>
      </c>
      <c r="H1696">
        <v>0.46</v>
      </c>
      <c r="I1696">
        <v>0.12</v>
      </c>
      <c r="J1696">
        <v>-0.06</v>
      </c>
      <c r="K1696">
        <v>0.46</v>
      </c>
      <c r="L1696">
        <v>0.18</v>
      </c>
      <c r="M1696">
        <v>0.27</v>
      </c>
      <c r="N1696">
        <v>-0.34</v>
      </c>
    </row>
    <row r="1697" spans="1:14">
      <c r="A1697" t="s">
        <v>3404</v>
      </c>
      <c r="B1697" t="s">
        <v>3405</v>
      </c>
      <c r="C1697">
        <v>0.71</v>
      </c>
      <c r="D1697">
        <v>0.61</v>
      </c>
      <c r="E1697">
        <v>1.33</v>
      </c>
      <c r="F1697">
        <v>0.49</v>
      </c>
      <c r="G1697">
        <v>-7.0000000000000007E-2</v>
      </c>
      <c r="H1697">
        <v>0.03</v>
      </c>
      <c r="I1697">
        <v>-0.13</v>
      </c>
      <c r="J1697">
        <v>-0.28999999999999998</v>
      </c>
      <c r="K1697">
        <v>-0.33</v>
      </c>
      <c r="L1697">
        <v>0.13</v>
      </c>
      <c r="M1697">
        <v>-0.14000000000000001</v>
      </c>
      <c r="N1697">
        <v>0.18</v>
      </c>
    </row>
    <row r="1698" spans="1:14">
      <c r="A1698" t="s">
        <v>3406</v>
      </c>
      <c r="B1698" t="s">
        <v>3407</v>
      </c>
      <c r="C1698">
        <v>0.05</v>
      </c>
      <c r="D1698">
        <v>0.04</v>
      </c>
      <c r="E1698">
        <v>1.25</v>
      </c>
      <c r="F1698">
        <v>0.56000000000000005</v>
      </c>
      <c r="G1698">
        <v>0.66</v>
      </c>
      <c r="H1698">
        <v>7.0000000000000007E-2</v>
      </c>
      <c r="I1698">
        <v>-0.2</v>
      </c>
      <c r="J1698">
        <v>-0.04</v>
      </c>
      <c r="K1698">
        <v>0</v>
      </c>
      <c r="L1698">
        <v>0.93</v>
      </c>
      <c r="M1698">
        <v>0.13</v>
      </c>
      <c r="N1698">
        <v>0.63</v>
      </c>
    </row>
    <row r="1699" spans="1:14">
      <c r="A1699" t="s">
        <v>3408</v>
      </c>
      <c r="B1699" t="s">
        <v>3409</v>
      </c>
      <c r="C1699">
        <v>-0.12</v>
      </c>
      <c r="D1699">
        <v>0.08</v>
      </c>
      <c r="E1699">
        <v>0.87</v>
      </c>
      <c r="F1699">
        <v>-0.33</v>
      </c>
      <c r="G1699">
        <v>0</v>
      </c>
      <c r="H1699">
        <v>-0.65</v>
      </c>
      <c r="I1699">
        <v>-0.21</v>
      </c>
      <c r="J1699">
        <v>-0.49</v>
      </c>
      <c r="K1699">
        <v>0.1</v>
      </c>
      <c r="L1699">
        <v>0.05</v>
      </c>
      <c r="M1699">
        <v>0.18</v>
      </c>
      <c r="N1699">
        <v>0.22</v>
      </c>
    </row>
    <row r="1700" spans="1:14">
      <c r="A1700" t="s">
        <v>3410</v>
      </c>
      <c r="B1700" t="s">
        <v>3411</v>
      </c>
      <c r="C1700">
        <v>0.06</v>
      </c>
      <c r="D1700">
        <v>0.02</v>
      </c>
      <c r="E1700">
        <v>1.1599999999999999</v>
      </c>
      <c r="F1700">
        <v>-0.06</v>
      </c>
      <c r="G1700">
        <v>0.15</v>
      </c>
      <c r="H1700">
        <v>0.13</v>
      </c>
      <c r="I1700">
        <v>0.13</v>
      </c>
      <c r="J1700">
        <v>-0.24</v>
      </c>
      <c r="K1700">
        <v>0.11</v>
      </c>
      <c r="L1700">
        <v>0.37</v>
      </c>
      <c r="M1700">
        <v>-0.24</v>
      </c>
      <c r="N1700">
        <v>0.1</v>
      </c>
    </row>
    <row r="1701" spans="1:14">
      <c r="A1701" t="s">
        <v>3412</v>
      </c>
      <c r="B1701" t="s">
        <v>3413</v>
      </c>
      <c r="E1701">
        <v>0.5</v>
      </c>
      <c r="G1701">
        <v>0.24</v>
      </c>
      <c r="H1701">
        <v>0.11</v>
      </c>
      <c r="I1701">
        <v>0.17</v>
      </c>
      <c r="J1701">
        <v>0.32</v>
      </c>
      <c r="K1701">
        <v>0.28000000000000003</v>
      </c>
      <c r="L1701">
        <v>0.76</v>
      </c>
      <c r="M1701">
        <v>0.22</v>
      </c>
      <c r="N1701">
        <v>0.04</v>
      </c>
    </row>
    <row r="1702" spans="1:14">
      <c r="A1702" t="s">
        <v>3414</v>
      </c>
      <c r="B1702" t="s">
        <v>3415</v>
      </c>
      <c r="C1702">
        <v>0.05</v>
      </c>
      <c r="D1702">
        <v>0.01</v>
      </c>
      <c r="E1702">
        <v>0.97</v>
      </c>
      <c r="F1702">
        <v>-0.12</v>
      </c>
      <c r="G1702">
        <v>-0.35</v>
      </c>
      <c r="H1702">
        <v>0.23</v>
      </c>
      <c r="I1702">
        <v>0</v>
      </c>
      <c r="J1702">
        <v>-0.08</v>
      </c>
      <c r="K1702">
        <v>0.08</v>
      </c>
      <c r="L1702">
        <v>0.18</v>
      </c>
      <c r="M1702">
        <v>-0.22</v>
      </c>
      <c r="N1702">
        <v>0.11</v>
      </c>
    </row>
    <row r="1703" spans="1:14">
      <c r="A1703" t="s">
        <v>3416</v>
      </c>
      <c r="B1703" t="s">
        <v>3417</v>
      </c>
      <c r="C1703">
        <v>0.59</v>
      </c>
      <c r="D1703">
        <v>0.31</v>
      </c>
      <c r="E1703">
        <v>1.47</v>
      </c>
      <c r="F1703">
        <v>0.47</v>
      </c>
      <c r="G1703">
        <v>0.08</v>
      </c>
      <c r="H1703">
        <v>0.15</v>
      </c>
      <c r="I1703">
        <v>0.2</v>
      </c>
      <c r="J1703">
        <v>0.27</v>
      </c>
      <c r="K1703">
        <v>-0.02</v>
      </c>
      <c r="L1703">
        <v>0.13</v>
      </c>
      <c r="M1703">
        <v>0.22</v>
      </c>
      <c r="N1703">
        <v>-0.16</v>
      </c>
    </row>
    <row r="1704" spans="1:14">
      <c r="A1704" t="s">
        <v>3418</v>
      </c>
      <c r="B1704" t="s">
        <v>3419</v>
      </c>
      <c r="C1704">
        <v>0.37</v>
      </c>
      <c r="D1704">
        <v>0.21</v>
      </c>
      <c r="E1704">
        <v>1.3</v>
      </c>
      <c r="F1704">
        <v>0.44</v>
      </c>
      <c r="G1704">
        <v>0.04</v>
      </c>
      <c r="H1704">
        <v>-0.37</v>
      </c>
      <c r="I1704">
        <v>-0.38</v>
      </c>
      <c r="J1704">
        <v>-0.49</v>
      </c>
      <c r="K1704">
        <v>-0.69</v>
      </c>
      <c r="L1704">
        <v>-0.11</v>
      </c>
      <c r="M1704">
        <v>-1.02</v>
      </c>
      <c r="N1704">
        <v>-0.12</v>
      </c>
    </row>
    <row r="1705" spans="1:14">
      <c r="A1705" t="s">
        <v>3420</v>
      </c>
      <c r="B1705" t="s">
        <v>3421</v>
      </c>
      <c r="C1705">
        <v>1.69</v>
      </c>
      <c r="D1705">
        <v>0.27</v>
      </c>
      <c r="E1705">
        <v>2</v>
      </c>
      <c r="F1705">
        <v>0.55000000000000004</v>
      </c>
      <c r="G1705">
        <v>-0.56999999999999995</v>
      </c>
      <c r="H1705">
        <v>7.0000000000000007E-2</v>
      </c>
      <c r="I1705">
        <v>-0.15</v>
      </c>
      <c r="J1705">
        <v>0.56000000000000005</v>
      </c>
      <c r="K1705">
        <v>-0.66</v>
      </c>
      <c r="L1705">
        <v>-0.28000000000000003</v>
      </c>
      <c r="M1705">
        <v>-0.04</v>
      </c>
      <c r="N1705">
        <v>-0.28000000000000003</v>
      </c>
    </row>
    <row r="1706" spans="1:14">
      <c r="A1706" t="s">
        <v>3422</v>
      </c>
      <c r="B1706" t="s">
        <v>3423</v>
      </c>
      <c r="C1706">
        <v>-0.11</v>
      </c>
      <c r="D1706">
        <v>-0.48</v>
      </c>
      <c r="E1706">
        <v>0.84</v>
      </c>
      <c r="F1706">
        <v>-0.5</v>
      </c>
      <c r="G1706">
        <v>-0.88</v>
      </c>
      <c r="H1706">
        <v>-1.25</v>
      </c>
      <c r="I1706">
        <v>-1.06</v>
      </c>
      <c r="J1706">
        <v>0.5</v>
      </c>
      <c r="K1706">
        <v>-0.79</v>
      </c>
      <c r="L1706">
        <v>-7.0000000000000007E-2</v>
      </c>
      <c r="M1706">
        <v>0.4</v>
      </c>
      <c r="N1706">
        <v>0.51</v>
      </c>
    </row>
    <row r="1707" spans="1:14">
      <c r="A1707" t="s">
        <v>3424</v>
      </c>
      <c r="B1707" t="s">
        <v>3425</v>
      </c>
      <c r="C1707">
        <v>0.24</v>
      </c>
      <c r="D1707">
        <v>-0.26</v>
      </c>
      <c r="E1707">
        <v>1.0900000000000001</v>
      </c>
      <c r="F1707">
        <v>-0.31</v>
      </c>
      <c r="G1707">
        <v>0.09</v>
      </c>
      <c r="H1707">
        <v>0.36</v>
      </c>
      <c r="I1707">
        <v>0.28999999999999998</v>
      </c>
      <c r="J1707">
        <v>-0.16</v>
      </c>
      <c r="K1707">
        <v>0.27</v>
      </c>
      <c r="L1707">
        <v>0.28000000000000003</v>
      </c>
      <c r="M1707">
        <v>-0.23</v>
      </c>
      <c r="N1707">
        <v>0.21</v>
      </c>
    </row>
    <row r="1708" spans="1:14">
      <c r="A1708" t="s">
        <v>3426</v>
      </c>
      <c r="B1708" t="s">
        <v>3427</v>
      </c>
      <c r="C1708">
        <v>0.16</v>
      </c>
      <c r="D1708">
        <v>-0.18</v>
      </c>
      <c r="E1708">
        <v>0.89</v>
      </c>
      <c r="F1708">
        <v>-0.06</v>
      </c>
      <c r="G1708">
        <v>-0.36</v>
      </c>
      <c r="H1708">
        <v>0.06</v>
      </c>
      <c r="I1708">
        <v>0.2</v>
      </c>
      <c r="J1708">
        <v>0.12</v>
      </c>
      <c r="K1708">
        <v>-0.21</v>
      </c>
      <c r="L1708">
        <v>-0.16</v>
      </c>
      <c r="M1708">
        <v>-0.11</v>
      </c>
      <c r="N1708">
        <v>-0.1</v>
      </c>
    </row>
    <row r="1709" spans="1:14">
      <c r="A1709" t="s">
        <v>3428</v>
      </c>
      <c r="B1709" t="s">
        <v>3429</v>
      </c>
      <c r="C1709">
        <v>-0.09</v>
      </c>
      <c r="D1709">
        <v>-0.46</v>
      </c>
      <c r="E1709">
        <v>0.26</v>
      </c>
      <c r="F1709">
        <v>-0.5</v>
      </c>
      <c r="G1709">
        <v>-0.15</v>
      </c>
      <c r="H1709">
        <v>-0.43</v>
      </c>
      <c r="I1709">
        <v>-0.45</v>
      </c>
      <c r="J1709">
        <v>-0.06</v>
      </c>
      <c r="K1709">
        <v>-0.56000000000000005</v>
      </c>
      <c r="L1709">
        <v>-0.93</v>
      </c>
      <c r="M1709">
        <v>-0.82</v>
      </c>
      <c r="N1709">
        <v>-0.01</v>
      </c>
    </row>
    <row r="1710" spans="1:14">
      <c r="A1710" t="s">
        <v>3430</v>
      </c>
      <c r="B1710" t="s">
        <v>3431</v>
      </c>
      <c r="C1710">
        <v>0.69</v>
      </c>
      <c r="D1710">
        <v>0.19</v>
      </c>
      <c r="E1710">
        <v>1.44</v>
      </c>
      <c r="F1710">
        <v>0.56000000000000005</v>
      </c>
      <c r="G1710">
        <v>-0.8</v>
      </c>
      <c r="H1710">
        <v>-0.13</v>
      </c>
      <c r="I1710">
        <v>0.28000000000000003</v>
      </c>
      <c r="J1710">
        <v>-0.03</v>
      </c>
      <c r="K1710">
        <v>-0.48</v>
      </c>
      <c r="L1710">
        <v>-0.17</v>
      </c>
      <c r="M1710">
        <v>0.25</v>
      </c>
      <c r="N1710">
        <v>-0.37</v>
      </c>
    </row>
    <row r="1711" spans="1:14">
      <c r="A1711" t="s">
        <v>3432</v>
      </c>
      <c r="B1711" t="s">
        <v>3433</v>
      </c>
      <c r="C1711">
        <v>0.11</v>
      </c>
      <c r="D1711">
        <v>-0.2</v>
      </c>
      <c r="E1711">
        <v>0.99</v>
      </c>
      <c r="F1711">
        <v>-0.17</v>
      </c>
      <c r="G1711">
        <v>-0.02</v>
      </c>
      <c r="H1711">
        <v>0.41</v>
      </c>
      <c r="I1711">
        <v>0.27</v>
      </c>
      <c r="J1711">
        <v>-0.3</v>
      </c>
      <c r="K1711">
        <v>0.04</v>
      </c>
      <c r="L1711">
        <v>-0.14000000000000001</v>
      </c>
      <c r="M1711">
        <v>-0.15</v>
      </c>
      <c r="N1711">
        <v>0.05</v>
      </c>
    </row>
    <row r="1712" spans="1:14">
      <c r="A1712" t="s">
        <v>3434</v>
      </c>
      <c r="B1712" t="s">
        <v>3435</v>
      </c>
      <c r="C1712">
        <v>-0.22</v>
      </c>
      <c r="D1712">
        <v>-0.46</v>
      </c>
      <c r="E1712">
        <v>0.76</v>
      </c>
      <c r="F1712">
        <v>-0.25</v>
      </c>
      <c r="G1712">
        <v>-0.27</v>
      </c>
      <c r="H1712">
        <v>-0.02</v>
      </c>
      <c r="I1712">
        <v>-0.01</v>
      </c>
      <c r="J1712">
        <v>0.09</v>
      </c>
      <c r="K1712">
        <v>-0.17</v>
      </c>
      <c r="L1712">
        <v>-0.18</v>
      </c>
      <c r="M1712">
        <v>0.01</v>
      </c>
      <c r="N1712">
        <v>-0.17</v>
      </c>
    </row>
    <row r="1713" spans="1:14">
      <c r="A1713" t="s">
        <v>3436</v>
      </c>
      <c r="B1713" t="s">
        <v>3437</v>
      </c>
      <c r="C1713">
        <v>0.47</v>
      </c>
      <c r="D1713">
        <v>0.47</v>
      </c>
      <c r="E1713">
        <v>1.89</v>
      </c>
      <c r="F1713">
        <v>0.36</v>
      </c>
      <c r="G1713">
        <v>-0.05</v>
      </c>
      <c r="H1713">
        <v>-0.08</v>
      </c>
      <c r="I1713">
        <v>-0.3</v>
      </c>
      <c r="J1713">
        <v>-0.02</v>
      </c>
      <c r="K1713">
        <v>7.0000000000000007E-2</v>
      </c>
      <c r="L1713">
        <v>0.05</v>
      </c>
      <c r="M1713">
        <v>0.19</v>
      </c>
      <c r="N1713">
        <v>0.28999999999999998</v>
      </c>
    </row>
    <row r="1714" spans="1:14">
      <c r="A1714" t="s">
        <v>3438</v>
      </c>
      <c r="B1714" t="s">
        <v>3439</v>
      </c>
      <c r="C1714">
        <v>0.04</v>
      </c>
      <c r="D1714">
        <v>0.08</v>
      </c>
      <c r="E1714">
        <v>1.07</v>
      </c>
      <c r="F1714">
        <v>-0.1</v>
      </c>
      <c r="G1714">
        <v>-0.28000000000000003</v>
      </c>
      <c r="H1714">
        <v>-0.37</v>
      </c>
      <c r="I1714">
        <v>-0.3</v>
      </c>
      <c r="J1714">
        <v>-0.21</v>
      </c>
      <c r="K1714">
        <v>0.01</v>
      </c>
      <c r="L1714">
        <v>-0.28000000000000003</v>
      </c>
      <c r="M1714">
        <v>0.36</v>
      </c>
      <c r="N1714">
        <v>0.09</v>
      </c>
    </row>
    <row r="1715" spans="1:14">
      <c r="A1715" t="s">
        <v>3440</v>
      </c>
      <c r="B1715" t="s">
        <v>3441</v>
      </c>
      <c r="C1715">
        <v>-0.15</v>
      </c>
      <c r="D1715">
        <v>0.09</v>
      </c>
      <c r="E1715">
        <v>0.65</v>
      </c>
      <c r="F1715">
        <v>0.3</v>
      </c>
      <c r="G1715">
        <v>-0.36</v>
      </c>
      <c r="H1715">
        <v>-0.18</v>
      </c>
      <c r="I1715">
        <v>-0.27</v>
      </c>
      <c r="J1715">
        <v>-0.41</v>
      </c>
      <c r="K1715">
        <v>-0.27</v>
      </c>
      <c r="L1715">
        <v>0.08</v>
      </c>
      <c r="M1715">
        <v>0.49</v>
      </c>
    </row>
    <row r="1716" spans="1:14">
      <c r="A1716" t="s">
        <v>3442</v>
      </c>
      <c r="B1716" t="s">
        <v>3443</v>
      </c>
      <c r="C1716">
        <v>1.73</v>
      </c>
      <c r="D1716">
        <v>0.09</v>
      </c>
      <c r="E1716">
        <v>2.44</v>
      </c>
      <c r="F1716">
        <v>0.71</v>
      </c>
      <c r="G1716">
        <v>-0.5</v>
      </c>
      <c r="H1716">
        <v>-0.48</v>
      </c>
      <c r="I1716">
        <v>-0.67</v>
      </c>
      <c r="J1716">
        <v>-0.3</v>
      </c>
      <c r="K1716">
        <v>-1.2</v>
      </c>
      <c r="L1716">
        <v>-0.61</v>
      </c>
      <c r="M1716">
        <v>-0.6</v>
      </c>
      <c r="N1716">
        <v>-0.85</v>
      </c>
    </row>
    <row r="1717" spans="1:14">
      <c r="A1717" t="s">
        <v>3444</v>
      </c>
      <c r="B1717" t="s">
        <v>3445</v>
      </c>
      <c r="D1717">
        <v>-7.0000000000000007E-2</v>
      </c>
      <c r="E1717">
        <v>1.28</v>
      </c>
      <c r="F1717">
        <v>-0.22</v>
      </c>
      <c r="G1717">
        <v>-0.01</v>
      </c>
      <c r="H1717">
        <v>-0.36</v>
      </c>
      <c r="I1717">
        <v>-0.08</v>
      </c>
      <c r="J1717">
        <v>-0.18</v>
      </c>
      <c r="K1717">
        <v>-0.11</v>
      </c>
      <c r="L1717">
        <v>-0.16</v>
      </c>
      <c r="M1717">
        <v>-0.09</v>
      </c>
      <c r="N1717">
        <v>-0.04</v>
      </c>
    </row>
    <row r="1718" spans="1:14">
      <c r="A1718" t="s">
        <v>3446</v>
      </c>
      <c r="B1718" t="s">
        <v>3447</v>
      </c>
      <c r="C1718">
        <v>1.43</v>
      </c>
      <c r="D1718">
        <v>0.21</v>
      </c>
      <c r="E1718">
        <v>1.96</v>
      </c>
      <c r="F1718">
        <v>0.32</v>
      </c>
      <c r="G1718">
        <v>7.0000000000000007E-2</v>
      </c>
      <c r="H1718">
        <v>-0.69</v>
      </c>
      <c r="I1718">
        <v>-0.19</v>
      </c>
      <c r="J1718">
        <v>-0.91</v>
      </c>
      <c r="K1718">
        <v>0.02</v>
      </c>
      <c r="L1718">
        <v>-0.88</v>
      </c>
      <c r="M1718">
        <v>-0.84</v>
      </c>
      <c r="N1718">
        <v>-0.32</v>
      </c>
    </row>
    <row r="1719" spans="1:14">
      <c r="A1719" t="s">
        <v>3448</v>
      </c>
      <c r="B1719" t="s">
        <v>3449</v>
      </c>
      <c r="C1719">
        <v>1.79</v>
      </c>
      <c r="D1719">
        <v>0.31</v>
      </c>
      <c r="E1719">
        <v>2.25</v>
      </c>
      <c r="F1719">
        <v>0.15</v>
      </c>
      <c r="G1719">
        <v>-0.18</v>
      </c>
      <c r="H1719">
        <v>0.28000000000000003</v>
      </c>
      <c r="I1719">
        <v>-0.08</v>
      </c>
      <c r="J1719">
        <v>0.05</v>
      </c>
      <c r="K1719">
        <v>-0.18</v>
      </c>
      <c r="L1719">
        <v>-0.5</v>
      </c>
      <c r="M1719">
        <v>-0.3</v>
      </c>
      <c r="N1719">
        <v>-0.1</v>
      </c>
    </row>
    <row r="1720" spans="1:14">
      <c r="A1720" t="s">
        <v>3450</v>
      </c>
      <c r="B1720" t="s">
        <v>3451</v>
      </c>
      <c r="C1720">
        <v>1.23</v>
      </c>
      <c r="D1720">
        <v>0.27</v>
      </c>
      <c r="E1720">
        <v>2.08</v>
      </c>
      <c r="F1720">
        <v>0.98</v>
      </c>
      <c r="G1720">
        <v>-0.65</v>
      </c>
      <c r="H1720">
        <v>-0.62</v>
      </c>
      <c r="I1720">
        <v>-0.34</v>
      </c>
      <c r="J1720">
        <v>-0.33</v>
      </c>
      <c r="K1720">
        <v>-0.48</v>
      </c>
      <c r="L1720">
        <v>-0.72</v>
      </c>
      <c r="M1720">
        <v>-0.59</v>
      </c>
      <c r="N1720">
        <v>-0.5</v>
      </c>
    </row>
    <row r="1721" spans="1:14">
      <c r="A1721" t="s">
        <v>3452</v>
      </c>
      <c r="B1721" t="s">
        <v>3453</v>
      </c>
      <c r="C1721">
        <v>-0.72</v>
      </c>
      <c r="D1721">
        <v>-0.68</v>
      </c>
      <c r="E1721">
        <v>0.17</v>
      </c>
      <c r="F1721">
        <v>-0.26</v>
      </c>
      <c r="G1721">
        <v>-0.13</v>
      </c>
      <c r="H1721">
        <v>0.45</v>
      </c>
      <c r="I1721">
        <v>0.24</v>
      </c>
      <c r="J1721">
        <v>0.34</v>
      </c>
      <c r="K1721">
        <v>-0.33</v>
      </c>
      <c r="L1721">
        <v>-0.14000000000000001</v>
      </c>
      <c r="M1721">
        <v>-0.46</v>
      </c>
      <c r="N1721">
        <v>-0.44</v>
      </c>
    </row>
    <row r="1722" spans="1:14">
      <c r="A1722" t="s">
        <v>3454</v>
      </c>
      <c r="B1722" t="s">
        <v>3455</v>
      </c>
      <c r="C1722">
        <v>-0.71</v>
      </c>
      <c r="D1722">
        <v>-0.44</v>
      </c>
      <c r="E1722">
        <v>0.26</v>
      </c>
      <c r="F1722">
        <v>-0.64</v>
      </c>
      <c r="G1722">
        <v>-0.23</v>
      </c>
      <c r="H1722">
        <v>-0.65</v>
      </c>
      <c r="I1722">
        <v>-0.87</v>
      </c>
      <c r="J1722">
        <v>0.34</v>
      </c>
      <c r="K1722">
        <v>-0.87</v>
      </c>
      <c r="L1722">
        <v>-0.28999999999999998</v>
      </c>
      <c r="M1722">
        <v>0.24</v>
      </c>
      <c r="N1722">
        <v>0.24</v>
      </c>
    </row>
    <row r="1723" spans="1:14">
      <c r="A1723" t="s">
        <v>3456</v>
      </c>
      <c r="B1723" t="s">
        <v>3457</v>
      </c>
      <c r="C1723">
        <v>-0.87</v>
      </c>
      <c r="D1723">
        <v>-0.6</v>
      </c>
      <c r="E1723">
        <v>0.11</v>
      </c>
      <c r="F1723">
        <v>-0.96</v>
      </c>
      <c r="G1723">
        <v>-0.83</v>
      </c>
      <c r="H1723">
        <v>-1.26</v>
      </c>
      <c r="I1723">
        <v>-0.77</v>
      </c>
      <c r="J1723">
        <v>-0.62</v>
      </c>
      <c r="K1723">
        <v>-0.88</v>
      </c>
      <c r="L1723">
        <v>-0.72</v>
      </c>
      <c r="M1723">
        <v>-0.91</v>
      </c>
      <c r="N1723">
        <v>-0.68</v>
      </c>
    </row>
    <row r="1724" spans="1:14">
      <c r="A1724" t="s">
        <v>3458</v>
      </c>
      <c r="B1724" t="s">
        <v>3459</v>
      </c>
      <c r="C1724">
        <v>-0.62</v>
      </c>
      <c r="D1724">
        <v>-0.22</v>
      </c>
      <c r="E1724">
        <v>0.47</v>
      </c>
      <c r="F1724">
        <v>-0.35</v>
      </c>
      <c r="G1724">
        <v>0.39</v>
      </c>
      <c r="H1724">
        <v>-0.25</v>
      </c>
      <c r="I1724">
        <v>0.01</v>
      </c>
      <c r="J1724">
        <v>0.44</v>
      </c>
      <c r="K1724">
        <v>-0.34</v>
      </c>
      <c r="L1724">
        <v>0.38</v>
      </c>
      <c r="M1724">
        <v>0.18</v>
      </c>
      <c r="N1724">
        <v>-0.03</v>
      </c>
    </row>
    <row r="1725" spans="1:14">
      <c r="A1725" t="s">
        <v>3460</v>
      </c>
      <c r="B1725" t="s">
        <v>3461</v>
      </c>
      <c r="C1725">
        <v>0.17</v>
      </c>
      <c r="D1725">
        <v>-7.0000000000000007E-2</v>
      </c>
      <c r="E1725">
        <v>0.92</v>
      </c>
      <c r="F1725">
        <v>0</v>
      </c>
      <c r="G1725">
        <v>-0.35</v>
      </c>
      <c r="H1725">
        <v>-0.72</v>
      </c>
      <c r="I1725">
        <v>-0.43</v>
      </c>
      <c r="J1725">
        <v>-0.82</v>
      </c>
      <c r="K1725">
        <v>-0.62</v>
      </c>
      <c r="L1725">
        <v>-0.56999999999999995</v>
      </c>
      <c r="M1725">
        <v>-0.59</v>
      </c>
      <c r="N1725">
        <v>-0.84</v>
      </c>
    </row>
    <row r="1726" spans="1:14">
      <c r="A1726" t="s">
        <v>3462</v>
      </c>
      <c r="B1726" t="s">
        <v>3463</v>
      </c>
      <c r="C1726">
        <v>-0.06</v>
      </c>
      <c r="D1726">
        <v>-0.5</v>
      </c>
      <c r="E1726">
        <v>0.61</v>
      </c>
      <c r="F1726">
        <v>-0.09</v>
      </c>
      <c r="G1726">
        <v>0.15</v>
      </c>
      <c r="H1726">
        <v>0.2</v>
      </c>
      <c r="I1726">
        <v>0.48</v>
      </c>
      <c r="J1726">
        <v>0.64</v>
      </c>
      <c r="K1726">
        <v>-0.59</v>
      </c>
      <c r="L1726">
        <v>-0.28000000000000003</v>
      </c>
      <c r="M1726">
        <v>-7.0000000000000007E-2</v>
      </c>
      <c r="N1726">
        <v>-0.37</v>
      </c>
    </row>
    <row r="1727" spans="1:14">
      <c r="A1727" t="s">
        <v>3464</v>
      </c>
      <c r="B1727" t="s">
        <v>3465</v>
      </c>
      <c r="C1727">
        <v>0.74</v>
      </c>
      <c r="D1727">
        <v>0.03</v>
      </c>
      <c r="E1727">
        <v>1.1200000000000001</v>
      </c>
      <c r="F1727">
        <v>0.3</v>
      </c>
      <c r="G1727">
        <v>0.13</v>
      </c>
      <c r="H1727">
        <v>0.75</v>
      </c>
      <c r="I1727">
        <v>0.89</v>
      </c>
      <c r="J1727">
        <v>0.83</v>
      </c>
      <c r="K1727">
        <v>0.77</v>
      </c>
      <c r="L1727">
        <v>0.39</v>
      </c>
      <c r="M1727">
        <v>0.61</v>
      </c>
      <c r="N1727">
        <v>0.79</v>
      </c>
    </row>
    <row r="1728" spans="1:14">
      <c r="A1728" t="s">
        <v>3466</v>
      </c>
      <c r="B1728" t="s">
        <v>3467</v>
      </c>
      <c r="C1728">
        <v>-0.56000000000000005</v>
      </c>
      <c r="D1728">
        <v>-0.35</v>
      </c>
      <c r="E1728">
        <v>0.75</v>
      </c>
      <c r="F1728">
        <v>-0.64</v>
      </c>
      <c r="G1728">
        <v>0.09</v>
      </c>
      <c r="H1728">
        <v>-0.39</v>
      </c>
      <c r="I1728">
        <v>-0.25</v>
      </c>
      <c r="J1728">
        <v>-0.37</v>
      </c>
      <c r="K1728">
        <v>-0.06</v>
      </c>
      <c r="L1728">
        <v>-0.31</v>
      </c>
      <c r="M1728">
        <v>0.12</v>
      </c>
      <c r="N1728">
        <v>-0.03</v>
      </c>
    </row>
    <row r="1729" spans="1:14">
      <c r="A1729" t="s">
        <v>3468</v>
      </c>
      <c r="B1729" t="s">
        <v>3469</v>
      </c>
      <c r="C1729">
        <v>1.77</v>
      </c>
      <c r="D1729">
        <v>0.1</v>
      </c>
      <c r="E1729">
        <v>2.29</v>
      </c>
      <c r="F1729">
        <v>0.86</v>
      </c>
      <c r="G1729">
        <v>-0.01</v>
      </c>
      <c r="H1729">
        <v>0.74</v>
      </c>
      <c r="I1729">
        <v>0.11</v>
      </c>
      <c r="J1729">
        <v>0.26</v>
      </c>
      <c r="K1729">
        <v>-0.06</v>
      </c>
      <c r="L1729">
        <v>0.43</v>
      </c>
      <c r="M1729">
        <v>0.01</v>
      </c>
      <c r="N1729">
        <v>0.04</v>
      </c>
    </row>
    <row r="1730" spans="1:14">
      <c r="A1730" t="s">
        <v>3470</v>
      </c>
      <c r="B1730" t="s">
        <v>3471</v>
      </c>
      <c r="C1730">
        <v>-0.42</v>
      </c>
      <c r="D1730">
        <v>-0.55000000000000004</v>
      </c>
      <c r="E1730">
        <v>0.56999999999999995</v>
      </c>
      <c r="F1730">
        <v>-0.3</v>
      </c>
      <c r="G1730">
        <v>-0.01</v>
      </c>
      <c r="H1730">
        <v>0.14000000000000001</v>
      </c>
      <c r="I1730">
        <v>0.16</v>
      </c>
      <c r="J1730">
        <v>0.56000000000000005</v>
      </c>
      <c r="K1730">
        <v>0.12</v>
      </c>
      <c r="L1730">
        <v>-0.04</v>
      </c>
      <c r="M1730">
        <v>-0.39</v>
      </c>
      <c r="N1730">
        <v>-0.26</v>
      </c>
    </row>
    <row r="1731" spans="1:14">
      <c r="A1731" t="s">
        <v>3472</v>
      </c>
      <c r="B1731" t="s">
        <v>3473</v>
      </c>
      <c r="C1731">
        <v>-0.52</v>
      </c>
      <c r="D1731">
        <v>-1.63</v>
      </c>
      <c r="E1731">
        <v>-0.23</v>
      </c>
      <c r="F1731">
        <v>0.25</v>
      </c>
      <c r="G1731">
        <v>0.4</v>
      </c>
      <c r="H1731">
        <v>0.33</v>
      </c>
      <c r="I1731">
        <v>0.36</v>
      </c>
      <c r="J1731">
        <v>0.81</v>
      </c>
      <c r="K1731">
        <v>-0.36</v>
      </c>
      <c r="L1731">
        <v>0.75</v>
      </c>
      <c r="M1731">
        <v>-0.56999999999999995</v>
      </c>
      <c r="N1731">
        <v>-1.25</v>
      </c>
    </row>
    <row r="1732" spans="1:14">
      <c r="A1732" t="s">
        <v>3474</v>
      </c>
      <c r="B1732" t="s">
        <v>3475</v>
      </c>
      <c r="C1732">
        <v>-0.6</v>
      </c>
      <c r="D1732">
        <v>-0.16</v>
      </c>
      <c r="E1732">
        <v>0.67</v>
      </c>
      <c r="F1732">
        <v>-0.28000000000000003</v>
      </c>
      <c r="G1732">
        <v>0.34</v>
      </c>
      <c r="H1732">
        <v>-0.36</v>
      </c>
      <c r="I1732">
        <v>-0.28000000000000003</v>
      </c>
      <c r="J1732">
        <v>-0.59</v>
      </c>
      <c r="K1732">
        <v>0.08</v>
      </c>
      <c r="L1732">
        <v>0.36</v>
      </c>
      <c r="M1732">
        <v>0.42</v>
      </c>
      <c r="N1732">
        <v>-0.26</v>
      </c>
    </row>
    <row r="1733" spans="1:14">
      <c r="A1733" t="s">
        <v>3476</v>
      </c>
      <c r="B1733" t="s">
        <v>3477</v>
      </c>
      <c r="C1733">
        <v>-0.11</v>
      </c>
      <c r="D1733">
        <v>-0.1</v>
      </c>
      <c r="E1733">
        <v>1.18</v>
      </c>
      <c r="F1733">
        <v>-0.14000000000000001</v>
      </c>
      <c r="G1733">
        <v>-0.02</v>
      </c>
      <c r="H1733">
        <v>0.04</v>
      </c>
      <c r="I1733">
        <v>-0.08</v>
      </c>
      <c r="J1733">
        <v>-0.56999999999999995</v>
      </c>
      <c r="K1733">
        <v>-0.13</v>
      </c>
      <c r="L1733">
        <v>-0.1</v>
      </c>
      <c r="M1733">
        <v>-0.33</v>
      </c>
      <c r="N1733">
        <v>-0.01</v>
      </c>
    </row>
    <row r="1734" spans="1:14">
      <c r="A1734" t="s">
        <v>3478</v>
      </c>
      <c r="B1734" t="s">
        <v>3479</v>
      </c>
      <c r="C1734">
        <v>1.01</v>
      </c>
      <c r="D1734">
        <v>0.33</v>
      </c>
      <c r="E1734">
        <v>2.08</v>
      </c>
      <c r="F1734">
        <v>0.5</v>
      </c>
      <c r="G1734">
        <v>-0.19</v>
      </c>
      <c r="H1734">
        <v>-0.81</v>
      </c>
      <c r="I1734">
        <v>-0.69</v>
      </c>
      <c r="J1734">
        <v>-0.97</v>
      </c>
      <c r="K1734">
        <v>-0.51</v>
      </c>
      <c r="L1734">
        <v>-0.3</v>
      </c>
      <c r="M1734">
        <v>-0.7</v>
      </c>
      <c r="N1734">
        <v>-0.69</v>
      </c>
    </row>
    <row r="1735" spans="1:14">
      <c r="A1735" t="s">
        <v>3480</v>
      </c>
      <c r="B1735" t="s">
        <v>3481</v>
      </c>
      <c r="C1735">
        <v>-0.21</v>
      </c>
      <c r="D1735">
        <v>0.48</v>
      </c>
      <c r="E1735">
        <v>0.49</v>
      </c>
      <c r="F1735">
        <v>0.06</v>
      </c>
      <c r="G1735">
        <v>0.73</v>
      </c>
      <c r="H1735">
        <v>0.57999999999999996</v>
      </c>
      <c r="I1735">
        <v>0.39</v>
      </c>
      <c r="J1735">
        <v>0.7</v>
      </c>
      <c r="K1735">
        <v>0.75</v>
      </c>
      <c r="L1735">
        <v>0.61</v>
      </c>
      <c r="M1735">
        <v>0.31</v>
      </c>
      <c r="N1735">
        <v>-0.12</v>
      </c>
    </row>
    <row r="1736" spans="1:14">
      <c r="A1736" t="s">
        <v>3482</v>
      </c>
      <c r="B1736" t="s">
        <v>3483</v>
      </c>
      <c r="C1736">
        <v>-0.28999999999999998</v>
      </c>
      <c r="D1736">
        <v>0.19</v>
      </c>
      <c r="E1736">
        <v>0.79</v>
      </c>
      <c r="F1736">
        <v>0.24</v>
      </c>
      <c r="G1736">
        <v>0.42</v>
      </c>
      <c r="H1736">
        <v>0.28000000000000003</v>
      </c>
      <c r="I1736">
        <v>0.24</v>
      </c>
      <c r="J1736">
        <v>0.06</v>
      </c>
      <c r="K1736">
        <v>-0.03</v>
      </c>
      <c r="L1736">
        <v>0.4</v>
      </c>
      <c r="M1736">
        <v>0.37</v>
      </c>
      <c r="N1736">
        <v>-0.1</v>
      </c>
    </row>
    <row r="1737" spans="1:14">
      <c r="A1737" t="s">
        <v>3484</v>
      </c>
      <c r="B1737" t="s">
        <v>3485</v>
      </c>
      <c r="C1737">
        <v>0.15</v>
      </c>
      <c r="D1737">
        <v>0.02</v>
      </c>
      <c r="E1737">
        <v>1.06</v>
      </c>
      <c r="F1737">
        <v>0.31</v>
      </c>
      <c r="G1737">
        <v>-0.27</v>
      </c>
      <c r="H1737">
        <v>0.68</v>
      </c>
      <c r="I1737">
        <v>0.2</v>
      </c>
      <c r="J1737">
        <v>0.7</v>
      </c>
      <c r="K1737">
        <v>0.17</v>
      </c>
      <c r="L1737">
        <v>0.08</v>
      </c>
      <c r="M1737">
        <v>0.88</v>
      </c>
      <c r="N1737">
        <v>0.13</v>
      </c>
    </row>
    <row r="1738" spans="1:14">
      <c r="A1738" t="s">
        <v>3486</v>
      </c>
      <c r="B1738" t="s">
        <v>3487</v>
      </c>
      <c r="C1738">
        <v>-0.38</v>
      </c>
      <c r="D1738">
        <v>-0.14000000000000001</v>
      </c>
      <c r="E1738">
        <v>1.28</v>
      </c>
      <c r="F1738">
        <v>-1.18</v>
      </c>
      <c r="G1738">
        <v>0.16</v>
      </c>
      <c r="H1738">
        <v>-1.33</v>
      </c>
      <c r="I1738">
        <v>-0.25</v>
      </c>
      <c r="J1738">
        <v>-1.55</v>
      </c>
      <c r="K1738">
        <v>-0.89</v>
      </c>
      <c r="L1738">
        <v>0.15</v>
      </c>
      <c r="M1738">
        <v>-0.69</v>
      </c>
      <c r="N1738">
        <v>0.06</v>
      </c>
    </row>
    <row r="1739" spans="1:14">
      <c r="A1739" t="s">
        <v>3488</v>
      </c>
      <c r="B1739" t="s">
        <v>3489</v>
      </c>
      <c r="C1739">
        <v>0.96</v>
      </c>
      <c r="D1739">
        <v>-7.0000000000000007E-2</v>
      </c>
      <c r="E1739">
        <v>1.51</v>
      </c>
      <c r="F1739">
        <v>0.11</v>
      </c>
      <c r="G1739">
        <v>-0.36</v>
      </c>
      <c r="H1739">
        <v>-0.32</v>
      </c>
      <c r="I1739">
        <v>-0.05</v>
      </c>
      <c r="J1739">
        <v>-7.0000000000000007E-2</v>
      </c>
      <c r="K1739">
        <v>-0.03</v>
      </c>
      <c r="L1739">
        <v>-0.48</v>
      </c>
      <c r="M1739">
        <v>-0.79</v>
      </c>
      <c r="N1739">
        <v>-0.14000000000000001</v>
      </c>
    </row>
    <row r="1740" spans="1:14">
      <c r="A1740" t="s">
        <v>3490</v>
      </c>
      <c r="B1740" t="s">
        <v>3491</v>
      </c>
      <c r="C1740">
        <v>-0.12</v>
      </c>
      <c r="D1740">
        <v>0.14000000000000001</v>
      </c>
      <c r="E1740">
        <v>0.9</v>
      </c>
      <c r="F1740">
        <v>0.6</v>
      </c>
      <c r="G1740">
        <v>0.28000000000000003</v>
      </c>
      <c r="H1740">
        <v>0.1</v>
      </c>
      <c r="I1740">
        <v>0.13</v>
      </c>
      <c r="J1740">
        <v>0.16</v>
      </c>
      <c r="K1740">
        <v>0.19</v>
      </c>
      <c r="L1740">
        <v>0.55000000000000004</v>
      </c>
      <c r="M1740">
        <v>0.03</v>
      </c>
      <c r="N1740">
        <v>0.19</v>
      </c>
    </row>
    <row r="1741" spans="1:14">
      <c r="A1741" t="s">
        <v>3492</v>
      </c>
      <c r="B1741" t="s">
        <v>3493</v>
      </c>
      <c r="C1741">
        <v>0.12</v>
      </c>
      <c r="D1741">
        <v>-0.23</v>
      </c>
      <c r="E1741">
        <v>0.75</v>
      </c>
      <c r="F1741">
        <v>-0.06</v>
      </c>
      <c r="G1741">
        <v>0.41</v>
      </c>
      <c r="H1741">
        <v>0.38</v>
      </c>
      <c r="I1741">
        <v>0.4</v>
      </c>
      <c r="J1741">
        <v>-0.19</v>
      </c>
      <c r="K1741">
        <v>0.11</v>
      </c>
      <c r="L1741">
        <v>-0.06</v>
      </c>
      <c r="M1741">
        <v>-0.2</v>
      </c>
      <c r="N1741">
        <v>-0.13</v>
      </c>
    </row>
    <row r="1742" spans="1:14">
      <c r="A1742" t="s">
        <v>3494</v>
      </c>
      <c r="B1742" t="s">
        <v>3495</v>
      </c>
      <c r="C1742">
        <v>-0.15</v>
      </c>
      <c r="D1742">
        <v>-0.19</v>
      </c>
      <c r="E1742">
        <v>0.9</v>
      </c>
      <c r="F1742">
        <v>-0.08</v>
      </c>
      <c r="G1742">
        <v>-0.34</v>
      </c>
      <c r="H1742">
        <v>-0.2</v>
      </c>
      <c r="I1742">
        <v>-0.24</v>
      </c>
      <c r="J1742">
        <v>0.37</v>
      </c>
      <c r="K1742">
        <v>-0.25</v>
      </c>
      <c r="L1742">
        <v>-0.01</v>
      </c>
      <c r="M1742">
        <v>-0.11</v>
      </c>
      <c r="N1742">
        <v>0.04</v>
      </c>
    </row>
    <row r="1743" spans="1:14">
      <c r="A1743" t="s">
        <v>3496</v>
      </c>
      <c r="B1743" t="s">
        <v>3497</v>
      </c>
      <c r="C1743">
        <v>0.33</v>
      </c>
      <c r="D1743">
        <v>-7.0000000000000007E-2</v>
      </c>
      <c r="E1743">
        <v>1.59</v>
      </c>
      <c r="F1743">
        <v>0.95</v>
      </c>
      <c r="G1743">
        <v>1.0900000000000001</v>
      </c>
      <c r="H1743">
        <v>-0.56999999999999995</v>
      </c>
      <c r="I1743">
        <v>-0.41</v>
      </c>
      <c r="J1743">
        <v>-0.4</v>
      </c>
      <c r="K1743">
        <v>1.22</v>
      </c>
      <c r="L1743">
        <v>1.1399999999999999</v>
      </c>
      <c r="M1743">
        <v>0.15</v>
      </c>
      <c r="N1743">
        <v>0.76</v>
      </c>
    </row>
    <row r="1744" spans="1:14">
      <c r="A1744" t="s">
        <v>3498</v>
      </c>
      <c r="B1744" t="s">
        <v>3499</v>
      </c>
      <c r="C1744">
        <v>-0.08</v>
      </c>
      <c r="D1744">
        <v>-0.01</v>
      </c>
      <c r="E1744">
        <v>0.69</v>
      </c>
      <c r="F1744">
        <v>0.11</v>
      </c>
      <c r="G1744">
        <v>-0.77</v>
      </c>
      <c r="H1744">
        <v>-0.09</v>
      </c>
      <c r="I1744">
        <v>-0.16</v>
      </c>
      <c r="J1744">
        <v>0.72</v>
      </c>
      <c r="K1744">
        <v>-0.45</v>
      </c>
      <c r="L1744">
        <v>-0.01</v>
      </c>
      <c r="M1744">
        <v>0.05</v>
      </c>
      <c r="N1744">
        <v>-0.02</v>
      </c>
    </row>
    <row r="1745" spans="1:14">
      <c r="A1745" t="s">
        <v>3500</v>
      </c>
      <c r="B1745" t="s">
        <v>3501</v>
      </c>
      <c r="C1745">
        <v>0.4</v>
      </c>
      <c r="D1745">
        <v>0.21</v>
      </c>
      <c r="E1745">
        <v>1.33</v>
      </c>
      <c r="F1745">
        <v>0.47</v>
      </c>
      <c r="G1745">
        <v>-0.3</v>
      </c>
      <c r="H1745">
        <v>0.12</v>
      </c>
      <c r="I1745">
        <v>0.17</v>
      </c>
      <c r="J1745">
        <v>-7.0000000000000007E-2</v>
      </c>
      <c r="K1745">
        <v>-0.12</v>
      </c>
      <c r="L1745">
        <v>-0.2</v>
      </c>
      <c r="M1745">
        <v>7.0000000000000007E-2</v>
      </c>
      <c r="N1745">
        <v>-0.06</v>
      </c>
    </row>
    <row r="1746" spans="1:14">
      <c r="A1746" t="s">
        <v>3502</v>
      </c>
      <c r="B1746" t="s">
        <v>3503</v>
      </c>
      <c r="C1746">
        <v>-0.41</v>
      </c>
      <c r="D1746">
        <v>-0.4</v>
      </c>
      <c r="E1746">
        <v>-0.38</v>
      </c>
      <c r="F1746">
        <v>-0.24</v>
      </c>
      <c r="G1746">
        <v>-0.17</v>
      </c>
      <c r="H1746">
        <v>-0.28999999999999998</v>
      </c>
      <c r="I1746">
        <v>0.43</v>
      </c>
      <c r="J1746">
        <v>-0.03</v>
      </c>
      <c r="K1746">
        <v>-0.27</v>
      </c>
      <c r="L1746">
        <v>0.01</v>
      </c>
      <c r="M1746">
        <v>-0.26</v>
      </c>
      <c r="N1746">
        <v>-0.46</v>
      </c>
    </row>
    <row r="1747" spans="1:14">
      <c r="A1747" t="s">
        <v>3504</v>
      </c>
      <c r="B1747" t="s">
        <v>3505</v>
      </c>
      <c r="C1747">
        <v>0.23</v>
      </c>
      <c r="D1747">
        <v>0.04</v>
      </c>
      <c r="E1747">
        <v>0.87</v>
      </c>
      <c r="F1747">
        <v>-0.13</v>
      </c>
      <c r="G1747">
        <v>-0.41</v>
      </c>
      <c r="H1747">
        <v>-0.03</v>
      </c>
      <c r="I1747">
        <v>0.14000000000000001</v>
      </c>
      <c r="J1747">
        <v>0.06</v>
      </c>
      <c r="K1747">
        <v>0.24</v>
      </c>
      <c r="L1747">
        <v>-0.19</v>
      </c>
      <c r="M1747">
        <v>0.32</v>
      </c>
      <c r="N1747">
        <v>0.42</v>
      </c>
    </row>
    <row r="1748" spans="1:14">
      <c r="A1748" t="s">
        <v>3506</v>
      </c>
      <c r="B1748" t="s">
        <v>3507</v>
      </c>
      <c r="C1748">
        <v>-0.04</v>
      </c>
      <c r="D1748">
        <v>-0.28999999999999998</v>
      </c>
      <c r="E1748">
        <v>0.7</v>
      </c>
      <c r="F1748">
        <v>-0.38</v>
      </c>
      <c r="G1748">
        <v>-0.21</v>
      </c>
      <c r="H1748">
        <v>-0.14000000000000001</v>
      </c>
      <c r="I1748">
        <v>-7.0000000000000007E-2</v>
      </c>
      <c r="J1748">
        <v>-0.16</v>
      </c>
      <c r="K1748">
        <v>-0.67</v>
      </c>
      <c r="L1748">
        <v>-0.51</v>
      </c>
      <c r="M1748">
        <v>-0.6</v>
      </c>
      <c r="N1748">
        <v>-0.73</v>
      </c>
    </row>
    <row r="1749" spans="1:14">
      <c r="A1749" t="s">
        <v>3508</v>
      </c>
      <c r="B1749" t="s">
        <v>3509</v>
      </c>
      <c r="C1749">
        <v>-0.5</v>
      </c>
      <c r="D1749">
        <v>-0.13</v>
      </c>
      <c r="E1749">
        <v>0.65</v>
      </c>
      <c r="F1749">
        <v>-0.37</v>
      </c>
      <c r="G1749">
        <v>-0.28000000000000003</v>
      </c>
      <c r="H1749">
        <v>-0.49</v>
      </c>
      <c r="I1749">
        <v>-0.52</v>
      </c>
      <c r="J1749">
        <v>-0.56999999999999995</v>
      </c>
      <c r="K1749">
        <v>-0.19</v>
      </c>
      <c r="L1749">
        <v>-0.45</v>
      </c>
      <c r="M1749">
        <v>-0.39</v>
      </c>
      <c r="N1749">
        <v>0.34</v>
      </c>
    </row>
    <row r="1750" spans="1:14">
      <c r="A1750" t="s">
        <v>3510</v>
      </c>
      <c r="B1750" t="s">
        <v>3511</v>
      </c>
      <c r="C1750">
        <v>0.19</v>
      </c>
      <c r="D1750">
        <v>-0.18</v>
      </c>
      <c r="E1750">
        <v>0.98</v>
      </c>
      <c r="F1750">
        <v>-0.21</v>
      </c>
      <c r="G1750">
        <v>0.45</v>
      </c>
      <c r="H1750">
        <v>0.34</v>
      </c>
      <c r="I1750">
        <v>0.08</v>
      </c>
      <c r="J1750">
        <v>-0.45</v>
      </c>
      <c r="K1750">
        <v>-0.04</v>
      </c>
      <c r="L1750">
        <v>-0.14000000000000001</v>
      </c>
      <c r="M1750">
        <v>-0.61</v>
      </c>
      <c r="N1750">
        <v>-0.23</v>
      </c>
    </row>
    <row r="1751" spans="1:14">
      <c r="A1751" t="s">
        <v>3512</v>
      </c>
      <c r="B1751" t="s">
        <v>3513</v>
      </c>
      <c r="C1751">
        <v>-0.2</v>
      </c>
      <c r="D1751">
        <v>0.05</v>
      </c>
      <c r="E1751">
        <v>1</v>
      </c>
      <c r="F1751">
        <v>0.34</v>
      </c>
      <c r="G1751">
        <v>0.65</v>
      </c>
      <c r="H1751">
        <v>0</v>
      </c>
      <c r="I1751">
        <v>0.16</v>
      </c>
      <c r="J1751">
        <v>-0.32</v>
      </c>
      <c r="K1751">
        <v>0.16</v>
      </c>
      <c r="L1751">
        <v>0.28000000000000003</v>
      </c>
      <c r="M1751">
        <v>0.02</v>
      </c>
      <c r="N1751">
        <v>-0.28000000000000003</v>
      </c>
    </row>
    <row r="1752" spans="1:14">
      <c r="A1752" t="s">
        <v>3514</v>
      </c>
      <c r="B1752" t="s">
        <v>3515</v>
      </c>
      <c r="C1752">
        <v>-0.7</v>
      </c>
      <c r="D1752">
        <v>-0.21</v>
      </c>
      <c r="E1752">
        <v>0.4</v>
      </c>
      <c r="F1752">
        <v>-0.3</v>
      </c>
      <c r="G1752">
        <v>-0.19</v>
      </c>
      <c r="H1752">
        <v>0.31</v>
      </c>
      <c r="I1752">
        <v>-0.26</v>
      </c>
      <c r="J1752">
        <v>0.19</v>
      </c>
      <c r="K1752">
        <v>-0.75</v>
      </c>
      <c r="L1752">
        <v>0.05</v>
      </c>
      <c r="M1752">
        <v>0.25</v>
      </c>
      <c r="N1752">
        <v>-0.43</v>
      </c>
    </row>
    <row r="1753" spans="1:14">
      <c r="A1753" t="s">
        <v>3516</v>
      </c>
      <c r="B1753" t="s">
        <v>3517</v>
      </c>
      <c r="C1753">
        <v>0.03</v>
      </c>
      <c r="D1753">
        <v>-0.03</v>
      </c>
      <c r="E1753">
        <v>1.22</v>
      </c>
      <c r="F1753">
        <v>-0.08</v>
      </c>
      <c r="G1753">
        <v>-0.75</v>
      </c>
      <c r="H1753">
        <v>0.51</v>
      </c>
      <c r="I1753">
        <v>0.59</v>
      </c>
      <c r="J1753">
        <v>0.38</v>
      </c>
      <c r="K1753">
        <v>0.25</v>
      </c>
      <c r="L1753">
        <v>0.24</v>
      </c>
      <c r="M1753">
        <v>-0.03</v>
      </c>
      <c r="N1753">
        <v>-0.18</v>
      </c>
    </row>
    <row r="1754" spans="1:14">
      <c r="A1754" t="s">
        <v>3518</v>
      </c>
      <c r="B1754" t="s">
        <v>3519</v>
      </c>
      <c r="C1754">
        <v>-0.05</v>
      </c>
      <c r="D1754">
        <v>-0.02</v>
      </c>
      <c r="E1754">
        <v>0.8</v>
      </c>
      <c r="F1754">
        <v>-0.35</v>
      </c>
      <c r="G1754">
        <v>0.26</v>
      </c>
      <c r="H1754">
        <v>-0.05</v>
      </c>
      <c r="I1754">
        <v>0.28000000000000003</v>
      </c>
      <c r="J1754">
        <v>-0.38</v>
      </c>
      <c r="K1754">
        <v>0.16</v>
      </c>
      <c r="L1754">
        <v>-0.41</v>
      </c>
      <c r="M1754">
        <v>-0.11</v>
      </c>
      <c r="N1754">
        <v>-0.65</v>
      </c>
    </row>
    <row r="1755" spans="1:14">
      <c r="A1755" t="s">
        <v>3520</v>
      </c>
      <c r="B1755" t="s">
        <v>3521</v>
      </c>
      <c r="C1755">
        <v>-0.38</v>
      </c>
      <c r="D1755">
        <v>0.01</v>
      </c>
      <c r="E1755">
        <v>0.45</v>
      </c>
      <c r="F1755">
        <v>-0.08</v>
      </c>
      <c r="G1755">
        <v>-0.31</v>
      </c>
      <c r="H1755">
        <v>-0.41</v>
      </c>
      <c r="I1755">
        <v>-0.03</v>
      </c>
      <c r="J1755">
        <v>0.76</v>
      </c>
      <c r="K1755">
        <v>-0.09</v>
      </c>
      <c r="L1755">
        <v>-0.31</v>
      </c>
      <c r="M1755">
        <v>0.69</v>
      </c>
      <c r="N1755">
        <v>0.34</v>
      </c>
    </row>
    <row r="1756" spans="1:14">
      <c r="A1756" t="s">
        <v>3522</v>
      </c>
      <c r="B1756" t="s">
        <v>3523</v>
      </c>
      <c r="C1756">
        <v>0.28000000000000003</v>
      </c>
      <c r="D1756">
        <v>0.33</v>
      </c>
      <c r="E1756">
        <v>0.98</v>
      </c>
      <c r="F1756">
        <v>0.08</v>
      </c>
      <c r="G1756">
        <v>-0.44</v>
      </c>
      <c r="H1756">
        <v>-0.03</v>
      </c>
      <c r="I1756">
        <v>-0.18</v>
      </c>
      <c r="J1756">
        <v>0.2</v>
      </c>
      <c r="K1756">
        <v>-0.42</v>
      </c>
      <c r="L1756">
        <v>-0.31</v>
      </c>
      <c r="M1756">
        <v>-0.1</v>
      </c>
      <c r="N1756">
        <v>0.02</v>
      </c>
    </row>
    <row r="1757" spans="1:14">
      <c r="A1757" t="s">
        <v>3524</v>
      </c>
      <c r="B1757" t="s">
        <v>3525</v>
      </c>
      <c r="C1757">
        <v>0.99</v>
      </c>
      <c r="D1757">
        <v>0.26</v>
      </c>
      <c r="E1757">
        <v>1.53</v>
      </c>
      <c r="F1757">
        <v>0.6</v>
      </c>
      <c r="G1757">
        <v>-0.11</v>
      </c>
      <c r="H1757">
        <v>-0.72</v>
      </c>
      <c r="I1757">
        <v>-0.23</v>
      </c>
      <c r="J1757">
        <v>0.66</v>
      </c>
      <c r="K1757">
        <v>-0.41</v>
      </c>
      <c r="L1757">
        <v>0.15</v>
      </c>
      <c r="M1757">
        <v>0.09</v>
      </c>
      <c r="N1757">
        <v>0.36</v>
      </c>
    </row>
    <row r="1758" spans="1:14">
      <c r="A1758" t="s">
        <v>3526</v>
      </c>
      <c r="B1758" t="s">
        <v>3527</v>
      </c>
      <c r="C1758">
        <v>-0.27</v>
      </c>
      <c r="D1758">
        <v>-0.16</v>
      </c>
      <c r="E1758">
        <v>0.49</v>
      </c>
      <c r="F1758">
        <v>-0.36</v>
      </c>
      <c r="G1758">
        <v>-0.13</v>
      </c>
      <c r="H1758">
        <v>-0.71</v>
      </c>
      <c r="I1758">
        <v>-0.4</v>
      </c>
      <c r="J1758">
        <v>-0.35</v>
      </c>
      <c r="K1758">
        <v>-0.8</v>
      </c>
      <c r="L1758">
        <v>-0.48</v>
      </c>
      <c r="M1758">
        <v>-0.55000000000000004</v>
      </c>
      <c r="N1758">
        <v>-0.19</v>
      </c>
    </row>
    <row r="1759" spans="1:14">
      <c r="A1759" t="s">
        <v>3528</v>
      </c>
      <c r="B1759" t="s">
        <v>3529</v>
      </c>
      <c r="C1759">
        <v>0.12</v>
      </c>
      <c r="D1759">
        <v>0.1</v>
      </c>
      <c r="E1759">
        <v>0.6</v>
      </c>
      <c r="F1759">
        <v>7.0000000000000007E-2</v>
      </c>
      <c r="G1759">
        <v>-0.3</v>
      </c>
      <c r="H1759">
        <v>-0.16</v>
      </c>
      <c r="I1759">
        <v>-0.09</v>
      </c>
      <c r="J1759">
        <v>0.64</v>
      </c>
      <c r="K1759">
        <v>-0.82</v>
      </c>
      <c r="L1759">
        <v>-0.23</v>
      </c>
      <c r="M1759">
        <v>0</v>
      </c>
      <c r="N1759">
        <v>-0.15</v>
      </c>
    </row>
    <row r="1760" spans="1:14">
      <c r="A1760" t="s">
        <v>3530</v>
      </c>
      <c r="B1760" t="s">
        <v>3531</v>
      </c>
      <c r="C1760">
        <v>-0.13</v>
      </c>
      <c r="D1760">
        <v>-0.3</v>
      </c>
      <c r="E1760">
        <v>1.02</v>
      </c>
      <c r="F1760">
        <v>-0.15</v>
      </c>
      <c r="G1760">
        <v>0.06</v>
      </c>
      <c r="H1760">
        <v>0.38</v>
      </c>
      <c r="I1760">
        <v>-0.21</v>
      </c>
      <c r="J1760">
        <v>-0.35</v>
      </c>
      <c r="K1760">
        <v>-0.12</v>
      </c>
      <c r="L1760">
        <v>-0.22</v>
      </c>
      <c r="M1760">
        <v>-0.39</v>
      </c>
      <c r="N1760">
        <v>-0.53</v>
      </c>
    </row>
    <row r="1761" spans="1:14">
      <c r="A1761" t="s">
        <v>3532</v>
      </c>
      <c r="B1761" t="s">
        <v>3533</v>
      </c>
      <c r="C1761">
        <v>-0.09</v>
      </c>
      <c r="D1761">
        <v>0.1</v>
      </c>
      <c r="E1761">
        <v>1.01</v>
      </c>
      <c r="F1761">
        <v>7.0000000000000007E-2</v>
      </c>
      <c r="G1761">
        <v>-0.26</v>
      </c>
      <c r="H1761">
        <v>-0.65</v>
      </c>
      <c r="I1761">
        <v>-0.45</v>
      </c>
      <c r="J1761">
        <v>0.31</v>
      </c>
      <c r="K1761">
        <v>-0.37</v>
      </c>
      <c r="L1761">
        <v>-0.08</v>
      </c>
      <c r="M1761">
        <v>0.32</v>
      </c>
      <c r="N1761">
        <v>0.11</v>
      </c>
    </row>
    <row r="1762" spans="1:14">
      <c r="A1762" t="s">
        <v>3534</v>
      </c>
      <c r="B1762" t="s">
        <v>3535</v>
      </c>
      <c r="C1762">
        <v>-0.11</v>
      </c>
      <c r="D1762">
        <v>0</v>
      </c>
      <c r="E1762">
        <v>1.04</v>
      </c>
      <c r="F1762">
        <v>-0.51</v>
      </c>
      <c r="G1762">
        <v>-0.23</v>
      </c>
      <c r="H1762">
        <v>0.08</v>
      </c>
      <c r="I1762">
        <v>-0.28999999999999998</v>
      </c>
      <c r="J1762">
        <v>-1.08</v>
      </c>
      <c r="K1762">
        <v>0.1</v>
      </c>
      <c r="L1762">
        <v>-0.48</v>
      </c>
      <c r="M1762">
        <v>-0.26</v>
      </c>
      <c r="N1762">
        <v>0.11</v>
      </c>
    </row>
    <row r="1763" spans="1:14">
      <c r="A1763" t="s">
        <v>3536</v>
      </c>
      <c r="B1763" t="s">
        <v>3537</v>
      </c>
      <c r="C1763">
        <v>-0.57999999999999996</v>
      </c>
      <c r="D1763">
        <v>-0.48</v>
      </c>
      <c r="E1763">
        <v>0.46</v>
      </c>
      <c r="F1763">
        <v>-0.46</v>
      </c>
      <c r="G1763">
        <v>-0.39</v>
      </c>
      <c r="H1763">
        <v>-0.38</v>
      </c>
      <c r="I1763">
        <v>7.0000000000000007E-2</v>
      </c>
      <c r="J1763">
        <v>-0.06</v>
      </c>
      <c r="K1763">
        <v>-0.12</v>
      </c>
      <c r="L1763">
        <v>-0.26</v>
      </c>
      <c r="M1763">
        <v>-0.49</v>
      </c>
      <c r="N1763">
        <v>-0.25</v>
      </c>
    </row>
    <row r="1764" spans="1:14">
      <c r="A1764" t="s">
        <v>3538</v>
      </c>
      <c r="B1764" t="s">
        <v>3539</v>
      </c>
      <c r="C1764">
        <v>-0.33</v>
      </c>
      <c r="D1764">
        <v>-0.32</v>
      </c>
      <c r="E1764">
        <v>0.72</v>
      </c>
      <c r="F1764">
        <v>-0.43</v>
      </c>
      <c r="G1764">
        <v>-0.2</v>
      </c>
      <c r="H1764">
        <v>-0.15</v>
      </c>
      <c r="I1764">
        <v>-0.17</v>
      </c>
      <c r="J1764">
        <v>-0.73</v>
      </c>
      <c r="K1764">
        <v>-0.01</v>
      </c>
      <c r="L1764">
        <v>-0.22</v>
      </c>
      <c r="M1764">
        <v>-0.52</v>
      </c>
      <c r="N1764">
        <v>-0.4</v>
      </c>
    </row>
    <row r="1765" spans="1:14">
      <c r="A1765" t="s">
        <v>3540</v>
      </c>
      <c r="B1765" t="s">
        <v>3541</v>
      </c>
      <c r="C1765">
        <v>-0.62</v>
      </c>
      <c r="D1765">
        <v>-0.16</v>
      </c>
      <c r="E1765">
        <v>0.59</v>
      </c>
      <c r="F1765">
        <v>-0.36</v>
      </c>
      <c r="G1765">
        <v>0.15</v>
      </c>
      <c r="H1765">
        <v>-0.18</v>
      </c>
      <c r="I1765">
        <v>-0.02</v>
      </c>
      <c r="J1765">
        <v>-0.27</v>
      </c>
      <c r="K1765">
        <v>-0.26</v>
      </c>
      <c r="L1765">
        <v>0</v>
      </c>
      <c r="M1765">
        <v>-0.33</v>
      </c>
      <c r="N1765">
        <v>0.02</v>
      </c>
    </row>
    <row r="1766" spans="1:14">
      <c r="A1766" t="s">
        <v>3542</v>
      </c>
      <c r="B1766" t="s">
        <v>3543</v>
      </c>
      <c r="C1766">
        <v>-0.23</v>
      </c>
      <c r="D1766">
        <v>-0.15</v>
      </c>
      <c r="E1766">
        <v>0.88</v>
      </c>
      <c r="F1766">
        <v>0.02</v>
      </c>
      <c r="G1766">
        <v>-0.3</v>
      </c>
      <c r="H1766">
        <v>-0.25</v>
      </c>
      <c r="I1766">
        <v>-0.52</v>
      </c>
      <c r="J1766">
        <v>-1.58</v>
      </c>
      <c r="K1766">
        <v>0.38</v>
      </c>
      <c r="L1766">
        <v>-0.51</v>
      </c>
      <c r="M1766">
        <v>-0.65</v>
      </c>
      <c r="N1766">
        <v>-0.03</v>
      </c>
    </row>
    <row r="1767" spans="1:14">
      <c r="A1767" t="s">
        <v>3544</v>
      </c>
      <c r="B1767" t="s">
        <v>3545</v>
      </c>
      <c r="C1767">
        <v>-0.87</v>
      </c>
      <c r="D1767">
        <v>-0.55000000000000004</v>
      </c>
      <c r="E1767">
        <v>0.05</v>
      </c>
      <c r="F1767">
        <v>-0.85</v>
      </c>
      <c r="G1767">
        <v>-0.12</v>
      </c>
      <c r="H1767">
        <v>-1.26</v>
      </c>
      <c r="I1767">
        <v>-0.03</v>
      </c>
      <c r="J1767">
        <v>0.12</v>
      </c>
      <c r="K1767">
        <v>-0.73</v>
      </c>
      <c r="L1767">
        <v>0.7</v>
      </c>
      <c r="M1767">
        <v>-0.34</v>
      </c>
      <c r="N1767">
        <v>-0.11</v>
      </c>
    </row>
    <row r="1768" spans="1:14">
      <c r="A1768" t="s">
        <v>3546</v>
      </c>
      <c r="B1768" t="s">
        <v>3547</v>
      </c>
      <c r="C1768">
        <v>-0.31</v>
      </c>
      <c r="D1768">
        <v>0.23</v>
      </c>
      <c r="E1768">
        <v>0.8</v>
      </c>
      <c r="F1768">
        <v>0.01</v>
      </c>
      <c r="G1768">
        <v>-0.26</v>
      </c>
      <c r="H1768">
        <v>0.26</v>
      </c>
      <c r="I1768">
        <v>-0.26</v>
      </c>
      <c r="J1768">
        <v>0.19</v>
      </c>
      <c r="K1768">
        <v>-0.46</v>
      </c>
      <c r="L1768">
        <v>-0.25</v>
      </c>
      <c r="M1768">
        <v>-0.22</v>
      </c>
      <c r="N1768">
        <v>0.23</v>
      </c>
    </row>
    <row r="1769" spans="1:14">
      <c r="A1769" t="s">
        <v>3548</v>
      </c>
      <c r="B1769" t="s">
        <v>3549</v>
      </c>
      <c r="C1769">
        <v>0.08</v>
      </c>
      <c r="D1769">
        <v>0.23</v>
      </c>
      <c r="E1769">
        <v>0.73</v>
      </c>
      <c r="F1769">
        <v>0.18</v>
      </c>
      <c r="G1769">
        <v>0.2</v>
      </c>
      <c r="H1769">
        <v>0.33</v>
      </c>
      <c r="I1769">
        <v>-0.13</v>
      </c>
      <c r="J1769">
        <v>0.31</v>
      </c>
      <c r="K1769">
        <v>0.71</v>
      </c>
      <c r="L1769">
        <v>0.33</v>
      </c>
      <c r="M1769">
        <v>0.87</v>
      </c>
      <c r="N1769">
        <v>0.43</v>
      </c>
    </row>
    <row r="1770" spans="1:14">
      <c r="A1770" t="s">
        <v>3550</v>
      </c>
      <c r="B1770" t="s">
        <v>3551</v>
      </c>
      <c r="C1770">
        <v>-0.56999999999999995</v>
      </c>
      <c r="D1770">
        <v>-0.09</v>
      </c>
      <c r="E1770">
        <v>0.98</v>
      </c>
      <c r="F1770">
        <v>-0.09</v>
      </c>
      <c r="G1770">
        <v>0.3</v>
      </c>
      <c r="H1770">
        <v>-0.03</v>
      </c>
      <c r="I1770">
        <v>0.23</v>
      </c>
      <c r="J1770">
        <v>-0.51</v>
      </c>
      <c r="K1770">
        <v>0.1</v>
      </c>
      <c r="L1770">
        <v>0.68</v>
      </c>
      <c r="M1770">
        <v>0.14000000000000001</v>
      </c>
      <c r="N1770">
        <v>-0.17</v>
      </c>
    </row>
    <row r="1771" spans="1:14">
      <c r="A1771" t="s">
        <v>3552</v>
      </c>
      <c r="B1771" t="s">
        <v>3553</v>
      </c>
      <c r="C1771">
        <v>-0.47</v>
      </c>
      <c r="D1771">
        <v>0.1</v>
      </c>
      <c r="E1771">
        <v>0.78</v>
      </c>
      <c r="F1771">
        <v>0.67</v>
      </c>
      <c r="G1771">
        <v>0.08</v>
      </c>
      <c r="H1771">
        <v>-0.92</v>
      </c>
      <c r="I1771">
        <v>-0.82</v>
      </c>
      <c r="J1771">
        <v>0.51</v>
      </c>
      <c r="K1771">
        <v>-0.26</v>
      </c>
      <c r="L1771">
        <v>-0.28000000000000003</v>
      </c>
      <c r="M1771">
        <v>0.17</v>
      </c>
      <c r="N1771">
        <v>-0.71</v>
      </c>
    </row>
    <row r="1772" spans="1:14">
      <c r="A1772" t="s">
        <v>3554</v>
      </c>
      <c r="B1772" t="s">
        <v>3555</v>
      </c>
      <c r="C1772">
        <v>-0.02</v>
      </c>
      <c r="D1772">
        <v>-0.08</v>
      </c>
      <c r="E1772">
        <v>0.96</v>
      </c>
      <c r="F1772">
        <v>-0.12</v>
      </c>
      <c r="G1772">
        <v>-0.1</v>
      </c>
      <c r="H1772">
        <v>-0.44</v>
      </c>
      <c r="I1772">
        <v>-0.33</v>
      </c>
      <c r="J1772">
        <v>-0.64</v>
      </c>
      <c r="K1772">
        <v>-0.5</v>
      </c>
      <c r="L1772">
        <v>-0.17</v>
      </c>
      <c r="M1772">
        <v>-0.93</v>
      </c>
      <c r="N1772">
        <v>-0.46</v>
      </c>
    </row>
    <row r="1773" spans="1:14">
      <c r="A1773" t="s">
        <v>3556</v>
      </c>
      <c r="B1773" t="s">
        <v>3557</v>
      </c>
      <c r="G1773">
        <v>0.34</v>
      </c>
    </row>
    <row r="1774" spans="1:14">
      <c r="A1774" t="s">
        <v>3558</v>
      </c>
      <c r="B1774" t="s">
        <v>3559</v>
      </c>
      <c r="C1774">
        <v>-0.38</v>
      </c>
      <c r="D1774">
        <v>-0.12</v>
      </c>
      <c r="E1774">
        <v>0.44</v>
      </c>
      <c r="F1774">
        <v>-0.4</v>
      </c>
      <c r="G1774">
        <v>-0.42</v>
      </c>
      <c r="H1774">
        <v>0.02</v>
      </c>
      <c r="I1774">
        <v>0.01</v>
      </c>
      <c r="J1774">
        <v>-0.73</v>
      </c>
      <c r="K1774">
        <v>0.64</v>
      </c>
      <c r="L1774">
        <v>-0.14000000000000001</v>
      </c>
      <c r="M1774">
        <v>0.28999999999999998</v>
      </c>
      <c r="N1774">
        <v>-0.03</v>
      </c>
    </row>
    <row r="1775" spans="1:14">
      <c r="A1775" t="s">
        <v>3560</v>
      </c>
      <c r="B1775" t="s">
        <v>3561</v>
      </c>
      <c r="C1775">
        <v>-0.28000000000000003</v>
      </c>
      <c r="D1775">
        <v>0.04</v>
      </c>
      <c r="E1775">
        <v>1.02</v>
      </c>
      <c r="F1775">
        <v>-0.21</v>
      </c>
      <c r="G1775">
        <v>-0.17</v>
      </c>
      <c r="H1775">
        <v>-0.13</v>
      </c>
      <c r="I1775">
        <v>-0.45</v>
      </c>
      <c r="J1775">
        <v>-0.28000000000000003</v>
      </c>
      <c r="K1775">
        <v>-0.26</v>
      </c>
      <c r="L1775">
        <v>-0.4</v>
      </c>
      <c r="M1775">
        <v>-0.23</v>
      </c>
      <c r="N1775">
        <v>0.04</v>
      </c>
    </row>
    <row r="1776" spans="1:14">
      <c r="A1776" t="s">
        <v>3562</v>
      </c>
      <c r="B1776" t="s">
        <v>3563</v>
      </c>
      <c r="C1776">
        <v>-7.0000000000000007E-2</v>
      </c>
      <c r="D1776">
        <v>0.16</v>
      </c>
      <c r="E1776">
        <v>0.85</v>
      </c>
      <c r="F1776">
        <v>0.04</v>
      </c>
      <c r="G1776">
        <v>-0.19</v>
      </c>
      <c r="H1776">
        <v>-0.31</v>
      </c>
      <c r="I1776">
        <v>-0.05</v>
      </c>
      <c r="J1776">
        <v>0.15</v>
      </c>
      <c r="K1776">
        <v>7.0000000000000007E-2</v>
      </c>
      <c r="L1776">
        <v>0.41</v>
      </c>
      <c r="M1776">
        <v>0.17</v>
      </c>
      <c r="N1776">
        <v>-0.23</v>
      </c>
    </row>
    <row r="1777" spans="1:14">
      <c r="A1777" t="s">
        <v>3564</v>
      </c>
      <c r="B1777" t="s">
        <v>3565</v>
      </c>
      <c r="C1777">
        <v>0.32</v>
      </c>
      <c r="D1777">
        <v>0.03</v>
      </c>
      <c r="E1777">
        <v>1.42</v>
      </c>
      <c r="F1777">
        <v>0.72</v>
      </c>
      <c r="G1777">
        <v>0.25</v>
      </c>
      <c r="H1777">
        <v>0.73</v>
      </c>
      <c r="I1777">
        <v>0.76</v>
      </c>
      <c r="J1777">
        <v>2.0099999999999998</v>
      </c>
      <c r="K1777">
        <v>0.28000000000000003</v>
      </c>
      <c r="L1777">
        <v>1.93</v>
      </c>
      <c r="M1777">
        <v>0.85</v>
      </c>
      <c r="N1777">
        <v>-0.22</v>
      </c>
    </row>
    <row r="1778" spans="1:14">
      <c r="A1778" t="s">
        <v>3566</v>
      </c>
      <c r="B1778" t="s">
        <v>3567</v>
      </c>
      <c r="C1778">
        <v>0</v>
      </c>
      <c r="D1778">
        <v>0.2</v>
      </c>
      <c r="E1778">
        <v>0.98</v>
      </c>
      <c r="F1778">
        <v>-0.04</v>
      </c>
      <c r="G1778">
        <v>-0.16</v>
      </c>
      <c r="H1778">
        <v>-0.31</v>
      </c>
      <c r="I1778">
        <v>-0.1</v>
      </c>
      <c r="J1778">
        <v>-0.56000000000000005</v>
      </c>
      <c r="K1778">
        <v>-0.14000000000000001</v>
      </c>
      <c r="L1778">
        <v>-0.28000000000000003</v>
      </c>
      <c r="M1778">
        <v>-0.45</v>
      </c>
      <c r="N1778">
        <v>7.0000000000000007E-2</v>
      </c>
    </row>
    <row r="1779" spans="1:14">
      <c r="A1779" t="s">
        <v>3568</v>
      </c>
      <c r="B1779" t="s">
        <v>3569</v>
      </c>
    </row>
    <row r="1780" spans="1:14">
      <c r="A1780" t="s">
        <v>3570</v>
      </c>
      <c r="B1780" t="s">
        <v>3571</v>
      </c>
      <c r="C1780">
        <v>-0.77</v>
      </c>
      <c r="D1780">
        <v>-1.0900000000000001</v>
      </c>
      <c r="E1780">
        <v>0.2</v>
      </c>
      <c r="F1780">
        <v>7.0000000000000007E-2</v>
      </c>
      <c r="G1780">
        <v>0.01</v>
      </c>
      <c r="H1780">
        <v>-0.44</v>
      </c>
      <c r="I1780">
        <v>-0.34</v>
      </c>
      <c r="J1780">
        <v>0.02</v>
      </c>
      <c r="K1780">
        <v>0.17</v>
      </c>
      <c r="L1780">
        <v>-0.55000000000000004</v>
      </c>
      <c r="M1780">
        <v>-0.45</v>
      </c>
      <c r="N1780">
        <v>0.15</v>
      </c>
    </row>
    <row r="1781" spans="1:14">
      <c r="A1781" t="s">
        <v>3572</v>
      </c>
      <c r="B1781" t="s">
        <v>3573</v>
      </c>
      <c r="C1781">
        <v>0.37</v>
      </c>
      <c r="D1781">
        <v>-1.1200000000000001</v>
      </c>
      <c r="E1781">
        <v>1.3</v>
      </c>
      <c r="F1781">
        <v>0.25</v>
      </c>
      <c r="G1781">
        <v>-0.51</v>
      </c>
      <c r="H1781">
        <v>0.16</v>
      </c>
      <c r="I1781">
        <v>-0.53</v>
      </c>
      <c r="J1781">
        <v>0.35</v>
      </c>
      <c r="K1781">
        <v>0.02</v>
      </c>
      <c r="L1781">
        <v>-1.04</v>
      </c>
      <c r="M1781">
        <v>0.42</v>
      </c>
      <c r="N1781">
        <v>0.03</v>
      </c>
    </row>
    <row r="1782" spans="1:14">
      <c r="A1782" t="s">
        <v>3574</v>
      </c>
      <c r="B1782" t="s">
        <v>3575</v>
      </c>
      <c r="C1782">
        <v>0.11</v>
      </c>
      <c r="D1782">
        <v>-0.25</v>
      </c>
      <c r="E1782">
        <v>-0.25</v>
      </c>
      <c r="F1782">
        <v>0.15</v>
      </c>
      <c r="G1782">
        <v>0.78</v>
      </c>
      <c r="H1782">
        <v>0.63</v>
      </c>
      <c r="I1782">
        <v>0.33</v>
      </c>
      <c r="J1782">
        <v>0.04</v>
      </c>
      <c r="K1782">
        <v>0.51</v>
      </c>
      <c r="L1782">
        <v>0.52</v>
      </c>
      <c r="M1782">
        <v>0.39</v>
      </c>
      <c r="N1782">
        <v>0.64</v>
      </c>
    </row>
    <row r="1783" spans="1:14">
      <c r="A1783" t="s">
        <v>3576</v>
      </c>
      <c r="B1783" t="s">
        <v>3577</v>
      </c>
      <c r="C1783">
        <v>0.56999999999999995</v>
      </c>
      <c r="D1783">
        <v>0.02</v>
      </c>
      <c r="E1783">
        <v>0.21</v>
      </c>
      <c r="F1783">
        <v>0.76</v>
      </c>
      <c r="G1783">
        <v>-0.12</v>
      </c>
      <c r="H1783">
        <v>-0.28000000000000003</v>
      </c>
      <c r="I1783">
        <v>-0.25</v>
      </c>
      <c r="J1783">
        <v>0.23</v>
      </c>
      <c r="K1783">
        <v>-0.47</v>
      </c>
      <c r="L1783">
        <v>-0.78</v>
      </c>
      <c r="M1783">
        <v>-0.43</v>
      </c>
      <c r="N1783">
        <v>-0.61</v>
      </c>
    </row>
    <row r="1784" spans="1:14">
      <c r="A1784" t="s">
        <v>3578</v>
      </c>
      <c r="B1784" t="s">
        <v>3579</v>
      </c>
      <c r="C1784">
        <v>0.08</v>
      </c>
      <c r="D1784">
        <v>-0.32</v>
      </c>
      <c r="E1784">
        <v>-7.0000000000000007E-2</v>
      </c>
      <c r="F1784">
        <v>-0.18</v>
      </c>
      <c r="G1784">
        <v>-0.21</v>
      </c>
      <c r="H1784">
        <v>-0.09</v>
      </c>
      <c r="I1784">
        <v>0.18</v>
      </c>
      <c r="J1784">
        <v>-0.17</v>
      </c>
      <c r="K1784">
        <v>0.13</v>
      </c>
      <c r="L1784">
        <v>0.12</v>
      </c>
      <c r="M1784">
        <v>-0.31</v>
      </c>
      <c r="N1784">
        <v>0.18</v>
      </c>
    </row>
    <row r="1785" spans="1:14">
      <c r="A1785" t="s">
        <v>3580</v>
      </c>
      <c r="B1785" t="s">
        <v>3581</v>
      </c>
      <c r="C1785">
        <v>-0.01</v>
      </c>
      <c r="D1785">
        <v>-0.36</v>
      </c>
      <c r="E1785">
        <v>-0.05</v>
      </c>
      <c r="F1785">
        <v>-0.33</v>
      </c>
      <c r="G1785">
        <v>-0.88</v>
      </c>
      <c r="H1785">
        <v>-0.7</v>
      </c>
      <c r="I1785">
        <v>-0.3</v>
      </c>
      <c r="J1785">
        <v>0.37</v>
      </c>
      <c r="K1785">
        <v>0.02</v>
      </c>
      <c r="L1785">
        <v>-0.67</v>
      </c>
      <c r="M1785">
        <v>-0.05</v>
      </c>
      <c r="N1785">
        <v>-0.11</v>
      </c>
    </row>
    <row r="1786" spans="1:14">
      <c r="A1786" t="s">
        <v>3582</v>
      </c>
      <c r="B1786" t="s">
        <v>3583</v>
      </c>
      <c r="C1786">
        <v>7.0000000000000007E-2</v>
      </c>
      <c r="D1786">
        <v>-0.55000000000000004</v>
      </c>
      <c r="E1786">
        <v>-0.06</v>
      </c>
      <c r="F1786">
        <v>0.17</v>
      </c>
      <c r="H1786">
        <v>0.1</v>
      </c>
      <c r="I1786">
        <v>0.01</v>
      </c>
      <c r="J1786">
        <v>0.52</v>
      </c>
      <c r="K1786">
        <v>0.43</v>
      </c>
      <c r="L1786">
        <v>-0.28000000000000003</v>
      </c>
      <c r="M1786">
        <v>-0.56999999999999995</v>
      </c>
      <c r="N1786">
        <v>0.69</v>
      </c>
    </row>
    <row r="1787" spans="1:14">
      <c r="A1787" t="s">
        <v>3584</v>
      </c>
      <c r="B1787" t="s">
        <v>3585</v>
      </c>
      <c r="C1787">
        <v>0.01</v>
      </c>
      <c r="D1787">
        <v>-0.32</v>
      </c>
      <c r="E1787">
        <v>-7.0000000000000007E-2</v>
      </c>
      <c r="F1787">
        <v>-0.23</v>
      </c>
      <c r="G1787">
        <v>-0.26</v>
      </c>
      <c r="H1787">
        <v>-0.91</v>
      </c>
      <c r="I1787">
        <v>-0.27</v>
      </c>
      <c r="J1787">
        <v>-0.11</v>
      </c>
      <c r="K1787">
        <v>-0.91</v>
      </c>
      <c r="L1787">
        <v>0.02</v>
      </c>
      <c r="M1787">
        <v>-1.17</v>
      </c>
      <c r="N1787">
        <v>-0.63</v>
      </c>
    </row>
    <row r="1788" spans="1:14">
      <c r="A1788" t="s">
        <v>3586</v>
      </c>
      <c r="B1788" t="s">
        <v>3587</v>
      </c>
      <c r="C1788">
        <v>0.85</v>
      </c>
      <c r="D1788">
        <v>0.71</v>
      </c>
      <c r="E1788">
        <v>0.91</v>
      </c>
      <c r="F1788">
        <v>0.83</v>
      </c>
      <c r="G1788">
        <v>-0.12</v>
      </c>
      <c r="H1788">
        <v>-0.3</v>
      </c>
      <c r="I1788">
        <v>-0.44</v>
      </c>
      <c r="J1788">
        <v>-0.46</v>
      </c>
      <c r="K1788">
        <v>-0.53</v>
      </c>
      <c r="L1788">
        <v>-0.56000000000000005</v>
      </c>
      <c r="M1788">
        <v>-0.41</v>
      </c>
      <c r="N1788">
        <v>-0.24</v>
      </c>
    </row>
    <row r="1789" spans="1:14">
      <c r="A1789" t="s">
        <v>3588</v>
      </c>
      <c r="B1789" t="s">
        <v>3589</v>
      </c>
      <c r="C1789">
        <v>-7.0000000000000007E-2</v>
      </c>
      <c r="D1789">
        <v>0.05</v>
      </c>
      <c r="E1789">
        <v>-0.5</v>
      </c>
      <c r="F1789">
        <v>0.17</v>
      </c>
      <c r="G1789">
        <v>-7.0000000000000007E-2</v>
      </c>
      <c r="H1789">
        <v>-0.04</v>
      </c>
      <c r="I1789">
        <v>-0.08</v>
      </c>
      <c r="J1789">
        <v>0.28999999999999998</v>
      </c>
      <c r="K1789">
        <v>0.35</v>
      </c>
      <c r="L1789">
        <v>-0.45</v>
      </c>
      <c r="M1789">
        <v>-7.0000000000000007E-2</v>
      </c>
      <c r="N1789">
        <v>0.12</v>
      </c>
    </row>
    <row r="1790" spans="1:14">
      <c r="A1790" t="s">
        <v>3590</v>
      </c>
      <c r="B1790" t="s">
        <v>3591</v>
      </c>
      <c r="C1790">
        <v>0.13</v>
      </c>
      <c r="D1790">
        <v>0.56999999999999995</v>
      </c>
      <c r="E1790">
        <v>-0.24</v>
      </c>
      <c r="F1790">
        <v>0.31</v>
      </c>
      <c r="G1790">
        <v>0.25</v>
      </c>
      <c r="H1790">
        <v>0.22</v>
      </c>
      <c r="I1790">
        <v>0.41</v>
      </c>
      <c r="J1790">
        <v>-0.21</v>
      </c>
      <c r="K1790">
        <v>0.47</v>
      </c>
      <c r="L1790">
        <v>0.39</v>
      </c>
      <c r="M1790">
        <v>-7.0000000000000007E-2</v>
      </c>
      <c r="N1790">
        <v>0.15</v>
      </c>
    </row>
    <row r="1791" spans="1:14">
      <c r="A1791" t="s">
        <v>3592</v>
      </c>
      <c r="B1791" t="s">
        <v>3593</v>
      </c>
      <c r="C1791">
        <v>-0.16</v>
      </c>
      <c r="D1791">
        <v>-0.18</v>
      </c>
      <c r="E1791">
        <v>-0.2</v>
      </c>
      <c r="F1791">
        <v>-0.09</v>
      </c>
      <c r="G1791">
        <v>0.26</v>
      </c>
      <c r="H1791">
        <v>-0.16</v>
      </c>
      <c r="I1791">
        <v>-0.01</v>
      </c>
      <c r="J1791">
        <v>-0.3</v>
      </c>
      <c r="K1791">
        <v>-0.46</v>
      </c>
      <c r="L1791">
        <v>-0.11</v>
      </c>
      <c r="M1791">
        <v>-0.27</v>
      </c>
      <c r="N1791">
        <v>-0.21</v>
      </c>
    </row>
    <row r="1792" spans="1:14">
      <c r="A1792" t="s">
        <v>3594</v>
      </c>
      <c r="B1792" t="s">
        <v>3595</v>
      </c>
      <c r="C1792">
        <v>0.21</v>
      </c>
      <c r="D1792">
        <v>0.05</v>
      </c>
      <c r="E1792">
        <v>0.32</v>
      </c>
      <c r="F1792">
        <v>0.33</v>
      </c>
      <c r="G1792">
        <v>-0.01</v>
      </c>
      <c r="H1792">
        <v>-0.16</v>
      </c>
      <c r="I1792">
        <v>-0.1</v>
      </c>
      <c r="J1792">
        <v>0.13</v>
      </c>
      <c r="K1792">
        <v>-0.24</v>
      </c>
      <c r="L1792">
        <v>-0.13</v>
      </c>
      <c r="M1792">
        <v>-0.25</v>
      </c>
      <c r="N1792">
        <v>-0.2</v>
      </c>
    </row>
    <row r="1793" spans="1:14">
      <c r="A1793" t="s">
        <v>3596</v>
      </c>
      <c r="B1793" t="s">
        <v>3597</v>
      </c>
      <c r="C1793">
        <v>-0.15</v>
      </c>
      <c r="D1793">
        <v>0.26</v>
      </c>
      <c r="E1793">
        <v>-0.35</v>
      </c>
      <c r="F1793">
        <v>0.21</v>
      </c>
      <c r="G1793">
        <v>-0.34</v>
      </c>
      <c r="H1793">
        <v>-0.2</v>
      </c>
      <c r="I1793">
        <v>-0.16</v>
      </c>
      <c r="J1793">
        <v>0.66</v>
      </c>
      <c r="K1793">
        <v>-0.28999999999999998</v>
      </c>
      <c r="L1793">
        <v>-0.03</v>
      </c>
      <c r="M1793">
        <v>0.73</v>
      </c>
      <c r="N1793">
        <v>0.42</v>
      </c>
    </row>
    <row r="1794" spans="1:14">
      <c r="A1794" t="s">
        <v>3598</v>
      </c>
      <c r="B1794" t="s">
        <v>3599</v>
      </c>
      <c r="C1794">
        <v>0.15</v>
      </c>
      <c r="D1794">
        <v>0.02</v>
      </c>
      <c r="E1794">
        <v>-0.4</v>
      </c>
      <c r="F1794">
        <v>-0.18</v>
      </c>
      <c r="G1794">
        <v>0.67</v>
      </c>
      <c r="H1794">
        <v>0.56000000000000005</v>
      </c>
      <c r="I1794">
        <v>0.27</v>
      </c>
      <c r="J1794">
        <v>0.2</v>
      </c>
      <c r="K1794">
        <v>0.12</v>
      </c>
      <c r="L1794">
        <v>0.4</v>
      </c>
      <c r="M1794">
        <v>0.56000000000000005</v>
      </c>
      <c r="N1794">
        <v>0.62</v>
      </c>
    </row>
    <row r="1795" spans="1:14">
      <c r="A1795" t="s">
        <v>3600</v>
      </c>
      <c r="B1795" t="s">
        <v>3601</v>
      </c>
      <c r="C1795">
        <v>-0.43</v>
      </c>
      <c r="D1795">
        <v>-0.65</v>
      </c>
      <c r="E1795">
        <v>-0.33</v>
      </c>
      <c r="F1795">
        <v>0.57999999999999996</v>
      </c>
      <c r="G1795">
        <v>0.68</v>
      </c>
      <c r="H1795">
        <v>0.38</v>
      </c>
      <c r="I1795">
        <v>0.28000000000000003</v>
      </c>
      <c r="J1795">
        <v>0.2</v>
      </c>
      <c r="K1795">
        <v>0.05</v>
      </c>
      <c r="L1795">
        <v>0.68</v>
      </c>
      <c r="M1795">
        <v>0.57999999999999996</v>
      </c>
      <c r="N1795">
        <v>-0.41</v>
      </c>
    </row>
    <row r="1796" spans="1:14">
      <c r="A1796" t="s">
        <v>3602</v>
      </c>
      <c r="B1796" t="s">
        <v>3603</v>
      </c>
      <c r="F1796">
        <v>-0.18</v>
      </c>
      <c r="G1796">
        <v>0.12</v>
      </c>
      <c r="H1796">
        <v>-0.15</v>
      </c>
      <c r="I1796">
        <v>-0.53</v>
      </c>
      <c r="J1796">
        <v>0.46</v>
      </c>
    </row>
    <row r="1797" spans="1:14">
      <c r="A1797" t="s">
        <v>3604</v>
      </c>
      <c r="B1797" t="s">
        <v>3605</v>
      </c>
      <c r="E1797">
        <v>-0.35</v>
      </c>
      <c r="L1797">
        <v>-0.23</v>
      </c>
      <c r="M1797">
        <v>-0.11</v>
      </c>
      <c r="N1797">
        <v>-0.75</v>
      </c>
    </row>
    <row r="1798" spans="1:14">
      <c r="A1798" t="s">
        <v>3606</v>
      </c>
      <c r="B1798" t="s">
        <v>3607</v>
      </c>
      <c r="C1798">
        <v>1.29</v>
      </c>
      <c r="D1798">
        <v>0.4</v>
      </c>
      <c r="E1798">
        <v>1.29</v>
      </c>
      <c r="F1798">
        <v>0.69</v>
      </c>
      <c r="G1798">
        <v>-0.64</v>
      </c>
      <c r="H1798">
        <v>0.06</v>
      </c>
      <c r="I1798">
        <v>-0.25</v>
      </c>
      <c r="J1798">
        <v>-0.11</v>
      </c>
      <c r="K1798">
        <v>-0.38</v>
      </c>
      <c r="L1798">
        <v>-0.57999999999999996</v>
      </c>
      <c r="M1798">
        <v>-0.38</v>
      </c>
      <c r="N1798">
        <v>-0.91</v>
      </c>
    </row>
    <row r="1799" spans="1:14">
      <c r="A1799" t="s">
        <v>3608</v>
      </c>
      <c r="B1799" t="s">
        <v>3609</v>
      </c>
      <c r="C1799">
        <v>1.23</v>
      </c>
      <c r="D1799">
        <v>1.23</v>
      </c>
      <c r="E1799">
        <v>-0.45</v>
      </c>
      <c r="F1799">
        <v>2.29</v>
      </c>
      <c r="G1799">
        <v>0.59</v>
      </c>
      <c r="H1799">
        <v>1.62</v>
      </c>
      <c r="I1799">
        <v>0.43</v>
      </c>
      <c r="J1799">
        <v>-0.32</v>
      </c>
      <c r="K1799">
        <v>3.15</v>
      </c>
      <c r="L1799">
        <v>2.35</v>
      </c>
      <c r="M1799">
        <v>2.36</v>
      </c>
      <c r="N1799">
        <v>-0.22</v>
      </c>
    </row>
    <row r="1800" spans="1:14">
      <c r="A1800" t="s">
        <v>3610</v>
      </c>
      <c r="B1800" t="s">
        <v>3611</v>
      </c>
      <c r="N1800">
        <v>0.44</v>
      </c>
    </row>
    <row r="1801" spans="1:14">
      <c r="A1801" t="s">
        <v>3612</v>
      </c>
      <c r="B1801" t="s">
        <v>3613</v>
      </c>
      <c r="C1801">
        <v>-0.01</v>
      </c>
      <c r="D1801">
        <v>0.13</v>
      </c>
      <c r="E1801">
        <v>0.21</v>
      </c>
      <c r="F1801">
        <v>0.38</v>
      </c>
      <c r="G1801">
        <v>-0.57999999999999996</v>
      </c>
      <c r="H1801">
        <v>0.3</v>
      </c>
      <c r="I1801">
        <v>-0.06</v>
      </c>
      <c r="J1801">
        <v>0.41</v>
      </c>
      <c r="K1801">
        <v>-0.43</v>
      </c>
      <c r="L1801">
        <v>-0.11</v>
      </c>
      <c r="M1801">
        <v>0.65</v>
      </c>
      <c r="N1801">
        <v>0.01</v>
      </c>
    </row>
    <row r="1802" spans="1:14">
      <c r="A1802" t="s">
        <v>3614</v>
      </c>
      <c r="B1802" t="s">
        <v>3615</v>
      </c>
      <c r="C1802">
        <v>-0.34</v>
      </c>
      <c r="D1802">
        <v>-0.3</v>
      </c>
      <c r="E1802">
        <v>-0.6</v>
      </c>
      <c r="F1802">
        <v>-0.37</v>
      </c>
      <c r="G1802">
        <v>-0.64</v>
      </c>
      <c r="H1802">
        <v>-0.24</v>
      </c>
      <c r="I1802">
        <v>0.02</v>
      </c>
      <c r="J1802">
        <v>-0.01</v>
      </c>
      <c r="K1802">
        <v>-0.25</v>
      </c>
      <c r="L1802">
        <v>-0.35</v>
      </c>
      <c r="M1802">
        <v>-0.13</v>
      </c>
      <c r="N1802">
        <v>0.2</v>
      </c>
    </row>
    <row r="1803" spans="1:14">
      <c r="A1803" t="s">
        <v>3616</v>
      </c>
      <c r="B1803" t="s">
        <v>3617</v>
      </c>
      <c r="C1803">
        <v>0.01</v>
      </c>
      <c r="D1803">
        <v>0.03</v>
      </c>
      <c r="E1803">
        <v>0.05</v>
      </c>
      <c r="F1803">
        <v>0</v>
      </c>
      <c r="G1803">
        <v>-0.18</v>
      </c>
      <c r="H1803">
        <v>0.15</v>
      </c>
      <c r="I1803">
        <v>-0.08</v>
      </c>
      <c r="J1803">
        <v>-0.37</v>
      </c>
      <c r="K1803">
        <v>0.17</v>
      </c>
      <c r="L1803">
        <v>-0.22</v>
      </c>
      <c r="M1803">
        <v>-0.05</v>
      </c>
      <c r="N1803">
        <v>0.16</v>
      </c>
    </row>
    <row r="1804" spans="1:14">
      <c r="A1804" t="s">
        <v>3618</v>
      </c>
      <c r="B1804" t="s">
        <v>3619</v>
      </c>
      <c r="C1804">
        <v>-0.21</v>
      </c>
      <c r="D1804">
        <v>0.02</v>
      </c>
      <c r="E1804">
        <v>-0.42</v>
      </c>
      <c r="F1804">
        <v>-0.09</v>
      </c>
      <c r="G1804">
        <v>-0.21</v>
      </c>
      <c r="H1804">
        <v>7.0000000000000007E-2</v>
      </c>
      <c r="I1804">
        <v>-0.05</v>
      </c>
      <c r="J1804">
        <v>0.14000000000000001</v>
      </c>
      <c r="K1804">
        <v>0.06</v>
      </c>
      <c r="L1804">
        <v>0.35</v>
      </c>
      <c r="M1804">
        <v>0.65</v>
      </c>
      <c r="N1804">
        <v>0.17</v>
      </c>
    </row>
    <row r="1805" spans="1:14">
      <c r="A1805" t="s">
        <v>3620</v>
      </c>
      <c r="B1805" t="s">
        <v>3621</v>
      </c>
      <c r="C1805">
        <v>-0.41</v>
      </c>
      <c r="D1805">
        <v>-0.11</v>
      </c>
      <c r="E1805">
        <v>-0.28000000000000003</v>
      </c>
      <c r="F1805">
        <v>-0.44</v>
      </c>
      <c r="G1805">
        <v>0.51</v>
      </c>
      <c r="H1805">
        <v>-0.23</v>
      </c>
      <c r="I1805">
        <v>-0.38</v>
      </c>
      <c r="K1805">
        <v>-0.2</v>
      </c>
      <c r="L1805">
        <v>-0.18</v>
      </c>
      <c r="M1805">
        <v>-0.42</v>
      </c>
      <c r="N1805">
        <v>-0.27</v>
      </c>
    </row>
    <row r="1806" spans="1:14">
      <c r="A1806" t="s">
        <v>3622</v>
      </c>
      <c r="B1806" t="s">
        <v>3623</v>
      </c>
      <c r="C1806">
        <v>0.62</v>
      </c>
      <c r="D1806">
        <v>-0.18</v>
      </c>
      <c r="E1806">
        <v>0.4</v>
      </c>
      <c r="F1806">
        <v>0.38</v>
      </c>
      <c r="G1806">
        <v>0.18</v>
      </c>
      <c r="H1806">
        <v>0.34</v>
      </c>
      <c r="I1806">
        <v>0.19</v>
      </c>
      <c r="J1806">
        <v>0.92</v>
      </c>
      <c r="K1806">
        <v>-0.32</v>
      </c>
      <c r="L1806">
        <v>0.46</v>
      </c>
      <c r="M1806">
        <v>0.36</v>
      </c>
      <c r="N1806">
        <v>-0.04</v>
      </c>
    </row>
    <row r="1807" spans="1:14">
      <c r="A1807" t="s">
        <v>3624</v>
      </c>
      <c r="B1807" t="s">
        <v>3625</v>
      </c>
      <c r="C1807">
        <v>0.31</v>
      </c>
      <c r="D1807">
        <v>-0.06</v>
      </c>
      <c r="E1807">
        <v>0.11</v>
      </c>
      <c r="F1807">
        <v>0.03</v>
      </c>
      <c r="G1807">
        <v>0.48</v>
      </c>
      <c r="H1807">
        <v>0.35</v>
      </c>
      <c r="I1807">
        <v>0.5</v>
      </c>
      <c r="J1807">
        <v>0.66</v>
      </c>
      <c r="K1807">
        <v>-0.74</v>
      </c>
      <c r="L1807">
        <v>0.34</v>
      </c>
      <c r="M1807">
        <v>-0.16</v>
      </c>
      <c r="N1807">
        <v>-0.16</v>
      </c>
    </row>
    <row r="1808" spans="1:14">
      <c r="A1808" t="s">
        <v>3626</v>
      </c>
      <c r="B1808" t="s">
        <v>3627</v>
      </c>
      <c r="C1808">
        <v>0.16</v>
      </c>
      <c r="D1808">
        <v>0.24</v>
      </c>
      <c r="E1808">
        <v>0.25</v>
      </c>
      <c r="F1808">
        <v>0.39</v>
      </c>
      <c r="G1808">
        <v>-0.34</v>
      </c>
      <c r="H1808">
        <v>-0.06</v>
      </c>
      <c r="I1808">
        <v>-0.14000000000000001</v>
      </c>
      <c r="J1808">
        <v>0.43</v>
      </c>
      <c r="K1808">
        <v>-0.26</v>
      </c>
      <c r="L1808">
        <v>0.32</v>
      </c>
      <c r="M1808">
        <v>0.08</v>
      </c>
      <c r="N1808">
        <v>0.46</v>
      </c>
    </row>
    <row r="1809" spans="1:14">
      <c r="A1809" t="s">
        <v>3628</v>
      </c>
      <c r="B1809" t="s">
        <v>3629</v>
      </c>
      <c r="C1809">
        <v>-0.83</v>
      </c>
      <c r="D1809">
        <v>0.08</v>
      </c>
      <c r="E1809">
        <v>-0.45</v>
      </c>
      <c r="F1809">
        <v>0.32</v>
      </c>
      <c r="G1809">
        <v>-0.82</v>
      </c>
      <c r="H1809">
        <v>-0.43</v>
      </c>
      <c r="I1809">
        <v>-0.93</v>
      </c>
      <c r="J1809">
        <v>-0.09</v>
      </c>
      <c r="K1809">
        <v>-0.9</v>
      </c>
      <c r="L1809">
        <v>0.05</v>
      </c>
      <c r="M1809">
        <v>-0.41</v>
      </c>
      <c r="N1809">
        <v>-0.64</v>
      </c>
    </row>
    <row r="1810" spans="1:14">
      <c r="A1810" t="s">
        <v>3630</v>
      </c>
      <c r="B1810" t="s">
        <v>3631</v>
      </c>
      <c r="C1810">
        <v>0.21</v>
      </c>
      <c r="E1810">
        <v>0.67</v>
      </c>
      <c r="G1810">
        <v>0.14000000000000001</v>
      </c>
      <c r="J1810">
        <v>1.26</v>
      </c>
      <c r="M1810">
        <v>0.72</v>
      </c>
      <c r="N1810">
        <v>0.15</v>
      </c>
    </row>
    <row r="1811" spans="1:14">
      <c r="A1811" t="s">
        <v>3632</v>
      </c>
      <c r="B1811" t="s">
        <v>3633</v>
      </c>
      <c r="C1811">
        <v>0.91</v>
      </c>
      <c r="D1811">
        <v>0.26</v>
      </c>
      <c r="E1811">
        <v>0.93</v>
      </c>
      <c r="F1811">
        <v>0.59</v>
      </c>
      <c r="G1811">
        <v>0.3</v>
      </c>
      <c r="H1811">
        <v>0.22</v>
      </c>
      <c r="I1811">
        <v>0.19</v>
      </c>
      <c r="J1811">
        <v>0.15</v>
      </c>
      <c r="K1811">
        <v>-0.27</v>
      </c>
      <c r="L1811">
        <v>-0.16</v>
      </c>
      <c r="M1811">
        <v>-0.27</v>
      </c>
      <c r="N1811">
        <v>-0.26</v>
      </c>
    </row>
    <row r="1812" spans="1:14">
      <c r="A1812" t="s">
        <v>3634</v>
      </c>
      <c r="B1812" t="s">
        <v>3635</v>
      </c>
      <c r="C1812">
        <v>-0.04</v>
      </c>
      <c r="D1812">
        <v>-0.54</v>
      </c>
      <c r="E1812">
        <v>-0.23</v>
      </c>
      <c r="F1812">
        <v>-1.18</v>
      </c>
      <c r="G1812">
        <v>-0.2</v>
      </c>
      <c r="H1812">
        <v>-0.06</v>
      </c>
      <c r="I1812">
        <v>-0.12</v>
      </c>
      <c r="J1812">
        <v>-0.66</v>
      </c>
      <c r="K1812">
        <v>-0.08</v>
      </c>
      <c r="L1812">
        <v>-0.26</v>
      </c>
      <c r="M1812">
        <v>0.73</v>
      </c>
      <c r="N1812">
        <v>-0.28000000000000003</v>
      </c>
    </row>
    <row r="1813" spans="1:14">
      <c r="A1813" t="s">
        <v>3636</v>
      </c>
      <c r="B1813" t="s">
        <v>3637</v>
      </c>
      <c r="C1813">
        <v>0.17</v>
      </c>
      <c r="D1813">
        <v>-0.1</v>
      </c>
      <c r="E1813">
        <v>0.05</v>
      </c>
      <c r="F1813">
        <v>0.14000000000000001</v>
      </c>
      <c r="G1813">
        <v>-0.3</v>
      </c>
      <c r="H1813">
        <v>-0.14000000000000001</v>
      </c>
      <c r="I1813">
        <v>-0.28000000000000003</v>
      </c>
      <c r="J1813">
        <v>-0.43</v>
      </c>
      <c r="K1813">
        <v>-0.52</v>
      </c>
      <c r="L1813">
        <v>-0.49</v>
      </c>
      <c r="M1813">
        <v>-0.09</v>
      </c>
      <c r="N1813">
        <v>-0.35</v>
      </c>
    </row>
    <row r="1814" spans="1:14">
      <c r="A1814" t="s">
        <v>3638</v>
      </c>
      <c r="B1814" t="s">
        <v>3639</v>
      </c>
      <c r="C1814">
        <v>-0.26</v>
      </c>
      <c r="D1814">
        <v>-0.05</v>
      </c>
      <c r="E1814">
        <v>-0.31</v>
      </c>
      <c r="F1814">
        <v>-0.18</v>
      </c>
      <c r="G1814">
        <v>-0.2</v>
      </c>
      <c r="H1814">
        <v>-0.16</v>
      </c>
      <c r="I1814">
        <v>-0.01</v>
      </c>
      <c r="J1814">
        <v>0.03</v>
      </c>
      <c r="K1814">
        <v>0.01</v>
      </c>
      <c r="L1814">
        <v>-0.3</v>
      </c>
      <c r="M1814">
        <v>0.06</v>
      </c>
      <c r="N1814">
        <v>-0.2</v>
      </c>
    </row>
    <row r="1815" spans="1:14">
      <c r="A1815" t="s">
        <v>3640</v>
      </c>
      <c r="B1815" t="s">
        <v>3641</v>
      </c>
      <c r="C1815">
        <v>-0.19</v>
      </c>
      <c r="D1815">
        <v>-7.0000000000000007E-2</v>
      </c>
      <c r="E1815">
        <v>-0.21</v>
      </c>
      <c r="F1815">
        <v>-0.08</v>
      </c>
      <c r="G1815">
        <v>-0.03</v>
      </c>
      <c r="H1815">
        <v>0.1</v>
      </c>
      <c r="I1815">
        <v>0.09</v>
      </c>
      <c r="J1815">
        <v>0.6</v>
      </c>
      <c r="K1815">
        <v>0.19</v>
      </c>
      <c r="L1815">
        <v>-0.17</v>
      </c>
      <c r="M1815">
        <v>0.3</v>
      </c>
      <c r="N1815">
        <v>0.19</v>
      </c>
    </row>
    <row r="1816" spans="1:14">
      <c r="A1816" t="s">
        <v>3642</v>
      </c>
      <c r="B1816" t="s">
        <v>3643</v>
      </c>
      <c r="C1816">
        <v>0.16</v>
      </c>
      <c r="D1816">
        <v>0.56999999999999995</v>
      </c>
      <c r="E1816">
        <v>0.15</v>
      </c>
      <c r="F1816">
        <v>0.31</v>
      </c>
      <c r="G1816">
        <v>-0.45</v>
      </c>
      <c r="H1816">
        <v>0.28999999999999998</v>
      </c>
      <c r="I1816">
        <v>0.11</v>
      </c>
      <c r="J1816">
        <v>-0.68</v>
      </c>
      <c r="K1816">
        <v>0.69</v>
      </c>
      <c r="L1816">
        <v>-0.03</v>
      </c>
      <c r="M1816">
        <v>2</v>
      </c>
      <c r="N1816">
        <v>0.19</v>
      </c>
    </row>
    <row r="1817" spans="1:14">
      <c r="A1817" t="s">
        <v>3644</v>
      </c>
      <c r="B1817" t="s">
        <v>3645</v>
      </c>
      <c r="C1817">
        <v>1.98</v>
      </c>
      <c r="D1817">
        <v>0.64</v>
      </c>
      <c r="E1817">
        <v>1.1000000000000001</v>
      </c>
      <c r="F1817">
        <v>0.61</v>
      </c>
      <c r="G1817">
        <v>-0.39</v>
      </c>
      <c r="H1817">
        <v>0.83</v>
      </c>
      <c r="I1817">
        <v>0.63</v>
      </c>
      <c r="J1817">
        <v>0.3</v>
      </c>
      <c r="K1817">
        <v>0.36</v>
      </c>
      <c r="L1817">
        <v>0.18</v>
      </c>
      <c r="M1817">
        <v>0.26</v>
      </c>
      <c r="N1817">
        <v>0.78</v>
      </c>
    </row>
    <row r="1818" spans="1:14">
      <c r="A1818" t="s">
        <v>3646</v>
      </c>
      <c r="B1818" t="s">
        <v>3647</v>
      </c>
      <c r="C1818">
        <v>0.09</v>
      </c>
      <c r="D1818">
        <v>-0.21</v>
      </c>
      <c r="E1818">
        <v>-0.28000000000000003</v>
      </c>
      <c r="F1818">
        <v>-0.17</v>
      </c>
      <c r="G1818">
        <v>0.78</v>
      </c>
      <c r="H1818">
        <v>0.32</v>
      </c>
      <c r="I1818">
        <v>0.92</v>
      </c>
      <c r="J1818">
        <v>-0.56999999999999995</v>
      </c>
      <c r="K1818">
        <v>0.72</v>
      </c>
      <c r="L1818">
        <v>0.69</v>
      </c>
      <c r="M1818">
        <v>-0.62</v>
      </c>
      <c r="N1818">
        <v>0.02</v>
      </c>
    </row>
    <row r="1819" spans="1:14">
      <c r="A1819" t="s">
        <v>3648</v>
      </c>
      <c r="B1819" t="s">
        <v>3649</v>
      </c>
      <c r="C1819">
        <v>0.63</v>
      </c>
      <c r="D1819">
        <v>7.0000000000000007E-2</v>
      </c>
      <c r="E1819">
        <v>0.24</v>
      </c>
      <c r="F1819">
        <v>0.43</v>
      </c>
      <c r="G1819">
        <v>-0.04</v>
      </c>
      <c r="H1819">
        <v>0.7</v>
      </c>
      <c r="I1819">
        <v>0.86</v>
      </c>
      <c r="J1819">
        <v>2.33</v>
      </c>
      <c r="K1819">
        <v>-0.15</v>
      </c>
      <c r="L1819">
        <v>-0.11</v>
      </c>
      <c r="M1819">
        <v>1.06</v>
      </c>
      <c r="N1819">
        <v>0.21</v>
      </c>
    </row>
    <row r="1820" spans="1:14">
      <c r="A1820" t="s">
        <v>3650</v>
      </c>
      <c r="B1820" t="s">
        <v>3651</v>
      </c>
      <c r="C1820">
        <v>0.47</v>
      </c>
      <c r="D1820">
        <v>-0.03</v>
      </c>
      <c r="E1820">
        <v>0.13</v>
      </c>
      <c r="F1820">
        <v>-0.1</v>
      </c>
      <c r="G1820">
        <v>-0.27</v>
      </c>
      <c r="H1820">
        <v>0.23</v>
      </c>
      <c r="I1820">
        <v>-0.14000000000000001</v>
      </c>
      <c r="J1820">
        <v>-1.81</v>
      </c>
      <c r="K1820">
        <v>-0.04</v>
      </c>
      <c r="L1820">
        <v>-0.72</v>
      </c>
      <c r="M1820">
        <v>-0.05</v>
      </c>
      <c r="N1820">
        <v>-0.1</v>
      </c>
    </row>
    <row r="1821" spans="1:14">
      <c r="A1821" t="s">
        <v>3652</v>
      </c>
      <c r="B1821" t="s">
        <v>3653</v>
      </c>
      <c r="C1821">
        <v>0.05</v>
      </c>
      <c r="D1821">
        <v>0.04</v>
      </c>
      <c r="E1821">
        <v>0.01</v>
      </c>
      <c r="F1821">
        <v>-0.01</v>
      </c>
      <c r="G1821">
        <v>-0.54</v>
      </c>
      <c r="H1821">
        <v>-0.18</v>
      </c>
      <c r="I1821">
        <v>-0.11</v>
      </c>
      <c r="J1821">
        <v>0.43</v>
      </c>
      <c r="K1821">
        <v>-0.14000000000000001</v>
      </c>
      <c r="L1821">
        <v>0.1</v>
      </c>
      <c r="M1821">
        <v>0.27</v>
      </c>
      <c r="N1821">
        <v>0.39</v>
      </c>
    </row>
    <row r="1822" spans="1:14">
      <c r="A1822" t="s">
        <v>3654</v>
      </c>
      <c r="B1822" t="s">
        <v>3655</v>
      </c>
      <c r="C1822">
        <v>-0.67</v>
      </c>
      <c r="D1822">
        <v>-0.38</v>
      </c>
      <c r="E1822">
        <v>-0.75</v>
      </c>
      <c r="F1822">
        <v>-0.66</v>
      </c>
      <c r="G1822">
        <v>-0.31</v>
      </c>
      <c r="H1822">
        <v>-0.57999999999999996</v>
      </c>
      <c r="I1822">
        <v>-0.28999999999999998</v>
      </c>
      <c r="J1822">
        <v>0.09</v>
      </c>
      <c r="K1822">
        <v>-0.27</v>
      </c>
      <c r="L1822">
        <v>0.15</v>
      </c>
      <c r="M1822">
        <v>-0.18</v>
      </c>
      <c r="N1822">
        <v>-0.39</v>
      </c>
    </row>
    <row r="1823" spans="1:14">
      <c r="A1823" t="s">
        <v>3656</v>
      </c>
      <c r="B1823" t="s">
        <v>3657</v>
      </c>
      <c r="C1823">
        <v>-0.43</v>
      </c>
      <c r="D1823">
        <v>-0.28000000000000003</v>
      </c>
      <c r="E1823">
        <v>-0.56999999999999995</v>
      </c>
      <c r="F1823">
        <v>-0.53</v>
      </c>
      <c r="G1823">
        <v>0.15</v>
      </c>
      <c r="H1823">
        <v>-0.22</v>
      </c>
      <c r="I1823">
        <v>-0.15</v>
      </c>
      <c r="J1823">
        <v>-0.96</v>
      </c>
      <c r="K1823">
        <v>0.16</v>
      </c>
      <c r="L1823">
        <v>-0.61</v>
      </c>
      <c r="M1823">
        <v>-0.37</v>
      </c>
      <c r="N1823">
        <v>-0.46</v>
      </c>
    </row>
    <row r="1824" spans="1:14">
      <c r="A1824" t="s">
        <v>3658</v>
      </c>
      <c r="B1824" t="s">
        <v>3659</v>
      </c>
      <c r="C1824">
        <v>0.54</v>
      </c>
      <c r="D1824">
        <v>0.41</v>
      </c>
      <c r="E1824">
        <v>0.52</v>
      </c>
      <c r="F1824">
        <v>0.26</v>
      </c>
      <c r="G1824">
        <v>0.21</v>
      </c>
      <c r="H1824">
        <v>0.46</v>
      </c>
      <c r="I1824">
        <v>0.27</v>
      </c>
      <c r="J1824">
        <v>0.33</v>
      </c>
      <c r="K1824">
        <v>0.3</v>
      </c>
      <c r="L1824">
        <v>0.32</v>
      </c>
      <c r="M1824">
        <v>0.32</v>
      </c>
      <c r="N1824">
        <v>0.56999999999999995</v>
      </c>
    </row>
    <row r="1825" spans="1:14">
      <c r="A1825" t="s">
        <v>3660</v>
      </c>
      <c r="B1825" t="s">
        <v>3661</v>
      </c>
      <c r="C1825">
        <v>-0.27</v>
      </c>
      <c r="D1825">
        <v>0.19</v>
      </c>
      <c r="E1825">
        <v>-0.22</v>
      </c>
      <c r="F1825">
        <v>0.14000000000000001</v>
      </c>
      <c r="G1825">
        <v>-0.23</v>
      </c>
      <c r="H1825">
        <v>-0.36</v>
      </c>
      <c r="I1825">
        <v>-7.0000000000000007E-2</v>
      </c>
      <c r="J1825">
        <v>0.43</v>
      </c>
      <c r="K1825">
        <v>0.06</v>
      </c>
      <c r="L1825">
        <v>0.2</v>
      </c>
      <c r="M1825">
        <v>0.54</v>
      </c>
      <c r="N1825">
        <v>0.4</v>
      </c>
    </row>
    <row r="1826" spans="1:14">
      <c r="A1826" t="s">
        <v>3662</v>
      </c>
      <c r="B1826" t="s">
        <v>3663</v>
      </c>
      <c r="C1826">
        <v>-0.11</v>
      </c>
      <c r="D1826">
        <v>0.19</v>
      </c>
      <c r="E1826">
        <v>0.28000000000000003</v>
      </c>
      <c r="F1826">
        <v>-0.1</v>
      </c>
      <c r="G1826">
        <v>0.33</v>
      </c>
      <c r="H1826">
        <v>-0.11</v>
      </c>
      <c r="I1826">
        <v>0.14000000000000001</v>
      </c>
      <c r="J1826">
        <v>0.36</v>
      </c>
      <c r="K1826">
        <v>0.23</v>
      </c>
      <c r="L1826">
        <v>0.87</v>
      </c>
      <c r="M1826">
        <v>0.79</v>
      </c>
      <c r="N1826">
        <v>0.69</v>
      </c>
    </row>
    <row r="1827" spans="1:14">
      <c r="A1827" t="s">
        <v>3664</v>
      </c>
      <c r="B1827" t="s">
        <v>3665</v>
      </c>
      <c r="C1827">
        <v>0.77</v>
      </c>
      <c r="D1827">
        <v>0.1</v>
      </c>
      <c r="E1827">
        <v>0.66</v>
      </c>
      <c r="F1827">
        <v>0.46</v>
      </c>
      <c r="G1827">
        <v>-0.18</v>
      </c>
      <c r="H1827">
        <v>0</v>
      </c>
      <c r="I1827">
        <v>0.18</v>
      </c>
      <c r="J1827">
        <v>-0.56000000000000005</v>
      </c>
      <c r="K1827">
        <v>0.33</v>
      </c>
      <c r="L1827">
        <v>0.22</v>
      </c>
      <c r="M1827">
        <v>0.36</v>
      </c>
      <c r="N1827">
        <v>0.38</v>
      </c>
    </row>
    <row r="1828" spans="1:14">
      <c r="A1828" t="s">
        <v>3666</v>
      </c>
      <c r="B1828" t="s">
        <v>3667</v>
      </c>
      <c r="C1828">
        <v>0.08</v>
      </c>
      <c r="D1828">
        <v>0.32</v>
      </c>
      <c r="E1828">
        <v>0.05</v>
      </c>
      <c r="F1828">
        <v>0.15</v>
      </c>
      <c r="G1828">
        <v>-0.36</v>
      </c>
      <c r="H1828">
        <v>-0.14000000000000001</v>
      </c>
      <c r="I1828">
        <v>-0.06</v>
      </c>
      <c r="J1828">
        <v>0.63</v>
      </c>
      <c r="K1828">
        <v>-0.15</v>
      </c>
      <c r="L1828">
        <v>0.21</v>
      </c>
      <c r="M1828">
        <v>0.36</v>
      </c>
      <c r="N1828">
        <v>0.1</v>
      </c>
    </row>
    <row r="1829" spans="1:14">
      <c r="A1829" t="s">
        <v>3668</v>
      </c>
      <c r="B1829" t="s">
        <v>3669</v>
      </c>
      <c r="C1829">
        <v>0.15</v>
      </c>
      <c r="D1829">
        <v>0.44</v>
      </c>
      <c r="E1829">
        <v>-0.15</v>
      </c>
      <c r="F1829">
        <v>0.12</v>
      </c>
      <c r="G1829">
        <v>0.28999999999999998</v>
      </c>
      <c r="H1829">
        <v>0.38</v>
      </c>
      <c r="I1829">
        <v>0.66</v>
      </c>
      <c r="J1829">
        <v>0.32</v>
      </c>
      <c r="K1829">
        <v>0.68</v>
      </c>
      <c r="L1829">
        <v>0.61</v>
      </c>
      <c r="M1829">
        <v>0.18</v>
      </c>
      <c r="N1829">
        <v>0.68</v>
      </c>
    </row>
    <row r="1830" spans="1:14">
      <c r="A1830" t="s">
        <v>3670</v>
      </c>
      <c r="B1830" t="s">
        <v>3671</v>
      </c>
      <c r="C1830">
        <v>0.23</v>
      </c>
      <c r="D1830">
        <v>-0.08</v>
      </c>
      <c r="E1830">
        <v>0.31</v>
      </c>
      <c r="F1830">
        <v>0.12</v>
      </c>
      <c r="G1830">
        <v>0.05</v>
      </c>
      <c r="H1830">
        <v>-0.28999999999999998</v>
      </c>
      <c r="I1830">
        <v>-0.09</v>
      </c>
      <c r="J1830">
        <v>-0.34</v>
      </c>
      <c r="K1830">
        <v>-0.37</v>
      </c>
      <c r="L1830">
        <v>-0.42</v>
      </c>
      <c r="M1830">
        <v>-0.56999999999999995</v>
      </c>
      <c r="N1830">
        <v>-0.48</v>
      </c>
    </row>
    <row r="1831" spans="1:14">
      <c r="A1831" t="s">
        <v>3672</v>
      </c>
      <c r="B1831" t="s">
        <v>3673</v>
      </c>
      <c r="C1831">
        <v>-0.33</v>
      </c>
      <c r="D1831">
        <v>-0.21</v>
      </c>
      <c r="E1831">
        <v>-0.48</v>
      </c>
      <c r="F1831">
        <v>-0.43</v>
      </c>
      <c r="G1831">
        <v>-0.56000000000000005</v>
      </c>
      <c r="H1831">
        <v>-0.41</v>
      </c>
      <c r="I1831">
        <v>-7.0000000000000007E-2</v>
      </c>
      <c r="J1831">
        <v>0.4</v>
      </c>
      <c r="K1831">
        <v>-0.23</v>
      </c>
      <c r="L1831">
        <v>-0.19</v>
      </c>
      <c r="M1831">
        <v>0.09</v>
      </c>
      <c r="N1831">
        <v>-0.08</v>
      </c>
    </row>
    <row r="1832" spans="1:14">
      <c r="A1832" t="s">
        <v>3674</v>
      </c>
      <c r="B1832" t="s">
        <v>3675</v>
      </c>
      <c r="C1832">
        <v>-0.24</v>
      </c>
      <c r="D1832">
        <v>-0.22</v>
      </c>
      <c r="E1832">
        <v>-0.02</v>
      </c>
      <c r="F1832">
        <v>-0.38</v>
      </c>
      <c r="G1832">
        <v>0.02</v>
      </c>
      <c r="H1832">
        <v>-0.08</v>
      </c>
      <c r="I1832">
        <v>-0.4</v>
      </c>
      <c r="J1832">
        <v>-0.59</v>
      </c>
      <c r="K1832">
        <v>-0.1</v>
      </c>
      <c r="L1832">
        <v>-0.41</v>
      </c>
      <c r="M1832">
        <v>-0.36</v>
      </c>
      <c r="N1832">
        <v>-0.27</v>
      </c>
    </row>
    <row r="1833" spans="1:14">
      <c r="A1833" t="s">
        <v>3676</v>
      </c>
      <c r="B1833" t="s">
        <v>3677</v>
      </c>
      <c r="C1833">
        <v>0.05</v>
      </c>
      <c r="D1833">
        <v>-7.0000000000000007E-2</v>
      </c>
      <c r="E1833">
        <v>0.08</v>
      </c>
      <c r="F1833">
        <v>-0.45</v>
      </c>
      <c r="G1833">
        <v>-0.14000000000000001</v>
      </c>
      <c r="H1833">
        <v>-0.09</v>
      </c>
      <c r="I1833">
        <v>-0.31</v>
      </c>
      <c r="J1833">
        <v>0.21</v>
      </c>
      <c r="K1833">
        <v>-0.2</v>
      </c>
      <c r="L1833">
        <v>-0.1</v>
      </c>
      <c r="M1833">
        <v>0</v>
      </c>
      <c r="N1833">
        <v>0.03</v>
      </c>
    </row>
    <row r="1834" spans="1:14">
      <c r="A1834" t="s">
        <v>3678</v>
      </c>
      <c r="B1834" t="s">
        <v>3679</v>
      </c>
      <c r="C1834">
        <v>-0.06</v>
      </c>
      <c r="D1834">
        <v>-0.03</v>
      </c>
      <c r="E1834">
        <v>-0.2</v>
      </c>
      <c r="F1834">
        <v>-0.09</v>
      </c>
      <c r="G1834">
        <v>-0.44</v>
      </c>
      <c r="H1834">
        <v>0.08</v>
      </c>
      <c r="I1834">
        <v>0.13</v>
      </c>
      <c r="J1834">
        <v>0.63</v>
      </c>
      <c r="K1834">
        <v>-0.27</v>
      </c>
      <c r="L1834">
        <v>0.08</v>
      </c>
      <c r="M1834">
        <v>0.8</v>
      </c>
      <c r="N1834">
        <v>0.04</v>
      </c>
    </row>
    <row r="1835" spans="1:14">
      <c r="A1835" t="s">
        <v>3680</v>
      </c>
      <c r="B1835" t="s">
        <v>3681</v>
      </c>
      <c r="C1835">
        <v>0.27</v>
      </c>
      <c r="D1835">
        <v>0.38</v>
      </c>
      <c r="E1835">
        <v>0.37</v>
      </c>
      <c r="F1835">
        <v>0.35</v>
      </c>
      <c r="G1835">
        <v>-0.04</v>
      </c>
      <c r="H1835">
        <v>0.42</v>
      </c>
      <c r="I1835">
        <v>0.47</v>
      </c>
      <c r="J1835">
        <v>0.2</v>
      </c>
      <c r="K1835">
        <v>0.35</v>
      </c>
      <c r="L1835">
        <v>0.32</v>
      </c>
      <c r="M1835">
        <v>0.19</v>
      </c>
      <c r="N1835">
        <v>0.1</v>
      </c>
    </row>
    <row r="1836" spans="1:14">
      <c r="A1836" t="s">
        <v>3682</v>
      </c>
      <c r="B1836" t="s">
        <v>3683</v>
      </c>
      <c r="C1836">
        <v>-0.36</v>
      </c>
      <c r="D1836">
        <v>0.05</v>
      </c>
      <c r="E1836">
        <v>-0.13</v>
      </c>
      <c r="F1836">
        <v>0.28000000000000003</v>
      </c>
      <c r="G1836">
        <v>0.73</v>
      </c>
      <c r="H1836">
        <v>0.28000000000000003</v>
      </c>
      <c r="I1836">
        <v>0.19</v>
      </c>
      <c r="J1836">
        <v>2.09</v>
      </c>
      <c r="K1836">
        <v>0.22</v>
      </c>
      <c r="L1836">
        <v>0.18</v>
      </c>
      <c r="M1836">
        <v>0.25</v>
      </c>
      <c r="N1836">
        <v>0.25</v>
      </c>
    </row>
    <row r="1837" spans="1:14">
      <c r="A1837" t="s">
        <v>3684</v>
      </c>
      <c r="B1837" t="s">
        <v>3685</v>
      </c>
      <c r="C1837">
        <v>-1.1499999999999999</v>
      </c>
      <c r="D1837">
        <v>-0.8</v>
      </c>
      <c r="E1837">
        <v>-0.83</v>
      </c>
      <c r="F1837">
        <v>-0.39</v>
      </c>
      <c r="G1837">
        <v>0.39</v>
      </c>
      <c r="H1837">
        <v>-0.81</v>
      </c>
      <c r="I1837">
        <v>-0.25</v>
      </c>
      <c r="J1837">
        <v>-0.3</v>
      </c>
      <c r="K1837">
        <v>-0.51</v>
      </c>
      <c r="L1837">
        <v>-0.02</v>
      </c>
    </row>
    <row r="1838" spans="1:14">
      <c r="A1838" t="s">
        <v>3686</v>
      </c>
      <c r="B1838" t="s">
        <v>3687</v>
      </c>
      <c r="C1838">
        <v>-0.4</v>
      </c>
      <c r="D1838">
        <v>-0.16</v>
      </c>
      <c r="E1838">
        <v>-0.22</v>
      </c>
      <c r="F1838">
        <v>0.18</v>
      </c>
      <c r="G1838">
        <v>0.11</v>
      </c>
      <c r="H1838">
        <v>-0.33</v>
      </c>
      <c r="I1838">
        <v>-0.03</v>
      </c>
      <c r="J1838">
        <v>0.35</v>
      </c>
      <c r="K1838">
        <v>-0.05</v>
      </c>
      <c r="L1838">
        <v>0.51</v>
      </c>
      <c r="M1838">
        <v>0.21</v>
      </c>
      <c r="N1838">
        <v>-0.15</v>
      </c>
    </row>
    <row r="1839" spans="1:14">
      <c r="A1839" t="s">
        <v>3688</v>
      </c>
      <c r="B1839" t="s">
        <v>3689</v>
      </c>
      <c r="C1839">
        <v>0.3</v>
      </c>
      <c r="D1839">
        <v>0.38</v>
      </c>
      <c r="E1839">
        <v>0.32</v>
      </c>
      <c r="F1839">
        <v>1.05</v>
      </c>
      <c r="G1839">
        <v>-0.31</v>
      </c>
      <c r="H1839">
        <v>-0.76</v>
      </c>
      <c r="I1839">
        <v>-0.4</v>
      </c>
      <c r="J1839">
        <v>-0.35</v>
      </c>
      <c r="K1839">
        <v>0.09</v>
      </c>
      <c r="L1839">
        <v>0.11</v>
      </c>
      <c r="M1839">
        <v>0.25</v>
      </c>
      <c r="N1839">
        <v>-0.73</v>
      </c>
    </row>
    <row r="1840" spans="1:14">
      <c r="A1840" t="s">
        <v>3690</v>
      </c>
      <c r="B1840" t="s">
        <v>3691</v>
      </c>
      <c r="C1840">
        <v>0.95</v>
      </c>
      <c r="D1840">
        <v>0.61</v>
      </c>
      <c r="E1840">
        <v>1.1000000000000001</v>
      </c>
      <c r="F1840">
        <v>-0.04</v>
      </c>
      <c r="G1840">
        <v>0.15</v>
      </c>
      <c r="H1840">
        <v>-0.7</v>
      </c>
      <c r="I1840">
        <v>-0.41</v>
      </c>
      <c r="J1840">
        <v>-0.3</v>
      </c>
      <c r="K1840">
        <v>0.13</v>
      </c>
      <c r="L1840">
        <v>0.93</v>
      </c>
      <c r="M1840">
        <v>-0.55000000000000004</v>
      </c>
      <c r="N1840">
        <v>-0.16</v>
      </c>
    </row>
    <row r="1841" spans="1:14">
      <c r="A1841" t="s">
        <v>3692</v>
      </c>
      <c r="B1841" t="s">
        <v>3693</v>
      </c>
      <c r="C1841">
        <v>0.93</v>
      </c>
      <c r="D1841">
        <v>0.27</v>
      </c>
      <c r="E1841">
        <v>0.74</v>
      </c>
      <c r="F1841">
        <v>0.41</v>
      </c>
      <c r="G1841">
        <v>0.46</v>
      </c>
      <c r="H1841">
        <v>-0.15</v>
      </c>
      <c r="I1841">
        <v>-0.14000000000000001</v>
      </c>
      <c r="J1841">
        <v>0.25</v>
      </c>
      <c r="K1841">
        <v>0.11</v>
      </c>
      <c r="L1841">
        <v>0.44</v>
      </c>
      <c r="M1841">
        <v>-0.37</v>
      </c>
      <c r="N1841">
        <v>-0.17</v>
      </c>
    </row>
    <row r="1842" spans="1:14">
      <c r="A1842" t="s">
        <v>3694</v>
      </c>
      <c r="B1842" t="s">
        <v>3695</v>
      </c>
      <c r="C1842">
        <v>-0.27</v>
      </c>
      <c r="D1842">
        <v>0.05</v>
      </c>
      <c r="E1842">
        <v>-0.38</v>
      </c>
      <c r="F1842">
        <v>0.6</v>
      </c>
      <c r="G1842">
        <v>0.16</v>
      </c>
      <c r="H1842">
        <v>0.97</v>
      </c>
      <c r="I1842">
        <v>-0.02</v>
      </c>
      <c r="J1842">
        <v>0.74</v>
      </c>
      <c r="K1842">
        <v>-0.38</v>
      </c>
      <c r="L1842">
        <v>-0.09</v>
      </c>
      <c r="M1842">
        <v>0.51</v>
      </c>
      <c r="N1842">
        <v>0.18</v>
      </c>
    </row>
    <row r="1843" spans="1:14">
      <c r="A1843" t="s">
        <v>3696</v>
      </c>
      <c r="B1843" t="s">
        <v>3697</v>
      </c>
      <c r="C1843">
        <v>-0.56999999999999995</v>
      </c>
      <c r="D1843">
        <v>7.0000000000000007E-2</v>
      </c>
      <c r="E1843">
        <v>-1.23</v>
      </c>
      <c r="F1843">
        <v>1.17</v>
      </c>
      <c r="G1843">
        <v>0.93</v>
      </c>
      <c r="H1843">
        <v>0.37</v>
      </c>
      <c r="I1843">
        <v>1.39</v>
      </c>
      <c r="J1843">
        <v>1.1200000000000001</v>
      </c>
      <c r="K1843">
        <v>1.1299999999999999</v>
      </c>
      <c r="L1843">
        <v>1.9</v>
      </c>
      <c r="M1843">
        <v>1.1399999999999999</v>
      </c>
      <c r="N1843">
        <v>1.02</v>
      </c>
    </row>
    <row r="1844" spans="1:14">
      <c r="A1844" t="s">
        <v>3698</v>
      </c>
      <c r="B1844" t="s">
        <v>3699</v>
      </c>
      <c r="C1844">
        <v>-0.56999999999999995</v>
      </c>
      <c r="D1844">
        <v>-0.49</v>
      </c>
      <c r="E1844">
        <v>-0.8</v>
      </c>
      <c r="F1844">
        <v>-0.37</v>
      </c>
      <c r="G1844">
        <v>7.0000000000000007E-2</v>
      </c>
      <c r="H1844">
        <v>0.17</v>
      </c>
      <c r="I1844">
        <v>0.16</v>
      </c>
      <c r="J1844">
        <v>-0.04</v>
      </c>
      <c r="K1844">
        <v>0.57999999999999996</v>
      </c>
      <c r="L1844">
        <v>-0.4</v>
      </c>
      <c r="M1844">
        <v>0.57999999999999996</v>
      </c>
      <c r="N1844">
        <v>0.25</v>
      </c>
    </row>
    <row r="1845" spans="1:14">
      <c r="A1845" t="s">
        <v>3700</v>
      </c>
      <c r="B1845" t="s">
        <v>3701</v>
      </c>
      <c r="C1845">
        <v>-0.13</v>
      </c>
      <c r="D1845">
        <v>0.03</v>
      </c>
      <c r="E1845">
        <v>-0.08</v>
      </c>
      <c r="F1845">
        <v>1.07</v>
      </c>
      <c r="G1845">
        <v>-0.22</v>
      </c>
      <c r="H1845">
        <v>-0.33</v>
      </c>
      <c r="I1845">
        <v>0.42</v>
      </c>
      <c r="J1845">
        <v>1.26</v>
      </c>
      <c r="K1845">
        <v>-0.04</v>
      </c>
      <c r="L1845">
        <v>0.71</v>
      </c>
      <c r="M1845">
        <v>1.23</v>
      </c>
      <c r="N1845">
        <v>0.52</v>
      </c>
    </row>
    <row r="1846" spans="1:14">
      <c r="A1846" t="s">
        <v>3702</v>
      </c>
      <c r="B1846" t="s">
        <v>3703</v>
      </c>
      <c r="C1846">
        <v>-0.27</v>
      </c>
      <c r="D1846">
        <v>-0.05</v>
      </c>
      <c r="E1846">
        <v>-7.0000000000000007E-2</v>
      </c>
      <c r="F1846">
        <v>0.17</v>
      </c>
      <c r="G1846">
        <v>0.09</v>
      </c>
      <c r="H1846">
        <v>0.5</v>
      </c>
      <c r="I1846">
        <v>0.11</v>
      </c>
      <c r="J1846">
        <v>0.54</v>
      </c>
      <c r="K1846">
        <v>0.64</v>
      </c>
      <c r="L1846">
        <v>1.22</v>
      </c>
      <c r="M1846">
        <v>1.02</v>
      </c>
      <c r="N1846">
        <v>0.18</v>
      </c>
    </row>
    <row r="1847" spans="1:14">
      <c r="A1847" t="s">
        <v>3704</v>
      </c>
      <c r="B1847" t="s">
        <v>3705</v>
      </c>
      <c r="C1847">
        <v>-0.02</v>
      </c>
      <c r="D1847">
        <v>-0.26</v>
      </c>
      <c r="E1847">
        <v>0.35</v>
      </c>
      <c r="F1847">
        <v>0.57999999999999996</v>
      </c>
      <c r="G1847">
        <v>-0.24</v>
      </c>
      <c r="H1847">
        <v>0</v>
      </c>
      <c r="I1847">
        <v>-0.22</v>
      </c>
      <c r="J1847">
        <v>0.36</v>
      </c>
      <c r="K1847">
        <v>-0.33</v>
      </c>
      <c r="L1847">
        <v>-0.46</v>
      </c>
      <c r="M1847">
        <v>0.09</v>
      </c>
      <c r="N1847">
        <v>7.0000000000000007E-2</v>
      </c>
    </row>
    <row r="1848" spans="1:14">
      <c r="A1848" t="s">
        <v>3706</v>
      </c>
      <c r="B1848" t="s">
        <v>3707</v>
      </c>
      <c r="C1848">
        <v>0.92</v>
      </c>
      <c r="D1848">
        <v>-0.33</v>
      </c>
      <c r="E1848">
        <v>0.26</v>
      </c>
      <c r="F1848">
        <v>0.47</v>
      </c>
      <c r="G1848">
        <v>0.79</v>
      </c>
      <c r="H1848">
        <v>1.84</v>
      </c>
      <c r="I1848">
        <v>1.35</v>
      </c>
      <c r="J1848">
        <v>0.61</v>
      </c>
      <c r="K1848">
        <v>1.46</v>
      </c>
      <c r="L1848">
        <v>1.19</v>
      </c>
      <c r="M1848">
        <v>0.96</v>
      </c>
      <c r="N1848">
        <v>1.24</v>
      </c>
    </row>
    <row r="1849" spans="1:14">
      <c r="A1849" t="s">
        <v>3708</v>
      </c>
      <c r="B1849" t="s">
        <v>3709</v>
      </c>
      <c r="C1849">
        <v>0.17</v>
      </c>
      <c r="D1849">
        <v>-0.37</v>
      </c>
      <c r="E1849">
        <v>-0.32</v>
      </c>
      <c r="F1849">
        <v>-0.06</v>
      </c>
      <c r="G1849">
        <v>0.51</v>
      </c>
      <c r="H1849">
        <v>0.78</v>
      </c>
      <c r="I1849">
        <v>0.72</v>
      </c>
      <c r="J1849">
        <v>0.4</v>
      </c>
      <c r="K1849">
        <v>0.77</v>
      </c>
      <c r="L1849">
        <v>0.46</v>
      </c>
      <c r="M1849">
        <v>0.26</v>
      </c>
      <c r="N1849">
        <v>0.67</v>
      </c>
    </row>
    <row r="1850" spans="1:14">
      <c r="A1850" t="s">
        <v>3710</v>
      </c>
      <c r="B1850" t="s">
        <v>3711</v>
      </c>
      <c r="C1850">
        <v>0.78</v>
      </c>
      <c r="D1850">
        <v>0.2</v>
      </c>
      <c r="E1850">
        <v>0.24</v>
      </c>
      <c r="F1850">
        <v>0.53</v>
      </c>
      <c r="G1850">
        <v>0.53</v>
      </c>
      <c r="H1850">
        <v>0.81</v>
      </c>
      <c r="I1850">
        <v>0.97</v>
      </c>
      <c r="J1850">
        <v>1.04</v>
      </c>
      <c r="K1850">
        <v>1.19</v>
      </c>
      <c r="L1850">
        <v>1.35</v>
      </c>
      <c r="M1850">
        <v>0.87</v>
      </c>
      <c r="N1850">
        <v>1.05</v>
      </c>
    </row>
    <row r="1851" spans="1:14">
      <c r="A1851" t="s">
        <v>3712</v>
      </c>
      <c r="B1851" t="s">
        <v>3713</v>
      </c>
      <c r="C1851">
        <v>0.05</v>
      </c>
      <c r="D1851">
        <v>-0.25</v>
      </c>
      <c r="E1851">
        <v>-0.23</v>
      </c>
      <c r="F1851">
        <v>-0.28000000000000003</v>
      </c>
      <c r="G1851">
        <v>0.21</v>
      </c>
      <c r="H1851">
        <v>7.0000000000000007E-2</v>
      </c>
      <c r="I1851">
        <v>0.01</v>
      </c>
      <c r="J1851">
        <v>0.21</v>
      </c>
      <c r="K1851">
        <v>0.16</v>
      </c>
      <c r="L1851">
        <v>-0.21</v>
      </c>
      <c r="M1851">
        <v>0.01</v>
      </c>
      <c r="N1851">
        <v>0.23</v>
      </c>
    </row>
    <row r="1852" spans="1:14">
      <c r="A1852" t="s">
        <v>3714</v>
      </c>
      <c r="B1852" t="s">
        <v>3715</v>
      </c>
      <c r="C1852">
        <v>0.04</v>
      </c>
      <c r="D1852">
        <v>-0.3</v>
      </c>
      <c r="E1852">
        <v>-0.28000000000000003</v>
      </c>
      <c r="F1852">
        <v>7.0000000000000007E-2</v>
      </c>
      <c r="G1852">
        <v>1.0900000000000001</v>
      </c>
      <c r="H1852">
        <v>0.57999999999999996</v>
      </c>
      <c r="I1852">
        <v>1.28</v>
      </c>
      <c r="J1852">
        <v>0.27</v>
      </c>
      <c r="K1852">
        <v>0.94</v>
      </c>
      <c r="L1852">
        <v>1.69</v>
      </c>
      <c r="M1852">
        <v>0.08</v>
      </c>
      <c r="N1852">
        <v>0.36</v>
      </c>
    </row>
    <row r="1853" spans="1:14">
      <c r="A1853" t="s">
        <v>3716</v>
      </c>
      <c r="B1853" t="s">
        <v>3717</v>
      </c>
      <c r="C1853">
        <v>-0.12</v>
      </c>
      <c r="D1853">
        <v>-0.65</v>
      </c>
      <c r="E1853">
        <v>-0.44</v>
      </c>
      <c r="F1853">
        <v>-0.15</v>
      </c>
      <c r="G1853">
        <v>-0.28000000000000003</v>
      </c>
      <c r="H1853">
        <v>0.61</v>
      </c>
      <c r="I1853">
        <v>-0.17</v>
      </c>
      <c r="J1853">
        <v>0.37</v>
      </c>
      <c r="K1853">
        <v>-0.67</v>
      </c>
      <c r="L1853">
        <v>-0.16</v>
      </c>
      <c r="M1853">
        <v>-0.11</v>
      </c>
      <c r="N1853">
        <v>-0.5</v>
      </c>
    </row>
    <row r="1854" spans="1:14">
      <c r="A1854" t="s">
        <v>3718</v>
      </c>
      <c r="B1854" t="s">
        <v>3719</v>
      </c>
      <c r="C1854">
        <v>-0.24</v>
      </c>
      <c r="D1854">
        <v>-7.0000000000000007E-2</v>
      </c>
      <c r="E1854">
        <v>-0.03</v>
      </c>
      <c r="F1854">
        <v>-0.12</v>
      </c>
      <c r="G1854">
        <v>-0.2</v>
      </c>
      <c r="H1854">
        <v>-0.42</v>
      </c>
      <c r="I1854">
        <v>-0.46</v>
      </c>
      <c r="J1854">
        <v>-0.5</v>
      </c>
      <c r="K1854">
        <v>-0.38</v>
      </c>
      <c r="L1854">
        <v>0.06</v>
      </c>
      <c r="M1854">
        <v>-0.61</v>
      </c>
      <c r="N1854">
        <v>-0.15</v>
      </c>
    </row>
    <row r="1855" spans="1:14">
      <c r="A1855" t="s">
        <v>3720</v>
      </c>
      <c r="B1855" t="s">
        <v>3721</v>
      </c>
      <c r="C1855">
        <v>-0.48</v>
      </c>
      <c r="D1855">
        <v>0.13</v>
      </c>
      <c r="E1855">
        <v>-0.62</v>
      </c>
      <c r="F1855">
        <v>-0.41</v>
      </c>
      <c r="G1855">
        <v>-0.06</v>
      </c>
      <c r="H1855">
        <v>7.0000000000000007E-2</v>
      </c>
      <c r="I1855">
        <v>0.32</v>
      </c>
      <c r="J1855">
        <v>0.47</v>
      </c>
      <c r="K1855">
        <v>0.22</v>
      </c>
      <c r="L1855">
        <v>0.34</v>
      </c>
      <c r="M1855">
        <v>0.38</v>
      </c>
      <c r="N1855">
        <v>0.3</v>
      </c>
    </row>
    <row r="1856" spans="1:14">
      <c r="A1856" t="s">
        <v>3722</v>
      </c>
      <c r="B1856" t="s">
        <v>3723</v>
      </c>
      <c r="C1856">
        <v>-0.1</v>
      </c>
      <c r="D1856">
        <v>-7.0000000000000007E-2</v>
      </c>
      <c r="E1856">
        <v>-0.33</v>
      </c>
      <c r="F1856">
        <v>-0.3</v>
      </c>
      <c r="G1856">
        <v>-0.23</v>
      </c>
      <c r="H1856">
        <v>0.04</v>
      </c>
      <c r="I1856">
        <v>0.14000000000000001</v>
      </c>
      <c r="J1856">
        <v>0.21</v>
      </c>
      <c r="K1856">
        <v>0.22</v>
      </c>
      <c r="L1856">
        <v>-0.08</v>
      </c>
      <c r="M1856">
        <v>0.03</v>
      </c>
      <c r="N1856">
        <v>0.15</v>
      </c>
    </row>
    <row r="1857" spans="1:14">
      <c r="A1857" t="s">
        <v>3724</v>
      </c>
      <c r="B1857" t="s">
        <v>3725</v>
      </c>
      <c r="C1857">
        <v>0.56000000000000005</v>
      </c>
      <c r="D1857">
        <v>0.1</v>
      </c>
      <c r="E1857">
        <v>0.33</v>
      </c>
      <c r="F1857">
        <v>0.14000000000000001</v>
      </c>
      <c r="G1857">
        <v>0.1</v>
      </c>
      <c r="H1857">
        <v>0.63</v>
      </c>
      <c r="I1857">
        <v>0.57999999999999996</v>
      </c>
      <c r="J1857">
        <v>0.13</v>
      </c>
      <c r="K1857">
        <v>0.17</v>
      </c>
      <c r="L1857">
        <v>-0.25</v>
      </c>
      <c r="M1857">
        <v>-7.0000000000000007E-2</v>
      </c>
      <c r="N1857">
        <v>-0.08</v>
      </c>
    </row>
    <row r="1858" spans="1:14">
      <c r="A1858" t="s">
        <v>3726</v>
      </c>
      <c r="B1858" t="s">
        <v>3727</v>
      </c>
      <c r="C1858">
        <v>0.68</v>
      </c>
      <c r="D1858">
        <v>0.37</v>
      </c>
      <c r="E1858">
        <v>0.78</v>
      </c>
      <c r="F1858">
        <v>0.7</v>
      </c>
      <c r="G1858">
        <v>-0.24</v>
      </c>
      <c r="H1858">
        <v>-0.47</v>
      </c>
      <c r="I1858">
        <v>-0.47</v>
      </c>
      <c r="J1858">
        <v>-0.35</v>
      </c>
      <c r="K1858">
        <v>-0.3</v>
      </c>
      <c r="L1858">
        <v>-0.2</v>
      </c>
      <c r="M1858">
        <v>-0.27</v>
      </c>
      <c r="N1858">
        <v>-0.6</v>
      </c>
    </row>
    <row r="1859" spans="1:14">
      <c r="A1859" t="s">
        <v>3728</v>
      </c>
      <c r="B1859" t="s">
        <v>3729</v>
      </c>
      <c r="C1859">
        <v>-0.22</v>
      </c>
      <c r="D1859">
        <v>-0.26</v>
      </c>
      <c r="E1859">
        <v>-0.08</v>
      </c>
      <c r="F1859">
        <v>-0.12</v>
      </c>
      <c r="G1859">
        <v>-0.48</v>
      </c>
      <c r="H1859">
        <v>-0.24</v>
      </c>
      <c r="I1859">
        <v>-0.47</v>
      </c>
      <c r="J1859">
        <v>-0.99</v>
      </c>
      <c r="K1859">
        <v>0.3</v>
      </c>
      <c r="L1859">
        <v>-0.53</v>
      </c>
      <c r="M1859">
        <v>-0.2</v>
      </c>
      <c r="N1859">
        <v>-0.03</v>
      </c>
    </row>
    <row r="1860" spans="1:14">
      <c r="A1860" t="s">
        <v>3730</v>
      </c>
      <c r="B1860" t="s">
        <v>3731</v>
      </c>
      <c r="C1860">
        <v>-0.93</v>
      </c>
      <c r="D1860">
        <v>-0.02</v>
      </c>
      <c r="E1860">
        <v>-0.53</v>
      </c>
      <c r="F1860">
        <v>-0.55000000000000004</v>
      </c>
      <c r="G1860">
        <v>-0.3</v>
      </c>
      <c r="H1860">
        <v>-0.74</v>
      </c>
      <c r="J1860">
        <v>-0.1</v>
      </c>
      <c r="M1860">
        <v>-0.01</v>
      </c>
      <c r="N1860">
        <v>-0.06</v>
      </c>
    </row>
    <row r="1861" spans="1:14">
      <c r="A1861" t="s">
        <v>3732</v>
      </c>
      <c r="B1861" t="s">
        <v>3733</v>
      </c>
      <c r="C1861">
        <v>0.76</v>
      </c>
      <c r="D1861">
        <v>-0.03</v>
      </c>
      <c r="E1861">
        <v>0.46</v>
      </c>
      <c r="F1861">
        <v>0.37</v>
      </c>
      <c r="G1861">
        <v>-0.44</v>
      </c>
      <c r="H1861">
        <v>-0.05</v>
      </c>
      <c r="I1861">
        <v>-0.13</v>
      </c>
      <c r="J1861">
        <v>0.28000000000000003</v>
      </c>
      <c r="K1861">
        <v>-0.23</v>
      </c>
      <c r="L1861">
        <v>-0.34</v>
      </c>
      <c r="M1861">
        <v>-0.05</v>
      </c>
      <c r="N1861">
        <v>0.08</v>
      </c>
    </row>
    <row r="1862" spans="1:14">
      <c r="A1862" t="s">
        <v>3734</v>
      </c>
      <c r="B1862" t="s">
        <v>3735</v>
      </c>
      <c r="C1862">
        <v>0.27</v>
      </c>
      <c r="D1862">
        <v>1.2</v>
      </c>
      <c r="F1862">
        <v>0.23</v>
      </c>
      <c r="G1862">
        <v>2.93</v>
      </c>
      <c r="H1862">
        <v>1.2</v>
      </c>
      <c r="I1862">
        <v>1.18</v>
      </c>
      <c r="J1862">
        <v>1.26</v>
      </c>
      <c r="K1862">
        <v>0.99</v>
      </c>
      <c r="M1862">
        <v>1.5</v>
      </c>
      <c r="N1862">
        <v>2.23</v>
      </c>
    </row>
    <row r="1863" spans="1:14">
      <c r="A1863" t="s">
        <v>3736</v>
      </c>
      <c r="B1863" t="s">
        <v>3737</v>
      </c>
      <c r="C1863">
        <v>0.17</v>
      </c>
      <c r="D1863">
        <v>0.02</v>
      </c>
      <c r="E1863">
        <v>0.01</v>
      </c>
      <c r="F1863">
        <v>-0.41</v>
      </c>
      <c r="G1863">
        <v>-0.45</v>
      </c>
      <c r="H1863">
        <v>-0.45</v>
      </c>
      <c r="I1863">
        <v>7.0000000000000007E-2</v>
      </c>
      <c r="J1863">
        <v>-0.74</v>
      </c>
      <c r="K1863">
        <v>0.62</v>
      </c>
      <c r="L1863">
        <v>-0.57999999999999996</v>
      </c>
      <c r="M1863">
        <v>0.27</v>
      </c>
      <c r="N1863">
        <v>0.28999999999999998</v>
      </c>
    </row>
    <row r="1864" spans="1:14">
      <c r="A1864" t="s">
        <v>3738</v>
      </c>
      <c r="B1864" t="s">
        <v>3739</v>
      </c>
      <c r="G1864">
        <v>1.19</v>
      </c>
    </row>
    <row r="1865" spans="1:14">
      <c r="A1865" t="s">
        <v>3740</v>
      </c>
      <c r="B1865" t="s">
        <v>3741</v>
      </c>
      <c r="D1865">
        <v>-0.42</v>
      </c>
      <c r="F1865">
        <v>0.08</v>
      </c>
      <c r="G1865">
        <v>-7.0000000000000007E-2</v>
      </c>
      <c r="H1865">
        <v>-0.08</v>
      </c>
      <c r="I1865">
        <v>-0.3</v>
      </c>
      <c r="J1865">
        <v>1</v>
      </c>
      <c r="K1865">
        <v>-0.15</v>
      </c>
      <c r="L1865">
        <v>0.04</v>
      </c>
      <c r="M1865">
        <v>0.09</v>
      </c>
      <c r="N1865">
        <v>0.15</v>
      </c>
    </row>
    <row r="1866" spans="1:14">
      <c r="A1866" t="s">
        <v>3742</v>
      </c>
      <c r="B1866" t="s">
        <v>3743</v>
      </c>
      <c r="C1866">
        <v>-0.75</v>
      </c>
      <c r="D1866">
        <v>-0.32</v>
      </c>
      <c r="E1866">
        <v>-0.5</v>
      </c>
      <c r="F1866">
        <v>-0.52</v>
      </c>
      <c r="G1866">
        <v>-0.7</v>
      </c>
      <c r="H1866">
        <v>-0.72</v>
      </c>
      <c r="I1866">
        <v>-0.81</v>
      </c>
      <c r="J1866">
        <v>0</v>
      </c>
      <c r="K1866">
        <v>-0.76</v>
      </c>
      <c r="L1866">
        <v>-0.56000000000000005</v>
      </c>
      <c r="M1866">
        <v>-0.52</v>
      </c>
      <c r="N1866">
        <v>-0.35</v>
      </c>
    </row>
    <row r="1867" spans="1:14">
      <c r="A1867" t="s">
        <v>3744</v>
      </c>
      <c r="B1867" t="s">
        <v>3745</v>
      </c>
      <c r="C1867">
        <v>0.72</v>
      </c>
      <c r="D1867">
        <v>0.66</v>
      </c>
      <c r="E1867">
        <v>0.5</v>
      </c>
      <c r="F1867">
        <v>0.65</v>
      </c>
      <c r="G1867">
        <v>0.21</v>
      </c>
      <c r="H1867">
        <v>0.59</v>
      </c>
      <c r="I1867">
        <v>0.45</v>
      </c>
      <c r="J1867">
        <v>-0.3</v>
      </c>
      <c r="K1867">
        <v>0.34</v>
      </c>
      <c r="L1867">
        <v>0.57999999999999996</v>
      </c>
      <c r="M1867">
        <v>-0.11</v>
      </c>
      <c r="N1867">
        <v>-0.18</v>
      </c>
    </row>
    <row r="1868" spans="1:14">
      <c r="A1868" t="s">
        <v>3746</v>
      </c>
      <c r="B1868" t="s">
        <v>3747</v>
      </c>
      <c r="C1868">
        <v>-0.05</v>
      </c>
      <c r="D1868">
        <v>-0.32</v>
      </c>
      <c r="E1868">
        <v>-0.8</v>
      </c>
      <c r="F1868">
        <v>0.06</v>
      </c>
      <c r="G1868">
        <v>-0.76</v>
      </c>
      <c r="H1868">
        <v>-0.31</v>
      </c>
      <c r="I1868">
        <v>-0.86</v>
      </c>
      <c r="J1868">
        <v>-1.66</v>
      </c>
      <c r="K1868">
        <v>0.1</v>
      </c>
      <c r="L1868">
        <v>0.08</v>
      </c>
      <c r="M1868">
        <v>-0.3</v>
      </c>
      <c r="N1868">
        <v>-1.57</v>
      </c>
    </row>
    <row r="1869" spans="1:14">
      <c r="A1869" t="s">
        <v>3748</v>
      </c>
      <c r="B1869" t="s">
        <v>3749</v>
      </c>
      <c r="C1869">
        <v>-0.18</v>
      </c>
      <c r="D1869">
        <v>-0.56999999999999995</v>
      </c>
      <c r="E1869">
        <v>0.04</v>
      </c>
      <c r="F1869">
        <v>-0.08</v>
      </c>
      <c r="G1869">
        <v>-0.46</v>
      </c>
      <c r="H1869">
        <v>-0.52</v>
      </c>
      <c r="I1869">
        <v>-0.5</v>
      </c>
      <c r="J1869">
        <v>0.06</v>
      </c>
      <c r="K1869">
        <v>-0.92</v>
      </c>
      <c r="L1869">
        <v>-0.43</v>
      </c>
      <c r="M1869">
        <v>-0.28999999999999998</v>
      </c>
      <c r="N1869">
        <v>-0.78</v>
      </c>
    </row>
    <row r="1870" spans="1:14">
      <c r="A1870" t="s">
        <v>3750</v>
      </c>
      <c r="B1870" t="s">
        <v>3751</v>
      </c>
      <c r="C1870">
        <v>-0.1</v>
      </c>
      <c r="D1870">
        <v>0.32</v>
      </c>
      <c r="E1870">
        <v>-0.25</v>
      </c>
      <c r="F1870">
        <v>0.66</v>
      </c>
      <c r="G1870">
        <v>-0.06</v>
      </c>
      <c r="H1870">
        <v>0.06</v>
      </c>
      <c r="I1870">
        <v>-0.56999999999999995</v>
      </c>
      <c r="J1870">
        <v>-0.4</v>
      </c>
      <c r="K1870">
        <v>0.38</v>
      </c>
      <c r="L1870">
        <v>0.61</v>
      </c>
      <c r="M1870">
        <v>0.88</v>
      </c>
      <c r="N1870">
        <v>-0.46</v>
      </c>
    </row>
    <row r="1871" spans="1:14">
      <c r="A1871" t="s">
        <v>3752</v>
      </c>
      <c r="B1871" t="s">
        <v>3753</v>
      </c>
      <c r="C1871">
        <v>-1.2</v>
      </c>
      <c r="D1871">
        <v>-0.08</v>
      </c>
      <c r="E1871">
        <v>-0.85</v>
      </c>
      <c r="F1871">
        <v>7.0000000000000007E-2</v>
      </c>
      <c r="G1871">
        <v>0.06</v>
      </c>
      <c r="H1871">
        <v>-0.15</v>
      </c>
      <c r="I1871">
        <v>-0.59</v>
      </c>
      <c r="J1871">
        <v>-0.2</v>
      </c>
      <c r="K1871">
        <v>-0.67</v>
      </c>
      <c r="L1871">
        <v>7.0000000000000007E-2</v>
      </c>
      <c r="M1871">
        <v>-0.15</v>
      </c>
      <c r="N1871">
        <v>0.31</v>
      </c>
    </row>
    <row r="1872" spans="1:14">
      <c r="A1872" t="s">
        <v>3754</v>
      </c>
      <c r="B1872" t="s">
        <v>3755</v>
      </c>
      <c r="C1872">
        <v>0.13</v>
      </c>
      <c r="D1872">
        <v>0.37</v>
      </c>
      <c r="E1872">
        <v>0</v>
      </c>
      <c r="F1872">
        <v>0.33</v>
      </c>
      <c r="G1872">
        <v>-0.68</v>
      </c>
      <c r="H1872">
        <v>-0.3</v>
      </c>
      <c r="I1872">
        <v>-0.14000000000000001</v>
      </c>
      <c r="J1872">
        <v>0.31</v>
      </c>
      <c r="K1872">
        <v>-0.33</v>
      </c>
      <c r="L1872">
        <v>-0.11</v>
      </c>
      <c r="M1872">
        <v>0.24</v>
      </c>
      <c r="N1872">
        <v>-0.2</v>
      </c>
    </row>
    <row r="1873" spans="1:14">
      <c r="A1873" t="s">
        <v>3756</v>
      </c>
      <c r="B1873" t="s">
        <v>3757</v>
      </c>
      <c r="C1873">
        <v>0.51</v>
      </c>
      <c r="D1873">
        <v>0.01</v>
      </c>
      <c r="E1873">
        <v>0.14000000000000001</v>
      </c>
      <c r="F1873">
        <v>0.17</v>
      </c>
      <c r="G1873">
        <v>-0.17</v>
      </c>
      <c r="H1873">
        <v>-0.25</v>
      </c>
      <c r="I1873">
        <v>0.15</v>
      </c>
      <c r="J1873">
        <v>0.73</v>
      </c>
      <c r="K1873">
        <v>-7.0000000000000007E-2</v>
      </c>
      <c r="L1873">
        <v>0.47</v>
      </c>
      <c r="M1873">
        <v>-0.51</v>
      </c>
      <c r="N1873">
        <v>-0.13</v>
      </c>
    </row>
    <row r="1874" spans="1:14">
      <c r="A1874" t="s">
        <v>3758</v>
      </c>
      <c r="B1874" t="s">
        <v>3759</v>
      </c>
      <c r="C1874">
        <v>-0.28000000000000003</v>
      </c>
      <c r="D1874">
        <v>0.13</v>
      </c>
      <c r="E1874">
        <v>-0.4</v>
      </c>
      <c r="F1874">
        <v>0.08</v>
      </c>
      <c r="G1874">
        <v>-0.12</v>
      </c>
      <c r="H1874">
        <v>-0.21</v>
      </c>
      <c r="I1874">
        <v>-0.37</v>
      </c>
      <c r="J1874">
        <v>0.19</v>
      </c>
      <c r="K1874">
        <v>-0.37</v>
      </c>
      <c r="L1874">
        <v>-0.32</v>
      </c>
      <c r="M1874">
        <v>-0.08</v>
      </c>
      <c r="N1874">
        <v>0.12</v>
      </c>
    </row>
    <row r="1875" spans="1:14">
      <c r="A1875" t="s">
        <v>3760</v>
      </c>
      <c r="B1875" t="s">
        <v>3761</v>
      </c>
      <c r="C1875">
        <v>-0.42</v>
      </c>
      <c r="D1875">
        <v>0.05</v>
      </c>
      <c r="E1875">
        <v>0.01</v>
      </c>
      <c r="F1875">
        <v>-0.08</v>
      </c>
      <c r="G1875">
        <v>0.02</v>
      </c>
      <c r="H1875">
        <v>-0.18</v>
      </c>
      <c r="I1875">
        <v>-0.48</v>
      </c>
      <c r="J1875">
        <v>0.23</v>
      </c>
      <c r="K1875">
        <v>7.0000000000000007E-2</v>
      </c>
      <c r="L1875">
        <v>-0.19</v>
      </c>
      <c r="M1875">
        <v>0.27</v>
      </c>
      <c r="N1875">
        <v>0.01</v>
      </c>
    </row>
    <row r="1876" spans="1:14">
      <c r="A1876" t="s">
        <v>3762</v>
      </c>
      <c r="B1876" t="s">
        <v>3763</v>
      </c>
      <c r="C1876">
        <v>0.12</v>
      </c>
      <c r="D1876">
        <v>0.75</v>
      </c>
      <c r="E1876">
        <v>0.55000000000000004</v>
      </c>
      <c r="F1876">
        <v>1.74</v>
      </c>
      <c r="G1876">
        <v>0.16</v>
      </c>
      <c r="H1876">
        <v>0.38</v>
      </c>
      <c r="I1876">
        <v>-0.28000000000000003</v>
      </c>
      <c r="J1876">
        <v>1.86</v>
      </c>
      <c r="K1876">
        <v>0.23</v>
      </c>
      <c r="L1876">
        <v>-0.45</v>
      </c>
      <c r="M1876">
        <v>0.28999999999999998</v>
      </c>
      <c r="N1876">
        <v>0.06</v>
      </c>
    </row>
    <row r="1877" spans="1:14">
      <c r="A1877" t="s">
        <v>3764</v>
      </c>
      <c r="B1877" t="s">
        <v>3765</v>
      </c>
      <c r="C1877">
        <v>-0.51</v>
      </c>
      <c r="D1877">
        <v>-0.14000000000000001</v>
      </c>
      <c r="E1877">
        <v>-0.53</v>
      </c>
      <c r="F1877">
        <v>-0.42</v>
      </c>
      <c r="G1877">
        <v>-0.08</v>
      </c>
      <c r="H1877">
        <v>-0.36</v>
      </c>
      <c r="I1877">
        <v>-0.33</v>
      </c>
      <c r="J1877">
        <v>-0.82</v>
      </c>
      <c r="K1877">
        <v>-0.3</v>
      </c>
      <c r="L1877">
        <v>-0.34</v>
      </c>
      <c r="M1877">
        <v>-0.47</v>
      </c>
      <c r="N1877">
        <v>-0.52</v>
      </c>
    </row>
    <row r="1878" spans="1:14">
      <c r="A1878" t="s">
        <v>3766</v>
      </c>
      <c r="B1878" t="s">
        <v>3767</v>
      </c>
      <c r="C1878">
        <v>-0.56999999999999995</v>
      </c>
      <c r="D1878">
        <v>-0.22</v>
      </c>
      <c r="E1878">
        <v>-0.65</v>
      </c>
      <c r="F1878">
        <v>-0.46</v>
      </c>
      <c r="G1878">
        <v>-0.04</v>
      </c>
      <c r="H1878">
        <v>-0.37</v>
      </c>
      <c r="I1878">
        <v>-0.28999999999999998</v>
      </c>
      <c r="J1878">
        <v>-0.82</v>
      </c>
      <c r="K1878">
        <v>-0.35</v>
      </c>
      <c r="L1878">
        <v>-0.42</v>
      </c>
      <c r="M1878">
        <v>-0.45</v>
      </c>
      <c r="N1878">
        <v>-0.57999999999999996</v>
      </c>
    </row>
    <row r="1879" spans="1:14">
      <c r="A1879" t="s">
        <v>3768</v>
      </c>
      <c r="B1879" t="s">
        <v>3769</v>
      </c>
      <c r="C1879">
        <v>0.09</v>
      </c>
      <c r="D1879">
        <v>-0.12</v>
      </c>
      <c r="E1879">
        <v>0.18</v>
      </c>
      <c r="F1879">
        <v>-0.14000000000000001</v>
      </c>
      <c r="G1879">
        <v>-0.28999999999999998</v>
      </c>
      <c r="H1879">
        <v>0.14000000000000001</v>
      </c>
      <c r="I1879">
        <v>-0.11</v>
      </c>
      <c r="J1879">
        <v>0.16</v>
      </c>
      <c r="K1879">
        <v>0.13</v>
      </c>
      <c r="L1879">
        <v>-0.23</v>
      </c>
      <c r="M1879">
        <v>0.11</v>
      </c>
      <c r="N1879">
        <v>0.02</v>
      </c>
    </row>
    <row r="1880" spans="1:14">
      <c r="A1880" t="s">
        <v>3770</v>
      </c>
      <c r="B1880" t="s">
        <v>3771</v>
      </c>
      <c r="C1880">
        <v>-0.71</v>
      </c>
      <c r="D1880">
        <v>-0.44</v>
      </c>
      <c r="E1880">
        <v>-0.88</v>
      </c>
      <c r="F1880">
        <v>-0.56000000000000005</v>
      </c>
      <c r="G1880">
        <v>0.31</v>
      </c>
      <c r="H1880">
        <v>-0.72</v>
      </c>
      <c r="I1880">
        <v>-0.14000000000000001</v>
      </c>
      <c r="J1880">
        <v>0.18</v>
      </c>
      <c r="K1880">
        <v>-0.31</v>
      </c>
      <c r="L1880">
        <v>-0.39</v>
      </c>
      <c r="M1880">
        <v>-0.35</v>
      </c>
      <c r="N1880">
        <v>0.1</v>
      </c>
    </row>
    <row r="1881" spans="1:14">
      <c r="A1881" t="s">
        <v>3772</v>
      </c>
      <c r="B1881" t="s">
        <v>3773</v>
      </c>
      <c r="C1881">
        <v>-0.56999999999999995</v>
      </c>
      <c r="D1881">
        <v>-0.16</v>
      </c>
      <c r="E1881">
        <v>-0.69</v>
      </c>
      <c r="F1881">
        <v>-0.47</v>
      </c>
      <c r="G1881">
        <v>-1.2</v>
      </c>
      <c r="H1881">
        <v>-0.88</v>
      </c>
      <c r="I1881">
        <v>-0.64</v>
      </c>
      <c r="J1881">
        <v>-0.24</v>
      </c>
      <c r="K1881">
        <v>-0.56999999999999995</v>
      </c>
      <c r="L1881">
        <v>-0.46</v>
      </c>
      <c r="M1881">
        <v>-0.3</v>
      </c>
      <c r="N1881">
        <v>-0.18</v>
      </c>
    </row>
    <row r="1882" spans="1:14">
      <c r="A1882" t="s">
        <v>3774</v>
      </c>
      <c r="B1882" t="s">
        <v>3775</v>
      </c>
      <c r="C1882">
        <v>-0.2</v>
      </c>
      <c r="D1882">
        <v>-7.0000000000000007E-2</v>
      </c>
      <c r="E1882">
        <v>-7.0000000000000007E-2</v>
      </c>
      <c r="F1882">
        <v>-0.25</v>
      </c>
      <c r="G1882">
        <v>-0.33</v>
      </c>
      <c r="H1882">
        <v>-0.25</v>
      </c>
      <c r="I1882">
        <v>-0.32</v>
      </c>
      <c r="J1882">
        <v>-0.19</v>
      </c>
      <c r="K1882">
        <v>-0.5</v>
      </c>
      <c r="L1882">
        <v>-0.06</v>
      </c>
      <c r="M1882">
        <v>-0.15</v>
      </c>
      <c r="N1882">
        <v>0.1</v>
      </c>
    </row>
    <row r="1883" spans="1:14">
      <c r="A1883" t="s">
        <v>3776</v>
      </c>
      <c r="B1883" t="s">
        <v>3777</v>
      </c>
      <c r="C1883">
        <v>-0.17</v>
      </c>
      <c r="D1883">
        <v>0.19</v>
      </c>
      <c r="E1883">
        <v>-0.1</v>
      </c>
      <c r="F1883">
        <v>0.25</v>
      </c>
      <c r="G1883">
        <v>0.19</v>
      </c>
      <c r="H1883">
        <v>0.18</v>
      </c>
      <c r="I1883">
        <v>0.43</v>
      </c>
      <c r="J1883">
        <v>0.44</v>
      </c>
      <c r="K1883">
        <v>0.04</v>
      </c>
      <c r="L1883">
        <v>0.25</v>
      </c>
      <c r="M1883">
        <v>0.41</v>
      </c>
      <c r="N1883">
        <v>0.25</v>
      </c>
    </row>
    <row r="1884" spans="1:14">
      <c r="A1884" t="s">
        <v>3778</v>
      </c>
      <c r="B1884" t="s">
        <v>3779</v>
      </c>
      <c r="C1884">
        <v>7.0000000000000007E-2</v>
      </c>
      <c r="D1884">
        <v>-0.5</v>
      </c>
      <c r="E1884">
        <v>-0.92</v>
      </c>
      <c r="F1884">
        <v>-0.01</v>
      </c>
      <c r="G1884">
        <v>0.15</v>
      </c>
      <c r="H1884">
        <v>-0.51</v>
      </c>
      <c r="I1884">
        <v>-0.4</v>
      </c>
      <c r="J1884">
        <v>-0.9</v>
      </c>
      <c r="K1884">
        <v>-0.8</v>
      </c>
      <c r="L1884">
        <v>-0.12</v>
      </c>
      <c r="M1884">
        <v>-0.28000000000000003</v>
      </c>
      <c r="N1884">
        <v>-0.77</v>
      </c>
    </row>
    <row r="1885" spans="1:14">
      <c r="A1885" t="s">
        <v>3780</v>
      </c>
      <c r="B1885" t="s">
        <v>3781</v>
      </c>
      <c r="C1885">
        <v>0.11</v>
      </c>
      <c r="D1885">
        <v>-0.24</v>
      </c>
      <c r="E1885">
        <v>-0.02</v>
      </c>
      <c r="F1885">
        <v>-0.11</v>
      </c>
      <c r="G1885">
        <v>-0.14000000000000001</v>
      </c>
      <c r="H1885">
        <v>0.13</v>
      </c>
      <c r="I1885">
        <v>0.41</v>
      </c>
      <c r="J1885">
        <v>0.05</v>
      </c>
      <c r="K1885">
        <v>-0.23</v>
      </c>
      <c r="L1885">
        <v>-0.15</v>
      </c>
      <c r="M1885">
        <v>-0.03</v>
      </c>
      <c r="N1885">
        <v>-0.41</v>
      </c>
    </row>
    <row r="1886" spans="1:14">
      <c r="A1886" t="s">
        <v>3782</v>
      </c>
      <c r="B1886" t="s">
        <v>3783</v>
      </c>
      <c r="C1886">
        <v>-0.04</v>
      </c>
      <c r="D1886">
        <v>0</v>
      </c>
      <c r="E1886">
        <v>-0.32</v>
      </c>
      <c r="F1886">
        <v>0.01</v>
      </c>
      <c r="G1886">
        <v>0.36</v>
      </c>
      <c r="H1886">
        <v>-0.4</v>
      </c>
      <c r="I1886">
        <v>-0.4</v>
      </c>
      <c r="J1886">
        <v>-0.28999999999999998</v>
      </c>
      <c r="K1886">
        <v>-0.35</v>
      </c>
      <c r="L1886">
        <v>0.02</v>
      </c>
      <c r="M1886">
        <v>0.03</v>
      </c>
      <c r="N1886">
        <v>0.13</v>
      </c>
    </row>
    <row r="1887" spans="1:14">
      <c r="A1887" t="s">
        <v>3784</v>
      </c>
      <c r="B1887" t="s">
        <v>3785</v>
      </c>
      <c r="C1887">
        <v>-0.19</v>
      </c>
      <c r="D1887">
        <v>0.03</v>
      </c>
      <c r="F1887">
        <v>0.31</v>
      </c>
      <c r="G1887">
        <v>-0.1</v>
      </c>
      <c r="H1887">
        <v>0.08</v>
      </c>
      <c r="I1887">
        <v>0.01</v>
      </c>
      <c r="K1887">
        <v>-0.05</v>
      </c>
      <c r="M1887">
        <v>-0.17</v>
      </c>
    </row>
    <row r="1888" spans="1:14">
      <c r="A1888" t="s">
        <v>3786</v>
      </c>
      <c r="B1888" t="s">
        <v>3787</v>
      </c>
      <c r="C1888">
        <v>0.13</v>
      </c>
      <c r="D1888">
        <v>-0.23</v>
      </c>
      <c r="E1888">
        <v>-0.09</v>
      </c>
      <c r="F1888">
        <v>-0.22</v>
      </c>
      <c r="G1888">
        <v>-0.28999999999999998</v>
      </c>
      <c r="H1888">
        <v>0.14000000000000001</v>
      </c>
      <c r="I1888">
        <v>0.06</v>
      </c>
      <c r="J1888">
        <v>-0.26</v>
      </c>
      <c r="K1888">
        <v>-0.28000000000000003</v>
      </c>
      <c r="L1888">
        <v>-0.45</v>
      </c>
      <c r="M1888">
        <v>-0.27</v>
      </c>
      <c r="N1888">
        <v>-0.34</v>
      </c>
    </row>
    <row r="1889" spans="1:14">
      <c r="A1889" t="s">
        <v>3788</v>
      </c>
      <c r="B1889" t="s">
        <v>3789</v>
      </c>
      <c r="C1889">
        <v>-0.41</v>
      </c>
      <c r="D1889">
        <v>-0.27</v>
      </c>
      <c r="E1889">
        <v>-0.68</v>
      </c>
      <c r="F1889">
        <v>-0.54</v>
      </c>
      <c r="G1889">
        <v>0.05</v>
      </c>
      <c r="H1889">
        <v>-0.15</v>
      </c>
      <c r="I1889">
        <v>-0.25</v>
      </c>
      <c r="J1889">
        <v>-0.77</v>
      </c>
      <c r="K1889">
        <v>-0.04</v>
      </c>
      <c r="L1889">
        <v>-0.3</v>
      </c>
      <c r="M1889">
        <v>0.28999999999999998</v>
      </c>
      <c r="N1889">
        <v>-0.84</v>
      </c>
    </row>
    <row r="1890" spans="1:14">
      <c r="A1890" t="s">
        <v>3790</v>
      </c>
      <c r="B1890" t="s">
        <v>3791</v>
      </c>
      <c r="G1890">
        <v>0.4</v>
      </c>
    </row>
    <row r="1891" spans="1:14">
      <c r="A1891" t="s">
        <v>3792</v>
      </c>
      <c r="B1891" t="s">
        <v>3793</v>
      </c>
      <c r="C1891">
        <v>1.47</v>
      </c>
      <c r="D1891">
        <v>0.89</v>
      </c>
      <c r="E1891">
        <v>1.42</v>
      </c>
      <c r="F1891">
        <v>0.6</v>
      </c>
      <c r="G1891">
        <v>0.89</v>
      </c>
      <c r="H1891">
        <v>-0.06</v>
      </c>
      <c r="I1891">
        <v>-0.18</v>
      </c>
      <c r="J1891">
        <v>0.69</v>
      </c>
      <c r="K1891">
        <v>-0.16</v>
      </c>
      <c r="L1891">
        <v>-0.12</v>
      </c>
      <c r="M1891">
        <v>0.43</v>
      </c>
      <c r="N1891">
        <v>0.62</v>
      </c>
    </row>
    <row r="1892" spans="1:14">
      <c r="A1892" t="s">
        <v>3794</v>
      </c>
      <c r="B1892" t="s">
        <v>3795</v>
      </c>
      <c r="C1892">
        <v>0.14000000000000001</v>
      </c>
      <c r="D1892">
        <v>0.43</v>
      </c>
      <c r="E1892">
        <v>0.15</v>
      </c>
      <c r="F1892">
        <v>0.39</v>
      </c>
      <c r="G1892">
        <v>0.04</v>
      </c>
      <c r="H1892">
        <v>0.3</v>
      </c>
      <c r="I1892">
        <v>0.14000000000000001</v>
      </c>
      <c r="J1892">
        <v>0.7</v>
      </c>
      <c r="K1892">
        <v>-0.31</v>
      </c>
      <c r="L1892">
        <v>0.04</v>
      </c>
      <c r="M1892">
        <v>0.22</v>
      </c>
      <c r="N1892">
        <v>0.46</v>
      </c>
    </row>
    <row r="1893" spans="1:14">
      <c r="A1893" t="s">
        <v>3796</v>
      </c>
      <c r="B1893" t="s">
        <v>3797</v>
      </c>
      <c r="C1893">
        <v>-0.41</v>
      </c>
      <c r="D1893">
        <v>0.27</v>
      </c>
      <c r="E1893">
        <v>-0.27</v>
      </c>
      <c r="F1893">
        <v>0.2</v>
      </c>
      <c r="G1893">
        <v>-0.66</v>
      </c>
      <c r="H1893">
        <v>0.61</v>
      </c>
      <c r="I1893">
        <v>-0.23</v>
      </c>
      <c r="J1893">
        <v>0.2</v>
      </c>
      <c r="K1893">
        <v>-0.42</v>
      </c>
      <c r="L1893">
        <v>-0.25</v>
      </c>
      <c r="M1893">
        <v>0.03</v>
      </c>
      <c r="N1893">
        <v>-0.31</v>
      </c>
    </row>
    <row r="1894" spans="1:14">
      <c r="A1894" t="s">
        <v>3798</v>
      </c>
      <c r="B1894" t="s">
        <v>3799</v>
      </c>
      <c r="C1894">
        <v>0.04</v>
      </c>
      <c r="D1894">
        <v>-0.02</v>
      </c>
      <c r="E1894">
        <v>-0.03</v>
      </c>
      <c r="F1894">
        <v>-0.05</v>
      </c>
      <c r="G1894">
        <v>-0.56999999999999995</v>
      </c>
      <c r="H1894">
        <v>-0.32</v>
      </c>
      <c r="I1894">
        <v>-0.25</v>
      </c>
      <c r="J1894">
        <v>0.01</v>
      </c>
      <c r="K1894">
        <v>-0.16</v>
      </c>
      <c r="L1894">
        <v>-0.43</v>
      </c>
      <c r="M1894">
        <v>0.09</v>
      </c>
      <c r="N1894">
        <v>0.19</v>
      </c>
    </row>
    <row r="1895" spans="1:14">
      <c r="A1895" t="s">
        <v>3800</v>
      </c>
      <c r="B1895" t="s">
        <v>3801</v>
      </c>
      <c r="C1895">
        <v>-0.3</v>
      </c>
      <c r="D1895">
        <v>-0.28999999999999998</v>
      </c>
      <c r="E1895">
        <v>0.04</v>
      </c>
      <c r="F1895">
        <v>-0.4</v>
      </c>
      <c r="G1895">
        <v>-0.13</v>
      </c>
      <c r="H1895">
        <v>-0.09</v>
      </c>
      <c r="I1895">
        <v>0.02</v>
      </c>
      <c r="J1895">
        <v>0.33</v>
      </c>
      <c r="K1895">
        <v>0.43</v>
      </c>
      <c r="L1895">
        <v>0.48</v>
      </c>
      <c r="M1895">
        <v>0.15</v>
      </c>
      <c r="N1895">
        <v>0.06</v>
      </c>
    </row>
    <row r="1896" spans="1:14">
      <c r="A1896" t="s">
        <v>3802</v>
      </c>
      <c r="B1896" t="s">
        <v>3803</v>
      </c>
      <c r="C1896">
        <v>0.12</v>
      </c>
      <c r="D1896">
        <v>0.02</v>
      </c>
      <c r="E1896">
        <v>0.11</v>
      </c>
      <c r="F1896">
        <v>-0.08</v>
      </c>
      <c r="G1896">
        <v>-0.24</v>
      </c>
      <c r="H1896">
        <v>-0.31</v>
      </c>
      <c r="I1896">
        <v>-0.12</v>
      </c>
      <c r="J1896">
        <v>-0.22</v>
      </c>
      <c r="K1896">
        <v>0.05</v>
      </c>
      <c r="L1896">
        <v>-0.28000000000000003</v>
      </c>
      <c r="M1896">
        <v>-0.3</v>
      </c>
      <c r="N1896">
        <v>0.05</v>
      </c>
    </row>
    <row r="1897" spans="1:14">
      <c r="A1897" t="s">
        <v>3804</v>
      </c>
      <c r="B1897" t="s">
        <v>3805</v>
      </c>
      <c r="C1897">
        <v>0.04</v>
      </c>
      <c r="D1897">
        <v>-0.41</v>
      </c>
      <c r="E1897">
        <v>-0.1</v>
      </c>
      <c r="F1897">
        <v>-0.44</v>
      </c>
      <c r="G1897">
        <v>-0.42</v>
      </c>
      <c r="H1897">
        <v>0.18</v>
      </c>
      <c r="I1897">
        <v>0.41</v>
      </c>
      <c r="J1897">
        <v>0.66</v>
      </c>
      <c r="K1897">
        <v>0.73</v>
      </c>
      <c r="L1897">
        <v>0.41</v>
      </c>
      <c r="M1897">
        <v>0.26</v>
      </c>
      <c r="N1897">
        <v>0.47</v>
      </c>
    </row>
    <row r="1898" spans="1:14">
      <c r="A1898" t="s">
        <v>3806</v>
      </c>
      <c r="B1898" t="s">
        <v>3807</v>
      </c>
      <c r="C1898">
        <v>-0.21</v>
      </c>
      <c r="D1898">
        <v>-0.09</v>
      </c>
      <c r="E1898">
        <v>0.05</v>
      </c>
      <c r="F1898">
        <v>-0.13</v>
      </c>
      <c r="G1898">
        <v>0.3</v>
      </c>
      <c r="H1898">
        <v>0.2</v>
      </c>
      <c r="I1898">
        <v>0.08</v>
      </c>
      <c r="J1898">
        <v>0.25</v>
      </c>
      <c r="K1898">
        <v>0.37</v>
      </c>
      <c r="L1898">
        <v>0.18</v>
      </c>
      <c r="M1898">
        <v>0</v>
      </c>
      <c r="N1898">
        <v>-0.04</v>
      </c>
    </row>
    <row r="1899" spans="1:14">
      <c r="A1899" t="s">
        <v>3808</v>
      </c>
      <c r="B1899" t="s">
        <v>3809</v>
      </c>
      <c r="C1899">
        <v>-0.42</v>
      </c>
      <c r="D1899">
        <v>-0.39</v>
      </c>
      <c r="E1899">
        <v>-0.42</v>
      </c>
      <c r="F1899">
        <v>-0.48</v>
      </c>
      <c r="G1899">
        <v>0.14000000000000001</v>
      </c>
      <c r="H1899">
        <v>-0.16</v>
      </c>
      <c r="I1899">
        <v>0.05</v>
      </c>
      <c r="J1899">
        <v>-0.28000000000000003</v>
      </c>
      <c r="K1899">
        <v>-0.04</v>
      </c>
      <c r="L1899">
        <v>0.03</v>
      </c>
      <c r="M1899">
        <v>-0.33</v>
      </c>
      <c r="N1899">
        <v>-0.18</v>
      </c>
    </row>
    <row r="1900" spans="1:14">
      <c r="A1900" t="s">
        <v>3810</v>
      </c>
      <c r="B1900" t="s">
        <v>3811</v>
      </c>
      <c r="C1900">
        <v>0.31</v>
      </c>
      <c r="D1900">
        <v>0.43</v>
      </c>
      <c r="E1900">
        <v>0.28000000000000003</v>
      </c>
      <c r="F1900">
        <v>0.25</v>
      </c>
      <c r="G1900">
        <v>0.03</v>
      </c>
      <c r="H1900">
        <v>0.44</v>
      </c>
      <c r="I1900">
        <v>0.33</v>
      </c>
      <c r="J1900">
        <v>0.09</v>
      </c>
      <c r="K1900">
        <v>0.42</v>
      </c>
      <c r="L1900">
        <v>0.08</v>
      </c>
      <c r="M1900">
        <v>0.53</v>
      </c>
      <c r="N1900">
        <v>-7.0000000000000007E-2</v>
      </c>
    </row>
    <row r="1901" spans="1:14">
      <c r="A1901" t="s">
        <v>3812</v>
      </c>
      <c r="B1901" t="s">
        <v>3813</v>
      </c>
      <c r="C1901">
        <v>-0.05</v>
      </c>
      <c r="D1901">
        <v>0.27</v>
      </c>
      <c r="E1901">
        <v>-0.1</v>
      </c>
      <c r="F1901">
        <v>0.1</v>
      </c>
      <c r="G1901">
        <v>0.18</v>
      </c>
      <c r="H1901">
        <v>0.34</v>
      </c>
      <c r="I1901">
        <v>0.1</v>
      </c>
      <c r="J1901">
        <v>-0.61</v>
      </c>
      <c r="K1901">
        <v>0.43</v>
      </c>
      <c r="L1901">
        <v>0.01</v>
      </c>
      <c r="M1901">
        <v>0.17</v>
      </c>
      <c r="N1901">
        <v>-0.39</v>
      </c>
    </row>
    <row r="1902" spans="1:14">
      <c r="A1902" t="s">
        <v>3814</v>
      </c>
      <c r="B1902" t="s">
        <v>3815</v>
      </c>
      <c r="C1902">
        <v>-0.36</v>
      </c>
      <c r="D1902">
        <v>-0.32</v>
      </c>
      <c r="E1902">
        <v>-0.05</v>
      </c>
      <c r="F1902">
        <v>-0.4</v>
      </c>
      <c r="G1902">
        <v>0.32</v>
      </c>
      <c r="H1902">
        <v>0.14000000000000001</v>
      </c>
      <c r="I1902">
        <v>0.15</v>
      </c>
      <c r="J1902">
        <v>-0.12</v>
      </c>
      <c r="K1902">
        <v>-0.01</v>
      </c>
      <c r="L1902">
        <v>0.3</v>
      </c>
      <c r="M1902">
        <v>0.09</v>
      </c>
      <c r="N1902">
        <v>7.0000000000000007E-2</v>
      </c>
    </row>
    <row r="1903" spans="1:14">
      <c r="A1903" t="s">
        <v>3816</v>
      </c>
      <c r="B1903" t="s">
        <v>3817</v>
      </c>
      <c r="C1903">
        <v>0.31</v>
      </c>
      <c r="D1903">
        <v>0.12</v>
      </c>
      <c r="E1903">
        <v>0.22</v>
      </c>
      <c r="F1903">
        <v>0.56000000000000005</v>
      </c>
      <c r="G1903">
        <v>0</v>
      </c>
      <c r="H1903">
        <v>0.26</v>
      </c>
      <c r="I1903">
        <v>-0.03</v>
      </c>
      <c r="J1903">
        <v>-0.13</v>
      </c>
      <c r="K1903">
        <v>0.02</v>
      </c>
      <c r="L1903">
        <v>-0.51</v>
      </c>
      <c r="M1903">
        <v>-0.3</v>
      </c>
      <c r="N1903">
        <v>-0.09</v>
      </c>
    </row>
    <row r="1904" spans="1:14">
      <c r="A1904" t="s">
        <v>3818</v>
      </c>
      <c r="B1904" t="s">
        <v>3819</v>
      </c>
      <c r="C1904">
        <v>0.31</v>
      </c>
      <c r="D1904">
        <v>0.14000000000000001</v>
      </c>
      <c r="E1904">
        <v>0.32</v>
      </c>
      <c r="F1904">
        <v>0.19</v>
      </c>
      <c r="G1904">
        <v>-0.24</v>
      </c>
      <c r="H1904">
        <v>-0.03</v>
      </c>
      <c r="I1904">
        <v>-0.09</v>
      </c>
      <c r="J1904">
        <v>-0.13</v>
      </c>
      <c r="K1904">
        <v>0.02</v>
      </c>
      <c r="L1904">
        <v>-0.23</v>
      </c>
      <c r="M1904">
        <v>-0.4</v>
      </c>
      <c r="N1904">
        <v>-0.09</v>
      </c>
    </row>
    <row r="1905" spans="1:14">
      <c r="A1905" t="s">
        <v>3820</v>
      </c>
      <c r="B1905" t="s">
        <v>3821</v>
      </c>
      <c r="C1905">
        <v>-0.26</v>
      </c>
      <c r="D1905">
        <v>0.1</v>
      </c>
      <c r="E1905">
        <v>-0.28000000000000003</v>
      </c>
      <c r="F1905">
        <v>-0.06</v>
      </c>
      <c r="G1905">
        <v>-0.1</v>
      </c>
      <c r="H1905">
        <v>-0.24</v>
      </c>
      <c r="I1905">
        <v>-0.35</v>
      </c>
      <c r="J1905">
        <v>-0.55000000000000004</v>
      </c>
      <c r="K1905">
        <v>-0.44</v>
      </c>
      <c r="L1905">
        <v>-0.7</v>
      </c>
      <c r="M1905">
        <v>0</v>
      </c>
      <c r="N1905">
        <v>-0.69</v>
      </c>
    </row>
    <row r="1906" spans="1:14">
      <c r="A1906" t="s">
        <v>3822</v>
      </c>
      <c r="B1906" t="s">
        <v>3823</v>
      </c>
      <c r="C1906">
        <v>-0.32</v>
      </c>
      <c r="D1906">
        <v>0.17</v>
      </c>
      <c r="E1906">
        <v>-0.08</v>
      </c>
      <c r="F1906">
        <v>-0.19</v>
      </c>
      <c r="G1906">
        <v>0.08</v>
      </c>
      <c r="H1906">
        <v>0.28000000000000003</v>
      </c>
      <c r="I1906">
        <v>-0.27</v>
      </c>
      <c r="J1906">
        <v>0.05</v>
      </c>
      <c r="K1906">
        <v>0.24</v>
      </c>
      <c r="L1906">
        <v>0.06</v>
      </c>
      <c r="M1906">
        <v>0.26</v>
      </c>
      <c r="N1906">
        <v>0.24</v>
      </c>
    </row>
    <row r="1907" spans="1:14">
      <c r="A1907" t="s">
        <v>3824</v>
      </c>
      <c r="B1907" t="s">
        <v>3825</v>
      </c>
      <c r="C1907">
        <v>-0.13</v>
      </c>
      <c r="D1907">
        <v>0.11</v>
      </c>
      <c r="E1907">
        <v>0.01</v>
      </c>
      <c r="F1907">
        <v>0.02</v>
      </c>
      <c r="G1907">
        <v>-0.24</v>
      </c>
      <c r="H1907">
        <v>0.03</v>
      </c>
      <c r="I1907">
        <v>-0.37</v>
      </c>
      <c r="J1907">
        <v>-0.06</v>
      </c>
      <c r="K1907">
        <v>-0.09</v>
      </c>
      <c r="L1907">
        <v>0.14000000000000001</v>
      </c>
      <c r="M1907">
        <v>0.37</v>
      </c>
      <c r="N1907">
        <v>0.28999999999999998</v>
      </c>
    </row>
    <row r="1908" spans="1:14">
      <c r="A1908" t="s">
        <v>3826</v>
      </c>
      <c r="B1908" t="s">
        <v>3827</v>
      </c>
      <c r="C1908">
        <v>-0.7</v>
      </c>
      <c r="D1908">
        <v>-0.18</v>
      </c>
      <c r="E1908">
        <v>-0.67</v>
      </c>
      <c r="F1908">
        <v>-0.39</v>
      </c>
      <c r="G1908">
        <v>0.68</v>
      </c>
      <c r="H1908">
        <v>0.04</v>
      </c>
      <c r="I1908">
        <v>0.2</v>
      </c>
      <c r="J1908">
        <v>0.25</v>
      </c>
      <c r="K1908">
        <v>0.23</v>
      </c>
      <c r="L1908">
        <v>0.48</v>
      </c>
      <c r="M1908">
        <v>0.28999999999999998</v>
      </c>
      <c r="N1908">
        <v>0.05</v>
      </c>
    </row>
    <row r="1909" spans="1:14">
      <c r="A1909" t="s">
        <v>3828</v>
      </c>
      <c r="B1909" t="s">
        <v>3829</v>
      </c>
      <c r="C1909">
        <v>0.56000000000000005</v>
      </c>
      <c r="D1909">
        <v>0.44</v>
      </c>
      <c r="E1909">
        <v>-0.72</v>
      </c>
      <c r="F1909">
        <v>0.65</v>
      </c>
      <c r="G1909">
        <v>-0.44</v>
      </c>
      <c r="H1909">
        <v>0.15</v>
      </c>
      <c r="I1909">
        <v>-0.21</v>
      </c>
      <c r="J1909">
        <v>-1.07</v>
      </c>
      <c r="K1909">
        <v>1.62</v>
      </c>
      <c r="L1909">
        <v>1.07</v>
      </c>
      <c r="M1909">
        <v>1.44</v>
      </c>
      <c r="N1909">
        <v>-0.5</v>
      </c>
    </row>
    <row r="1910" spans="1:14">
      <c r="A1910" t="s">
        <v>3830</v>
      </c>
      <c r="B1910" t="s">
        <v>3831</v>
      </c>
      <c r="H1910">
        <v>-0.37</v>
      </c>
      <c r="I1910">
        <v>0.01</v>
      </c>
      <c r="K1910">
        <v>-0.31</v>
      </c>
      <c r="L1910">
        <v>-0.64</v>
      </c>
    </row>
    <row r="1911" spans="1:14">
      <c r="A1911" t="s">
        <v>3832</v>
      </c>
      <c r="B1911" t="s">
        <v>3833</v>
      </c>
      <c r="C1911">
        <v>1.17</v>
      </c>
      <c r="D1911">
        <v>0.32</v>
      </c>
      <c r="E1911">
        <v>1.71</v>
      </c>
      <c r="F1911">
        <v>1.95</v>
      </c>
      <c r="G1911">
        <v>-0.27</v>
      </c>
      <c r="H1911">
        <v>0.24</v>
      </c>
      <c r="I1911">
        <v>0.4</v>
      </c>
      <c r="J1911">
        <v>-0.18</v>
      </c>
      <c r="K1911">
        <v>-0.24</v>
      </c>
      <c r="L1911">
        <v>-0.05</v>
      </c>
      <c r="M1911">
        <v>-0.37</v>
      </c>
      <c r="N1911">
        <v>-0.11</v>
      </c>
    </row>
    <row r="1912" spans="1:14">
      <c r="A1912" t="s">
        <v>3834</v>
      </c>
      <c r="B1912" t="s">
        <v>3835</v>
      </c>
      <c r="G1912">
        <v>1.05</v>
      </c>
      <c r="H1912">
        <v>1.72</v>
      </c>
      <c r="I1912">
        <v>1.85</v>
      </c>
      <c r="J1912">
        <v>0.19</v>
      </c>
      <c r="K1912">
        <v>1.1200000000000001</v>
      </c>
      <c r="L1912">
        <v>1.42</v>
      </c>
      <c r="M1912">
        <v>0.16</v>
      </c>
      <c r="N1912">
        <v>0.49</v>
      </c>
    </row>
    <row r="1913" spans="1:14">
      <c r="A1913" t="s">
        <v>3836</v>
      </c>
      <c r="B1913" t="s">
        <v>3837</v>
      </c>
      <c r="D1913">
        <v>0.06</v>
      </c>
    </row>
    <row r="1914" spans="1:14">
      <c r="A1914" t="s">
        <v>3838</v>
      </c>
      <c r="B1914" t="s">
        <v>3839</v>
      </c>
      <c r="C1914">
        <v>-0.18</v>
      </c>
      <c r="D1914">
        <v>-0.55000000000000004</v>
      </c>
      <c r="E1914">
        <v>0.15</v>
      </c>
      <c r="F1914">
        <v>-0.09</v>
      </c>
      <c r="G1914">
        <v>-0.09</v>
      </c>
      <c r="H1914">
        <v>0.1</v>
      </c>
      <c r="I1914">
        <v>-0.16</v>
      </c>
      <c r="J1914">
        <v>0.31</v>
      </c>
      <c r="K1914">
        <v>-0.48</v>
      </c>
      <c r="L1914">
        <v>-0.06</v>
      </c>
      <c r="M1914">
        <v>-0.2</v>
      </c>
      <c r="N1914">
        <v>-0.48</v>
      </c>
    </row>
    <row r="1915" spans="1:14">
      <c r="A1915" t="s">
        <v>3840</v>
      </c>
      <c r="B1915" t="s">
        <v>3841</v>
      </c>
      <c r="C1915">
        <v>-0.74</v>
      </c>
      <c r="D1915">
        <v>-0.45</v>
      </c>
      <c r="E1915">
        <v>-0.52</v>
      </c>
      <c r="F1915">
        <v>-0.62</v>
      </c>
      <c r="G1915">
        <v>-0.38</v>
      </c>
      <c r="H1915">
        <v>-0.56999999999999995</v>
      </c>
      <c r="I1915">
        <v>-0.56999999999999995</v>
      </c>
      <c r="J1915">
        <v>-0.95</v>
      </c>
      <c r="K1915">
        <v>-0.5</v>
      </c>
      <c r="L1915">
        <v>-0.69</v>
      </c>
      <c r="M1915">
        <v>-0.91</v>
      </c>
      <c r="N1915">
        <v>-0.7</v>
      </c>
    </row>
    <row r="1916" spans="1:14">
      <c r="A1916" t="s">
        <v>3842</v>
      </c>
      <c r="B1916" t="s">
        <v>3843</v>
      </c>
      <c r="C1916">
        <v>-0.18</v>
      </c>
      <c r="D1916">
        <v>-0.01</v>
      </c>
      <c r="E1916">
        <v>-0.22</v>
      </c>
      <c r="F1916">
        <v>-0.16</v>
      </c>
      <c r="G1916">
        <v>-0.1</v>
      </c>
      <c r="H1916">
        <v>-0.19</v>
      </c>
      <c r="I1916">
        <v>-0.03</v>
      </c>
      <c r="J1916">
        <v>-0.41</v>
      </c>
      <c r="K1916">
        <v>0.09</v>
      </c>
      <c r="L1916">
        <v>-0.32</v>
      </c>
      <c r="M1916">
        <v>-0.28999999999999998</v>
      </c>
      <c r="N1916">
        <v>-0.22</v>
      </c>
    </row>
    <row r="1917" spans="1:14">
      <c r="A1917" t="s">
        <v>3844</v>
      </c>
      <c r="B1917" t="s">
        <v>3845</v>
      </c>
      <c r="C1917">
        <v>-0.03</v>
      </c>
      <c r="D1917">
        <v>-0.14000000000000001</v>
      </c>
      <c r="E1917">
        <v>-0.06</v>
      </c>
      <c r="F1917">
        <v>-0.01</v>
      </c>
      <c r="G1917">
        <v>-0.02</v>
      </c>
      <c r="H1917">
        <v>-0.33</v>
      </c>
      <c r="I1917">
        <v>-0.34</v>
      </c>
      <c r="J1917">
        <v>-0.31</v>
      </c>
      <c r="K1917">
        <v>-0.1</v>
      </c>
      <c r="L1917">
        <v>-0.52</v>
      </c>
      <c r="M1917">
        <v>-0.45</v>
      </c>
      <c r="N1917">
        <v>-0.11</v>
      </c>
    </row>
    <row r="1918" spans="1:14">
      <c r="A1918" t="s">
        <v>3846</v>
      </c>
      <c r="B1918" t="s">
        <v>3847</v>
      </c>
      <c r="C1918">
        <v>-0.36</v>
      </c>
      <c r="D1918">
        <v>-0.15</v>
      </c>
      <c r="E1918">
        <v>-0.37</v>
      </c>
      <c r="F1918">
        <v>-0.41</v>
      </c>
      <c r="G1918">
        <v>-0.4</v>
      </c>
      <c r="H1918">
        <v>-0.87</v>
      </c>
      <c r="I1918">
        <v>-0.64</v>
      </c>
      <c r="J1918">
        <v>-0.55000000000000004</v>
      </c>
      <c r="K1918">
        <v>-0.52</v>
      </c>
      <c r="L1918">
        <v>-1.04</v>
      </c>
      <c r="M1918">
        <v>-0.41</v>
      </c>
      <c r="N1918">
        <v>-0.56999999999999995</v>
      </c>
    </row>
    <row r="1919" spans="1:14">
      <c r="A1919" t="s">
        <v>3848</v>
      </c>
      <c r="B1919" t="s">
        <v>3849</v>
      </c>
      <c r="C1919">
        <v>0.27</v>
      </c>
      <c r="D1919">
        <v>0.39</v>
      </c>
      <c r="E1919">
        <v>0.5</v>
      </c>
      <c r="F1919">
        <v>0.33</v>
      </c>
      <c r="G1919">
        <v>0.24</v>
      </c>
      <c r="H1919">
        <v>0.36</v>
      </c>
      <c r="I1919">
        <v>0.09</v>
      </c>
      <c r="J1919">
        <v>0.36</v>
      </c>
      <c r="K1919">
        <v>1.0900000000000001</v>
      </c>
      <c r="L1919">
        <v>1.07</v>
      </c>
      <c r="M1919">
        <v>0.99</v>
      </c>
      <c r="N1919">
        <v>0.32</v>
      </c>
    </row>
    <row r="1920" spans="1:14">
      <c r="A1920" t="s">
        <v>3850</v>
      </c>
      <c r="B1920" t="s">
        <v>3851</v>
      </c>
      <c r="C1920">
        <v>0</v>
      </c>
      <c r="D1920">
        <v>-0.13</v>
      </c>
      <c r="E1920">
        <v>-0.02</v>
      </c>
      <c r="F1920">
        <v>0.14000000000000001</v>
      </c>
      <c r="G1920">
        <v>0.22</v>
      </c>
      <c r="H1920">
        <v>0.21</v>
      </c>
      <c r="I1920">
        <v>0.66</v>
      </c>
      <c r="J1920">
        <v>0.04</v>
      </c>
      <c r="K1920">
        <v>0.23</v>
      </c>
      <c r="L1920">
        <v>1.88</v>
      </c>
      <c r="M1920">
        <v>-0.34</v>
      </c>
      <c r="N1920">
        <v>-0.27</v>
      </c>
    </row>
    <row r="1921" spans="1:14">
      <c r="A1921" t="s">
        <v>3852</v>
      </c>
      <c r="B1921" t="s">
        <v>3853</v>
      </c>
      <c r="C1921">
        <v>1.67</v>
      </c>
      <c r="D1921">
        <v>0.85</v>
      </c>
      <c r="E1921">
        <v>1.93</v>
      </c>
      <c r="F1921">
        <v>0.93</v>
      </c>
      <c r="G1921">
        <v>0.06</v>
      </c>
      <c r="H1921">
        <v>0.19</v>
      </c>
      <c r="I1921">
        <v>0.4</v>
      </c>
      <c r="J1921">
        <v>0.17</v>
      </c>
      <c r="K1921">
        <v>0.66</v>
      </c>
      <c r="L1921">
        <v>0.25</v>
      </c>
      <c r="M1921">
        <v>-0.05</v>
      </c>
      <c r="N1921">
        <v>0.66</v>
      </c>
    </row>
    <row r="1922" spans="1:14">
      <c r="A1922" t="s">
        <v>3854</v>
      </c>
      <c r="B1922" t="s">
        <v>3855</v>
      </c>
      <c r="C1922">
        <v>0.1</v>
      </c>
      <c r="D1922">
        <v>-0.4</v>
      </c>
      <c r="E1922">
        <v>0.41</v>
      </c>
      <c r="F1922">
        <v>0.34</v>
      </c>
      <c r="G1922">
        <v>-0.51</v>
      </c>
      <c r="H1922">
        <v>0.72</v>
      </c>
      <c r="I1922">
        <v>0.82</v>
      </c>
      <c r="J1922">
        <v>0.43</v>
      </c>
      <c r="K1922">
        <v>-1.36</v>
      </c>
      <c r="L1922">
        <v>0.39</v>
      </c>
      <c r="M1922">
        <v>-1.42</v>
      </c>
      <c r="N1922">
        <v>-0.21</v>
      </c>
    </row>
    <row r="1923" spans="1:14">
      <c r="A1923" t="s">
        <v>3856</v>
      </c>
      <c r="B1923" t="s">
        <v>3857</v>
      </c>
      <c r="C1923">
        <v>0.74</v>
      </c>
      <c r="D1923">
        <v>0.91</v>
      </c>
      <c r="E1923">
        <v>0.55000000000000004</v>
      </c>
      <c r="F1923">
        <v>0.46</v>
      </c>
      <c r="G1923">
        <v>-7.0000000000000007E-2</v>
      </c>
      <c r="H1923">
        <v>0.32</v>
      </c>
      <c r="I1923">
        <v>0.04</v>
      </c>
      <c r="J1923">
        <v>-0.12</v>
      </c>
      <c r="K1923">
        <v>0.79</v>
      </c>
      <c r="L1923">
        <v>0.19</v>
      </c>
      <c r="M1923">
        <v>0.36</v>
      </c>
      <c r="N1923">
        <v>0.3</v>
      </c>
    </row>
    <row r="1924" spans="1:14">
      <c r="A1924" t="s">
        <v>3858</v>
      </c>
      <c r="B1924" t="s">
        <v>3859</v>
      </c>
      <c r="C1924">
        <v>-0.08</v>
      </c>
      <c r="D1924">
        <v>0.13</v>
      </c>
      <c r="E1924">
        <v>-0.09</v>
      </c>
      <c r="F1924">
        <v>0.01</v>
      </c>
      <c r="G1924">
        <v>-0.22</v>
      </c>
      <c r="H1924">
        <v>-0.09</v>
      </c>
      <c r="I1924">
        <v>-0.23</v>
      </c>
      <c r="J1924">
        <v>-0.21</v>
      </c>
      <c r="K1924">
        <v>0.08</v>
      </c>
      <c r="L1924">
        <v>-0.08</v>
      </c>
      <c r="M1924">
        <v>0.12</v>
      </c>
      <c r="N1924">
        <v>-0.02</v>
      </c>
    </row>
    <row r="1925" spans="1:14">
      <c r="A1925" t="s">
        <v>3860</v>
      </c>
      <c r="B1925" t="s">
        <v>3861</v>
      </c>
      <c r="C1925">
        <v>0.05</v>
      </c>
      <c r="D1925">
        <v>-0.23</v>
      </c>
      <c r="E1925">
        <v>0.56000000000000005</v>
      </c>
      <c r="F1925">
        <v>-0.24</v>
      </c>
      <c r="G1925">
        <v>0.54</v>
      </c>
      <c r="H1925">
        <v>-0.02</v>
      </c>
      <c r="I1925">
        <v>0.32</v>
      </c>
      <c r="J1925">
        <v>-0.66</v>
      </c>
      <c r="K1925">
        <v>0.2</v>
      </c>
      <c r="L1925">
        <v>-0.05</v>
      </c>
      <c r="M1925">
        <v>-0.12</v>
      </c>
      <c r="N1925">
        <v>0.02</v>
      </c>
    </row>
    <row r="1926" spans="1:14">
      <c r="A1926" t="s">
        <v>3862</v>
      </c>
      <c r="B1926" t="s">
        <v>3863</v>
      </c>
      <c r="C1926">
        <v>0.26</v>
      </c>
      <c r="D1926">
        <v>0.13</v>
      </c>
      <c r="E1926">
        <v>0.19</v>
      </c>
      <c r="F1926">
        <v>0.09</v>
      </c>
      <c r="G1926">
        <v>0.03</v>
      </c>
      <c r="H1926">
        <v>-0.27</v>
      </c>
      <c r="I1926">
        <v>-7.0000000000000007E-2</v>
      </c>
      <c r="J1926">
        <v>0.01</v>
      </c>
      <c r="K1926">
        <v>-0.2</v>
      </c>
      <c r="L1926">
        <v>0.21</v>
      </c>
      <c r="M1926">
        <v>-0.12</v>
      </c>
      <c r="N1926">
        <v>-0.31</v>
      </c>
    </row>
    <row r="1927" spans="1:14">
      <c r="A1927" t="s">
        <v>3864</v>
      </c>
      <c r="B1927" t="s">
        <v>3865</v>
      </c>
      <c r="C1927">
        <v>0.56000000000000005</v>
      </c>
      <c r="D1927">
        <v>0.35</v>
      </c>
      <c r="E1927">
        <v>0.53</v>
      </c>
      <c r="F1927">
        <v>0.6</v>
      </c>
      <c r="G1927">
        <v>0.11</v>
      </c>
      <c r="H1927">
        <v>-0.49</v>
      </c>
      <c r="I1927">
        <v>-0.24</v>
      </c>
      <c r="J1927">
        <v>-0.22</v>
      </c>
      <c r="K1927">
        <v>-0.62</v>
      </c>
      <c r="L1927">
        <v>-0.19</v>
      </c>
      <c r="M1927">
        <v>-0.9</v>
      </c>
      <c r="N1927">
        <v>-0.53</v>
      </c>
    </row>
    <row r="1928" spans="1:14">
      <c r="A1928" t="s">
        <v>3866</v>
      </c>
      <c r="B1928" t="s">
        <v>3867</v>
      </c>
      <c r="C1928">
        <v>-0.2</v>
      </c>
      <c r="D1928">
        <v>0.09</v>
      </c>
      <c r="E1928">
        <v>0.08</v>
      </c>
      <c r="F1928">
        <v>0.66</v>
      </c>
      <c r="G1928">
        <v>1.33</v>
      </c>
      <c r="H1928">
        <v>0.92</v>
      </c>
      <c r="I1928">
        <v>1.4</v>
      </c>
      <c r="J1928">
        <v>-0.21</v>
      </c>
      <c r="K1928">
        <v>1.41</v>
      </c>
      <c r="L1928">
        <v>2.11</v>
      </c>
      <c r="M1928">
        <v>0.43</v>
      </c>
      <c r="N1928">
        <v>1.43</v>
      </c>
    </row>
    <row r="1929" spans="1:14">
      <c r="A1929" t="s">
        <v>3868</v>
      </c>
      <c r="B1929" t="s">
        <v>3869</v>
      </c>
      <c r="C1929">
        <v>0.41</v>
      </c>
      <c r="D1929">
        <v>0.19</v>
      </c>
      <c r="E1929">
        <v>0.98</v>
      </c>
      <c r="F1929">
        <v>0.88</v>
      </c>
      <c r="G1929">
        <v>-0.05</v>
      </c>
      <c r="H1929">
        <v>-0.26</v>
      </c>
      <c r="I1929">
        <v>-0.49</v>
      </c>
      <c r="J1929">
        <v>-0.63</v>
      </c>
      <c r="K1929">
        <v>-0.69</v>
      </c>
      <c r="L1929">
        <v>-0.22</v>
      </c>
      <c r="M1929">
        <v>-1.1599999999999999</v>
      </c>
      <c r="N1929">
        <v>-0.75</v>
      </c>
    </row>
    <row r="1930" spans="1:14">
      <c r="A1930" t="s">
        <v>3870</v>
      </c>
      <c r="B1930" t="s">
        <v>3871</v>
      </c>
      <c r="C1930">
        <v>-0.84</v>
      </c>
      <c r="D1930">
        <v>-0.31</v>
      </c>
      <c r="E1930">
        <v>-0.63</v>
      </c>
      <c r="F1930">
        <v>-0.31</v>
      </c>
      <c r="G1930">
        <v>0.2</v>
      </c>
      <c r="H1930">
        <v>-0.42</v>
      </c>
      <c r="I1930">
        <v>-0.34</v>
      </c>
      <c r="J1930">
        <v>-0.39</v>
      </c>
      <c r="K1930">
        <v>-0.38</v>
      </c>
      <c r="L1930">
        <v>-0.21</v>
      </c>
      <c r="M1930">
        <v>-0.42</v>
      </c>
      <c r="N1930">
        <v>-0.81</v>
      </c>
    </row>
    <row r="1931" spans="1:14">
      <c r="A1931" t="s">
        <v>3872</v>
      </c>
      <c r="B1931" t="s">
        <v>3873</v>
      </c>
      <c r="C1931">
        <v>-0.15</v>
      </c>
      <c r="D1931">
        <v>0.23</v>
      </c>
      <c r="E1931">
        <v>-0.02</v>
      </c>
      <c r="F1931">
        <v>-0.22</v>
      </c>
      <c r="G1931">
        <v>-0.44</v>
      </c>
      <c r="H1931">
        <v>0.28999999999999998</v>
      </c>
      <c r="I1931">
        <v>0.17</v>
      </c>
      <c r="J1931">
        <v>0.04</v>
      </c>
      <c r="K1931">
        <v>-0.05</v>
      </c>
      <c r="L1931">
        <v>0.69</v>
      </c>
      <c r="M1931">
        <v>0.64</v>
      </c>
      <c r="N1931">
        <v>0.03</v>
      </c>
    </row>
    <row r="1932" spans="1:14">
      <c r="A1932" t="s">
        <v>3874</v>
      </c>
      <c r="B1932" t="s">
        <v>3875</v>
      </c>
      <c r="C1932">
        <v>0.22</v>
      </c>
      <c r="D1932">
        <v>0.21</v>
      </c>
      <c r="E1932">
        <v>0.25</v>
      </c>
      <c r="F1932">
        <v>0.15</v>
      </c>
      <c r="G1932">
        <v>-0.28000000000000003</v>
      </c>
      <c r="H1932">
        <v>-0.28000000000000003</v>
      </c>
      <c r="I1932">
        <v>-0.04</v>
      </c>
      <c r="J1932">
        <v>-0.08</v>
      </c>
      <c r="K1932">
        <v>-0.08</v>
      </c>
      <c r="L1932">
        <v>-0.11</v>
      </c>
      <c r="M1932">
        <v>-7.0000000000000007E-2</v>
      </c>
      <c r="N1932">
        <v>0.26</v>
      </c>
    </row>
    <row r="1933" spans="1:14">
      <c r="A1933" t="s">
        <v>3876</v>
      </c>
      <c r="B1933" t="s">
        <v>3877</v>
      </c>
      <c r="C1933">
        <v>0.28999999999999998</v>
      </c>
      <c r="D1933">
        <v>-0.05</v>
      </c>
      <c r="E1933">
        <v>0.22</v>
      </c>
      <c r="F1933">
        <v>-0.16</v>
      </c>
      <c r="G1933">
        <v>-0.38</v>
      </c>
      <c r="H1933">
        <v>0.26</v>
      </c>
      <c r="I1933">
        <v>-0.16</v>
      </c>
      <c r="J1933">
        <v>0.08</v>
      </c>
      <c r="K1933">
        <v>0.2</v>
      </c>
      <c r="L1933">
        <v>-0.1</v>
      </c>
      <c r="M1933">
        <v>-7.0000000000000007E-2</v>
      </c>
      <c r="N1933">
        <v>0.36</v>
      </c>
    </row>
    <row r="1934" spans="1:14">
      <c r="A1934" t="s">
        <v>3878</v>
      </c>
      <c r="B1934" t="s">
        <v>3879</v>
      </c>
      <c r="C1934">
        <v>0.13</v>
      </c>
      <c r="D1934">
        <v>-0.09</v>
      </c>
      <c r="E1934">
        <v>0.02</v>
      </c>
      <c r="F1934">
        <v>-0.22</v>
      </c>
      <c r="G1934">
        <v>0.1</v>
      </c>
      <c r="H1934">
        <v>0.44</v>
      </c>
      <c r="I1934">
        <v>0.35</v>
      </c>
      <c r="J1934">
        <v>-0.13</v>
      </c>
      <c r="K1934">
        <v>-0.11</v>
      </c>
      <c r="L1934">
        <v>0.22</v>
      </c>
      <c r="M1934">
        <v>0.51</v>
      </c>
      <c r="N1934">
        <v>-0.11</v>
      </c>
    </row>
    <row r="1935" spans="1:14">
      <c r="A1935" t="s">
        <v>3880</v>
      </c>
      <c r="B1935" t="s">
        <v>3881</v>
      </c>
      <c r="C1935">
        <v>-0.33</v>
      </c>
      <c r="D1935">
        <v>0.12</v>
      </c>
      <c r="E1935">
        <v>-0.02</v>
      </c>
      <c r="F1935">
        <v>-0.36</v>
      </c>
      <c r="G1935">
        <v>-0.05</v>
      </c>
      <c r="H1935">
        <v>-0.64</v>
      </c>
      <c r="I1935">
        <v>-0.16</v>
      </c>
      <c r="J1935">
        <v>-0.11</v>
      </c>
      <c r="K1935">
        <v>-0.15</v>
      </c>
      <c r="L1935">
        <v>0.06</v>
      </c>
      <c r="M1935">
        <v>-0.28000000000000003</v>
      </c>
      <c r="N1935">
        <v>0.09</v>
      </c>
    </row>
    <row r="1936" spans="1:14">
      <c r="A1936" t="s">
        <v>3882</v>
      </c>
      <c r="B1936" t="s">
        <v>3883</v>
      </c>
      <c r="C1936">
        <v>-0.4</v>
      </c>
      <c r="D1936">
        <v>0.28000000000000003</v>
      </c>
      <c r="E1936">
        <v>-0.23</v>
      </c>
      <c r="F1936">
        <v>0.14000000000000001</v>
      </c>
      <c r="G1936">
        <v>-0.44</v>
      </c>
      <c r="H1936">
        <v>7.0000000000000007E-2</v>
      </c>
      <c r="I1936">
        <v>-0.41</v>
      </c>
      <c r="J1936">
        <v>0.12</v>
      </c>
      <c r="K1936">
        <v>-0.52</v>
      </c>
      <c r="L1936">
        <v>-0.38</v>
      </c>
      <c r="M1936">
        <v>-0.28999999999999998</v>
      </c>
      <c r="N1936">
        <v>-0.25</v>
      </c>
    </row>
    <row r="1937" spans="1:14">
      <c r="A1937" t="s">
        <v>3884</v>
      </c>
      <c r="B1937" t="s">
        <v>3885</v>
      </c>
      <c r="C1937">
        <v>-0.12</v>
      </c>
      <c r="D1937">
        <v>-1.18</v>
      </c>
      <c r="E1937">
        <v>0.41</v>
      </c>
      <c r="F1937">
        <v>-0.15</v>
      </c>
      <c r="G1937">
        <v>-0.26</v>
      </c>
      <c r="H1937">
        <v>-0.36</v>
      </c>
      <c r="I1937">
        <v>0.38</v>
      </c>
      <c r="J1937">
        <v>1.05</v>
      </c>
      <c r="K1937">
        <v>-1.01</v>
      </c>
      <c r="L1937">
        <v>-0.34</v>
      </c>
      <c r="M1937">
        <v>-0.55000000000000004</v>
      </c>
      <c r="N1937">
        <v>-0.94</v>
      </c>
    </row>
    <row r="1938" spans="1:14">
      <c r="A1938" t="s">
        <v>3886</v>
      </c>
      <c r="B1938" t="s">
        <v>3887</v>
      </c>
      <c r="C1938">
        <v>-0.1</v>
      </c>
      <c r="D1938">
        <v>0.08</v>
      </c>
      <c r="E1938">
        <v>0.03</v>
      </c>
      <c r="F1938">
        <v>0.3</v>
      </c>
      <c r="G1938">
        <v>0.12</v>
      </c>
      <c r="H1938">
        <v>0.39</v>
      </c>
      <c r="I1938">
        <v>0.03</v>
      </c>
      <c r="J1938">
        <v>-0.69</v>
      </c>
      <c r="K1938">
        <v>-0.19</v>
      </c>
      <c r="L1938">
        <v>0.13</v>
      </c>
      <c r="M1938">
        <v>-0.35</v>
      </c>
      <c r="N1938">
        <v>-0.54</v>
      </c>
    </row>
    <row r="1939" spans="1:14">
      <c r="A1939" t="s">
        <v>3888</v>
      </c>
      <c r="B1939" t="s">
        <v>3889</v>
      </c>
      <c r="C1939">
        <v>0.12</v>
      </c>
      <c r="D1939">
        <v>0.04</v>
      </c>
      <c r="E1939">
        <v>-0.15</v>
      </c>
      <c r="F1939">
        <v>0.35</v>
      </c>
      <c r="G1939">
        <v>-0.26</v>
      </c>
      <c r="H1939">
        <v>0.24</v>
      </c>
      <c r="I1939">
        <v>0.25</v>
      </c>
      <c r="J1939">
        <v>1</v>
      </c>
      <c r="K1939">
        <v>-0.17</v>
      </c>
      <c r="L1939">
        <v>0.32</v>
      </c>
      <c r="M1939">
        <v>0.17</v>
      </c>
      <c r="N1939">
        <v>-0.08</v>
      </c>
    </row>
    <row r="1940" spans="1:14">
      <c r="A1940" t="s">
        <v>3890</v>
      </c>
      <c r="B1940" t="s">
        <v>3891</v>
      </c>
      <c r="C1940">
        <v>-0.4</v>
      </c>
      <c r="D1940">
        <v>-0.33</v>
      </c>
      <c r="E1940">
        <v>-0.23</v>
      </c>
      <c r="F1940">
        <v>-0.57999999999999996</v>
      </c>
      <c r="G1940">
        <v>-0.1</v>
      </c>
      <c r="H1940">
        <v>-0.42</v>
      </c>
      <c r="I1940">
        <v>-0.56000000000000005</v>
      </c>
      <c r="J1940">
        <v>-0.6</v>
      </c>
      <c r="K1940">
        <v>-0.56000000000000005</v>
      </c>
      <c r="L1940">
        <v>-0.82</v>
      </c>
      <c r="M1940">
        <v>-1.1100000000000001</v>
      </c>
      <c r="N1940">
        <v>-0.83</v>
      </c>
    </row>
    <row r="1941" spans="1:14">
      <c r="A1941" t="s">
        <v>3892</v>
      </c>
      <c r="B1941" t="s">
        <v>3893</v>
      </c>
      <c r="C1941">
        <v>0.27</v>
      </c>
      <c r="D1941">
        <v>0.19</v>
      </c>
      <c r="E1941">
        <v>-0.16</v>
      </c>
      <c r="F1941">
        <v>-0.42</v>
      </c>
      <c r="G1941">
        <v>0.53</v>
      </c>
      <c r="H1941">
        <v>0.13</v>
      </c>
      <c r="I1941">
        <v>0.19</v>
      </c>
      <c r="J1941">
        <v>-0.96</v>
      </c>
      <c r="K1941">
        <v>0.43</v>
      </c>
      <c r="L1941">
        <v>-0.36</v>
      </c>
      <c r="M1941">
        <v>-0.24</v>
      </c>
      <c r="N1941">
        <v>0.28000000000000003</v>
      </c>
    </row>
    <row r="1942" spans="1:14">
      <c r="A1942" t="s">
        <v>3894</v>
      </c>
      <c r="B1942" t="s">
        <v>3895</v>
      </c>
      <c r="C1942">
        <v>-0.81</v>
      </c>
      <c r="D1942">
        <v>-0.6</v>
      </c>
      <c r="E1942">
        <v>-0.66</v>
      </c>
      <c r="F1942">
        <v>-0.21</v>
      </c>
      <c r="G1942">
        <v>-0.37</v>
      </c>
      <c r="H1942">
        <v>-0.12</v>
      </c>
      <c r="I1942">
        <v>-0.33</v>
      </c>
      <c r="J1942">
        <v>-0.23</v>
      </c>
      <c r="K1942">
        <v>-0.81</v>
      </c>
      <c r="L1942">
        <v>-0.3</v>
      </c>
      <c r="M1942">
        <v>-0.76</v>
      </c>
      <c r="N1942">
        <v>-0.7</v>
      </c>
    </row>
    <row r="1943" spans="1:14">
      <c r="A1943" t="s">
        <v>3896</v>
      </c>
      <c r="B1943" t="s">
        <v>3897</v>
      </c>
      <c r="C1943">
        <v>-0.46</v>
      </c>
      <c r="D1943">
        <v>-0.18</v>
      </c>
      <c r="E1943">
        <v>-0.44</v>
      </c>
      <c r="F1943">
        <v>-0.44</v>
      </c>
      <c r="G1943">
        <v>7.0000000000000007E-2</v>
      </c>
      <c r="H1943">
        <v>0.21</v>
      </c>
      <c r="I1943">
        <v>0.08</v>
      </c>
      <c r="J1943">
        <v>-7.0000000000000007E-2</v>
      </c>
      <c r="K1943">
        <v>-0.01</v>
      </c>
      <c r="L1943">
        <v>0.01</v>
      </c>
      <c r="M1943">
        <v>0.17</v>
      </c>
      <c r="N1943">
        <v>0.11</v>
      </c>
    </row>
    <row r="1944" spans="1:14">
      <c r="A1944" t="s">
        <v>3898</v>
      </c>
      <c r="B1944" t="s">
        <v>3899</v>
      </c>
      <c r="C1944">
        <v>0.57999999999999996</v>
      </c>
      <c r="D1944">
        <v>-0.06</v>
      </c>
      <c r="E1944">
        <v>-0.06</v>
      </c>
      <c r="F1944">
        <v>-0.19</v>
      </c>
      <c r="G1944">
        <v>-0.06</v>
      </c>
      <c r="H1944">
        <v>0.49</v>
      </c>
      <c r="I1944">
        <v>0.48</v>
      </c>
      <c r="J1944">
        <v>7.0000000000000007E-2</v>
      </c>
      <c r="K1944">
        <v>0.15</v>
      </c>
      <c r="L1944">
        <v>0.53</v>
      </c>
      <c r="M1944">
        <v>0.33</v>
      </c>
      <c r="N1944">
        <v>0.48</v>
      </c>
    </row>
    <row r="1945" spans="1:14">
      <c r="A1945" t="s">
        <v>3900</v>
      </c>
      <c r="B1945" t="s">
        <v>3901</v>
      </c>
      <c r="C1945">
        <v>0.46</v>
      </c>
      <c r="D1945">
        <v>-0.28999999999999998</v>
      </c>
      <c r="E1945">
        <v>-0.26</v>
      </c>
      <c r="F1945">
        <v>-1.32</v>
      </c>
      <c r="G1945">
        <v>-7.0000000000000007E-2</v>
      </c>
      <c r="H1945">
        <v>1.33</v>
      </c>
      <c r="I1945">
        <v>-0.03</v>
      </c>
      <c r="J1945">
        <v>-0.55000000000000004</v>
      </c>
      <c r="K1945">
        <v>0.21</v>
      </c>
      <c r="L1945">
        <v>-0.14000000000000001</v>
      </c>
      <c r="M1945">
        <v>1.99</v>
      </c>
      <c r="N1945">
        <v>0.21</v>
      </c>
    </row>
    <row r="1946" spans="1:14">
      <c r="A1946" t="s">
        <v>3902</v>
      </c>
      <c r="B1946" t="s">
        <v>3903</v>
      </c>
      <c r="M1946">
        <v>-0.2</v>
      </c>
      <c r="N1946">
        <v>-0.34</v>
      </c>
    </row>
    <row r="1947" spans="1:14">
      <c r="A1947" t="s">
        <v>3904</v>
      </c>
      <c r="B1947" t="s">
        <v>3905</v>
      </c>
      <c r="F1947">
        <v>0.33</v>
      </c>
      <c r="G1947">
        <v>-0.18</v>
      </c>
      <c r="H1947">
        <v>1.36</v>
      </c>
      <c r="I1947">
        <v>0.62</v>
      </c>
      <c r="J1947">
        <v>1.01</v>
      </c>
      <c r="K1947">
        <v>0.34</v>
      </c>
      <c r="L1947">
        <v>-0.54</v>
      </c>
      <c r="M1947">
        <v>0.49</v>
      </c>
      <c r="N1947">
        <v>0.42</v>
      </c>
    </row>
    <row r="1948" spans="1:14">
      <c r="A1948" t="s">
        <v>3906</v>
      </c>
      <c r="B1948" t="s">
        <v>3907</v>
      </c>
      <c r="C1948">
        <v>-0.02</v>
      </c>
      <c r="D1948">
        <v>-0.15</v>
      </c>
      <c r="E1948">
        <v>-0.2</v>
      </c>
      <c r="F1948">
        <v>-0.18</v>
      </c>
      <c r="G1948">
        <v>-0.17</v>
      </c>
      <c r="H1948">
        <v>-0.22</v>
      </c>
      <c r="I1948">
        <v>-0.45</v>
      </c>
      <c r="J1948">
        <v>0.39</v>
      </c>
      <c r="K1948">
        <v>-0.37</v>
      </c>
      <c r="L1948">
        <v>0.08</v>
      </c>
      <c r="M1948">
        <v>-0.11</v>
      </c>
      <c r="N1948">
        <v>-7.0000000000000007E-2</v>
      </c>
    </row>
    <row r="1949" spans="1:14">
      <c r="A1949" t="s">
        <v>3908</v>
      </c>
      <c r="B1949" t="s">
        <v>3909</v>
      </c>
      <c r="C1949">
        <v>-0.17</v>
      </c>
      <c r="D1949">
        <v>-0.13</v>
      </c>
      <c r="E1949">
        <v>-0.43</v>
      </c>
      <c r="F1949">
        <v>-0.03</v>
      </c>
      <c r="G1949">
        <v>-0.2</v>
      </c>
      <c r="H1949">
        <v>-0.24</v>
      </c>
      <c r="I1949">
        <v>-0.21</v>
      </c>
      <c r="J1949">
        <v>0.69</v>
      </c>
      <c r="K1949">
        <v>-0.49</v>
      </c>
      <c r="L1949">
        <v>0.03</v>
      </c>
      <c r="M1949">
        <v>0.5</v>
      </c>
      <c r="N1949">
        <v>-0.37</v>
      </c>
    </row>
    <row r="1950" spans="1:14">
      <c r="A1950" t="s">
        <v>3910</v>
      </c>
      <c r="B1950" t="s">
        <v>3911</v>
      </c>
      <c r="C1950">
        <v>-0.08</v>
      </c>
      <c r="D1950">
        <v>0.11</v>
      </c>
      <c r="E1950">
        <v>-0.82</v>
      </c>
      <c r="F1950">
        <v>0.26</v>
      </c>
      <c r="G1950">
        <v>-0.4</v>
      </c>
      <c r="H1950">
        <v>-0.05</v>
      </c>
      <c r="I1950">
        <v>-0.47</v>
      </c>
      <c r="J1950">
        <v>0.08</v>
      </c>
      <c r="K1950">
        <v>1.02</v>
      </c>
      <c r="L1950">
        <v>0.04</v>
      </c>
      <c r="M1950">
        <v>0.99</v>
      </c>
      <c r="N1950">
        <v>0.31</v>
      </c>
    </row>
    <row r="1951" spans="1:14">
      <c r="A1951" t="s">
        <v>3912</v>
      </c>
      <c r="B1951" t="s">
        <v>3913</v>
      </c>
      <c r="C1951">
        <v>-0.1</v>
      </c>
      <c r="D1951">
        <v>-0.03</v>
      </c>
      <c r="E1951">
        <v>0.18</v>
      </c>
      <c r="F1951">
        <v>-0.3</v>
      </c>
      <c r="G1951">
        <v>0</v>
      </c>
      <c r="H1951">
        <v>0.17</v>
      </c>
      <c r="I1951">
        <v>-0.61</v>
      </c>
      <c r="J1951">
        <v>-0.93</v>
      </c>
      <c r="K1951">
        <v>0.41</v>
      </c>
      <c r="L1951">
        <v>-0.27</v>
      </c>
      <c r="M1951">
        <v>-0.18</v>
      </c>
      <c r="N1951">
        <v>7.0000000000000007E-2</v>
      </c>
    </row>
    <row r="1952" spans="1:14">
      <c r="A1952" t="s">
        <v>3914</v>
      </c>
      <c r="B1952" t="s">
        <v>3915</v>
      </c>
      <c r="C1952">
        <v>0.21</v>
      </c>
      <c r="D1952">
        <v>0.04</v>
      </c>
      <c r="E1952">
        <v>0.27</v>
      </c>
      <c r="F1952">
        <v>0.56999999999999995</v>
      </c>
      <c r="G1952">
        <v>0.77</v>
      </c>
      <c r="H1952">
        <v>0.51</v>
      </c>
      <c r="I1952">
        <v>-0.33</v>
      </c>
      <c r="J1952">
        <v>0.03</v>
      </c>
      <c r="K1952">
        <v>-1.27</v>
      </c>
      <c r="L1952">
        <v>-0.17</v>
      </c>
      <c r="M1952">
        <v>-0.39</v>
      </c>
      <c r="N1952">
        <v>-0.61</v>
      </c>
    </row>
    <row r="1953" spans="1:14">
      <c r="A1953" t="s">
        <v>3916</v>
      </c>
      <c r="B1953" t="s">
        <v>3917</v>
      </c>
      <c r="C1953">
        <v>0.31</v>
      </c>
      <c r="D1953">
        <v>-0.05</v>
      </c>
      <c r="E1953">
        <v>0.21</v>
      </c>
      <c r="F1953">
        <v>0.22</v>
      </c>
      <c r="G1953">
        <v>-0.35</v>
      </c>
      <c r="H1953">
        <v>0.23</v>
      </c>
      <c r="I1953">
        <v>0.56000000000000005</v>
      </c>
      <c r="J1953">
        <v>0.27</v>
      </c>
      <c r="K1953">
        <v>0.57999999999999996</v>
      </c>
      <c r="L1953">
        <v>0.54</v>
      </c>
      <c r="M1953">
        <v>0.46</v>
      </c>
      <c r="N1953">
        <v>0.11</v>
      </c>
    </row>
    <row r="1954" spans="1:14">
      <c r="A1954" t="s">
        <v>3918</v>
      </c>
      <c r="B1954" t="s">
        <v>3919</v>
      </c>
      <c r="D1954">
        <v>-0.05</v>
      </c>
      <c r="E1954">
        <v>-0.02</v>
      </c>
      <c r="G1954">
        <v>1.17</v>
      </c>
      <c r="H1954">
        <v>0.97</v>
      </c>
      <c r="I1954">
        <v>0.94</v>
      </c>
      <c r="J1954">
        <v>-0.39</v>
      </c>
      <c r="K1954">
        <v>1.01</v>
      </c>
      <c r="L1954">
        <v>0.98</v>
      </c>
      <c r="M1954">
        <v>0.47</v>
      </c>
      <c r="N1954">
        <v>0.88</v>
      </c>
    </row>
    <row r="1955" spans="1:14">
      <c r="A1955" t="s">
        <v>3920</v>
      </c>
      <c r="B1955" t="s">
        <v>3921</v>
      </c>
      <c r="D1955">
        <v>-0.15</v>
      </c>
      <c r="E1955">
        <v>-7.0000000000000007E-2</v>
      </c>
      <c r="F1955">
        <v>-0.71</v>
      </c>
      <c r="G1955">
        <v>0.39</v>
      </c>
      <c r="H1955">
        <v>0.05</v>
      </c>
      <c r="I1955">
        <v>-0.08</v>
      </c>
      <c r="J1955">
        <v>0.03</v>
      </c>
      <c r="K1955">
        <v>-0.09</v>
      </c>
      <c r="L1955">
        <v>0.2</v>
      </c>
      <c r="M1955">
        <v>0.08</v>
      </c>
      <c r="N1955">
        <v>0.01</v>
      </c>
    </row>
    <row r="1956" spans="1:14">
      <c r="A1956" t="s">
        <v>3922</v>
      </c>
      <c r="B1956" t="s">
        <v>3923</v>
      </c>
      <c r="C1956">
        <v>-0.33</v>
      </c>
      <c r="D1956">
        <v>0.01</v>
      </c>
      <c r="E1956">
        <v>0.08</v>
      </c>
      <c r="F1956">
        <v>0.14000000000000001</v>
      </c>
      <c r="G1956">
        <v>-0.88</v>
      </c>
      <c r="H1956">
        <v>-0.49</v>
      </c>
      <c r="I1956">
        <v>-0.82</v>
      </c>
      <c r="J1956">
        <v>-0.03</v>
      </c>
      <c r="K1956">
        <v>-1.01</v>
      </c>
      <c r="L1956">
        <v>-0.39</v>
      </c>
      <c r="M1956">
        <v>-0.38</v>
      </c>
      <c r="N1956">
        <v>-0.4</v>
      </c>
    </row>
    <row r="1957" spans="1:14">
      <c r="A1957" t="s">
        <v>3924</v>
      </c>
      <c r="B1957" t="s">
        <v>3925</v>
      </c>
      <c r="C1957">
        <v>0.63</v>
      </c>
      <c r="D1957">
        <v>0.2</v>
      </c>
      <c r="E1957">
        <v>0.59</v>
      </c>
      <c r="F1957">
        <v>0.54</v>
      </c>
      <c r="G1957">
        <v>0.17</v>
      </c>
      <c r="H1957">
        <v>0.95</v>
      </c>
      <c r="I1957">
        <v>0.56000000000000005</v>
      </c>
      <c r="J1957">
        <v>0.56000000000000005</v>
      </c>
      <c r="K1957">
        <v>0.45</v>
      </c>
      <c r="L1957">
        <v>0.44</v>
      </c>
      <c r="M1957">
        <v>0.46</v>
      </c>
      <c r="N1957">
        <v>0.45</v>
      </c>
    </row>
    <row r="1958" spans="1:14">
      <c r="A1958" t="s">
        <v>3926</v>
      </c>
      <c r="B1958" t="s">
        <v>3927</v>
      </c>
      <c r="C1958">
        <v>-0.28000000000000003</v>
      </c>
      <c r="D1958">
        <v>-0.3</v>
      </c>
      <c r="E1958">
        <v>-0.44</v>
      </c>
      <c r="F1958">
        <v>-0.05</v>
      </c>
      <c r="G1958">
        <v>0.06</v>
      </c>
      <c r="H1958">
        <v>-0.2</v>
      </c>
      <c r="I1958">
        <v>0.08</v>
      </c>
      <c r="J1958">
        <v>0.53</v>
      </c>
      <c r="K1958">
        <v>-0.02</v>
      </c>
      <c r="L1958">
        <v>0.43</v>
      </c>
      <c r="M1958">
        <v>0.1</v>
      </c>
      <c r="N1958">
        <v>0.01</v>
      </c>
    </row>
    <row r="1959" spans="1:14">
      <c r="A1959" t="s">
        <v>3928</v>
      </c>
      <c r="B1959" t="s">
        <v>3929</v>
      </c>
      <c r="F1959">
        <v>0.08</v>
      </c>
      <c r="G1959">
        <v>0.44</v>
      </c>
      <c r="H1959">
        <v>-0.34</v>
      </c>
      <c r="I1959">
        <v>-0.56000000000000005</v>
      </c>
      <c r="K1959">
        <v>-0.64</v>
      </c>
      <c r="L1959">
        <v>-0.31</v>
      </c>
      <c r="M1959">
        <v>-0.61</v>
      </c>
    </row>
    <row r="1960" spans="1:14">
      <c r="A1960" t="s">
        <v>3930</v>
      </c>
      <c r="B1960" t="s">
        <v>3931</v>
      </c>
      <c r="C1960">
        <v>-0.5</v>
      </c>
      <c r="D1960">
        <v>0</v>
      </c>
      <c r="E1960">
        <v>-0.89</v>
      </c>
      <c r="F1960">
        <v>-7.0000000000000007E-2</v>
      </c>
      <c r="G1960">
        <v>0.17</v>
      </c>
      <c r="H1960">
        <v>0.06</v>
      </c>
      <c r="I1960">
        <v>-7.0000000000000007E-2</v>
      </c>
      <c r="J1960">
        <v>-0.19</v>
      </c>
      <c r="K1960">
        <v>-0.13</v>
      </c>
      <c r="L1960">
        <v>-0.16</v>
      </c>
      <c r="M1960">
        <v>0.09</v>
      </c>
      <c r="N1960">
        <v>-0.47</v>
      </c>
    </row>
    <row r="1961" spans="1:14">
      <c r="A1961" t="s">
        <v>3932</v>
      </c>
      <c r="B1961" t="s">
        <v>3933</v>
      </c>
      <c r="C1961">
        <v>-0.12</v>
      </c>
      <c r="D1961">
        <v>0.17</v>
      </c>
      <c r="E1961">
        <v>-0.1</v>
      </c>
      <c r="F1961">
        <v>-0.05</v>
      </c>
      <c r="G1961">
        <v>-0.27</v>
      </c>
      <c r="H1961">
        <v>-0.17</v>
      </c>
      <c r="I1961">
        <v>-0.32</v>
      </c>
      <c r="J1961">
        <v>-0.14000000000000001</v>
      </c>
      <c r="K1961">
        <v>-0.17</v>
      </c>
      <c r="L1961">
        <v>-0.02</v>
      </c>
      <c r="M1961">
        <v>-7.0000000000000007E-2</v>
      </c>
      <c r="N1961">
        <v>0.01</v>
      </c>
    </row>
    <row r="1962" spans="1:14">
      <c r="A1962" t="s">
        <v>3934</v>
      </c>
      <c r="B1962" t="s">
        <v>3935</v>
      </c>
      <c r="C1962">
        <v>0.1</v>
      </c>
      <c r="D1962">
        <v>0.19</v>
      </c>
      <c r="E1962">
        <v>-0.2</v>
      </c>
      <c r="F1962">
        <v>0.27</v>
      </c>
      <c r="G1962">
        <v>-0.27</v>
      </c>
      <c r="H1962">
        <v>-0.33</v>
      </c>
      <c r="I1962">
        <v>-0.42</v>
      </c>
      <c r="J1962">
        <v>0.27</v>
      </c>
      <c r="K1962">
        <v>-0.87</v>
      </c>
      <c r="L1962">
        <v>-0.22</v>
      </c>
      <c r="M1962">
        <v>-0.15</v>
      </c>
      <c r="N1962">
        <v>-0.59</v>
      </c>
    </row>
    <row r="1963" spans="1:14">
      <c r="A1963" t="s">
        <v>3936</v>
      </c>
      <c r="B1963" t="s">
        <v>3937</v>
      </c>
      <c r="C1963">
        <v>0.23</v>
      </c>
      <c r="D1963">
        <v>0.36</v>
      </c>
      <c r="E1963">
        <v>0.21</v>
      </c>
      <c r="F1963">
        <v>0.32</v>
      </c>
      <c r="G1963">
        <v>-0.09</v>
      </c>
      <c r="H1963">
        <v>-0.28999999999999998</v>
      </c>
      <c r="I1963">
        <v>-0.11</v>
      </c>
      <c r="J1963">
        <v>-0.41</v>
      </c>
      <c r="K1963">
        <v>-0.11</v>
      </c>
      <c r="L1963">
        <v>-0.34</v>
      </c>
      <c r="M1963">
        <v>-0.63</v>
      </c>
      <c r="N1963">
        <v>-0.24</v>
      </c>
    </row>
    <row r="1964" spans="1:14">
      <c r="A1964" t="s">
        <v>3938</v>
      </c>
      <c r="B1964" t="s">
        <v>3939</v>
      </c>
      <c r="C1964">
        <v>0.26</v>
      </c>
      <c r="D1964">
        <v>-0.19</v>
      </c>
      <c r="E1964">
        <v>-0.31</v>
      </c>
      <c r="F1964">
        <v>-0.75</v>
      </c>
      <c r="G1964">
        <v>0.06</v>
      </c>
      <c r="H1964">
        <v>0.11</v>
      </c>
      <c r="I1964">
        <v>-0.08</v>
      </c>
      <c r="J1964">
        <v>-0.64</v>
      </c>
      <c r="K1964">
        <v>0.15</v>
      </c>
      <c r="L1964">
        <v>-0.1</v>
      </c>
      <c r="M1964">
        <v>-0.45</v>
      </c>
      <c r="N1964">
        <v>0.25</v>
      </c>
    </row>
    <row r="1965" spans="1:14">
      <c r="A1965" t="s">
        <v>3940</v>
      </c>
      <c r="B1965" t="s">
        <v>3941</v>
      </c>
      <c r="C1965">
        <v>-0.33</v>
      </c>
      <c r="D1965">
        <v>0.18</v>
      </c>
      <c r="E1965">
        <v>-0.25</v>
      </c>
      <c r="F1965">
        <v>-0.3</v>
      </c>
      <c r="G1965">
        <v>0.53</v>
      </c>
      <c r="H1965">
        <v>0.28000000000000003</v>
      </c>
      <c r="I1965">
        <v>0</v>
      </c>
      <c r="J1965">
        <v>-0.06</v>
      </c>
      <c r="K1965">
        <v>0.56000000000000005</v>
      </c>
      <c r="L1965">
        <v>0.39</v>
      </c>
      <c r="M1965">
        <v>0.17</v>
      </c>
      <c r="N1965">
        <v>0.4</v>
      </c>
    </row>
    <row r="1966" spans="1:14">
      <c r="A1966" t="s">
        <v>3942</v>
      </c>
      <c r="B1966" t="s">
        <v>3943</v>
      </c>
      <c r="C1966">
        <v>0.13</v>
      </c>
      <c r="D1966">
        <v>0.55000000000000004</v>
      </c>
      <c r="E1966">
        <v>0.42</v>
      </c>
      <c r="F1966">
        <v>0.36</v>
      </c>
      <c r="G1966">
        <v>0.08</v>
      </c>
      <c r="H1966">
        <v>0.33</v>
      </c>
      <c r="I1966">
        <v>-0.04</v>
      </c>
      <c r="J1966">
        <v>0.24</v>
      </c>
      <c r="K1966">
        <v>0.43</v>
      </c>
      <c r="L1966">
        <v>0.17</v>
      </c>
      <c r="M1966">
        <v>0.13</v>
      </c>
      <c r="N1966">
        <v>0.23</v>
      </c>
    </row>
    <row r="1967" spans="1:14">
      <c r="A1967" t="s">
        <v>3944</v>
      </c>
      <c r="B1967" t="s">
        <v>3945</v>
      </c>
      <c r="C1967">
        <v>0.76</v>
      </c>
      <c r="D1967">
        <v>0.51</v>
      </c>
      <c r="E1967">
        <v>0.77</v>
      </c>
      <c r="F1967">
        <v>0.75</v>
      </c>
      <c r="G1967">
        <v>0.39</v>
      </c>
      <c r="H1967">
        <v>0.32</v>
      </c>
      <c r="I1967">
        <v>0.18</v>
      </c>
      <c r="J1967">
        <v>-0.55000000000000004</v>
      </c>
      <c r="K1967">
        <v>0.43</v>
      </c>
      <c r="L1967">
        <v>0.37</v>
      </c>
      <c r="M1967">
        <v>-0.36</v>
      </c>
      <c r="N1967">
        <v>0.15</v>
      </c>
    </row>
    <row r="1968" spans="1:14">
      <c r="A1968" t="s">
        <v>3946</v>
      </c>
      <c r="B1968" t="s">
        <v>3947</v>
      </c>
      <c r="C1968">
        <v>1.07</v>
      </c>
      <c r="D1968">
        <v>0.08</v>
      </c>
      <c r="E1968">
        <v>0.92</v>
      </c>
      <c r="F1968">
        <v>0.23</v>
      </c>
      <c r="G1968">
        <v>0.13</v>
      </c>
      <c r="H1968">
        <v>1.01</v>
      </c>
      <c r="I1968">
        <v>0.56000000000000005</v>
      </c>
      <c r="J1968">
        <v>0.22</v>
      </c>
      <c r="K1968">
        <v>0.33</v>
      </c>
      <c r="L1968">
        <v>0.02</v>
      </c>
      <c r="M1968">
        <v>-0.24</v>
      </c>
      <c r="N1968">
        <v>-0.56000000000000005</v>
      </c>
    </row>
    <row r="1969" spans="1:14">
      <c r="A1969" t="s">
        <v>3948</v>
      </c>
      <c r="B1969" t="s">
        <v>3949</v>
      </c>
      <c r="C1969">
        <v>0.86</v>
      </c>
      <c r="D1969">
        <v>0.15</v>
      </c>
      <c r="E1969">
        <v>0.62</v>
      </c>
      <c r="F1969">
        <v>0.49</v>
      </c>
      <c r="G1969">
        <v>-0.16</v>
      </c>
      <c r="H1969">
        <v>0.1</v>
      </c>
      <c r="I1969">
        <v>7.0000000000000007E-2</v>
      </c>
      <c r="J1969">
        <v>0.22</v>
      </c>
      <c r="K1969">
        <v>-0.34</v>
      </c>
      <c r="L1969">
        <v>-0.28000000000000003</v>
      </c>
      <c r="M1969">
        <v>-0.09</v>
      </c>
      <c r="N1969">
        <v>-0.15</v>
      </c>
    </row>
    <row r="1970" spans="1:14">
      <c r="A1970" t="s">
        <v>3950</v>
      </c>
      <c r="B1970" t="s">
        <v>3951</v>
      </c>
      <c r="C1970">
        <v>1.34</v>
      </c>
      <c r="D1970">
        <v>0.01</v>
      </c>
      <c r="E1970">
        <v>0.82</v>
      </c>
      <c r="F1970">
        <v>0.08</v>
      </c>
      <c r="G1970">
        <v>0.24</v>
      </c>
      <c r="H1970">
        <v>0.56000000000000005</v>
      </c>
      <c r="I1970">
        <v>0.14000000000000001</v>
      </c>
      <c r="J1970">
        <v>-0.88</v>
      </c>
      <c r="K1970">
        <v>0.38</v>
      </c>
      <c r="L1970">
        <v>0.18</v>
      </c>
      <c r="M1970">
        <v>0.13</v>
      </c>
      <c r="N1970">
        <v>0.09</v>
      </c>
    </row>
    <row r="1971" spans="1:14">
      <c r="A1971" t="s">
        <v>3952</v>
      </c>
      <c r="B1971" t="s">
        <v>3953</v>
      </c>
      <c r="C1971">
        <v>-0.33</v>
      </c>
      <c r="D1971">
        <v>-0.04</v>
      </c>
      <c r="E1971">
        <v>-0.53</v>
      </c>
      <c r="F1971">
        <v>-0.1</v>
      </c>
      <c r="G1971">
        <v>0</v>
      </c>
      <c r="H1971">
        <v>-0.11</v>
      </c>
      <c r="I1971">
        <v>0.21</v>
      </c>
      <c r="J1971">
        <v>0.3</v>
      </c>
      <c r="K1971">
        <v>0.14000000000000001</v>
      </c>
      <c r="L1971">
        <v>0.45</v>
      </c>
      <c r="M1971">
        <v>7.0000000000000007E-2</v>
      </c>
      <c r="N1971">
        <v>0.27</v>
      </c>
    </row>
    <row r="1972" spans="1:14">
      <c r="A1972" t="s">
        <v>3954</v>
      </c>
      <c r="B1972" t="s">
        <v>3955</v>
      </c>
      <c r="C1972">
        <v>-0.08</v>
      </c>
      <c r="D1972">
        <v>0.08</v>
      </c>
      <c r="E1972">
        <v>-0.28999999999999998</v>
      </c>
      <c r="F1972">
        <v>0.02</v>
      </c>
      <c r="G1972">
        <v>0.4</v>
      </c>
      <c r="H1972">
        <v>0.11</v>
      </c>
      <c r="I1972">
        <v>0.87</v>
      </c>
      <c r="J1972">
        <v>0.17</v>
      </c>
      <c r="K1972">
        <v>0.61</v>
      </c>
      <c r="L1972">
        <v>1.1000000000000001</v>
      </c>
      <c r="M1972">
        <v>0.2</v>
      </c>
      <c r="N1972">
        <v>0.19</v>
      </c>
    </row>
    <row r="1973" spans="1:14">
      <c r="A1973" t="s">
        <v>3956</v>
      </c>
      <c r="B1973" t="s">
        <v>3957</v>
      </c>
      <c r="C1973">
        <v>-0.14000000000000001</v>
      </c>
      <c r="D1973">
        <v>-0.27</v>
      </c>
      <c r="E1973">
        <v>-0.14000000000000001</v>
      </c>
      <c r="F1973">
        <v>-0.19</v>
      </c>
      <c r="G1973">
        <v>0.12</v>
      </c>
      <c r="H1973">
        <v>0.01</v>
      </c>
      <c r="I1973">
        <v>-0.14000000000000001</v>
      </c>
      <c r="J1973">
        <v>-0.54</v>
      </c>
      <c r="K1973">
        <v>-0.17</v>
      </c>
      <c r="L1973">
        <v>-0.27</v>
      </c>
      <c r="M1973">
        <v>-7.0000000000000007E-2</v>
      </c>
      <c r="N1973">
        <v>-0.49</v>
      </c>
    </row>
    <row r="1974" spans="1:14">
      <c r="A1974" t="s">
        <v>3958</v>
      </c>
      <c r="B1974" t="s">
        <v>3959</v>
      </c>
      <c r="C1974">
        <v>-0.56000000000000005</v>
      </c>
      <c r="D1974">
        <v>-0.31</v>
      </c>
      <c r="E1974">
        <v>-0.44</v>
      </c>
      <c r="F1974">
        <v>-0.62</v>
      </c>
      <c r="G1974">
        <v>-0.18</v>
      </c>
      <c r="H1974">
        <v>-0.4</v>
      </c>
      <c r="I1974">
        <v>-0.03</v>
      </c>
      <c r="J1974">
        <v>0.08</v>
      </c>
      <c r="K1974">
        <v>-0.34</v>
      </c>
      <c r="L1974">
        <v>0.4</v>
      </c>
      <c r="M1974">
        <v>0.09</v>
      </c>
      <c r="N1974">
        <v>0.45</v>
      </c>
    </row>
    <row r="1975" spans="1:14">
      <c r="A1975" t="s">
        <v>3960</v>
      </c>
      <c r="B1975" t="s">
        <v>3961</v>
      </c>
      <c r="C1975">
        <v>-0.03</v>
      </c>
      <c r="D1975">
        <v>0</v>
      </c>
      <c r="E1975">
        <v>0.31</v>
      </c>
      <c r="F1975">
        <v>0.53</v>
      </c>
      <c r="G1975">
        <v>1.3</v>
      </c>
      <c r="H1975">
        <v>0.66</v>
      </c>
      <c r="I1975">
        <v>0.78</v>
      </c>
      <c r="J1975">
        <v>0.18</v>
      </c>
      <c r="K1975">
        <v>0.27</v>
      </c>
      <c r="L1975">
        <v>0.04</v>
      </c>
      <c r="M1975">
        <v>0.21</v>
      </c>
      <c r="N1975">
        <v>-0.42</v>
      </c>
    </row>
    <row r="1976" spans="1:14">
      <c r="A1976" t="s">
        <v>3962</v>
      </c>
      <c r="B1976" t="s">
        <v>3963</v>
      </c>
      <c r="C1976">
        <v>-0.75</v>
      </c>
      <c r="D1976">
        <v>0</v>
      </c>
      <c r="E1976">
        <v>-0.69</v>
      </c>
      <c r="F1976">
        <v>-0.1</v>
      </c>
      <c r="G1976">
        <v>-0.26</v>
      </c>
      <c r="H1976">
        <v>-1.1200000000000001</v>
      </c>
      <c r="I1976">
        <v>-1.07</v>
      </c>
      <c r="J1976">
        <v>-0.61</v>
      </c>
      <c r="K1976">
        <v>-0.47</v>
      </c>
      <c r="L1976">
        <v>-0.7</v>
      </c>
      <c r="M1976">
        <v>-0.24</v>
      </c>
      <c r="N1976">
        <v>-0.05</v>
      </c>
    </row>
    <row r="1977" spans="1:14">
      <c r="A1977" t="s">
        <v>3964</v>
      </c>
      <c r="B1977" t="s">
        <v>3965</v>
      </c>
      <c r="C1977">
        <v>-0.3</v>
      </c>
      <c r="D1977">
        <v>-0.09</v>
      </c>
      <c r="E1977">
        <v>-0.14000000000000001</v>
      </c>
      <c r="F1977">
        <v>-0.14000000000000001</v>
      </c>
      <c r="G1977">
        <v>-0.46</v>
      </c>
      <c r="H1977">
        <v>-0.17</v>
      </c>
      <c r="I1977">
        <v>0.04</v>
      </c>
      <c r="J1977">
        <v>-0.19</v>
      </c>
      <c r="K1977">
        <v>-0.03</v>
      </c>
      <c r="L1977">
        <v>-0.23</v>
      </c>
      <c r="M1977">
        <v>0.08</v>
      </c>
      <c r="N1977">
        <v>0.09</v>
      </c>
    </row>
    <row r="1978" spans="1:14">
      <c r="A1978" t="s">
        <v>3966</v>
      </c>
      <c r="B1978" t="s">
        <v>3967</v>
      </c>
      <c r="C1978">
        <v>0.14000000000000001</v>
      </c>
      <c r="D1978">
        <v>-0.08</v>
      </c>
      <c r="E1978">
        <v>0.27</v>
      </c>
      <c r="F1978">
        <v>0.01</v>
      </c>
      <c r="G1978">
        <v>0.13</v>
      </c>
      <c r="H1978">
        <v>0.37</v>
      </c>
      <c r="I1978">
        <v>0.19</v>
      </c>
      <c r="J1978">
        <v>0.08</v>
      </c>
      <c r="K1978">
        <v>0.45</v>
      </c>
      <c r="L1978">
        <v>0.71</v>
      </c>
      <c r="M1978">
        <v>0.18</v>
      </c>
      <c r="N1978">
        <v>0.31</v>
      </c>
    </row>
    <row r="1979" spans="1:14">
      <c r="A1979" t="s">
        <v>3968</v>
      </c>
      <c r="B1979" t="s">
        <v>3969</v>
      </c>
      <c r="C1979">
        <v>0.16</v>
      </c>
      <c r="D1979">
        <v>0.25</v>
      </c>
      <c r="E1979">
        <v>0.35</v>
      </c>
      <c r="F1979">
        <v>0.11</v>
      </c>
      <c r="G1979">
        <v>-0.39</v>
      </c>
      <c r="H1979">
        <v>-0.25</v>
      </c>
      <c r="I1979">
        <v>-0.43</v>
      </c>
      <c r="J1979">
        <v>7.0000000000000007E-2</v>
      </c>
      <c r="K1979">
        <v>-0.32</v>
      </c>
      <c r="L1979">
        <v>-0.47</v>
      </c>
      <c r="M1979">
        <v>-0.23</v>
      </c>
      <c r="N1979">
        <v>-0.27</v>
      </c>
    </row>
    <row r="1980" spans="1:14">
      <c r="A1980" t="s">
        <v>3970</v>
      </c>
      <c r="B1980" t="s">
        <v>3971</v>
      </c>
      <c r="C1980">
        <v>-0.63</v>
      </c>
      <c r="D1980">
        <v>-0.25</v>
      </c>
      <c r="E1980">
        <v>-0.38</v>
      </c>
      <c r="F1980">
        <v>-0.33</v>
      </c>
      <c r="G1980">
        <v>-0.03</v>
      </c>
      <c r="H1980">
        <v>-0.06</v>
      </c>
      <c r="I1980">
        <v>-0.21</v>
      </c>
      <c r="J1980">
        <v>0.03</v>
      </c>
      <c r="K1980">
        <v>-0.22</v>
      </c>
      <c r="L1980">
        <v>-0.1</v>
      </c>
      <c r="M1980">
        <v>-0.3</v>
      </c>
      <c r="N1980">
        <v>0.11</v>
      </c>
    </row>
    <row r="1981" spans="1:14">
      <c r="A1981" t="s">
        <v>3972</v>
      </c>
      <c r="B1981" t="s">
        <v>3973</v>
      </c>
      <c r="C1981">
        <v>0.32</v>
      </c>
      <c r="D1981">
        <v>0.27</v>
      </c>
      <c r="E1981">
        <v>0.17</v>
      </c>
      <c r="F1981">
        <v>-0.04</v>
      </c>
      <c r="G1981">
        <v>-0.05</v>
      </c>
      <c r="H1981">
        <v>-0.17</v>
      </c>
      <c r="I1981">
        <v>-0.04</v>
      </c>
      <c r="J1981">
        <v>-1.26</v>
      </c>
      <c r="K1981">
        <v>0.73</v>
      </c>
      <c r="L1981">
        <v>-0.13</v>
      </c>
      <c r="M1981">
        <v>0.23</v>
      </c>
      <c r="N1981">
        <v>0.08</v>
      </c>
    </row>
    <row r="1982" spans="1:14">
      <c r="A1982" t="s">
        <v>3974</v>
      </c>
      <c r="B1982" t="s">
        <v>3975</v>
      </c>
      <c r="C1982">
        <v>1.31</v>
      </c>
      <c r="D1982">
        <v>0.63</v>
      </c>
      <c r="E1982">
        <v>0.99</v>
      </c>
      <c r="F1982">
        <v>0.37</v>
      </c>
      <c r="G1982">
        <v>0.19</v>
      </c>
      <c r="H1982">
        <v>0.28999999999999998</v>
      </c>
      <c r="I1982">
        <v>-0.04</v>
      </c>
      <c r="J1982">
        <v>-0.86</v>
      </c>
      <c r="K1982">
        <v>0.95</v>
      </c>
      <c r="L1982">
        <v>-0.08</v>
      </c>
      <c r="M1982">
        <v>0.4</v>
      </c>
      <c r="N1982">
        <v>1.01</v>
      </c>
    </row>
    <row r="1983" spans="1:14">
      <c r="A1983" t="s">
        <v>3976</v>
      </c>
      <c r="B1983" t="s">
        <v>3977</v>
      </c>
      <c r="C1983">
        <v>-0.67</v>
      </c>
      <c r="D1983">
        <v>-0.17</v>
      </c>
      <c r="E1983">
        <v>-0.56999999999999995</v>
      </c>
      <c r="F1983">
        <v>-0.56999999999999995</v>
      </c>
      <c r="G1983">
        <v>0.28999999999999998</v>
      </c>
      <c r="H1983">
        <v>0.21</v>
      </c>
      <c r="I1983">
        <v>0.4</v>
      </c>
      <c r="J1983">
        <v>-0.46</v>
      </c>
      <c r="K1983">
        <v>0.33</v>
      </c>
      <c r="L1983">
        <v>0.45</v>
      </c>
      <c r="M1983">
        <v>-0.26</v>
      </c>
      <c r="N1983">
        <v>0.24</v>
      </c>
    </row>
    <row r="1984" spans="1:14">
      <c r="A1984" t="s">
        <v>3978</v>
      </c>
      <c r="B1984" t="s">
        <v>3979</v>
      </c>
      <c r="C1984">
        <v>0.1</v>
      </c>
      <c r="D1984">
        <v>-0.06</v>
      </c>
      <c r="E1984">
        <v>0.25</v>
      </c>
      <c r="F1984">
        <v>-0.38</v>
      </c>
      <c r="G1984">
        <v>-0.32</v>
      </c>
      <c r="H1984">
        <v>-0.56000000000000005</v>
      </c>
      <c r="I1984">
        <v>-0.3</v>
      </c>
      <c r="J1984">
        <v>0</v>
      </c>
      <c r="K1984">
        <v>-0.76</v>
      </c>
      <c r="L1984">
        <v>-0.22</v>
      </c>
      <c r="M1984">
        <v>-0.12</v>
      </c>
      <c r="N1984">
        <v>7.0000000000000007E-2</v>
      </c>
    </row>
    <row r="1985" spans="1:14">
      <c r="A1985" t="s">
        <v>3980</v>
      </c>
      <c r="B1985" t="s">
        <v>3981</v>
      </c>
      <c r="C1985">
        <v>0.01</v>
      </c>
      <c r="D1985">
        <v>-0.54</v>
      </c>
      <c r="E1985">
        <v>0.62</v>
      </c>
      <c r="F1985">
        <v>-0.8</v>
      </c>
      <c r="G1985">
        <v>0.56999999999999995</v>
      </c>
      <c r="H1985">
        <v>0.04</v>
      </c>
      <c r="I1985">
        <v>0.28999999999999998</v>
      </c>
      <c r="J1985">
        <v>-0.32</v>
      </c>
      <c r="K1985">
        <v>0.04</v>
      </c>
      <c r="L1985">
        <v>0.15</v>
      </c>
      <c r="M1985">
        <v>0</v>
      </c>
      <c r="N1985">
        <v>0.37</v>
      </c>
    </row>
    <row r="1986" spans="1:14">
      <c r="A1986" t="s">
        <v>3982</v>
      </c>
      <c r="B1986" t="s">
        <v>3983</v>
      </c>
      <c r="C1986">
        <v>-0.37</v>
      </c>
      <c r="D1986">
        <v>0.15</v>
      </c>
      <c r="E1986">
        <v>-0.23</v>
      </c>
      <c r="F1986">
        <v>0.04</v>
      </c>
      <c r="G1986">
        <v>0.41</v>
      </c>
      <c r="H1986">
        <v>0.17</v>
      </c>
      <c r="I1986">
        <v>-0.03</v>
      </c>
      <c r="J1986">
        <v>0.28000000000000003</v>
      </c>
      <c r="K1986">
        <v>-0.28999999999999998</v>
      </c>
      <c r="L1986">
        <v>0.23</v>
      </c>
      <c r="M1986">
        <v>0.11</v>
      </c>
      <c r="N1986">
        <v>0.28000000000000003</v>
      </c>
    </row>
    <row r="1987" spans="1:14">
      <c r="A1987" t="s">
        <v>3984</v>
      </c>
      <c r="B1987" t="s">
        <v>3985</v>
      </c>
      <c r="D1987">
        <v>-0.22</v>
      </c>
      <c r="F1987">
        <v>-0.37</v>
      </c>
      <c r="G1987">
        <v>0.6</v>
      </c>
      <c r="H1987">
        <v>0.52</v>
      </c>
      <c r="I1987">
        <v>0.51</v>
      </c>
      <c r="J1987">
        <v>0.4</v>
      </c>
      <c r="K1987">
        <v>0.45</v>
      </c>
      <c r="L1987">
        <v>0.75</v>
      </c>
      <c r="M1987">
        <v>0.2</v>
      </c>
      <c r="N1987">
        <v>0.04</v>
      </c>
    </row>
    <row r="1988" spans="1:14">
      <c r="A1988" t="s">
        <v>3986</v>
      </c>
      <c r="B1988" t="s">
        <v>3987</v>
      </c>
      <c r="C1988">
        <v>0.52</v>
      </c>
      <c r="D1988">
        <v>0.06</v>
      </c>
      <c r="E1988">
        <v>0.23</v>
      </c>
      <c r="G1988">
        <v>0.41</v>
      </c>
      <c r="H1988">
        <v>0.33</v>
      </c>
      <c r="I1988">
        <v>0.97</v>
      </c>
      <c r="J1988">
        <v>-0.28000000000000003</v>
      </c>
      <c r="K1988">
        <v>0.44</v>
      </c>
      <c r="L1988">
        <v>0.72</v>
      </c>
      <c r="M1988">
        <v>-0.46</v>
      </c>
      <c r="N1988">
        <v>-0.42</v>
      </c>
    </row>
    <row r="1989" spans="1:14">
      <c r="A1989" t="s">
        <v>3988</v>
      </c>
      <c r="B1989" t="s">
        <v>3989</v>
      </c>
      <c r="C1989">
        <v>0.96</v>
      </c>
      <c r="D1989">
        <v>0.25</v>
      </c>
      <c r="E1989">
        <v>0.28000000000000003</v>
      </c>
      <c r="F1989">
        <v>0.12</v>
      </c>
      <c r="G1989">
        <v>0.36</v>
      </c>
      <c r="H1989">
        <v>1.24</v>
      </c>
      <c r="I1989">
        <v>1</v>
      </c>
      <c r="J1989">
        <v>0</v>
      </c>
      <c r="K1989">
        <v>0.71</v>
      </c>
      <c r="L1989">
        <v>0.89</v>
      </c>
      <c r="M1989">
        <v>0.42</v>
      </c>
      <c r="N1989">
        <v>0.92</v>
      </c>
    </row>
    <row r="1990" spans="1:14">
      <c r="A1990" t="s">
        <v>3990</v>
      </c>
      <c r="B1990" t="s">
        <v>3991</v>
      </c>
      <c r="C1990">
        <v>0.63</v>
      </c>
      <c r="D1990">
        <v>0.21</v>
      </c>
      <c r="E1990">
        <v>1.05</v>
      </c>
      <c r="F1990">
        <v>-0.63</v>
      </c>
      <c r="G1990">
        <v>0.27</v>
      </c>
      <c r="H1990">
        <v>-0.1</v>
      </c>
      <c r="I1990">
        <v>0.14000000000000001</v>
      </c>
      <c r="J1990">
        <v>-0.19</v>
      </c>
      <c r="K1990">
        <v>-0.15</v>
      </c>
      <c r="L1990">
        <v>-0.31</v>
      </c>
      <c r="M1990">
        <v>-0.8</v>
      </c>
      <c r="N1990">
        <v>-0.64</v>
      </c>
    </row>
    <row r="1991" spans="1:14">
      <c r="A1991" t="s">
        <v>3992</v>
      </c>
      <c r="B1991" t="s">
        <v>3993</v>
      </c>
      <c r="C1991">
        <v>0.51</v>
      </c>
      <c r="D1991">
        <v>0.18</v>
      </c>
      <c r="E1991">
        <v>0.26</v>
      </c>
      <c r="F1991">
        <v>0.56999999999999995</v>
      </c>
      <c r="G1991">
        <v>-0.02</v>
      </c>
      <c r="H1991">
        <v>0.45</v>
      </c>
      <c r="I1991">
        <v>0.65</v>
      </c>
      <c r="J1991">
        <v>0.28000000000000003</v>
      </c>
      <c r="K1991">
        <v>0.17</v>
      </c>
      <c r="L1991">
        <v>-0.02</v>
      </c>
      <c r="M1991">
        <v>-0.02</v>
      </c>
      <c r="N1991">
        <v>0.12</v>
      </c>
    </row>
    <row r="1992" spans="1:14">
      <c r="A1992" t="s">
        <v>3994</v>
      </c>
      <c r="B1992" t="s">
        <v>3995</v>
      </c>
      <c r="C1992">
        <v>0.14000000000000001</v>
      </c>
      <c r="D1992">
        <v>0.31</v>
      </c>
      <c r="E1992">
        <v>0.37</v>
      </c>
      <c r="F1992">
        <v>0.37</v>
      </c>
      <c r="G1992">
        <v>-0.21</v>
      </c>
      <c r="H1992">
        <v>7.0000000000000007E-2</v>
      </c>
      <c r="I1992">
        <v>-0.27</v>
      </c>
      <c r="J1992">
        <v>-0.15</v>
      </c>
      <c r="K1992">
        <v>-0.11</v>
      </c>
      <c r="L1992">
        <v>-0.49</v>
      </c>
      <c r="M1992">
        <v>-0.26</v>
      </c>
      <c r="N1992">
        <v>-0.44</v>
      </c>
    </row>
    <row r="1993" spans="1:14">
      <c r="A1993" t="s">
        <v>3996</v>
      </c>
      <c r="B1993" t="s">
        <v>3997</v>
      </c>
      <c r="C1993">
        <v>0.24</v>
      </c>
      <c r="D1993">
        <v>0.08</v>
      </c>
      <c r="E1993">
        <v>0.09</v>
      </c>
      <c r="F1993">
        <v>-0.11</v>
      </c>
      <c r="G1993">
        <v>0.35</v>
      </c>
      <c r="H1993">
        <v>1.18</v>
      </c>
      <c r="I1993">
        <v>0.66</v>
      </c>
      <c r="J1993">
        <v>-0.12</v>
      </c>
      <c r="K1993">
        <v>0.47</v>
      </c>
      <c r="L1993">
        <v>0.75</v>
      </c>
      <c r="M1993">
        <v>0.47</v>
      </c>
      <c r="N1993">
        <v>0.78</v>
      </c>
    </row>
    <row r="1994" spans="1:14">
      <c r="A1994" t="s">
        <v>3998</v>
      </c>
      <c r="B1994" t="s">
        <v>3999</v>
      </c>
      <c r="C1994">
        <v>-0.97</v>
      </c>
      <c r="D1994">
        <v>0.01</v>
      </c>
      <c r="E1994">
        <v>-0.8</v>
      </c>
      <c r="F1994">
        <v>0.3</v>
      </c>
      <c r="G1994">
        <v>-0.16</v>
      </c>
      <c r="H1994">
        <v>-0.25</v>
      </c>
      <c r="I1994">
        <v>-0.38</v>
      </c>
      <c r="J1994">
        <v>-0.02</v>
      </c>
      <c r="K1994">
        <v>-0.09</v>
      </c>
      <c r="L1994">
        <v>0</v>
      </c>
      <c r="M1994">
        <v>0.32</v>
      </c>
      <c r="N1994">
        <v>0.05</v>
      </c>
    </row>
    <row r="1995" spans="1:14">
      <c r="A1995" t="s">
        <v>4000</v>
      </c>
      <c r="B1995" t="s">
        <v>4001</v>
      </c>
      <c r="C1995">
        <v>0.7</v>
      </c>
      <c r="D1995">
        <v>0.28000000000000003</v>
      </c>
      <c r="E1995">
        <v>0.43</v>
      </c>
      <c r="F1995">
        <v>0.25</v>
      </c>
      <c r="G1995">
        <v>-0.35</v>
      </c>
      <c r="H1995">
        <v>0</v>
      </c>
      <c r="I1995">
        <v>-0.06</v>
      </c>
      <c r="J1995">
        <v>0.22</v>
      </c>
      <c r="K1995">
        <v>0.13</v>
      </c>
      <c r="L1995">
        <v>0.17</v>
      </c>
      <c r="M1995">
        <v>0.25</v>
      </c>
      <c r="N1995">
        <v>0.26</v>
      </c>
    </row>
    <row r="1996" spans="1:14">
      <c r="A1996" t="s">
        <v>4002</v>
      </c>
      <c r="B1996" t="s">
        <v>4003</v>
      </c>
      <c r="C1996">
        <v>-0.08</v>
      </c>
      <c r="D1996">
        <v>-0.26</v>
      </c>
      <c r="E1996">
        <v>-0.27</v>
      </c>
      <c r="F1996">
        <v>-0.28000000000000003</v>
      </c>
      <c r="G1996">
        <v>-0.23</v>
      </c>
      <c r="H1996">
        <v>-0.28999999999999998</v>
      </c>
      <c r="I1996">
        <v>-0.47</v>
      </c>
      <c r="J1996">
        <v>-0.25</v>
      </c>
      <c r="K1996">
        <v>-0.66</v>
      </c>
      <c r="L1996">
        <v>-0.56000000000000005</v>
      </c>
      <c r="M1996">
        <v>-0.64</v>
      </c>
      <c r="N1996">
        <v>-0.37</v>
      </c>
    </row>
    <row r="1997" spans="1:14">
      <c r="A1997" t="s">
        <v>4004</v>
      </c>
      <c r="B1997" t="s">
        <v>4005</v>
      </c>
      <c r="C1997">
        <v>0.35</v>
      </c>
      <c r="D1997">
        <v>0.09</v>
      </c>
      <c r="E1997">
        <v>0.6</v>
      </c>
      <c r="F1997">
        <v>7.0000000000000007E-2</v>
      </c>
      <c r="G1997">
        <v>-0.2</v>
      </c>
      <c r="H1997">
        <v>-0.22</v>
      </c>
      <c r="I1997">
        <v>-0.22</v>
      </c>
      <c r="J1997">
        <v>-0.28999999999999998</v>
      </c>
      <c r="K1997">
        <v>0.01</v>
      </c>
      <c r="L1997">
        <v>0.02</v>
      </c>
      <c r="M1997">
        <v>-0.21</v>
      </c>
      <c r="N1997">
        <v>0.16</v>
      </c>
    </row>
    <row r="1998" spans="1:14">
      <c r="A1998" t="s">
        <v>4006</v>
      </c>
      <c r="B1998" t="s">
        <v>4007</v>
      </c>
      <c r="C1998">
        <v>0.23</v>
      </c>
      <c r="D1998">
        <v>0.21</v>
      </c>
      <c r="E1998">
        <v>0.27</v>
      </c>
      <c r="F1998">
        <v>0.18</v>
      </c>
      <c r="G1998">
        <v>-0.48</v>
      </c>
      <c r="H1998">
        <v>-0.48</v>
      </c>
      <c r="I1998">
        <v>-0.18</v>
      </c>
      <c r="J1998">
        <v>-0.1</v>
      </c>
      <c r="K1998">
        <v>0.05</v>
      </c>
      <c r="L1998">
        <v>-0.21</v>
      </c>
      <c r="M1998">
        <v>-0.04</v>
      </c>
      <c r="N1998">
        <v>0.12</v>
      </c>
    </row>
    <row r="1999" spans="1:14">
      <c r="A1999" t="s">
        <v>4008</v>
      </c>
      <c r="B1999" t="s">
        <v>4009</v>
      </c>
      <c r="C1999">
        <v>-0.37</v>
      </c>
      <c r="D1999">
        <v>-0.28000000000000003</v>
      </c>
      <c r="E1999">
        <v>-0.22</v>
      </c>
      <c r="F1999">
        <v>-7.0000000000000007E-2</v>
      </c>
      <c r="G1999">
        <v>0.4</v>
      </c>
      <c r="H1999">
        <v>0.14000000000000001</v>
      </c>
      <c r="I1999">
        <v>0.21</v>
      </c>
      <c r="J1999">
        <v>-0.03</v>
      </c>
      <c r="K1999">
        <v>0</v>
      </c>
      <c r="L1999">
        <v>0.44</v>
      </c>
      <c r="M1999">
        <v>-0.14000000000000001</v>
      </c>
      <c r="N1999">
        <v>-0.25</v>
      </c>
    </row>
    <row r="2000" spans="1:14">
      <c r="A2000" t="s">
        <v>4010</v>
      </c>
      <c r="B2000" t="s">
        <v>4011</v>
      </c>
      <c r="C2000">
        <v>-0.05</v>
      </c>
      <c r="D2000">
        <v>0.42</v>
      </c>
      <c r="E2000">
        <v>-0.31</v>
      </c>
      <c r="F2000">
        <v>-0.25</v>
      </c>
      <c r="G2000">
        <v>0.56000000000000005</v>
      </c>
      <c r="H2000">
        <v>0.64</v>
      </c>
      <c r="I2000">
        <v>0.03</v>
      </c>
      <c r="J2000">
        <v>0.19</v>
      </c>
      <c r="K2000">
        <v>-0.06</v>
      </c>
      <c r="L2000">
        <v>-0.01</v>
      </c>
      <c r="M2000">
        <v>0.89</v>
      </c>
      <c r="N2000">
        <v>0.82</v>
      </c>
    </row>
    <row r="2001" spans="1:14">
      <c r="A2001" t="s">
        <v>4012</v>
      </c>
      <c r="B2001" t="s">
        <v>4013</v>
      </c>
      <c r="C2001">
        <v>1.96</v>
      </c>
      <c r="D2001">
        <v>-0.12</v>
      </c>
      <c r="E2001">
        <v>0.83</v>
      </c>
      <c r="F2001">
        <v>0.6</v>
      </c>
      <c r="G2001">
        <v>1.1499999999999999</v>
      </c>
      <c r="H2001">
        <v>2.12</v>
      </c>
      <c r="I2001">
        <v>1.81</v>
      </c>
      <c r="J2001">
        <v>0.71</v>
      </c>
      <c r="K2001">
        <v>1.51</v>
      </c>
      <c r="L2001">
        <v>0.33</v>
      </c>
      <c r="M2001">
        <v>0.55000000000000004</v>
      </c>
      <c r="N2001">
        <v>1.36</v>
      </c>
    </row>
    <row r="2002" spans="1:14">
      <c r="A2002" t="s">
        <v>4014</v>
      </c>
      <c r="B2002" t="s">
        <v>4015</v>
      </c>
      <c r="G2002">
        <v>0.39</v>
      </c>
      <c r="H2002">
        <v>-0.15</v>
      </c>
      <c r="I2002">
        <v>-0.09</v>
      </c>
      <c r="J2002">
        <v>7.0000000000000007E-2</v>
      </c>
      <c r="K2002">
        <v>0.11</v>
      </c>
      <c r="L2002">
        <v>0.08</v>
      </c>
      <c r="M2002">
        <v>-0.08</v>
      </c>
      <c r="N2002">
        <v>-0.01</v>
      </c>
    </row>
    <row r="2003" spans="1:14">
      <c r="A2003" t="s">
        <v>4016</v>
      </c>
      <c r="B2003" t="s">
        <v>4017</v>
      </c>
      <c r="C2003">
        <v>-0.3</v>
      </c>
      <c r="D2003">
        <v>0.06</v>
      </c>
      <c r="E2003">
        <v>-0.45</v>
      </c>
      <c r="F2003">
        <v>-0.59</v>
      </c>
      <c r="G2003">
        <v>-0.24</v>
      </c>
      <c r="H2003">
        <v>0.28999999999999998</v>
      </c>
      <c r="I2003">
        <v>0.9</v>
      </c>
      <c r="J2003">
        <v>0.16</v>
      </c>
      <c r="K2003">
        <v>0.57999999999999996</v>
      </c>
      <c r="L2003">
        <v>0.28999999999999998</v>
      </c>
      <c r="M2003">
        <v>0.08</v>
      </c>
      <c r="N2003">
        <v>0.26</v>
      </c>
    </row>
    <row r="2004" spans="1:14">
      <c r="A2004" t="s">
        <v>4018</v>
      </c>
      <c r="B2004" t="s">
        <v>4019</v>
      </c>
      <c r="C2004">
        <v>0.14000000000000001</v>
      </c>
      <c r="D2004">
        <v>0.28000000000000003</v>
      </c>
      <c r="E2004">
        <v>0.4</v>
      </c>
      <c r="F2004">
        <v>0.18</v>
      </c>
      <c r="G2004">
        <v>-0.19</v>
      </c>
      <c r="H2004">
        <v>0</v>
      </c>
      <c r="I2004">
        <v>0.2</v>
      </c>
      <c r="J2004">
        <v>0.57999999999999996</v>
      </c>
      <c r="K2004">
        <v>0.27</v>
      </c>
      <c r="L2004">
        <v>-0.02</v>
      </c>
      <c r="M2004">
        <v>0.33</v>
      </c>
      <c r="N2004">
        <v>0.21</v>
      </c>
    </row>
    <row r="2005" spans="1:14">
      <c r="A2005" t="s">
        <v>4020</v>
      </c>
      <c r="B2005" t="s">
        <v>4021</v>
      </c>
      <c r="C2005">
        <v>0.28000000000000003</v>
      </c>
      <c r="D2005">
        <v>-0.1</v>
      </c>
      <c r="E2005">
        <v>0.2</v>
      </c>
      <c r="F2005">
        <v>0.12</v>
      </c>
      <c r="G2005">
        <v>0.24</v>
      </c>
      <c r="H2005">
        <v>-0.19</v>
      </c>
      <c r="I2005">
        <v>0.12</v>
      </c>
      <c r="J2005">
        <v>-0.6</v>
      </c>
      <c r="K2005">
        <v>-0.37</v>
      </c>
      <c r="L2005">
        <v>-0.22</v>
      </c>
      <c r="M2005">
        <v>-0.81</v>
      </c>
      <c r="N2005">
        <v>-0.89</v>
      </c>
    </row>
    <row r="2006" spans="1:14">
      <c r="A2006" t="s">
        <v>4022</v>
      </c>
      <c r="B2006" t="s">
        <v>4023</v>
      </c>
      <c r="C2006">
        <v>-0.08</v>
      </c>
      <c r="D2006">
        <v>-0.09</v>
      </c>
      <c r="E2006">
        <v>-0.02</v>
      </c>
      <c r="F2006">
        <v>0</v>
      </c>
      <c r="G2006">
        <v>0.39</v>
      </c>
      <c r="H2006">
        <v>-0.05</v>
      </c>
      <c r="I2006">
        <v>0.21</v>
      </c>
      <c r="J2006">
        <v>-0.52</v>
      </c>
      <c r="K2006">
        <v>-0.09</v>
      </c>
      <c r="L2006">
        <v>0.11</v>
      </c>
      <c r="M2006">
        <v>-0.3</v>
      </c>
      <c r="N2006">
        <v>-0.33</v>
      </c>
    </row>
    <row r="2007" spans="1:14">
      <c r="A2007" t="s">
        <v>4024</v>
      </c>
      <c r="B2007" t="s">
        <v>4025</v>
      </c>
      <c r="C2007">
        <v>0</v>
      </c>
      <c r="D2007">
        <v>0</v>
      </c>
      <c r="E2007">
        <v>-0.28999999999999998</v>
      </c>
      <c r="F2007">
        <v>-0.3</v>
      </c>
      <c r="G2007">
        <v>-0.08</v>
      </c>
      <c r="H2007">
        <v>-0.17</v>
      </c>
      <c r="I2007">
        <v>-0.01</v>
      </c>
      <c r="J2007">
        <v>-0.09</v>
      </c>
      <c r="K2007">
        <v>-7.0000000000000007E-2</v>
      </c>
      <c r="L2007">
        <v>-7.0000000000000007E-2</v>
      </c>
      <c r="M2007">
        <v>-0.32</v>
      </c>
      <c r="N2007">
        <v>7.0000000000000007E-2</v>
      </c>
    </row>
    <row r="2008" spans="1:14">
      <c r="A2008" t="s">
        <v>4026</v>
      </c>
      <c r="B2008" t="s">
        <v>4027</v>
      </c>
      <c r="C2008">
        <v>-0.03</v>
      </c>
      <c r="D2008">
        <v>0.11</v>
      </c>
      <c r="E2008">
        <v>7.0000000000000007E-2</v>
      </c>
      <c r="F2008">
        <v>-0.08</v>
      </c>
      <c r="G2008">
        <v>-0.56000000000000005</v>
      </c>
      <c r="H2008">
        <v>0.06</v>
      </c>
      <c r="I2008">
        <v>-0.37</v>
      </c>
      <c r="J2008">
        <v>-0.15</v>
      </c>
      <c r="K2008">
        <v>0.08</v>
      </c>
      <c r="L2008">
        <v>-0.19</v>
      </c>
      <c r="M2008">
        <v>0.18</v>
      </c>
      <c r="N2008">
        <v>0.2</v>
      </c>
    </row>
    <row r="2009" spans="1:14">
      <c r="A2009" t="s">
        <v>4028</v>
      </c>
      <c r="B2009" t="s">
        <v>4029</v>
      </c>
      <c r="C2009">
        <v>0.31</v>
      </c>
      <c r="D2009">
        <v>0.41</v>
      </c>
      <c r="E2009">
        <v>0.14000000000000001</v>
      </c>
      <c r="F2009">
        <v>0.55000000000000004</v>
      </c>
      <c r="G2009">
        <v>-0.56999999999999995</v>
      </c>
      <c r="H2009">
        <v>-0.52</v>
      </c>
      <c r="I2009">
        <v>-0.76</v>
      </c>
      <c r="J2009">
        <v>-0.43</v>
      </c>
      <c r="K2009">
        <v>-0.6</v>
      </c>
      <c r="L2009">
        <v>0.38</v>
      </c>
      <c r="M2009">
        <v>0.08</v>
      </c>
      <c r="N2009">
        <v>-0.05</v>
      </c>
    </row>
    <row r="2010" spans="1:14">
      <c r="A2010" t="s">
        <v>4030</v>
      </c>
      <c r="B2010" t="s">
        <v>4031</v>
      </c>
      <c r="C2010">
        <v>-0.02</v>
      </c>
      <c r="D2010">
        <v>-0.01</v>
      </c>
      <c r="E2010">
        <v>-0.33</v>
      </c>
      <c r="F2010">
        <v>0.11</v>
      </c>
      <c r="G2010">
        <v>-0.1</v>
      </c>
      <c r="H2010">
        <v>0.11</v>
      </c>
      <c r="I2010">
        <v>0.08</v>
      </c>
      <c r="J2010">
        <v>0.04</v>
      </c>
      <c r="K2010">
        <v>0.12</v>
      </c>
      <c r="L2010">
        <v>-0.12</v>
      </c>
      <c r="M2010">
        <v>0.17</v>
      </c>
      <c r="N2010">
        <v>0.42</v>
      </c>
    </row>
    <row r="2011" spans="1:14">
      <c r="A2011" t="s">
        <v>4032</v>
      </c>
      <c r="B2011" t="s">
        <v>4033</v>
      </c>
      <c r="C2011">
        <v>-0.13</v>
      </c>
      <c r="D2011">
        <v>-0.3</v>
      </c>
      <c r="E2011">
        <v>0.06</v>
      </c>
      <c r="F2011">
        <v>-0.13</v>
      </c>
      <c r="G2011">
        <v>-0.4</v>
      </c>
      <c r="H2011">
        <v>0.02</v>
      </c>
      <c r="I2011">
        <v>0.05</v>
      </c>
      <c r="J2011">
        <v>-0.19</v>
      </c>
      <c r="K2011">
        <v>0.09</v>
      </c>
      <c r="L2011">
        <v>-0.14000000000000001</v>
      </c>
      <c r="M2011">
        <v>-0.16</v>
      </c>
      <c r="N2011">
        <v>-0.4</v>
      </c>
    </row>
    <row r="2012" spans="1:14">
      <c r="A2012" t="s">
        <v>4034</v>
      </c>
      <c r="B2012" t="s">
        <v>4035</v>
      </c>
      <c r="C2012">
        <v>-0.06</v>
      </c>
      <c r="D2012">
        <v>-0.16</v>
      </c>
      <c r="E2012">
        <v>-0.36</v>
      </c>
      <c r="F2012">
        <v>0.02</v>
      </c>
      <c r="G2012">
        <v>-0.18</v>
      </c>
      <c r="H2012">
        <v>0.17</v>
      </c>
      <c r="I2012">
        <v>0.19</v>
      </c>
      <c r="J2012">
        <v>0.44</v>
      </c>
      <c r="K2012">
        <v>0.02</v>
      </c>
      <c r="L2012">
        <v>0.15</v>
      </c>
      <c r="M2012">
        <v>-0.11</v>
      </c>
      <c r="N2012">
        <v>0.18</v>
      </c>
    </row>
    <row r="2013" spans="1:14">
      <c r="A2013" t="s">
        <v>4036</v>
      </c>
      <c r="B2013" t="s">
        <v>4037</v>
      </c>
      <c r="C2013">
        <v>-0.34</v>
      </c>
      <c r="D2013">
        <v>-0.12</v>
      </c>
      <c r="E2013">
        <v>-0.13</v>
      </c>
      <c r="F2013">
        <v>-0.17</v>
      </c>
      <c r="G2013">
        <v>-0.35</v>
      </c>
      <c r="H2013">
        <v>-0.33</v>
      </c>
      <c r="I2013">
        <v>-0.34</v>
      </c>
      <c r="J2013">
        <v>-0.18</v>
      </c>
      <c r="K2013">
        <v>-0.11</v>
      </c>
      <c r="L2013">
        <v>-0.22</v>
      </c>
      <c r="M2013">
        <v>-0.11</v>
      </c>
      <c r="N2013">
        <v>0.02</v>
      </c>
    </row>
    <row r="2014" spans="1:14">
      <c r="A2014" t="s">
        <v>4038</v>
      </c>
      <c r="B2014" t="s">
        <v>4039</v>
      </c>
      <c r="C2014">
        <v>1.07</v>
      </c>
      <c r="D2014">
        <v>0.51</v>
      </c>
      <c r="E2014">
        <v>1.17</v>
      </c>
      <c r="F2014">
        <v>0.19</v>
      </c>
      <c r="G2014">
        <v>-0.46</v>
      </c>
      <c r="H2014">
        <v>-1.18</v>
      </c>
      <c r="I2014">
        <v>-0.48</v>
      </c>
      <c r="J2014">
        <v>-1.05</v>
      </c>
      <c r="K2014">
        <v>-0.16</v>
      </c>
      <c r="L2014">
        <v>-0.71</v>
      </c>
      <c r="M2014">
        <v>-1.25</v>
      </c>
      <c r="N2014">
        <v>-0.25</v>
      </c>
    </row>
    <row r="2015" spans="1:14">
      <c r="A2015" t="s">
        <v>4040</v>
      </c>
      <c r="B2015" t="s">
        <v>4041</v>
      </c>
      <c r="C2015">
        <v>0.5</v>
      </c>
      <c r="D2015">
        <v>0.41</v>
      </c>
      <c r="E2015">
        <v>0.21</v>
      </c>
      <c r="F2015">
        <v>0.04</v>
      </c>
      <c r="G2015">
        <v>0.45</v>
      </c>
      <c r="H2015">
        <v>-0.14000000000000001</v>
      </c>
      <c r="I2015">
        <v>-0.12</v>
      </c>
      <c r="J2015">
        <v>-0.24</v>
      </c>
      <c r="K2015">
        <v>-0.31</v>
      </c>
      <c r="L2015">
        <v>7.0000000000000007E-2</v>
      </c>
      <c r="M2015">
        <v>-0.27</v>
      </c>
      <c r="N2015">
        <v>0.22</v>
      </c>
    </row>
    <row r="2016" spans="1:14">
      <c r="A2016" t="s">
        <v>4042</v>
      </c>
      <c r="B2016" t="s">
        <v>4043</v>
      </c>
      <c r="C2016">
        <v>-0.51</v>
      </c>
      <c r="D2016">
        <v>-0.21</v>
      </c>
      <c r="E2016">
        <v>-0.55000000000000004</v>
      </c>
      <c r="F2016">
        <v>-0.53</v>
      </c>
      <c r="G2016">
        <v>-0.09</v>
      </c>
      <c r="H2016">
        <v>-0.48</v>
      </c>
      <c r="I2016">
        <v>-0.27</v>
      </c>
      <c r="J2016">
        <v>-0.15</v>
      </c>
      <c r="K2016">
        <v>-0.1</v>
      </c>
      <c r="L2016">
        <v>0.04</v>
      </c>
      <c r="M2016">
        <v>0.01</v>
      </c>
      <c r="N2016">
        <v>-0.25</v>
      </c>
    </row>
    <row r="2017" spans="1:14">
      <c r="A2017" t="s">
        <v>4044</v>
      </c>
      <c r="B2017" t="s">
        <v>4045</v>
      </c>
      <c r="C2017">
        <v>-0.49</v>
      </c>
      <c r="D2017">
        <v>0.43</v>
      </c>
      <c r="E2017">
        <v>-0.15</v>
      </c>
      <c r="F2017">
        <v>-0.3</v>
      </c>
      <c r="G2017">
        <v>-0.14000000000000001</v>
      </c>
      <c r="H2017">
        <v>0</v>
      </c>
      <c r="I2017">
        <v>-0.36</v>
      </c>
      <c r="J2017">
        <v>0.04</v>
      </c>
      <c r="K2017">
        <v>0.67</v>
      </c>
      <c r="L2017">
        <v>0.17</v>
      </c>
      <c r="M2017">
        <v>0.28999999999999998</v>
      </c>
      <c r="N2017">
        <v>0.16</v>
      </c>
    </row>
    <row r="2018" spans="1:14">
      <c r="A2018" t="s">
        <v>4046</v>
      </c>
      <c r="B2018" t="s">
        <v>4047</v>
      </c>
      <c r="C2018">
        <v>-0.56000000000000005</v>
      </c>
      <c r="D2018">
        <v>-0.4</v>
      </c>
      <c r="E2018">
        <v>-0.6</v>
      </c>
      <c r="F2018">
        <v>-0.53</v>
      </c>
      <c r="G2018">
        <v>-0.35</v>
      </c>
      <c r="H2018">
        <v>-0.32</v>
      </c>
      <c r="I2018">
        <v>-0.33</v>
      </c>
      <c r="J2018">
        <v>-0.26</v>
      </c>
      <c r="K2018">
        <v>-0.63</v>
      </c>
      <c r="L2018">
        <v>-0.48</v>
      </c>
      <c r="M2018">
        <v>-0.28999999999999998</v>
      </c>
      <c r="N2018">
        <v>-0.46</v>
      </c>
    </row>
    <row r="2019" spans="1:14">
      <c r="A2019" t="s">
        <v>4048</v>
      </c>
      <c r="B2019" t="s">
        <v>4049</v>
      </c>
      <c r="C2019">
        <v>-0.15</v>
      </c>
      <c r="D2019">
        <v>-0.08</v>
      </c>
      <c r="E2019">
        <v>-0.34</v>
      </c>
      <c r="F2019">
        <v>-0.26</v>
      </c>
      <c r="G2019">
        <v>-0.26</v>
      </c>
      <c r="H2019">
        <v>-0.56000000000000005</v>
      </c>
      <c r="I2019">
        <v>0.02</v>
      </c>
      <c r="J2019">
        <v>0.49</v>
      </c>
      <c r="K2019">
        <v>-0.38</v>
      </c>
      <c r="L2019">
        <v>-0.16</v>
      </c>
      <c r="M2019">
        <v>-0.01</v>
      </c>
      <c r="N2019">
        <v>0.04</v>
      </c>
    </row>
    <row r="2020" spans="1:14">
      <c r="A2020" t="s">
        <v>4050</v>
      </c>
      <c r="B2020" t="s">
        <v>4051</v>
      </c>
      <c r="C2020">
        <v>0.1</v>
      </c>
      <c r="D2020">
        <v>0.09</v>
      </c>
      <c r="E2020">
        <v>-7.0000000000000007E-2</v>
      </c>
      <c r="F2020">
        <v>-0.12</v>
      </c>
      <c r="G2020">
        <v>-0.41</v>
      </c>
      <c r="H2020">
        <v>-0.52</v>
      </c>
      <c r="I2020">
        <v>-0.14000000000000001</v>
      </c>
      <c r="J2020">
        <v>-0.55000000000000004</v>
      </c>
      <c r="K2020">
        <v>0.31</v>
      </c>
      <c r="L2020">
        <v>-0.28000000000000003</v>
      </c>
      <c r="M2020">
        <v>-0.1</v>
      </c>
      <c r="N2020">
        <v>-0.16</v>
      </c>
    </row>
    <row r="2021" spans="1:14">
      <c r="A2021" t="s">
        <v>4052</v>
      </c>
      <c r="B2021" t="s">
        <v>4053</v>
      </c>
      <c r="C2021">
        <v>-0.03</v>
      </c>
      <c r="D2021">
        <v>-0.22</v>
      </c>
      <c r="E2021">
        <v>-0.02</v>
      </c>
      <c r="F2021">
        <v>-0.39</v>
      </c>
      <c r="G2021">
        <v>-0.88</v>
      </c>
      <c r="H2021">
        <v>-0.18</v>
      </c>
      <c r="I2021">
        <v>-0.03</v>
      </c>
      <c r="J2021">
        <v>0.23</v>
      </c>
      <c r="K2021">
        <v>-7.0000000000000007E-2</v>
      </c>
      <c r="L2021">
        <v>-0.28000000000000003</v>
      </c>
      <c r="M2021">
        <v>0.38</v>
      </c>
      <c r="N2021">
        <v>-0.23</v>
      </c>
    </row>
    <row r="2022" spans="1:14">
      <c r="A2022" t="s">
        <v>4054</v>
      </c>
      <c r="B2022" t="s">
        <v>4055</v>
      </c>
      <c r="J2022">
        <v>0.47</v>
      </c>
      <c r="M2022">
        <v>1.1100000000000001</v>
      </c>
      <c r="N2022">
        <v>1.17</v>
      </c>
    </row>
    <row r="2023" spans="1:14">
      <c r="A2023" t="s">
        <v>4056</v>
      </c>
      <c r="B2023" t="s">
        <v>4057</v>
      </c>
      <c r="C2023">
        <v>0.66</v>
      </c>
      <c r="D2023">
        <v>0.04</v>
      </c>
      <c r="E2023">
        <v>0.49</v>
      </c>
      <c r="F2023">
        <v>0.39</v>
      </c>
      <c r="G2023">
        <v>-0.1</v>
      </c>
      <c r="H2023">
        <v>0.55000000000000004</v>
      </c>
      <c r="I2023">
        <v>0.13</v>
      </c>
      <c r="J2023">
        <v>0.8</v>
      </c>
      <c r="K2023">
        <v>0.43</v>
      </c>
      <c r="L2023">
        <v>0.41</v>
      </c>
      <c r="M2023">
        <v>0.74</v>
      </c>
      <c r="N2023">
        <v>0.23</v>
      </c>
    </row>
    <row r="2024" spans="1:14">
      <c r="A2024" t="s">
        <v>4058</v>
      </c>
      <c r="B2024" t="s">
        <v>4059</v>
      </c>
      <c r="C2024">
        <v>-0.4</v>
      </c>
      <c r="D2024">
        <v>-0.24</v>
      </c>
      <c r="E2024">
        <v>-0.34</v>
      </c>
      <c r="F2024">
        <v>-0.12</v>
      </c>
      <c r="G2024">
        <v>-0.73</v>
      </c>
      <c r="H2024">
        <v>-0.2</v>
      </c>
      <c r="I2024">
        <v>0.03</v>
      </c>
      <c r="J2024">
        <v>0.23</v>
      </c>
      <c r="K2024">
        <v>0.01</v>
      </c>
      <c r="L2024">
        <v>7.0000000000000007E-2</v>
      </c>
      <c r="M2024">
        <v>0.04</v>
      </c>
      <c r="N2024">
        <v>0.11</v>
      </c>
    </row>
    <row r="2025" spans="1:14">
      <c r="A2025" t="s">
        <v>4060</v>
      </c>
      <c r="B2025" t="s">
        <v>4061</v>
      </c>
      <c r="C2025">
        <v>-0.08</v>
      </c>
      <c r="D2025">
        <v>-0.15</v>
      </c>
      <c r="E2025">
        <v>7.0000000000000007E-2</v>
      </c>
      <c r="F2025">
        <v>-0.3</v>
      </c>
      <c r="G2025">
        <v>-0.34</v>
      </c>
      <c r="H2025">
        <v>-0.08</v>
      </c>
      <c r="I2025">
        <v>-0.11</v>
      </c>
      <c r="J2025">
        <v>-0.17</v>
      </c>
      <c r="K2025">
        <v>0.18</v>
      </c>
      <c r="L2025">
        <v>-0.15</v>
      </c>
      <c r="M2025">
        <v>0.13</v>
      </c>
      <c r="N2025">
        <v>0.19</v>
      </c>
    </row>
    <row r="2026" spans="1:14">
      <c r="A2026" t="s">
        <v>4062</v>
      </c>
      <c r="B2026" t="s">
        <v>4063</v>
      </c>
      <c r="C2026">
        <v>0.08</v>
      </c>
      <c r="D2026">
        <v>0.03</v>
      </c>
      <c r="E2026">
        <v>-0.1</v>
      </c>
      <c r="F2026">
        <v>-7.0000000000000007E-2</v>
      </c>
      <c r="G2026">
        <v>-0.17</v>
      </c>
      <c r="H2026">
        <v>0</v>
      </c>
      <c r="I2026">
        <v>-0.24</v>
      </c>
      <c r="J2026">
        <v>0.1</v>
      </c>
      <c r="K2026">
        <v>-0.42</v>
      </c>
      <c r="L2026">
        <v>-0.24</v>
      </c>
      <c r="M2026">
        <v>-0.01</v>
      </c>
      <c r="N2026">
        <v>-0.12</v>
      </c>
    </row>
    <row r="2027" spans="1:14">
      <c r="A2027" t="s">
        <v>4064</v>
      </c>
      <c r="B2027" t="s">
        <v>4065</v>
      </c>
      <c r="C2027">
        <v>-0.04</v>
      </c>
      <c r="D2027">
        <v>-0.11</v>
      </c>
      <c r="E2027">
        <v>0.13</v>
      </c>
      <c r="F2027">
        <v>0.01</v>
      </c>
      <c r="G2027">
        <v>0.18</v>
      </c>
      <c r="H2027">
        <v>-0.28000000000000003</v>
      </c>
      <c r="I2027">
        <v>0.28999999999999998</v>
      </c>
      <c r="J2027">
        <v>0.08</v>
      </c>
      <c r="K2027">
        <v>0.45</v>
      </c>
      <c r="L2027">
        <v>0.25</v>
      </c>
      <c r="M2027">
        <v>-0.35</v>
      </c>
      <c r="N2027">
        <v>-0.16</v>
      </c>
    </row>
    <row r="2028" spans="1:14">
      <c r="A2028" t="s">
        <v>4066</v>
      </c>
      <c r="B2028" t="s">
        <v>4067</v>
      </c>
      <c r="C2028">
        <v>-0.52</v>
      </c>
      <c r="D2028">
        <v>-0.41</v>
      </c>
      <c r="E2028">
        <v>-0.2</v>
      </c>
      <c r="F2028">
        <v>-0.43</v>
      </c>
      <c r="G2028">
        <v>-0.33</v>
      </c>
      <c r="H2028">
        <v>-0.19</v>
      </c>
      <c r="I2028">
        <v>-0.18</v>
      </c>
      <c r="J2028">
        <v>-0.77</v>
      </c>
      <c r="K2028">
        <v>0.03</v>
      </c>
      <c r="L2028">
        <v>-0.4</v>
      </c>
      <c r="M2028">
        <v>-0.35</v>
      </c>
      <c r="N2028">
        <v>-0.66</v>
      </c>
    </row>
    <row r="2029" spans="1:14">
      <c r="A2029" t="s">
        <v>4068</v>
      </c>
      <c r="B2029" t="s">
        <v>4069</v>
      </c>
      <c r="C2029">
        <v>-0.33</v>
      </c>
      <c r="D2029">
        <v>-0.04</v>
      </c>
      <c r="E2029">
        <v>-0.66</v>
      </c>
      <c r="F2029">
        <v>-0.33</v>
      </c>
      <c r="G2029">
        <v>-0.45</v>
      </c>
      <c r="H2029">
        <v>-0.18</v>
      </c>
      <c r="I2029">
        <v>-0.23</v>
      </c>
      <c r="J2029">
        <v>0.18</v>
      </c>
      <c r="K2029">
        <v>-0.7</v>
      </c>
      <c r="L2029">
        <v>-0.53</v>
      </c>
      <c r="M2029">
        <v>0.26</v>
      </c>
      <c r="N2029">
        <v>-0.04</v>
      </c>
    </row>
    <row r="2030" spans="1:14">
      <c r="A2030" t="s">
        <v>4070</v>
      </c>
      <c r="B2030" t="s">
        <v>4071</v>
      </c>
      <c r="C2030">
        <v>-0.76</v>
      </c>
      <c r="D2030">
        <v>-0.62</v>
      </c>
      <c r="E2030">
        <v>-0.53</v>
      </c>
      <c r="F2030">
        <v>-0.33</v>
      </c>
      <c r="G2030">
        <v>-0.24</v>
      </c>
      <c r="H2030">
        <v>-0.37</v>
      </c>
      <c r="I2030">
        <v>0.76</v>
      </c>
      <c r="J2030">
        <v>1.0900000000000001</v>
      </c>
      <c r="K2030">
        <v>-1.46</v>
      </c>
      <c r="L2030">
        <v>0.25</v>
      </c>
      <c r="M2030">
        <v>-1.74</v>
      </c>
      <c r="N2030">
        <v>-0.86</v>
      </c>
    </row>
    <row r="2031" spans="1:14">
      <c r="A2031" t="s">
        <v>4072</v>
      </c>
      <c r="B2031" t="s">
        <v>4073</v>
      </c>
      <c r="C2031">
        <v>-0.68</v>
      </c>
      <c r="D2031">
        <v>-0.49</v>
      </c>
      <c r="E2031">
        <v>-0.56000000000000005</v>
      </c>
      <c r="F2031">
        <v>-0.5</v>
      </c>
      <c r="I2031">
        <v>-0.23</v>
      </c>
      <c r="K2031">
        <v>-0.01</v>
      </c>
      <c r="L2031">
        <v>-0.83</v>
      </c>
      <c r="M2031">
        <v>-0.82</v>
      </c>
      <c r="N2031">
        <v>-0.75</v>
      </c>
    </row>
    <row r="2032" spans="1:14">
      <c r="A2032" t="s">
        <v>4074</v>
      </c>
      <c r="B2032" t="s">
        <v>4075</v>
      </c>
      <c r="C2032">
        <v>-0.14000000000000001</v>
      </c>
      <c r="D2032">
        <v>-0.04</v>
      </c>
      <c r="E2032">
        <v>-0.02</v>
      </c>
      <c r="F2032">
        <v>0.01</v>
      </c>
      <c r="G2032">
        <v>-0.38</v>
      </c>
      <c r="H2032">
        <v>-0.75</v>
      </c>
      <c r="I2032">
        <v>-0.63</v>
      </c>
      <c r="J2032">
        <v>-0.14000000000000001</v>
      </c>
      <c r="K2032">
        <v>-0.36</v>
      </c>
      <c r="L2032">
        <v>-0.25</v>
      </c>
      <c r="M2032">
        <v>-0.57999999999999996</v>
      </c>
      <c r="N2032">
        <v>-0.93</v>
      </c>
    </row>
    <row r="2033" spans="1:14">
      <c r="A2033" t="s">
        <v>4076</v>
      </c>
      <c r="B2033" t="s">
        <v>4077</v>
      </c>
      <c r="C2033">
        <v>0.01</v>
      </c>
      <c r="D2033">
        <v>-0.09</v>
      </c>
      <c r="E2033">
        <v>-0.05</v>
      </c>
      <c r="F2033">
        <v>0.15</v>
      </c>
      <c r="G2033">
        <v>-0.21</v>
      </c>
      <c r="H2033">
        <v>-0.13</v>
      </c>
      <c r="I2033">
        <v>0.1</v>
      </c>
      <c r="J2033">
        <v>0.47</v>
      </c>
      <c r="K2033">
        <v>-0.06</v>
      </c>
      <c r="L2033">
        <v>0.03</v>
      </c>
      <c r="M2033">
        <v>-0.09</v>
      </c>
      <c r="N2033">
        <v>0.31</v>
      </c>
    </row>
    <row r="2034" spans="1:14">
      <c r="A2034" t="s">
        <v>4078</v>
      </c>
      <c r="B2034" t="s">
        <v>4079</v>
      </c>
      <c r="C2034">
        <v>-7.0000000000000007E-2</v>
      </c>
      <c r="D2034">
        <v>0.47</v>
      </c>
      <c r="E2034">
        <v>-0.63</v>
      </c>
      <c r="F2034">
        <v>0.49</v>
      </c>
      <c r="G2034">
        <v>0.5</v>
      </c>
      <c r="H2034">
        <v>0.85</v>
      </c>
      <c r="I2034">
        <v>0.54</v>
      </c>
      <c r="J2034">
        <v>-0.34</v>
      </c>
      <c r="K2034">
        <v>1.53</v>
      </c>
      <c r="L2034">
        <v>0.38</v>
      </c>
      <c r="M2034">
        <v>1.93</v>
      </c>
      <c r="N2034">
        <v>-0.06</v>
      </c>
    </row>
    <row r="2035" spans="1:14">
      <c r="A2035" t="s">
        <v>4080</v>
      </c>
      <c r="B2035" t="s">
        <v>4081</v>
      </c>
      <c r="C2035">
        <v>-0.49</v>
      </c>
      <c r="D2035">
        <v>-0.23</v>
      </c>
      <c r="E2035">
        <v>-0.48</v>
      </c>
      <c r="F2035">
        <v>-0.34</v>
      </c>
      <c r="G2035">
        <v>0.03</v>
      </c>
      <c r="H2035">
        <v>-0.05</v>
      </c>
      <c r="I2035">
        <v>-0.23</v>
      </c>
      <c r="J2035">
        <v>-0.23</v>
      </c>
      <c r="K2035">
        <v>-0.5</v>
      </c>
      <c r="L2035">
        <v>-0.05</v>
      </c>
      <c r="M2035">
        <v>-0.21</v>
      </c>
      <c r="N2035">
        <v>-0.2</v>
      </c>
    </row>
    <row r="2036" spans="1:14">
      <c r="A2036" t="s">
        <v>4082</v>
      </c>
      <c r="B2036" t="s">
        <v>4083</v>
      </c>
      <c r="C2036">
        <v>-0.36</v>
      </c>
      <c r="D2036">
        <v>-0.39</v>
      </c>
      <c r="E2036">
        <v>-0.79</v>
      </c>
      <c r="F2036">
        <v>-0.51</v>
      </c>
      <c r="G2036">
        <v>-0.35</v>
      </c>
      <c r="H2036">
        <v>-0.25</v>
      </c>
      <c r="I2036">
        <v>-0.51</v>
      </c>
      <c r="J2036">
        <v>-0.86</v>
      </c>
      <c r="K2036">
        <v>-0.38</v>
      </c>
      <c r="L2036">
        <v>-0.65</v>
      </c>
      <c r="M2036">
        <v>-0.56999999999999995</v>
      </c>
      <c r="N2036">
        <v>-0.73</v>
      </c>
    </row>
    <row r="2037" spans="1:14">
      <c r="A2037" t="s">
        <v>4084</v>
      </c>
      <c r="B2037" t="s">
        <v>4085</v>
      </c>
      <c r="C2037">
        <v>-0.53</v>
      </c>
      <c r="D2037">
        <v>-0.19</v>
      </c>
      <c r="E2037">
        <v>-0.43</v>
      </c>
      <c r="F2037">
        <v>-0.21</v>
      </c>
      <c r="G2037">
        <v>0.17</v>
      </c>
      <c r="H2037">
        <v>-0.17</v>
      </c>
      <c r="I2037">
        <v>-0.22</v>
      </c>
      <c r="J2037">
        <v>0.34</v>
      </c>
      <c r="K2037">
        <v>-7.0000000000000007E-2</v>
      </c>
      <c r="L2037">
        <v>-0.21</v>
      </c>
      <c r="M2037">
        <v>0.02</v>
      </c>
      <c r="N2037">
        <v>-0.37</v>
      </c>
    </row>
    <row r="2038" spans="1:14">
      <c r="A2038" t="s">
        <v>4086</v>
      </c>
      <c r="B2038" t="s">
        <v>4087</v>
      </c>
      <c r="C2038">
        <v>1.96</v>
      </c>
      <c r="D2038">
        <v>0.34</v>
      </c>
      <c r="E2038">
        <v>0.75</v>
      </c>
      <c r="F2038">
        <v>0.28999999999999998</v>
      </c>
      <c r="G2038">
        <v>-7.0000000000000007E-2</v>
      </c>
      <c r="H2038">
        <v>0.16</v>
      </c>
      <c r="I2038">
        <v>0.13</v>
      </c>
      <c r="J2038">
        <v>1.58</v>
      </c>
      <c r="K2038">
        <v>-1.07</v>
      </c>
      <c r="L2038">
        <v>-0.06</v>
      </c>
      <c r="M2038">
        <v>-0.16</v>
      </c>
      <c r="N2038">
        <v>0.09</v>
      </c>
    </row>
    <row r="2039" spans="1:14">
      <c r="A2039" t="s">
        <v>4088</v>
      </c>
      <c r="B2039" t="s">
        <v>4089</v>
      </c>
      <c r="C2039">
        <v>0.14000000000000001</v>
      </c>
      <c r="D2039">
        <v>0.17</v>
      </c>
      <c r="E2039">
        <v>0.21</v>
      </c>
      <c r="F2039">
        <v>0.36</v>
      </c>
      <c r="G2039">
        <v>0.25</v>
      </c>
      <c r="H2039">
        <v>-0.21</v>
      </c>
      <c r="I2039">
        <v>-0.14000000000000001</v>
      </c>
      <c r="J2039">
        <v>0.05</v>
      </c>
      <c r="K2039">
        <v>-0.01</v>
      </c>
      <c r="L2039">
        <v>0.14000000000000001</v>
      </c>
      <c r="M2039">
        <v>-0.4</v>
      </c>
      <c r="N2039">
        <v>0.41</v>
      </c>
    </row>
    <row r="2040" spans="1:14">
      <c r="A2040" t="s">
        <v>4090</v>
      </c>
      <c r="B2040" t="s">
        <v>4091</v>
      </c>
      <c r="C2040">
        <v>-0.05</v>
      </c>
      <c r="D2040">
        <v>-0.03</v>
      </c>
      <c r="E2040">
        <v>-0.26</v>
      </c>
      <c r="F2040">
        <v>-0.1</v>
      </c>
      <c r="G2040">
        <v>-0.23</v>
      </c>
      <c r="H2040">
        <v>-0.16</v>
      </c>
      <c r="I2040">
        <v>-0.45</v>
      </c>
      <c r="J2040">
        <v>-0.15</v>
      </c>
      <c r="K2040">
        <v>-0.46</v>
      </c>
      <c r="L2040">
        <v>-0.41</v>
      </c>
      <c r="M2040">
        <v>-0.27</v>
      </c>
      <c r="N2040">
        <v>0.19</v>
      </c>
    </row>
    <row r="2041" spans="1:14">
      <c r="A2041" t="s">
        <v>4092</v>
      </c>
      <c r="B2041" t="s">
        <v>4093</v>
      </c>
      <c r="C2041">
        <v>-0.69</v>
      </c>
      <c r="D2041">
        <v>-0.06</v>
      </c>
      <c r="E2041">
        <v>-0.33</v>
      </c>
      <c r="F2041">
        <v>-0.26</v>
      </c>
      <c r="G2041">
        <v>0.25</v>
      </c>
      <c r="H2041">
        <v>-0.27</v>
      </c>
      <c r="I2041">
        <v>-0.64</v>
      </c>
      <c r="J2041">
        <v>7.0000000000000007E-2</v>
      </c>
      <c r="K2041">
        <v>-0.52</v>
      </c>
      <c r="L2041">
        <v>0.04</v>
      </c>
      <c r="M2041">
        <v>0.31</v>
      </c>
      <c r="N2041">
        <v>0.16</v>
      </c>
    </row>
    <row r="2042" spans="1:14">
      <c r="A2042" t="s">
        <v>4094</v>
      </c>
      <c r="B2042" t="s">
        <v>4095</v>
      </c>
      <c r="C2042">
        <v>-0.02</v>
      </c>
      <c r="D2042">
        <v>0.06</v>
      </c>
      <c r="E2042">
        <v>-0.06</v>
      </c>
      <c r="F2042">
        <v>-0.17</v>
      </c>
      <c r="G2042">
        <v>-0.23</v>
      </c>
      <c r="H2042">
        <v>0.11</v>
      </c>
      <c r="I2042">
        <v>0.12</v>
      </c>
      <c r="J2042">
        <v>-0.64</v>
      </c>
      <c r="K2042">
        <v>0.51</v>
      </c>
      <c r="L2042">
        <v>0.1</v>
      </c>
      <c r="M2042">
        <v>0.09</v>
      </c>
      <c r="N2042">
        <v>0.12</v>
      </c>
    </row>
    <row r="2043" spans="1:14">
      <c r="A2043" t="s">
        <v>4096</v>
      </c>
      <c r="B2043" t="s">
        <v>4097</v>
      </c>
      <c r="C2043">
        <v>-0.55000000000000004</v>
      </c>
      <c r="D2043">
        <v>-0.31</v>
      </c>
      <c r="E2043">
        <v>-0.47</v>
      </c>
      <c r="F2043">
        <v>-0.48</v>
      </c>
      <c r="G2043">
        <v>0.48</v>
      </c>
      <c r="H2043">
        <v>-0.33</v>
      </c>
      <c r="I2043">
        <v>0.05</v>
      </c>
      <c r="J2043">
        <v>-7.0000000000000007E-2</v>
      </c>
      <c r="K2043">
        <v>-0.04</v>
      </c>
      <c r="L2043">
        <v>0.08</v>
      </c>
      <c r="M2043">
        <v>0.12</v>
      </c>
      <c r="N2043">
        <v>-0.15</v>
      </c>
    </row>
    <row r="2044" spans="1:14">
      <c r="A2044" t="s">
        <v>4098</v>
      </c>
      <c r="B2044" t="s">
        <v>4099</v>
      </c>
      <c r="C2044">
        <v>-0.04</v>
      </c>
      <c r="D2044">
        <v>0.31</v>
      </c>
      <c r="E2044">
        <v>-0.01</v>
      </c>
      <c r="F2044">
        <v>0.08</v>
      </c>
      <c r="G2044">
        <v>-0.25</v>
      </c>
      <c r="H2044">
        <v>-0.54</v>
      </c>
      <c r="I2044">
        <v>-0.23</v>
      </c>
      <c r="J2044">
        <v>0.08</v>
      </c>
      <c r="K2044">
        <v>-0.36</v>
      </c>
      <c r="L2044">
        <v>-0.05</v>
      </c>
      <c r="M2044">
        <v>0.12</v>
      </c>
      <c r="N2044">
        <v>-0.15</v>
      </c>
    </row>
    <row r="2045" spans="1:14">
      <c r="A2045" t="s">
        <v>4100</v>
      </c>
      <c r="B2045" t="s">
        <v>4101</v>
      </c>
      <c r="G2045">
        <v>0.11</v>
      </c>
      <c r="H2045">
        <v>-0.6</v>
      </c>
      <c r="I2045">
        <v>-0.1</v>
      </c>
      <c r="J2045">
        <v>0.47</v>
      </c>
      <c r="M2045">
        <v>0.33</v>
      </c>
      <c r="N2045">
        <v>0.45</v>
      </c>
    </row>
    <row r="2046" spans="1:14">
      <c r="A2046" t="s">
        <v>4102</v>
      </c>
      <c r="B2046" t="s">
        <v>4103</v>
      </c>
      <c r="C2046">
        <v>-0.04</v>
      </c>
      <c r="D2046">
        <v>0.01</v>
      </c>
      <c r="E2046">
        <v>-0.24</v>
      </c>
      <c r="F2046">
        <v>-0.05</v>
      </c>
      <c r="G2046">
        <v>0.26</v>
      </c>
      <c r="H2046">
        <v>0.32</v>
      </c>
      <c r="I2046">
        <v>0.34</v>
      </c>
      <c r="J2046">
        <v>0.5</v>
      </c>
      <c r="K2046">
        <v>-0.02</v>
      </c>
      <c r="L2046">
        <v>0.27</v>
      </c>
      <c r="M2046">
        <v>0.24</v>
      </c>
      <c r="N2046">
        <v>0.03</v>
      </c>
    </row>
    <row r="2047" spans="1:14">
      <c r="A2047" t="s">
        <v>4104</v>
      </c>
      <c r="B2047" t="s">
        <v>4105</v>
      </c>
      <c r="C2047">
        <v>-0.08</v>
      </c>
      <c r="D2047">
        <v>-0.15</v>
      </c>
      <c r="E2047">
        <v>0</v>
      </c>
      <c r="F2047">
        <v>-0.4</v>
      </c>
      <c r="G2047">
        <v>-0.19</v>
      </c>
      <c r="H2047">
        <v>-0.53</v>
      </c>
      <c r="I2047">
        <v>-0.16</v>
      </c>
      <c r="J2047">
        <v>-0.23</v>
      </c>
      <c r="K2047">
        <v>-0.27</v>
      </c>
      <c r="L2047">
        <v>-0.32</v>
      </c>
      <c r="M2047">
        <v>-0.1</v>
      </c>
      <c r="N2047">
        <v>-0.2</v>
      </c>
    </row>
    <row r="2048" spans="1:14">
      <c r="A2048" t="s">
        <v>4106</v>
      </c>
      <c r="B2048" t="s">
        <v>4107</v>
      </c>
      <c r="C2048">
        <v>-0.17</v>
      </c>
      <c r="D2048">
        <v>-0.06</v>
      </c>
      <c r="E2048">
        <v>-0.14000000000000001</v>
      </c>
      <c r="F2048">
        <v>-0.15</v>
      </c>
      <c r="G2048">
        <v>0.19</v>
      </c>
      <c r="H2048">
        <v>0.03</v>
      </c>
      <c r="I2048">
        <v>-0.06</v>
      </c>
      <c r="J2048">
        <v>-7.0000000000000007E-2</v>
      </c>
      <c r="K2048">
        <v>-0.1</v>
      </c>
      <c r="L2048">
        <v>0.2</v>
      </c>
      <c r="M2048">
        <v>0.01</v>
      </c>
      <c r="N2048">
        <v>0.52</v>
      </c>
    </row>
    <row r="2049" spans="1:14">
      <c r="A2049" t="s">
        <v>4108</v>
      </c>
      <c r="B2049" t="s">
        <v>4109</v>
      </c>
      <c r="C2049">
        <v>0.32</v>
      </c>
      <c r="D2049">
        <v>-0.09</v>
      </c>
      <c r="E2049">
        <v>0.15</v>
      </c>
      <c r="F2049">
        <v>-0.05</v>
      </c>
      <c r="G2049">
        <v>0.77</v>
      </c>
      <c r="H2049">
        <v>0.43</v>
      </c>
      <c r="I2049">
        <v>0.25</v>
      </c>
      <c r="J2049">
        <v>0.18</v>
      </c>
      <c r="K2049">
        <v>0.34</v>
      </c>
      <c r="L2049">
        <v>1.4</v>
      </c>
      <c r="M2049">
        <v>7.0000000000000007E-2</v>
      </c>
      <c r="N2049">
        <v>0.38</v>
      </c>
    </row>
    <row r="2050" spans="1:14">
      <c r="A2050" t="s">
        <v>4110</v>
      </c>
      <c r="B2050" t="s">
        <v>4111</v>
      </c>
      <c r="C2050">
        <v>0.16</v>
      </c>
      <c r="D2050">
        <v>-7.0000000000000007E-2</v>
      </c>
      <c r="E2050">
        <v>0.06</v>
      </c>
      <c r="F2050">
        <v>-0.01</v>
      </c>
      <c r="G2050">
        <v>0.41</v>
      </c>
      <c r="H2050">
        <v>0.27</v>
      </c>
      <c r="I2050">
        <v>0.36</v>
      </c>
      <c r="J2050">
        <v>0.25</v>
      </c>
      <c r="K2050">
        <v>0.24</v>
      </c>
      <c r="L2050">
        <v>0.86</v>
      </c>
      <c r="M2050">
        <v>0.27</v>
      </c>
      <c r="N2050">
        <v>0.13</v>
      </c>
    </row>
    <row r="2051" spans="1:14">
      <c r="A2051" t="s">
        <v>4112</v>
      </c>
      <c r="B2051" t="s">
        <v>4113</v>
      </c>
      <c r="C2051">
        <v>0.47</v>
      </c>
      <c r="D2051">
        <v>0.56999999999999995</v>
      </c>
      <c r="E2051">
        <v>0.49</v>
      </c>
      <c r="F2051">
        <v>0.2</v>
      </c>
      <c r="G2051">
        <v>0.28999999999999998</v>
      </c>
      <c r="H2051">
        <v>-0.49</v>
      </c>
      <c r="I2051">
        <v>-0.52</v>
      </c>
      <c r="J2051">
        <v>-0.49</v>
      </c>
      <c r="K2051">
        <v>-0.43</v>
      </c>
      <c r="L2051">
        <v>-0.38</v>
      </c>
      <c r="M2051">
        <v>-0.71</v>
      </c>
      <c r="N2051">
        <v>-0.05</v>
      </c>
    </row>
    <row r="2052" spans="1:14">
      <c r="A2052" t="s">
        <v>4114</v>
      </c>
      <c r="B2052" t="s">
        <v>4115</v>
      </c>
      <c r="C2052">
        <v>7.0000000000000007E-2</v>
      </c>
      <c r="D2052">
        <v>0.15</v>
      </c>
      <c r="E2052">
        <v>0.27</v>
      </c>
      <c r="F2052">
        <v>-0.21</v>
      </c>
      <c r="G2052">
        <v>0.14000000000000001</v>
      </c>
      <c r="H2052">
        <v>-0.19</v>
      </c>
      <c r="I2052">
        <v>0</v>
      </c>
      <c r="J2052">
        <v>-0.17</v>
      </c>
      <c r="K2052">
        <v>0.02</v>
      </c>
      <c r="L2052">
        <v>-0.02</v>
      </c>
      <c r="M2052">
        <v>-0.33</v>
      </c>
      <c r="N2052">
        <v>-0.23</v>
      </c>
    </row>
    <row r="2053" spans="1:14">
      <c r="A2053" t="s">
        <v>4116</v>
      </c>
      <c r="B2053" t="s">
        <v>4117</v>
      </c>
      <c r="C2053">
        <v>-0.46</v>
      </c>
      <c r="D2053">
        <v>-0.03</v>
      </c>
      <c r="E2053">
        <v>-0.46</v>
      </c>
      <c r="F2053">
        <v>-0.09</v>
      </c>
      <c r="G2053">
        <v>0.01</v>
      </c>
      <c r="H2053">
        <v>-0.32</v>
      </c>
      <c r="I2053">
        <v>-0.09</v>
      </c>
      <c r="J2053">
        <v>-0.2</v>
      </c>
      <c r="K2053">
        <v>-0.2</v>
      </c>
      <c r="L2053">
        <v>-0.33</v>
      </c>
      <c r="M2053">
        <v>-0.33</v>
      </c>
      <c r="N2053">
        <v>-0.63</v>
      </c>
    </row>
    <row r="2054" spans="1:14">
      <c r="A2054" t="s">
        <v>4118</v>
      </c>
      <c r="B2054" t="s">
        <v>4119</v>
      </c>
      <c r="C2054">
        <v>0.3</v>
      </c>
      <c r="D2054">
        <v>-0.04</v>
      </c>
      <c r="E2054">
        <v>0.28000000000000003</v>
      </c>
      <c r="F2054">
        <v>-0.01</v>
      </c>
      <c r="G2054">
        <v>0.06</v>
      </c>
      <c r="H2054">
        <v>-0.04</v>
      </c>
      <c r="I2054">
        <v>0</v>
      </c>
      <c r="J2054">
        <v>-0.21</v>
      </c>
      <c r="K2054">
        <v>0.36</v>
      </c>
      <c r="L2054">
        <v>-0.16</v>
      </c>
      <c r="M2054">
        <v>-0.28000000000000003</v>
      </c>
      <c r="N2054">
        <v>0.33</v>
      </c>
    </row>
    <row r="2055" spans="1:14">
      <c r="A2055" t="s">
        <v>4120</v>
      </c>
      <c r="B2055" t="s">
        <v>4121</v>
      </c>
      <c r="C2055">
        <v>-0.14000000000000001</v>
      </c>
      <c r="D2055">
        <v>-7.0000000000000007E-2</v>
      </c>
      <c r="E2055">
        <v>0</v>
      </c>
      <c r="F2055">
        <v>-0.25</v>
      </c>
      <c r="G2055">
        <v>-0.26</v>
      </c>
      <c r="H2055">
        <v>-0.74</v>
      </c>
      <c r="I2055">
        <v>-0.18</v>
      </c>
      <c r="J2055">
        <v>-1.1599999999999999</v>
      </c>
      <c r="K2055">
        <v>-0.17</v>
      </c>
      <c r="L2055">
        <v>-0.62</v>
      </c>
      <c r="M2055">
        <v>-0.19</v>
      </c>
      <c r="N2055">
        <v>-0.48</v>
      </c>
    </row>
    <row r="2056" spans="1:14">
      <c r="A2056" t="s">
        <v>4122</v>
      </c>
      <c r="B2056" t="s">
        <v>4123</v>
      </c>
      <c r="C2056">
        <v>-0.3</v>
      </c>
      <c r="D2056">
        <v>-0.16</v>
      </c>
      <c r="E2056">
        <v>-0.09</v>
      </c>
      <c r="F2056">
        <v>-0.02</v>
      </c>
      <c r="G2056">
        <v>0.59</v>
      </c>
      <c r="H2056">
        <v>-0.24</v>
      </c>
      <c r="I2056">
        <v>0.34</v>
      </c>
      <c r="J2056">
        <v>-0.19</v>
      </c>
      <c r="K2056">
        <v>0.04</v>
      </c>
      <c r="L2056">
        <v>0.25</v>
      </c>
      <c r="M2056">
        <v>-0.45</v>
      </c>
      <c r="N2056">
        <v>-0.53</v>
      </c>
    </row>
    <row r="2057" spans="1:14">
      <c r="A2057" t="s">
        <v>4124</v>
      </c>
      <c r="B2057" t="s">
        <v>4125</v>
      </c>
      <c r="C2057">
        <v>-0.28999999999999998</v>
      </c>
      <c r="D2057">
        <v>-0.22</v>
      </c>
      <c r="E2057">
        <v>-0.19</v>
      </c>
      <c r="F2057">
        <v>-0.47</v>
      </c>
      <c r="G2057">
        <v>-0.13</v>
      </c>
      <c r="H2057">
        <v>0.28999999999999998</v>
      </c>
      <c r="I2057">
        <v>0.14000000000000001</v>
      </c>
      <c r="J2057">
        <v>0.09</v>
      </c>
      <c r="K2057">
        <v>0.18</v>
      </c>
      <c r="L2057">
        <v>0.37</v>
      </c>
      <c r="M2057">
        <v>0.15</v>
      </c>
      <c r="N2057">
        <v>0.06</v>
      </c>
    </row>
    <row r="2058" spans="1:14">
      <c r="A2058" t="s">
        <v>4126</v>
      </c>
      <c r="B2058" t="s">
        <v>4127</v>
      </c>
      <c r="C2058">
        <v>-0.03</v>
      </c>
      <c r="D2058">
        <v>0.28999999999999998</v>
      </c>
      <c r="E2058">
        <v>-0.36</v>
      </c>
      <c r="F2058">
        <v>-0.18</v>
      </c>
      <c r="G2058">
        <v>-0.5</v>
      </c>
      <c r="H2058">
        <v>0.18</v>
      </c>
      <c r="I2058">
        <v>0.55000000000000004</v>
      </c>
      <c r="J2058">
        <v>-0.96</v>
      </c>
      <c r="K2058">
        <v>0.75</v>
      </c>
      <c r="L2058">
        <v>0.34</v>
      </c>
      <c r="M2058">
        <v>0.12</v>
      </c>
      <c r="N2058">
        <v>0.05</v>
      </c>
    </row>
    <row r="2059" spans="1:14">
      <c r="A2059" t="s">
        <v>4128</v>
      </c>
      <c r="B2059" t="s">
        <v>4129</v>
      </c>
      <c r="C2059">
        <v>-0.19</v>
      </c>
      <c r="D2059">
        <v>-0.12</v>
      </c>
      <c r="E2059">
        <v>-0.4</v>
      </c>
      <c r="F2059">
        <v>-0.27</v>
      </c>
      <c r="G2059">
        <v>-0.28000000000000003</v>
      </c>
      <c r="H2059">
        <v>-0.13</v>
      </c>
      <c r="I2059">
        <v>-0.16</v>
      </c>
      <c r="J2059">
        <v>-0.48</v>
      </c>
      <c r="K2059">
        <v>-0.37</v>
      </c>
      <c r="L2059">
        <v>-0.54</v>
      </c>
      <c r="M2059">
        <v>-0.41</v>
      </c>
      <c r="N2059">
        <v>-0.59</v>
      </c>
    </row>
    <row r="2060" spans="1:14">
      <c r="A2060" t="s">
        <v>4130</v>
      </c>
      <c r="B2060" t="s">
        <v>4131</v>
      </c>
      <c r="C2060">
        <v>-0.37</v>
      </c>
      <c r="D2060">
        <v>-0.28999999999999998</v>
      </c>
      <c r="E2060">
        <v>-0.64</v>
      </c>
      <c r="F2060">
        <v>-0.14000000000000001</v>
      </c>
      <c r="G2060">
        <v>-0.6</v>
      </c>
      <c r="H2060">
        <v>-0.54</v>
      </c>
      <c r="I2060">
        <v>-0.28999999999999998</v>
      </c>
      <c r="J2060">
        <v>0.19</v>
      </c>
      <c r="K2060">
        <v>-0.8</v>
      </c>
      <c r="L2060">
        <v>-0.55000000000000004</v>
      </c>
      <c r="M2060">
        <v>-0.56000000000000005</v>
      </c>
      <c r="N2060">
        <v>-0.14000000000000001</v>
      </c>
    </row>
    <row r="2061" spans="1:14">
      <c r="A2061" t="s">
        <v>4132</v>
      </c>
      <c r="B2061" t="s">
        <v>4133</v>
      </c>
      <c r="C2061">
        <v>-0.61</v>
      </c>
      <c r="D2061">
        <v>-0.4</v>
      </c>
      <c r="E2061">
        <v>-0.4</v>
      </c>
      <c r="F2061">
        <v>-0.62</v>
      </c>
      <c r="G2061">
        <v>-0.17</v>
      </c>
      <c r="H2061">
        <v>-0.25</v>
      </c>
      <c r="I2061">
        <v>-0.21</v>
      </c>
      <c r="K2061">
        <v>-0.04</v>
      </c>
      <c r="L2061">
        <v>-0.52</v>
      </c>
      <c r="M2061">
        <v>-0.62</v>
      </c>
      <c r="N2061">
        <v>-0.36</v>
      </c>
    </row>
    <row r="2062" spans="1:14">
      <c r="A2062" t="s">
        <v>4134</v>
      </c>
      <c r="B2062" t="s">
        <v>4135</v>
      </c>
      <c r="C2062">
        <v>0.46</v>
      </c>
      <c r="D2062">
        <v>0.1</v>
      </c>
      <c r="E2062">
        <v>0.05</v>
      </c>
      <c r="F2062">
        <v>0.23</v>
      </c>
      <c r="G2062">
        <v>-0.24</v>
      </c>
      <c r="H2062">
        <v>0.04</v>
      </c>
      <c r="I2062">
        <v>0.28999999999999998</v>
      </c>
      <c r="J2062">
        <v>0.31</v>
      </c>
      <c r="K2062">
        <v>-0.01</v>
      </c>
      <c r="L2062">
        <v>-0.1</v>
      </c>
      <c r="M2062">
        <v>-0.2</v>
      </c>
      <c r="N2062">
        <v>-0.05</v>
      </c>
    </row>
    <row r="2063" spans="1:14">
      <c r="A2063" t="s">
        <v>4136</v>
      </c>
      <c r="B2063" t="s">
        <v>4137</v>
      </c>
      <c r="C2063">
        <v>-0.24</v>
      </c>
      <c r="D2063">
        <v>-0.32</v>
      </c>
      <c r="E2063">
        <v>-0.05</v>
      </c>
      <c r="F2063">
        <v>-0.36</v>
      </c>
      <c r="G2063">
        <v>-0.14000000000000001</v>
      </c>
      <c r="H2063">
        <v>-0.52</v>
      </c>
      <c r="I2063">
        <v>-0.56000000000000005</v>
      </c>
      <c r="J2063">
        <v>0.02</v>
      </c>
      <c r="K2063">
        <v>-0.37</v>
      </c>
      <c r="L2063">
        <v>-0.28000000000000003</v>
      </c>
      <c r="M2063">
        <v>-0.21</v>
      </c>
      <c r="N2063">
        <v>-0.36</v>
      </c>
    </row>
    <row r="2064" spans="1:14">
      <c r="A2064" t="s">
        <v>4138</v>
      </c>
      <c r="B2064" t="s">
        <v>4139</v>
      </c>
      <c r="C2064">
        <v>0.64</v>
      </c>
      <c r="D2064">
        <v>-0.32</v>
      </c>
      <c r="F2064">
        <v>-0.33</v>
      </c>
      <c r="G2064">
        <v>0.52</v>
      </c>
      <c r="H2064">
        <v>0.87</v>
      </c>
      <c r="I2064">
        <v>1.2</v>
      </c>
      <c r="J2064">
        <v>0.14000000000000001</v>
      </c>
      <c r="K2064">
        <v>0.79</v>
      </c>
      <c r="L2064">
        <v>0.3</v>
      </c>
      <c r="M2064">
        <v>0.12</v>
      </c>
      <c r="N2064">
        <v>0.26</v>
      </c>
    </row>
    <row r="2065" spans="1:14">
      <c r="A2065" t="s">
        <v>4140</v>
      </c>
      <c r="B2065" t="s">
        <v>4141</v>
      </c>
      <c r="C2065">
        <v>-0.35</v>
      </c>
      <c r="D2065">
        <v>-0.21</v>
      </c>
      <c r="E2065">
        <v>-0.43</v>
      </c>
      <c r="F2065">
        <v>-0.28000000000000003</v>
      </c>
      <c r="G2065">
        <v>-0.12</v>
      </c>
      <c r="H2065">
        <v>0.24</v>
      </c>
      <c r="I2065">
        <v>-0.1</v>
      </c>
      <c r="J2065">
        <v>-0.22</v>
      </c>
      <c r="K2065">
        <v>-0.1</v>
      </c>
      <c r="L2065">
        <v>0.35</v>
      </c>
      <c r="M2065">
        <v>-0.02</v>
      </c>
      <c r="N2065">
        <v>-0.21</v>
      </c>
    </row>
    <row r="2066" spans="1:14">
      <c r="A2066" t="s">
        <v>4142</v>
      </c>
      <c r="B2066" t="s">
        <v>4143</v>
      </c>
      <c r="C2066">
        <v>0.59</v>
      </c>
      <c r="D2066">
        <v>0.1</v>
      </c>
      <c r="E2066">
        <v>0.6</v>
      </c>
      <c r="F2066">
        <v>0.35</v>
      </c>
      <c r="G2066">
        <v>0.57999999999999996</v>
      </c>
      <c r="H2066">
        <v>0.36</v>
      </c>
      <c r="I2066">
        <v>0.2</v>
      </c>
      <c r="J2066">
        <v>0.1</v>
      </c>
      <c r="K2066">
        <v>0.06</v>
      </c>
      <c r="L2066">
        <v>0.28999999999999998</v>
      </c>
      <c r="M2066">
        <v>-0.2</v>
      </c>
      <c r="N2066">
        <v>0.15</v>
      </c>
    </row>
    <row r="2067" spans="1:14">
      <c r="A2067" t="s">
        <v>4144</v>
      </c>
      <c r="B2067" t="s">
        <v>4145</v>
      </c>
      <c r="C2067">
        <v>-0.84</v>
      </c>
      <c r="D2067">
        <v>-0.31</v>
      </c>
      <c r="E2067">
        <v>-0.79</v>
      </c>
      <c r="F2067">
        <v>-0.42</v>
      </c>
      <c r="G2067">
        <v>-0.03</v>
      </c>
      <c r="H2067">
        <v>0.03</v>
      </c>
      <c r="I2067">
        <v>0.1</v>
      </c>
      <c r="J2067">
        <v>-0.49</v>
      </c>
      <c r="K2067">
        <v>-0.2</v>
      </c>
      <c r="L2067">
        <v>-0.41</v>
      </c>
      <c r="M2067">
        <v>-0.7</v>
      </c>
      <c r="N2067">
        <v>-0.36</v>
      </c>
    </row>
    <row r="2068" spans="1:14">
      <c r="A2068" t="s">
        <v>4146</v>
      </c>
      <c r="B2068" t="s">
        <v>4147</v>
      </c>
      <c r="C2068">
        <v>0.41</v>
      </c>
      <c r="D2068">
        <v>0.72</v>
      </c>
      <c r="E2068">
        <v>0.52</v>
      </c>
      <c r="F2068">
        <v>0.9</v>
      </c>
      <c r="G2068">
        <v>0.28999999999999998</v>
      </c>
      <c r="H2068">
        <v>0.48</v>
      </c>
      <c r="I2068">
        <v>0.6</v>
      </c>
      <c r="J2068">
        <v>0.9</v>
      </c>
      <c r="K2068">
        <v>0.84</v>
      </c>
      <c r="L2068">
        <v>1.1100000000000001</v>
      </c>
      <c r="M2068">
        <v>1.45</v>
      </c>
      <c r="N2068">
        <v>0.45</v>
      </c>
    </row>
    <row r="2069" spans="1:14">
      <c r="A2069" t="s">
        <v>4148</v>
      </c>
      <c r="B2069" t="s">
        <v>4149</v>
      </c>
      <c r="C2069">
        <v>0.62</v>
      </c>
      <c r="D2069">
        <v>0.52</v>
      </c>
      <c r="E2069">
        <v>0.86</v>
      </c>
      <c r="F2069">
        <v>0.9</v>
      </c>
      <c r="G2069">
        <v>0.27</v>
      </c>
      <c r="H2069">
        <v>-0.56999999999999995</v>
      </c>
      <c r="I2069">
        <v>-0.11</v>
      </c>
      <c r="J2069">
        <v>1.1299999999999999</v>
      </c>
      <c r="K2069">
        <v>-0.93</v>
      </c>
      <c r="L2069">
        <v>-0.18</v>
      </c>
      <c r="M2069">
        <v>0.01</v>
      </c>
      <c r="N2069">
        <v>-0.43</v>
      </c>
    </row>
    <row r="2070" spans="1:14">
      <c r="A2070" t="s">
        <v>4150</v>
      </c>
      <c r="B2070" t="s">
        <v>4151</v>
      </c>
      <c r="D2070">
        <v>-0.02</v>
      </c>
      <c r="E2070">
        <v>0.03</v>
      </c>
      <c r="F2070">
        <v>0.55000000000000004</v>
      </c>
      <c r="G2070">
        <v>7.0000000000000007E-2</v>
      </c>
      <c r="H2070">
        <v>-0.22</v>
      </c>
      <c r="I2070">
        <v>0.02</v>
      </c>
      <c r="J2070">
        <v>1</v>
      </c>
    </row>
    <row r="2071" spans="1:14">
      <c r="A2071" t="s">
        <v>4152</v>
      </c>
      <c r="B2071" t="s">
        <v>4153</v>
      </c>
      <c r="C2071">
        <v>-0.27</v>
      </c>
      <c r="D2071">
        <v>-0.31</v>
      </c>
      <c r="E2071">
        <v>-7.0000000000000007E-2</v>
      </c>
      <c r="F2071">
        <v>-0.15</v>
      </c>
      <c r="G2071">
        <v>0.13</v>
      </c>
      <c r="H2071">
        <v>0.01</v>
      </c>
      <c r="I2071">
        <v>-0.13</v>
      </c>
      <c r="J2071">
        <v>-0.67</v>
      </c>
      <c r="K2071">
        <v>0.17</v>
      </c>
      <c r="L2071">
        <v>-0.17</v>
      </c>
      <c r="M2071">
        <v>-0.66</v>
      </c>
      <c r="N2071">
        <v>-0.33</v>
      </c>
    </row>
    <row r="2072" spans="1:14">
      <c r="A2072" t="s">
        <v>4154</v>
      </c>
      <c r="B2072" t="s">
        <v>4155</v>
      </c>
      <c r="C2072">
        <v>-0.24</v>
      </c>
      <c r="D2072">
        <v>-0.33</v>
      </c>
      <c r="E2072">
        <v>0.11</v>
      </c>
      <c r="F2072">
        <v>-0.36</v>
      </c>
      <c r="G2072">
        <v>0.19</v>
      </c>
      <c r="H2072">
        <v>7.0000000000000007E-2</v>
      </c>
      <c r="I2072">
        <v>0.11</v>
      </c>
      <c r="J2072">
        <v>-0.26</v>
      </c>
      <c r="K2072">
        <v>0.12</v>
      </c>
      <c r="L2072">
        <v>0.21</v>
      </c>
      <c r="M2072">
        <v>-0.48</v>
      </c>
      <c r="N2072">
        <v>-0.27</v>
      </c>
    </row>
    <row r="2073" spans="1:14">
      <c r="A2073" t="s">
        <v>4156</v>
      </c>
      <c r="B2073" t="s">
        <v>4157</v>
      </c>
      <c r="C2073">
        <v>-0.02</v>
      </c>
      <c r="D2073">
        <v>0.21</v>
      </c>
      <c r="E2073">
        <v>0.5</v>
      </c>
      <c r="F2073">
        <v>0.03</v>
      </c>
      <c r="G2073">
        <v>0.09</v>
      </c>
      <c r="H2073">
        <v>-0.28000000000000003</v>
      </c>
      <c r="I2073">
        <v>-0.28999999999999998</v>
      </c>
      <c r="J2073">
        <v>-0.02</v>
      </c>
      <c r="K2073">
        <v>0.14000000000000001</v>
      </c>
      <c r="L2073">
        <v>0.25</v>
      </c>
      <c r="M2073">
        <v>-0.03</v>
      </c>
      <c r="N2073">
        <v>-0.01</v>
      </c>
    </row>
    <row r="2074" spans="1:14">
      <c r="A2074" t="s">
        <v>4158</v>
      </c>
      <c r="B2074" t="s">
        <v>4159</v>
      </c>
      <c r="C2074">
        <v>0.01</v>
      </c>
      <c r="D2074">
        <v>-0.48</v>
      </c>
      <c r="E2074">
        <v>-0.15</v>
      </c>
      <c r="F2074">
        <v>0.23</v>
      </c>
      <c r="G2074">
        <v>0.15</v>
      </c>
      <c r="H2074">
        <v>0.46</v>
      </c>
      <c r="I2074">
        <v>0.31</v>
      </c>
      <c r="J2074">
        <v>0.97</v>
      </c>
      <c r="K2074">
        <v>0.12</v>
      </c>
      <c r="L2074">
        <v>0.27</v>
      </c>
      <c r="M2074">
        <v>-0.08</v>
      </c>
      <c r="N2074">
        <v>0.08</v>
      </c>
    </row>
    <row r="2075" spans="1:14">
      <c r="A2075" t="s">
        <v>4160</v>
      </c>
      <c r="B2075" t="s">
        <v>4161</v>
      </c>
      <c r="C2075">
        <v>0.05</v>
      </c>
      <c r="D2075">
        <v>-0.12</v>
      </c>
      <c r="E2075">
        <v>-0.21</v>
      </c>
      <c r="F2075">
        <v>-0.21</v>
      </c>
      <c r="G2075">
        <v>-0.39</v>
      </c>
      <c r="H2075">
        <v>-0.64</v>
      </c>
      <c r="I2075">
        <v>-0.09</v>
      </c>
      <c r="J2075">
        <v>0.26</v>
      </c>
      <c r="K2075">
        <v>-0.25</v>
      </c>
      <c r="L2075">
        <v>-0.2</v>
      </c>
      <c r="M2075">
        <v>-0.04</v>
      </c>
      <c r="N2075">
        <v>0.05</v>
      </c>
    </row>
    <row r="2076" spans="1:14">
      <c r="A2076" t="s">
        <v>4162</v>
      </c>
      <c r="B2076" t="s">
        <v>4163</v>
      </c>
      <c r="C2076">
        <v>-0.93</v>
      </c>
      <c r="D2076">
        <v>-0.44</v>
      </c>
      <c r="E2076">
        <v>-0.56000000000000005</v>
      </c>
      <c r="F2076">
        <v>-0.56000000000000005</v>
      </c>
      <c r="G2076">
        <v>-0.43</v>
      </c>
      <c r="H2076">
        <v>0.05</v>
      </c>
      <c r="I2076">
        <v>-0.27</v>
      </c>
      <c r="J2076">
        <v>-0.08</v>
      </c>
      <c r="K2076">
        <v>-0.59</v>
      </c>
      <c r="L2076">
        <v>-0.36</v>
      </c>
      <c r="M2076">
        <v>-0.22</v>
      </c>
      <c r="N2076">
        <v>-0.86</v>
      </c>
    </row>
    <row r="2077" spans="1:14">
      <c r="A2077" t="s">
        <v>4164</v>
      </c>
      <c r="B2077" t="s">
        <v>4165</v>
      </c>
      <c r="C2077">
        <v>0.13</v>
      </c>
      <c r="D2077">
        <v>0.26</v>
      </c>
      <c r="E2077">
        <v>0.14000000000000001</v>
      </c>
      <c r="F2077">
        <v>-0.04</v>
      </c>
      <c r="G2077">
        <v>0.21</v>
      </c>
      <c r="H2077">
        <v>0.06</v>
      </c>
      <c r="I2077">
        <v>0.02</v>
      </c>
      <c r="J2077">
        <v>0.51</v>
      </c>
      <c r="K2077">
        <v>0.01</v>
      </c>
      <c r="L2077">
        <v>0.45</v>
      </c>
      <c r="M2077">
        <v>0.53</v>
      </c>
      <c r="N2077">
        <v>0.55000000000000004</v>
      </c>
    </row>
    <row r="2078" spans="1:14">
      <c r="A2078" t="s">
        <v>4166</v>
      </c>
      <c r="B2078" t="s">
        <v>4167</v>
      </c>
      <c r="C2078">
        <v>-0.41</v>
      </c>
      <c r="D2078">
        <v>0.35</v>
      </c>
      <c r="E2078">
        <v>-0.16</v>
      </c>
      <c r="F2078">
        <v>0.2</v>
      </c>
      <c r="G2078">
        <v>0.25</v>
      </c>
      <c r="H2078">
        <v>0.18</v>
      </c>
      <c r="I2078">
        <v>-0.09</v>
      </c>
      <c r="J2078">
        <v>0.02</v>
      </c>
      <c r="K2078">
        <v>-0.34</v>
      </c>
      <c r="L2078">
        <v>0.23</v>
      </c>
      <c r="M2078">
        <v>0.25</v>
      </c>
      <c r="N2078">
        <v>0.1</v>
      </c>
    </row>
    <row r="2079" spans="1:14">
      <c r="A2079" t="s">
        <v>4168</v>
      </c>
      <c r="B2079" t="s">
        <v>4169</v>
      </c>
      <c r="C2079">
        <v>0.81</v>
      </c>
      <c r="D2079">
        <v>0.48</v>
      </c>
      <c r="E2079">
        <v>0.95</v>
      </c>
      <c r="F2079">
        <v>0.65</v>
      </c>
      <c r="G2079">
        <v>-0.03</v>
      </c>
      <c r="H2079">
        <v>0.28999999999999998</v>
      </c>
      <c r="I2079">
        <v>0.35</v>
      </c>
      <c r="J2079">
        <v>0.95</v>
      </c>
      <c r="K2079">
        <v>0.32</v>
      </c>
      <c r="L2079">
        <v>0.55000000000000004</v>
      </c>
      <c r="M2079">
        <v>0.11</v>
      </c>
      <c r="N2079">
        <v>0.32</v>
      </c>
    </row>
    <row r="2080" spans="1:14">
      <c r="A2080" t="s">
        <v>4170</v>
      </c>
      <c r="B2080" t="s">
        <v>4171</v>
      </c>
      <c r="C2080">
        <v>0.83</v>
      </c>
      <c r="D2080">
        <v>-0.01</v>
      </c>
      <c r="E2080">
        <v>0.65</v>
      </c>
      <c r="F2080">
        <v>-0.08</v>
      </c>
      <c r="G2080">
        <v>1.28</v>
      </c>
      <c r="H2080">
        <v>0.42</v>
      </c>
      <c r="I2080">
        <v>0.44</v>
      </c>
      <c r="J2080">
        <v>0.41</v>
      </c>
      <c r="K2080">
        <v>0.49</v>
      </c>
      <c r="L2080">
        <v>1.46</v>
      </c>
      <c r="M2080">
        <v>0.04</v>
      </c>
      <c r="N2080">
        <v>0.61</v>
      </c>
    </row>
    <row r="2081" spans="1:14">
      <c r="A2081" t="s">
        <v>4172</v>
      </c>
      <c r="B2081" t="s">
        <v>4173</v>
      </c>
      <c r="C2081">
        <v>0.21</v>
      </c>
      <c r="D2081">
        <v>0.21</v>
      </c>
      <c r="E2081">
        <v>0.56000000000000005</v>
      </c>
      <c r="F2081">
        <v>0.37</v>
      </c>
      <c r="G2081">
        <v>-0.14000000000000001</v>
      </c>
      <c r="H2081">
        <v>0.01</v>
      </c>
      <c r="I2081">
        <v>-0.02</v>
      </c>
      <c r="J2081">
        <v>-0.44</v>
      </c>
      <c r="K2081">
        <v>0.1</v>
      </c>
      <c r="L2081">
        <v>-0.12</v>
      </c>
      <c r="M2081">
        <v>-0.22</v>
      </c>
      <c r="N2081">
        <v>0.03</v>
      </c>
    </row>
    <row r="2082" spans="1:14">
      <c r="A2082" t="s">
        <v>4174</v>
      </c>
      <c r="B2082" t="s">
        <v>4175</v>
      </c>
      <c r="F2082">
        <v>7.0000000000000007E-2</v>
      </c>
      <c r="G2082">
        <v>1.1000000000000001</v>
      </c>
    </row>
    <row r="2083" spans="1:14">
      <c r="A2083" t="s">
        <v>4176</v>
      </c>
      <c r="B2083" t="s">
        <v>4177</v>
      </c>
      <c r="C2083">
        <v>0.08</v>
      </c>
      <c r="D2083">
        <v>-0.63</v>
      </c>
      <c r="E2083">
        <v>-0.5</v>
      </c>
      <c r="F2083">
        <v>-0.35</v>
      </c>
      <c r="G2083">
        <v>-0.08</v>
      </c>
      <c r="H2083">
        <v>0.11</v>
      </c>
      <c r="I2083">
        <v>0.4</v>
      </c>
      <c r="J2083">
        <v>0.56000000000000005</v>
      </c>
      <c r="K2083">
        <v>0.34</v>
      </c>
      <c r="L2083">
        <v>-0.06</v>
      </c>
      <c r="M2083">
        <v>-0.1</v>
      </c>
      <c r="N2083">
        <v>0.25</v>
      </c>
    </row>
    <row r="2084" spans="1:14">
      <c r="A2084" t="s">
        <v>4178</v>
      </c>
      <c r="B2084" t="s">
        <v>4179</v>
      </c>
      <c r="C2084">
        <v>-0.82</v>
      </c>
      <c r="D2084">
        <v>-0.31</v>
      </c>
      <c r="E2084">
        <v>-0.8</v>
      </c>
      <c r="F2084">
        <v>-0.75</v>
      </c>
      <c r="G2084">
        <v>0.11</v>
      </c>
      <c r="H2084">
        <v>-7.0000000000000007E-2</v>
      </c>
      <c r="I2084">
        <v>-0.5</v>
      </c>
      <c r="J2084">
        <v>-0.5</v>
      </c>
      <c r="K2084">
        <v>-0.14000000000000001</v>
      </c>
      <c r="L2084">
        <v>-0.15</v>
      </c>
      <c r="M2084">
        <v>-0.33</v>
      </c>
      <c r="N2084">
        <v>-0.03</v>
      </c>
    </row>
    <row r="2085" spans="1:14">
      <c r="A2085" t="s">
        <v>4180</v>
      </c>
      <c r="B2085" t="s">
        <v>4181</v>
      </c>
      <c r="C2085">
        <v>0.02</v>
      </c>
      <c r="D2085">
        <v>-0.17</v>
      </c>
      <c r="E2085">
        <v>-0.19</v>
      </c>
      <c r="F2085">
        <v>-0.02</v>
      </c>
      <c r="G2085">
        <v>-0.2</v>
      </c>
      <c r="H2085">
        <v>-0.3</v>
      </c>
      <c r="I2085">
        <v>0.03</v>
      </c>
      <c r="J2085">
        <v>-0.25</v>
      </c>
      <c r="K2085">
        <v>-0.17</v>
      </c>
      <c r="L2085">
        <v>-0.24</v>
      </c>
      <c r="M2085">
        <v>-0.28999999999999998</v>
      </c>
      <c r="N2085">
        <v>-0.23</v>
      </c>
    </row>
    <row r="2086" spans="1:14">
      <c r="A2086" t="s">
        <v>4182</v>
      </c>
      <c r="B2086" t="s">
        <v>4183</v>
      </c>
      <c r="C2086">
        <v>-0.33</v>
      </c>
      <c r="D2086">
        <v>-0.13</v>
      </c>
      <c r="E2086">
        <v>0.02</v>
      </c>
      <c r="F2086">
        <v>-0.08</v>
      </c>
      <c r="G2086">
        <v>-0.1</v>
      </c>
      <c r="H2086">
        <v>-0.24</v>
      </c>
      <c r="I2086">
        <v>-0.18</v>
      </c>
      <c r="J2086">
        <v>-0.1</v>
      </c>
      <c r="K2086">
        <v>-0.41</v>
      </c>
      <c r="L2086">
        <v>-0.08</v>
      </c>
      <c r="M2086">
        <v>-0.01</v>
      </c>
      <c r="N2086">
        <v>-0.23</v>
      </c>
    </row>
    <row r="2087" spans="1:14">
      <c r="A2087" t="s">
        <v>4184</v>
      </c>
      <c r="B2087" t="s">
        <v>4185</v>
      </c>
      <c r="D2087">
        <v>0.41</v>
      </c>
      <c r="G2087">
        <v>0.28000000000000003</v>
      </c>
      <c r="H2087">
        <v>0.23</v>
      </c>
      <c r="I2087">
        <v>0.67</v>
      </c>
      <c r="J2087">
        <v>0.26</v>
      </c>
      <c r="K2087">
        <v>0.35</v>
      </c>
      <c r="L2087">
        <v>0.26</v>
      </c>
      <c r="M2087">
        <v>0.56000000000000005</v>
      </c>
      <c r="N2087">
        <v>0.28000000000000003</v>
      </c>
    </row>
    <row r="2088" spans="1:14">
      <c r="A2088" t="s">
        <v>4186</v>
      </c>
      <c r="B2088" t="s">
        <v>4187</v>
      </c>
      <c r="C2088">
        <v>0.2</v>
      </c>
      <c r="D2088">
        <v>0</v>
      </c>
      <c r="E2088">
        <v>-0.08</v>
      </c>
      <c r="F2088">
        <v>0</v>
      </c>
      <c r="G2088">
        <v>-0.16</v>
      </c>
      <c r="H2088">
        <v>-0.35</v>
      </c>
      <c r="I2088">
        <v>-0.55000000000000004</v>
      </c>
      <c r="J2088">
        <v>-0.63</v>
      </c>
      <c r="K2088">
        <v>-0.44</v>
      </c>
      <c r="L2088">
        <v>-0.71</v>
      </c>
      <c r="M2088">
        <v>-0.53</v>
      </c>
      <c r="N2088">
        <v>-0.41</v>
      </c>
    </row>
    <row r="2089" spans="1:14">
      <c r="A2089" t="s">
        <v>4188</v>
      </c>
      <c r="B2089" t="s">
        <v>4189</v>
      </c>
      <c r="C2089">
        <v>-0.24</v>
      </c>
      <c r="D2089">
        <v>-0.26</v>
      </c>
      <c r="E2089">
        <v>-0.15</v>
      </c>
      <c r="F2089">
        <v>-0.48</v>
      </c>
      <c r="G2089">
        <v>0.06</v>
      </c>
      <c r="H2089">
        <v>0.57999999999999996</v>
      </c>
      <c r="I2089">
        <v>0.77</v>
      </c>
      <c r="J2089">
        <v>-0.61</v>
      </c>
      <c r="K2089">
        <v>0.49</v>
      </c>
      <c r="L2089">
        <v>0.32</v>
      </c>
      <c r="M2089">
        <v>-0.2</v>
      </c>
      <c r="N2089">
        <v>0.31</v>
      </c>
    </row>
    <row r="2090" spans="1:14">
      <c r="A2090" t="s">
        <v>4190</v>
      </c>
      <c r="B2090" t="s">
        <v>4191</v>
      </c>
      <c r="C2090">
        <v>1.78</v>
      </c>
      <c r="D2090">
        <v>0.21</v>
      </c>
      <c r="E2090">
        <v>1.94</v>
      </c>
      <c r="F2090">
        <v>1.69</v>
      </c>
      <c r="G2090">
        <v>0.19</v>
      </c>
      <c r="H2090">
        <v>0.62</v>
      </c>
      <c r="I2090">
        <v>0.08</v>
      </c>
      <c r="J2090">
        <v>-7.0000000000000007E-2</v>
      </c>
      <c r="K2090">
        <v>-0.33</v>
      </c>
      <c r="L2090">
        <v>0.34</v>
      </c>
      <c r="M2090">
        <v>-0.21</v>
      </c>
      <c r="N2090">
        <v>-0.09</v>
      </c>
    </row>
    <row r="2091" spans="1:14">
      <c r="A2091" t="s">
        <v>4192</v>
      </c>
      <c r="B2091" t="s">
        <v>4193</v>
      </c>
      <c r="C2091">
        <v>-0.77</v>
      </c>
      <c r="D2091">
        <v>-0.24</v>
      </c>
      <c r="E2091">
        <v>-0.64</v>
      </c>
      <c r="F2091">
        <v>0.23</v>
      </c>
      <c r="G2091">
        <v>0.03</v>
      </c>
      <c r="H2091">
        <v>0.17</v>
      </c>
      <c r="I2091">
        <v>-0.01</v>
      </c>
      <c r="J2091">
        <v>-0.19</v>
      </c>
      <c r="K2091">
        <v>-0.43</v>
      </c>
      <c r="L2091">
        <v>0.15</v>
      </c>
      <c r="M2091">
        <v>-0.33</v>
      </c>
      <c r="N2091">
        <v>-0.24</v>
      </c>
    </row>
    <row r="2092" spans="1:14">
      <c r="A2092" t="s">
        <v>4194</v>
      </c>
      <c r="B2092" t="s">
        <v>4195</v>
      </c>
      <c r="D2092">
        <v>0.78</v>
      </c>
      <c r="E2092">
        <v>1.58</v>
      </c>
      <c r="G2092">
        <v>-0.46</v>
      </c>
      <c r="H2092">
        <v>-0.28999999999999998</v>
      </c>
      <c r="I2092">
        <v>7.0000000000000007E-2</v>
      </c>
      <c r="J2092">
        <v>0.18</v>
      </c>
      <c r="K2092">
        <v>-0.1</v>
      </c>
      <c r="L2092">
        <v>-0.49</v>
      </c>
      <c r="M2092">
        <v>-0.05</v>
      </c>
      <c r="N2092">
        <v>-0.03</v>
      </c>
    </row>
    <row r="2093" spans="1:14">
      <c r="A2093" t="s">
        <v>4196</v>
      </c>
      <c r="B2093" t="s">
        <v>4197</v>
      </c>
      <c r="C2093">
        <v>-0.16</v>
      </c>
      <c r="D2093">
        <v>0.21</v>
      </c>
      <c r="E2093">
        <v>0.09</v>
      </c>
      <c r="F2093">
        <v>-0.01</v>
      </c>
      <c r="G2093">
        <v>0.12</v>
      </c>
      <c r="H2093">
        <v>0.05</v>
      </c>
      <c r="I2093">
        <v>-0.22</v>
      </c>
      <c r="J2093">
        <v>-0.02</v>
      </c>
      <c r="K2093">
        <v>-0.13</v>
      </c>
      <c r="L2093">
        <v>0.27</v>
      </c>
      <c r="M2093">
        <v>0.35</v>
      </c>
      <c r="N2093">
        <v>0.21</v>
      </c>
    </row>
    <row r="2094" spans="1:14">
      <c r="A2094" t="s">
        <v>4198</v>
      </c>
      <c r="B2094" t="s">
        <v>4199</v>
      </c>
      <c r="D2094">
        <v>0.33</v>
      </c>
      <c r="G2094">
        <v>0.45</v>
      </c>
      <c r="H2094">
        <v>0.87</v>
      </c>
      <c r="I2094">
        <v>1.31</v>
      </c>
      <c r="J2094">
        <v>-0.55000000000000004</v>
      </c>
      <c r="K2094">
        <v>1.42</v>
      </c>
      <c r="L2094">
        <v>0.43</v>
      </c>
      <c r="M2094">
        <v>0.22</v>
      </c>
      <c r="N2094">
        <v>0.42</v>
      </c>
    </row>
    <row r="2095" spans="1:14">
      <c r="A2095" t="s">
        <v>4200</v>
      </c>
      <c r="B2095" t="s">
        <v>4201</v>
      </c>
      <c r="C2095">
        <v>1.79</v>
      </c>
      <c r="D2095">
        <v>-0.35</v>
      </c>
      <c r="E2095">
        <v>0.6</v>
      </c>
      <c r="F2095">
        <v>0.74</v>
      </c>
      <c r="G2095">
        <v>-0.54</v>
      </c>
      <c r="H2095">
        <v>0</v>
      </c>
      <c r="I2095">
        <v>0.3</v>
      </c>
      <c r="J2095">
        <v>-1</v>
      </c>
      <c r="K2095">
        <v>-0.64</v>
      </c>
      <c r="L2095">
        <v>-0.28000000000000003</v>
      </c>
      <c r="M2095">
        <v>-0.68</v>
      </c>
      <c r="N2095">
        <v>-1.1200000000000001</v>
      </c>
    </row>
    <row r="2096" spans="1:14">
      <c r="A2096" t="s">
        <v>4202</v>
      </c>
      <c r="B2096" t="s">
        <v>4203</v>
      </c>
      <c r="C2096">
        <v>-0.23</v>
      </c>
      <c r="D2096">
        <v>0.18</v>
      </c>
      <c r="E2096">
        <v>-0.13</v>
      </c>
      <c r="F2096">
        <v>-0.21</v>
      </c>
      <c r="G2096">
        <v>-7.0000000000000007E-2</v>
      </c>
      <c r="H2096">
        <v>-0.01</v>
      </c>
      <c r="I2096">
        <v>-0.55000000000000004</v>
      </c>
      <c r="J2096">
        <v>0.28000000000000003</v>
      </c>
      <c r="K2096">
        <v>0.28999999999999998</v>
      </c>
      <c r="L2096">
        <v>-0.21</v>
      </c>
      <c r="M2096">
        <v>0.48</v>
      </c>
      <c r="N2096">
        <v>0.19</v>
      </c>
    </row>
    <row r="2097" spans="1:14">
      <c r="A2097" t="s">
        <v>4204</v>
      </c>
      <c r="B2097" t="s">
        <v>4205</v>
      </c>
      <c r="C2097">
        <v>-0.68</v>
      </c>
      <c r="D2097">
        <v>-0.93</v>
      </c>
      <c r="E2097">
        <v>-0.3</v>
      </c>
      <c r="F2097">
        <v>-0.42</v>
      </c>
      <c r="G2097">
        <v>-0.25</v>
      </c>
      <c r="H2097">
        <v>-0.27</v>
      </c>
      <c r="I2097">
        <v>0.46</v>
      </c>
      <c r="J2097">
        <v>-0.63</v>
      </c>
      <c r="K2097">
        <v>-0.38</v>
      </c>
      <c r="L2097">
        <v>-0.6</v>
      </c>
      <c r="M2097">
        <v>-0.84</v>
      </c>
      <c r="N2097">
        <v>-0.79</v>
      </c>
    </row>
    <row r="2098" spans="1:14">
      <c r="A2098" t="s">
        <v>4206</v>
      </c>
      <c r="B2098" t="s">
        <v>4207</v>
      </c>
      <c r="C2098">
        <v>0.56999999999999995</v>
      </c>
      <c r="D2098">
        <v>0.5</v>
      </c>
      <c r="E2098">
        <v>0.22</v>
      </c>
      <c r="F2098">
        <v>0.21</v>
      </c>
      <c r="G2098">
        <v>-0.12</v>
      </c>
      <c r="H2098">
        <v>-0.33</v>
      </c>
      <c r="I2098">
        <v>-0.45</v>
      </c>
      <c r="J2098">
        <v>-2.12</v>
      </c>
      <c r="K2098">
        <v>-0.08</v>
      </c>
      <c r="L2098">
        <v>-0.57999999999999996</v>
      </c>
      <c r="M2098">
        <v>0.03</v>
      </c>
      <c r="N2098">
        <v>-0.09</v>
      </c>
    </row>
    <row r="2099" spans="1:14">
      <c r="A2099" t="s">
        <v>4208</v>
      </c>
      <c r="B2099" t="s">
        <v>4209</v>
      </c>
      <c r="C2099">
        <v>0.13</v>
      </c>
      <c r="D2099">
        <v>0.41</v>
      </c>
      <c r="E2099">
        <v>-0.17</v>
      </c>
      <c r="F2099">
        <v>-0.02</v>
      </c>
      <c r="G2099">
        <v>-0.3</v>
      </c>
      <c r="H2099">
        <v>-0.56000000000000005</v>
      </c>
      <c r="I2099">
        <v>-0.61</v>
      </c>
      <c r="J2099">
        <v>-1.02</v>
      </c>
      <c r="K2099">
        <v>0.04</v>
      </c>
      <c r="L2099">
        <v>0.27</v>
      </c>
      <c r="M2099">
        <v>0.09</v>
      </c>
      <c r="N2099">
        <v>-0.23</v>
      </c>
    </row>
    <row r="2100" spans="1:14">
      <c r="A2100" t="s">
        <v>4210</v>
      </c>
      <c r="B2100" t="s">
        <v>4211</v>
      </c>
      <c r="C2100">
        <v>-0.04</v>
      </c>
      <c r="D2100">
        <v>-0.26</v>
      </c>
      <c r="E2100">
        <v>-0.1</v>
      </c>
      <c r="F2100">
        <v>-0.22</v>
      </c>
      <c r="G2100">
        <v>-0.03</v>
      </c>
      <c r="H2100">
        <v>-0.27</v>
      </c>
      <c r="I2100">
        <v>-0.2</v>
      </c>
      <c r="J2100">
        <v>-0.91</v>
      </c>
      <c r="K2100">
        <v>-0.38</v>
      </c>
      <c r="L2100">
        <v>-0.42</v>
      </c>
      <c r="M2100">
        <v>-0.56000000000000005</v>
      </c>
      <c r="N2100">
        <v>-1.03</v>
      </c>
    </row>
    <row r="2101" spans="1:14">
      <c r="A2101" t="s">
        <v>4212</v>
      </c>
      <c r="B2101" t="s">
        <v>4213</v>
      </c>
      <c r="C2101">
        <v>0.15</v>
      </c>
      <c r="D2101">
        <v>0.39</v>
      </c>
      <c r="E2101">
        <v>0.1</v>
      </c>
      <c r="F2101">
        <v>0.34</v>
      </c>
      <c r="G2101">
        <v>0.22</v>
      </c>
      <c r="H2101">
        <v>-1.1499999999999999</v>
      </c>
      <c r="I2101">
        <v>-0.38</v>
      </c>
      <c r="J2101">
        <v>0.3</v>
      </c>
      <c r="K2101">
        <v>-0.44</v>
      </c>
      <c r="L2101">
        <v>0.03</v>
      </c>
      <c r="M2101">
        <v>-0.34</v>
      </c>
      <c r="N2101">
        <v>-0.34</v>
      </c>
    </row>
    <row r="2102" spans="1:14">
      <c r="A2102" t="s">
        <v>4214</v>
      </c>
      <c r="B2102" t="s">
        <v>4215</v>
      </c>
      <c r="C2102">
        <v>0.43</v>
      </c>
      <c r="D2102">
        <v>0.31</v>
      </c>
      <c r="E2102">
        <v>0.1</v>
      </c>
      <c r="F2102">
        <v>0.27</v>
      </c>
      <c r="G2102">
        <v>0.24</v>
      </c>
      <c r="H2102">
        <v>0.28000000000000003</v>
      </c>
      <c r="I2102">
        <v>0.59</v>
      </c>
      <c r="J2102">
        <v>-0.27</v>
      </c>
      <c r="K2102">
        <v>0.87</v>
      </c>
      <c r="L2102">
        <v>0.91</v>
      </c>
      <c r="M2102">
        <v>1.21</v>
      </c>
      <c r="N2102">
        <v>0.2</v>
      </c>
    </row>
    <row r="2103" spans="1:14">
      <c r="A2103" t="s">
        <v>4216</v>
      </c>
      <c r="B2103" t="s">
        <v>4217</v>
      </c>
      <c r="J2103">
        <v>-0.05</v>
      </c>
      <c r="K2103">
        <v>1.48</v>
      </c>
      <c r="L2103">
        <v>0.46</v>
      </c>
      <c r="M2103">
        <v>1.1599999999999999</v>
      </c>
      <c r="N2103">
        <v>1.38</v>
      </c>
    </row>
    <row r="2104" spans="1:14">
      <c r="A2104" t="s">
        <v>4218</v>
      </c>
      <c r="B2104" t="s">
        <v>4219</v>
      </c>
      <c r="C2104">
        <v>0.81</v>
      </c>
      <c r="D2104">
        <v>0.61</v>
      </c>
      <c r="E2104">
        <v>1.04</v>
      </c>
      <c r="F2104">
        <v>0.43</v>
      </c>
      <c r="G2104">
        <v>0.12</v>
      </c>
      <c r="H2104">
        <v>-0.57999999999999996</v>
      </c>
      <c r="I2104">
        <v>-0.22</v>
      </c>
      <c r="J2104">
        <v>-0.57999999999999996</v>
      </c>
      <c r="K2104">
        <v>0.23</v>
      </c>
      <c r="L2104">
        <v>-0.16</v>
      </c>
      <c r="M2104">
        <v>-0.19</v>
      </c>
      <c r="N2104">
        <v>0.05</v>
      </c>
    </row>
    <row r="2105" spans="1:14">
      <c r="A2105" t="s">
        <v>4220</v>
      </c>
      <c r="B2105" t="s">
        <v>4221</v>
      </c>
      <c r="C2105">
        <v>1.01</v>
      </c>
      <c r="D2105">
        <v>0.28000000000000003</v>
      </c>
      <c r="E2105">
        <v>0.5</v>
      </c>
      <c r="F2105">
        <v>0.05</v>
      </c>
      <c r="G2105">
        <v>0.46</v>
      </c>
      <c r="H2105">
        <v>0.16</v>
      </c>
      <c r="I2105">
        <v>-0.04</v>
      </c>
      <c r="J2105">
        <v>-0.79</v>
      </c>
      <c r="K2105">
        <v>0.18</v>
      </c>
      <c r="L2105">
        <v>-0.71</v>
      </c>
      <c r="M2105">
        <v>-0.28000000000000003</v>
      </c>
      <c r="N2105">
        <v>-0.24</v>
      </c>
    </row>
    <row r="2106" spans="1:14">
      <c r="A2106" t="s">
        <v>4222</v>
      </c>
      <c r="B2106" t="s">
        <v>4223</v>
      </c>
      <c r="C2106">
        <v>0.15</v>
      </c>
      <c r="D2106">
        <v>-0.09</v>
      </c>
      <c r="E2106">
        <v>-0.01</v>
      </c>
      <c r="F2106">
        <v>-0.09</v>
      </c>
      <c r="G2106">
        <v>0</v>
      </c>
      <c r="H2106">
        <v>0.11</v>
      </c>
      <c r="I2106">
        <v>0.13</v>
      </c>
      <c r="J2106">
        <v>0.17</v>
      </c>
      <c r="K2106">
        <v>0.23</v>
      </c>
      <c r="L2106">
        <v>0.04</v>
      </c>
      <c r="M2106">
        <v>0.02</v>
      </c>
      <c r="N2106">
        <v>0.26</v>
      </c>
    </row>
    <row r="2107" spans="1:14">
      <c r="A2107" t="s">
        <v>4224</v>
      </c>
      <c r="B2107" t="s">
        <v>4225</v>
      </c>
      <c r="C2107">
        <v>0.02</v>
      </c>
      <c r="D2107">
        <v>-0.06</v>
      </c>
      <c r="E2107">
        <v>0.27</v>
      </c>
      <c r="F2107">
        <v>-0.31</v>
      </c>
      <c r="G2107">
        <v>-0.33</v>
      </c>
      <c r="H2107">
        <v>-0.52</v>
      </c>
      <c r="I2107">
        <v>-0.24</v>
      </c>
      <c r="J2107">
        <v>-0.47</v>
      </c>
      <c r="K2107">
        <v>-0.53</v>
      </c>
      <c r="L2107">
        <v>-0.57999999999999996</v>
      </c>
      <c r="M2107">
        <v>0.21</v>
      </c>
      <c r="N2107">
        <v>0.14000000000000001</v>
      </c>
    </row>
    <row r="2108" spans="1:14">
      <c r="A2108" t="s">
        <v>4226</v>
      </c>
      <c r="B2108" t="s">
        <v>4227</v>
      </c>
      <c r="C2108">
        <v>-0.22</v>
      </c>
      <c r="D2108">
        <v>0.03</v>
      </c>
      <c r="E2108">
        <v>-0.17</v>
      </c>
      <c r="F2108">
        <v>-0.42</v>
      </c>
      <c r="G2108">
        <v>-0.18</v>
      </c>
      <c r="H2108">
        <v>-0.55000000000000004</v>
      </c>
      <c r="I2108">
        <v>-0.03</v>
      </c>
      <c r="J2108">
        <v>-0.41</v>
      </c>
      <c r="K2108">
        <v>0.02</v>
      </c>
      <c r="L2108">
        <v>0.25</v>
      </c>
      <c r="M2108">
        <v>-0.18</v>
      </c>
      <c r="N2108">
        <v>-0.19</v>
      </c>
    </row>
    <row r="2109" spans="1:14">
      <c r="A2109" t="s">
        <v>4228</v>
      </c>
      <c r="B2109" t="s">
        <v>4229</v>
      </c>
      <c r="C2109">
        <v>-0.04</v>
      </c>
      <c r="D2109">
        <v>-0.05</v>
      </c>
      <c r="E2109">
        <v>0.22</v>
      </c>
      <c r="F2109">
        <v>-0.33</v>
      </c>
      <c r="G2109">
        <v>0.13</v>
      </c>
      <c r="H2109">
        <v>0.24</v>
      </c>
      <c r="I2109">
        <v>0.05</v>
      </c>
      <c r="J2109">
        <v>-0.04</v>
      </c>
      <c r="K2109">
        <v>0.53</v>
      </c>
      <c r="L2109">
        <v>-0.01</v>
      </c>
      <c r="M2109">
        <v>0.2</v>
      </c>
      <c r="N2109">
        <v>7.0000000000000007E-2</v>
      </c>
    </row>
    <row r="2110" spans="1:14">
      <c r="A2110" t="s">
        <v>4230</v>
      </c>
      <c r="B2110" t="s">
        <v>4231</v>
      </c>
      <c r="C2110">
        <v>0.63</v>
      </c>
      <c r="D2110">
        <v>-0.04</v>
      </c>
      <c r="E2110">
        <v>0.56000000000000005</v>
      </c>
      <c r="F2110">
        <v>-0.41</v>
      </c>
      <c r="G2110">
        <v>0.83</v>
      </c>
      <c r="H2110">
        <v>0.39</v>
      </c>
      <c r="I2110">
        <v>0.81</v>
      </c>
      <c r="J2110">
        <v>0.16</v>
      </c>
      <c r="K2110">
        <v>0.98</v>
      </c>
      <c r="L2110">
        <v>1.08</v>
      </c>
      <c r="M2110">
        <v>0.54</v>
      </c>
      <c r="N2110">
        <v>1.06</v>
      </c>
    </row>
    <row r="2111" spans="1:14">
      <c r="A2111" t="s">
        <v>4232</v>
      </c>
      <c r="B2111" t="s">
        <v>4233</v>
      </c>
      <c r="C2111">
        <v>0</v>
      </c>
      <c r="D2111">
        <v>-0.09</v>
      </c>
      <c r="E2111">
        <v>7.0000000000000007E-2</v>
      </c>
      <c r="F2111">
        <v>-0.04</v>
      </c>
      <c r="G2111">
        <v>-0.06</v>
      </c>
      <c r="H2111">
        <v>0.16</v>
      </c>
      <c r="I2111">
        <v>-0.06</v>
      </c>
      <c r="J2111">
        <v>-0.26</v>
      </c>
      <c r="K2111">
        <v>0.17</v>
      </c>
      <c r="L2111">
        <v>-0.39</v>
      </c>
      <c r="M2111">
        <v>0.02</v>
      </c>
      <c r="N2111">
        <v>-0.01</v>
      </c>
    </row>
    <row r="2112" spans="1:14">
      <c r="A2112" t="s">
        <v>4234</v>
      </c>
      <c r="B2112" t="s">
        <v>4235</v>
      </c>
      <c r="C2112">
        <v>-0.04</v>
      </c>
      <c r="D2112">
        <v>-0.16</v>
      </c>
      <c r="E2112">
        <v>-0.25</v>
      </c>
      <c r="F2112">
        <v>-0.28999999999999998</v>
      </c>
      <c r="G2112">
        <v>-0.14000000000000001</v>
      </c>
      <c r="H2112">
        <v>-7.0000000000000007E-2</v>
      </c>
      <c r="I2112">
        <v>0.25</v>
      </c>
      <c r="J2112">
        <v>0.17</v>
      </c>
      <c r="K2112">
        <v>0.19</v>
      </c>
      <c r="L2112">
        <v>-0.2</v>
      </c>
      <c r="M2112">
        <v>-0.23</v>
      </c>
      <c r="N2112">
        <v>-0.05</v>
      </c>
    </row>
    <row r="2113" spans="1:14">
      <c r="A2113" t="s">
        <v>4236</v>
      </c>
      <c r="B2113" t="s">
        <v>4237</v>
      </c>
      <c r="C2113">
        <v>-0.59</v>
      </c>
      <c r="D2113">
        <v>-0.44</v>
      </c>
      <c r="E2113">
        <v>-0.6</v>
      </c>
      <c r="F2113">
        <v>-7.0000000000000007E-2</v>
      </c>
      <c r="G2113">
        <v>-0.08</v>
      </c>
      <c r="H2113">
        <v>-0.64</v>
      </c>
      <c r="I2113">
        <v>-0.41</v>
      </c>
      <c r="J2113">
        <v>0.31</v>
      </c>
      <c r="K2113">
        <v>-0.92</v>
      </c>
      <c r="L2113">
        <v>0.02</v>
      </c>
      <c r="M2113">
        <v>-0.79</v>
      </c>
      <c r="N2113">
        <v>-0.76</v>
      </c>
    </row>
    <row r="2114" spans="1:14">
      <c r="A2114" t="s">
        <v>4238</v>
      </c>
      <c r="B2114" t="s">
        <v>4239</v>
      </c>
      <c r="C2114">
        <v>-0.3</v>
      </c>
      <c r="D2114">
        <v>-0.77</v>
      </c>
      <c r="E2114">
        <v>-0.12</v>
      </c>
      <c r="F2114">
        <v>-0.71</v>
      </c>
      <c r="G2114">
        <v>-0.18</v>
      </c>
      <c r="H2114">
        <v>-0.47</v>
      </c>
      <c r="I2114">
        <v>-0.39</v>
      </c>
      <c r="J2114">
        <v>0.19</v>
      </c>
      <c r="K2114">
        <v>-0.4</v>
      </c>
      <c r="L2114">
        <v>0.03</v>
      </c>
      <c r="M2114">
        <v>-0.72</v>
      </c>
      <c r="N2114">
        <v>-0.53</v>
      </c>
    </row>
    <row r="2115" spans="1:14">
      <c r="A2115" t="s">
        <v>4240</v>
      </c>
      <c r="B2115" t="s">
        <v>4241</v>
      </c>
      <c r="C2115">
        <v>-1.61</v>
      </c>
      <c r="D2115">
        <v>-1.1399999999999999</v>
      </c>
      <c r="E2115">
        <v>-1.01</v>
      </c>
      <c r="F2115">
        <v>-0.86</v>
      </c>
      <c r="G2115">
        <v>0.41</v>
      </c>
      <c r="H2115">
        <v>0.08</v>
      </c>
      <c r="I2115">
        <v>0.56000000000000005</v>
      </c>
      <c r="J2115">
        <v>-0.56000000000000005</v>
      </c>
      <c r="K2115">
        <v>0.72</v>
      </c>
      <c r="L2115">
        <v>0.03</v>
      </c>
      <c r="M2115">
        <v>-1.4</v>
      </c>
      <c r="N2115">
        <v>-0.1</v>
      </c>
    </row>
    <row r="2116" spans="1:14">
      <c r="A2116" t="s">
        <v>4242</v>
      </c>
      <c r="B2116" t="s">
        <v>4243</v>
      </c>
      <c r="D2116">
        <v>0.21</v>
      </c>
      <c r="E2116">
        <v>0.21</v>
      </c>
      <c r="F2116">
        <v>0.5</v>
      </c>
      <c r="G2116">
        <v>0.01</v>
      </c>
    </row>
    <row r="2117" spans="1:14">
      <c r="A2117" t="s">
        <v>4244</v>
      </c>
      <c r="B2117" t="s">
        <v>4245</v>
      </c>
      <c r="C2117">
        <v>1.95</v>
      </c>
      <c r="D2117">
        <v>0.3</v>
      </c>
      <c r="E2117">
        <v>1.43</v>
      </c>
      <c r="F2117">
        <v>0.63</v>
      </c>
      <c r="G2117">
        <v>-0.44</v>
      </c>
      <c r="H2117">
        <v>-0.3</v>
      </c>
      <c r="I2117">
        <v>-0.39</v>
      </c>
      <c r="J2117">
        <v>-0.21</v>
      </c>
      <c r="K2117">
        <v>-0.16</v>
      </c>
      <c r="L2117">
        <v>-0.21</v>
      </c>
      <c r="M2117">
        <v>-0.28000000000000003</v>
      </c>
      <c r="N2117">
        <v>-0.15</v>
      </c>
    </row>
    <row r="2118" spans="1:14">
      <c r="A2118" t="s">
        <v>4246</v>
      </c>
      <c r="B2118" t="s">
        <v>4247</v>
      </c>
      <c r="C2118">
        <v>-0.34</v>
      </c>
      <c r="D2118">
        <v>-0.19</v>
      </c>
      <c r="E2118">
        <v>-0.28000000000000003</v>
      </c>
      <c r="F2118">
        <v>-0.5</v>
      </c>
      <c r="G2118">
        <v>0.51</v>
      </c>
      <c r="H2118">
        <v>-0.16</v>
      </c>
      <c r="I2118">
        <v>0.17</v>
      </c>
      <c r="J2118">
        <v>-0.1</v>
      </c>
      <c r="K2118">
        <v>0.21</v>
      </c>
      <c r="L2118">
        <v>0.16</v>
      </c>
      <c r="M2118">
        <v>0.02</v>
      </c>
      <c r="N2118">
        <v>-0.17</v>
      </c>
    </row>
    <row r="2119" spans="1:14">
      <c r="A2119" t="s">
        <v>4248</v>
      </c>
      <c r="B2119" t="s">
        <v>4249</v>
      </c>
      <c r="C2119">
        <v>-0.46</v>
      </c>
      <c r="D2119">
        <v>-0.01</v>
      </c>
      <c r="E2119">
        <v>-0.49</v>
      </c>
      <c r="F2119">
        <v>-0.22</v>
      </c>
      <c r="G2119">
        <v>-0.09</v>
      </c>
      <c r="H2119">
        <v>0.13</v>
      </c>
      <c r="I2119">
        <v>-0.2</v>
      </c>
      <c r="J2119">
        <v>-0.61</v>
      </c>
      <c r="K2119">
        <v>0.01</v>
      </c>
      <c r="L2119">
        <v>-0.36</v>
      </c>
      <c r="M2119">
        <v>0.11</v>
      </c>
      <c r="N2119">
        <v>-0.39</v>
      </c>
    </row>
    <row r="2120" spans="1:14">
      <c r="A2120" t="s">
        <v>4250</v>
      </c>
      <c r="B2120" t="s">
        <v>4251</v>
      </c>
      <c r="C2120">
        <v>-0.13</v>
      </c>
      <c r="D2120">
        <v>0.33</v>
      </c>
      <c r="E2120">
        <v>-0.26</v>
      </c>
      <c r="F2120">
        <v>0.16</v>
      </c>
      <c r="G2120">
        <v>0.75</v>
      </c>
      <c r="H2120">
        <v>-0.09</v>
      </c>
      <c r="I2120">
        <v>0.2</v>
      </c>
      <c r="J2120">
        <v>7.0000000000000007E-2</v>
      </c>
      <c r="K2120">
        <v>-0.6</v>
      </c>
      <c r="L2120">
        <v>-0.17</v>
      </c>
      <c r="M2120">
        <v>-0.3</v>
      </c>
      <c r="N2120">
        <v>0.18</v>
      </c>
    </row>
    <row r="2121" spans="1:14">
      <c r="A2121" t="s">
        <v>4252</v>
      </c>
      <c r="B2121" t="s">
        <v>4253</v>
      </c>
      <c r="C2121">
        <v>-0.01</v>
      </c>
      <c r="D2121">
        <v>-0.14000000000000001</v>
      </c>
      <c r="E2121">
        <v>-0.06</v>
      </c>
      <c r="F2121">
        <v>-0.2</v>
      </c>
      <c r="G2121">
        <v>-0.63</v>
      </c>
      <c r="H2121">
        <v>-0.88</v>
      </c>
      <c r="I2121">
        <v>-0.26</v>
      </c>
      <c r="J2121">
        <v>-0.17</v>
      </c>
      <c r="K2121">
        <v>-0.49</v>
      </c>
      <c r="L2121">
        <v>-0.52</v>
      </c>
      <c r="M2121">
        <v>-7.0000000000000007E-2</v>
      </c>
      <c r="N2121">
        <v>0.26</v>
      </c>
    </row>
    <row r="2122" spans="1:14">
      <c r="A2122" t="s">
        <v>4254</v>
      </c>
      <c r="B2122" t="s">
        <v>4255</v>
      </c>
      <c r="C2122">
        <v>0.02</v>
      </c>
      <c r="D2122">
        <v>0.19</v>
      </c>
      <c r="E2122">
        <v>-7.0000000000000007E-2</v>
      </c>
      <c r="F2122">
        <v>0.1</v>
      </c>
      <c r="G2122">
        <v>-0.27</v>
      </c>
      <c r="H2122">
        <v>0.31</v>
      </c>
      <c r="I2122">
        <v>0.5</v>
      </c>
      <c r="J2122">
        <v>-7.0000000000000007E-2</v>
      </c>
      <c r="K2122">
        <v>0.53</v>
      </c>
      <c r="L2122">
        <v>-0.47</v>
      </c>
      <c r="M2122">
        <v>0.26</v>
      </c>
      <c r="N2122">
        <v>0.46</v>
      </c>
    </row>
    <row r="2123" spans="1:14">
      <c r="A2123" t="s">
        <v>4256</v>
      </c>
      <c r="B2123" t="s">
        <v>4257</v>
      </c>
      <c r="C2123">
        <v>0.3</v>
      </c>
      <c r="D2123">
        <v>-0.05</v>
      </c>
      <c r="E2123">
        <v>0.33</v>
      </c>
      <c r="F2123">
        <v>0.64</v>
      </c>
      <c r="G2123">
        <v>-0.21</v>
      </c>
      <c r="H2123">
        <v>1.24</v>
      </c>
      <c r="I2123">
        <v>0.61</v>
      </c>
      <c r="J2123">
        <v>-0.44</v>
      </c>
      <c r="K2123">
        <v>0.06</v>
      </c>
      <c r="L2123">
        <v>0.33</v>
      </c>
      <c r="M2123">
        <v>0.23</v>
      </c>
      <c r="N2123">
        <v>-0.3</v>
      </c>
    </row>
    <row r="2124" spans="1:14">
      <c r="A2124" t="s">
        <v>4258</v>
      </c>
      <c r="B2124" t="s">
        <v>4259</v>
      </c>
      <c r="C2124">
        <v>0.13</v>
      </c>
      <c r="D2124">
        <v>-0.05</v>
      </c>
      <c r="E2124">
        <v>0.18</v>
      </c>
      <c r="F2124">
        <v>-0.01</v>
      </c>
      <c r="G2124">
        <v>-0.02</v>
      </c>
      <c r="H2124">
        <v>0.51</v>
      </c>
      <c r="I2124">
        <v>0.1</v>
      </c>
      <c r="J2124">
        <v>-0.11</v>
      </c>
      <c r="K2124">
        <v>0.47</v>
      </c>
      <c r="L2124">
        <v>0.01</v>
      </c>
      <c r="M2124">
        <v>0.05</v>
      </c>
      <c r="N2124">
        <v>-0.21</v>
      </c>
    </row>
    <row r="2125" spans="1:14">
      <c r="A2125" t="s">
        <v>4260</v>
      </c>
      <c r="B2125" t="s">
        <v>4261</v>
      </c>
      <c r="C2125">
        <v>1.1499999999999999</v>
      </c>
      <c r="D2125">
        <v>0.17</v>
      </c>
      <c r="E2125">
        <v>0.66</v>
      </c>
      <c r="F2125">
        <v>-7.0000000000000007E-2</v>
      </c>
      <c r="G2125">
        <v>0.74</v>
      </c>
      <c r="H2125">
        <v>0.81</v>
      </c>
      <c r="I2125">
        <v>0.34</v>
      </c>
      <c r="J2125">
        <v>0.12</v>
      </c>
      <c r="K2125">
        <v>0.8</v>
      </c>
      <c r="L2125">
        <v>0.4</v>
      </c>
      <c r="M2125">
        <v>0.42</v>
      </c>
      <c r="N2125">
        <v>0.75</v>
      </c>
    </row>
    <row r="2126" spans="1:14">
      <c r="A2126" t="s">
        <v>4262</v>
      </c>
      <c r="B2126" t="s">
        <v>4263</v>
      </c>
      <c r="C2126">
        <v>1.72</v>
      </c>
      <c r="D2126">
        <v>0.66</v>
      </c>
      <c r="E2126">
        <v>1.55</v>
      </c>
      <c r="F2126">
        <v>0.93</v>
      </c>
      <c r="G2126">
        <v>0.47</v>
      </c>
      <c r="H2126">
        <v>0.48</v>
      </c>
      <c r="I2126">
        <v>0.43</v>
      </c>
      <c r="J2126">
        <v>0.67</v>
      </c>
      <c r="K2126">
        <v>7.0000000000000007E-2</v>
      </c>
      <c r="L2126">
        <v>0.88</v>
      </c>
      <c r="M2126">
        <v>0.04</v>
      </c>
      <c r="N2126">
        <v>0.45</v>
      </c>
    </row>
    <row r="2127" spans="1:14">
      <c r="A2127" t="s">
        <v>4264</v>
      </c>
      <c r="B2127" t="s">
        <v>4265</v>
      </c>
      <c r="C2127">
        <v>0.01</v>
      </c>
      <c r="D2127">
        <v>0.17</v>
      </c>
      <c r="E2127">
        <v>-7.0000000000000007E-2</v>
      </c>
      <c r="F2127">
        <v>0.25</v>
      </c>
      <c r="G2127">
        <v>0.01</v>
      </c>
      <c r="H2127">
        <v>-0.24</v>
      </c>
      <c r="I2127">
        <v>-0.27</v>
      </c>
      <c r="J2127">
        <v>7.0000000000000007E-2</v>
      </c>
      <c r="K2127">
        <v>-0.61</v>
      </c>
      <c r="L2127">
        <v>-0.24</v>
      </c>
      <c r="M2127">
        <v>-0.02</v>
      </c>
      <c r="N2127">
        <v>0.14000000000000001</v>
      </c>
    </row>
    <row r="2128" spans="1:14">
      <c r="A2128" t="s">
        <v>4266</v>
      </c>
      <c r="B2128" t="s">
        <v>4267</v>
      </c>
      <c r="G2128">
        <v>0.31</v>
      </c>
      <c r="H2128">
        <v>0.42</v>
      </c>
      <c r="I2128">
        <v>-0.1</v>
      </c>
      <c r="J2128">
        <v>-0.55000000000000004</v>
      </c>
      <c r="K2128">
        <v>0.09</v>
      </c>
      <c r="M2128">
        <v>0.28999999999999998</v>
      </c>
      <c r="N2128">
        <v>0.11</v>
      </c>
    </row>
    <row r="2129" spans="1:14">
      <c r="A2129" t="s">
        <v>4268</v>
      </c>
      <c r="B2129" t="s">
        <v>4269</v>
      </c>
      <c r="G2129">
        <v>-0.56000000000000005</v>
      </c>
      <c r="H2129">
        <v>-0.04</v>
      </c>
      <c r="I2129">
        <v>0.05</v>
      </c>
      <c r="J2129">
        <v>-0.52</v>
      </c>
      <c r="K2129">
        <v>-0.01</v>
      </c>
      <c r="M2129">
        <v>-0.25</v>
      </c>
      <c r="N2129">
        <v>-0.28999999999999998</v>
      </c>
    </row>
    <row r="2130" spans="1:14">
      <c r="A2130" t="s">
        <v>4270</v>
      </c>
      <c r="B2130" t="s">
        <v>4271</v>
      </c>
      <c r="C2130">
        <v>0.01</v>
      </c>
      <c r="D2130">
        <v>-0.42</v>
      </c>
      <c r="E2130">
        <v>-0.18</v>
      </c>
      <c r="F2130">
        <v>-0.28999999999999998</v>
      </c>
      <c r="G2130">
        <v>0.91</v>
      </c>
      <c r="H2130">
        <v>0.5</v>
      </c>
      <c r="I2130">
        <v>1.54</v>
      </c>
      <c r="J2130">
        <v>0.35</v>
      </c>
      <c r="K2130">
        <v>1.23</v>
      </c>
      <c r="L2130">
        <v>2.0699999999999998</v>
      </c>
      <c r="M2130">
        <v>0.32</v>
      </c>
      <c r="N2130">
        <v>0.71</v>
      </c>
    </row>
    <row r="2131" spans="1:14">
      <c r="A2131" t="s">
        <v>4272</v>
      </c>
      <c r="B2131" t="s">
        <v>4273</v>
      </c>
      <c r="C2131">
        <v>0.43</v>
      </c>
      <c r="D2131">
        <v>0.35</v>
      </c>
      <c r="E2131">
        <v>0.54</v>
      </c>
      <c r="F2131">
        <v>0.42</v>
      </c>
      <c r="G2131">
        <v>-0.23</v>
      </c>
      <c r="H2131">
        <v>0.1</v>
      </c>
      <c r="I2131">
        <v>0.1</v>
      </c>
      <c r="J2131">
        <v>0.04</v>
      </c>
      <c r="K2131">
        <v>-0.28000000000000003</v>
      </c>
      <c r="L2131">
        <v>-0.6</v>
      </c>
      <c r="M2131">
        <v>-0.12</v>
      </c>
      <c r="N2131">
        <v>0.1</v>
      </c>
    </row>
    <row r="2132" spans="1:14">
      <c r="A2132" t="s">
        <v>4274</v>
      </c>
      <c r="B2132" t="s">
        <v>4275</v>
      </c>
      <c r="C2132">
        <v>-0.44</v>
      </c>
      <c r="D2132">
        <v>-0.2</v>
      </c>
      <c r="E2132">
        <v>-0.35</v>
      </c>
      <c r="F2132">
        <v>-0.42</v>
      </c>
      <c r="G2132">
        <v>-0.62</v>
      </c>
      <c r="H2132">
        <v>-0.09</v>
      </c>
      <c r="I2132">
        <v>-0.24</v>
      </c>
      <c r="J2132">
        <v>0.21</v>
      </c>
      <c r="K2132">
        <v>-0.09</v>
      </c>
      <c r="L2132">
        <v>-0.43</v>
      </c>
      <c r="M2132">
        <v>0.28999999999999998</v>
      </c>
      <c r="N2132">
        <v>0.05</v>
      </c>
    </row>
    <row r="2133" spans="1:14">
      <c r="A2133" t="s">
        <v>4276</v>
      </c>
      <c r="B2133" t="s">
        <v>4277</v>
      </c>
      <c r="D2133">
        <v>0.19</v>
      </c>
      <c r="G2133">
        <v>0.13</v>
      </c>
      <c r="H2133">
        <v>0.03</v>
      </c>
      <c r="I2133">
        <v>-0.19</v>
      </c>
      <c r="J2133">
        <v>-0.93</v>
      </c>
      <c r="K2133">
        <v>-0.2</v>
      </c>
      <c r="L2133">
        <v>-0.14000000000000001</v>
      </c>
      <c r="M2133">
        <v>-0.12</v>
      </c>
      <c r="N2133">
        <v>0.27</v>
      </c>
    </row>
    <row r="2134" spans="1:14">
      <c r="A2134" t="s">
        <v>4278</v>
      </c>
      <c r="B2134" t="s">
        <v>4279</v>
      </c>
      <c r="C2134">
        <v>-0.09</v>
      </c>
      <c r="D2134">
        <v>-0.21</v>
      </c>
      <c r="E2134">
        <v>-0.04</v>
      </c>
      <c r="F2134">
        <v>-0.44</v>
      </c>
      <c r="G2134">
        <v>0.17</v>
      </c>
      <c r="H2134">
        <v>0.09</v>
      </c>
      <c r="I2134">
        <v>-0.26</v>
      </c>
      <c r="J2134">
        <v>0.02</v>
      </c>
      <c r="K2134">
        <v>0.02</v>
      </c>
      <c r="L2134">
        <v>-0.04</v>
      </c>
      <c r="M2134">
        <v>0.11</v>
      </c>
      <c r="N2134">
        <v>0.26</v>
      </c>
    </row>
    <row r="2135" spans="1:14">
      <c r="A2135" t="s">
        <v>4280</v>
      </c>
      <c r="B2135" t="s">
        <v>4281</v>
      </c>
      <c r="C2135">
        <v>-0.3</v>
      </c>
      <c r="D2135">
        <v>-0.23</v>
      </c>
      <c r="E2135">
        <v>-0.31</v>
      </c>
      <c r="F2135">
        <v>-0.13</v>
      </c>
      <c r="G2135">
        <v>-0.71</v>
      </c>
      <c r="H2135">
        <v>-0.28999999999999998</v>
      </c>
      <c r="I2135">
        <v>0.1</v>
      </c>
      <c r="J2135">
        <v>0.75</v>
      </c>
      <c r="K2135">
        <v>-0.72</v>
      </c>
      <c r="L2135">
        <v>-0.49</v>
      </c>
      <c r="M2135">
        <v>-0.5</v>
      </c>
      <c r="N2135">
        <v>-0.42</v>
      </c>
    </row>
    <row r="2136" spans="1:14">
      <c r="A2136" t="s">
        <v>4282</v>
      </c>
      <c r="B2136" t="s">
        <v>4283</v>
      </c>
      <c r="C2136">
        <v>1.37</v>
      </c>
      <c r="D2136">
        <v>0.35</v>
      </c>
      <c r="E2136">
        <v>1.23</v>
      </c>
      <c r="F2136">
        <v>0.7</v>
      </c>
      <c r="G2136">
        <v>-0.27</v>
      </c>
      <c r="H2136">
        <v>-0.67</v>
      </c>
      <c r="I2136">
        <v>-0.54</v>
      </c>
      <c r="J2136">
        <v>-0.35</v>
      </c>
      <c r="K2136">
        <v>-0.46</v>
      </c>
      <c r="L2136">
        <v>-0.46</v>
      </c>
      <c r="M2136">
        <v>-0.93</v>
      </c>
      <c r="N2136">
        <v>-0.46</v>
      </c>
    </row>
    <row r="2137" spans="1:14">
      <c r="A2137" t="s">
        <v>4284</v>
      </c>
      <c r="B2137" t="s">
        <v>4285</v>
      </c>
      <c r="C2137">
        <v>-0.65</v>
      </c>
      <c r="D2137">
        <v>-0.14000000000000001</v>
      </c>
      <c r="E2137">
        <v>-0.61</v>
      </c>
      <c r="F2137">
        <v>-0.3</v>
      </c>
      <c r="G2137">
        <v>0.36</v>
      </c>
      <c r="H2137">
        <v>0.36</v>
      </c>
      <c r="I2137">
        <v>0.25</v>
      </c>
      <c r="J2137">
        <v>-0.3</v>
      </c>
      <c r="K2137">
        <v>0.06</v>
      </c>
      <c r="L2137">
        <v>-0.01</v>
      </c>
      <c r="M2137">
        <v>-0.09</v>
      </c>
      <c r="N2137">
        <v>0.19</v>
      </c>
    </row>
    <row r="2138" spans="1:14">
      <c r="A2138" t="s">
        <v>4286</v>
      </c>
      <c r="B2138" t="s">
        <v>4287</v>
      </c>
      <c r="C2138">
        <v>-0.28000000000000003</v>
      </c>
      <c r="D2138">
        <v>-0.2</v>
      </c>
      <c r="E2138">
        <v>0.22</v>
      </c>
      <c r="F2138">
        <v>-0.42</v>
      </c>
      <c r="G2138">
        <v>-0.28000000000000003</v>
      </c>
      <c r="H2138">
        <v>-0.63</v>
      </c>
      <c r="I2138">
        <v>-0.1</v>
      </c>
      <c r="J2138">
        <v>-0.68</v>
      </c>
      <c r="K2138">
        <v>0.56000000000000005</v>
      </c>
      <c r="L2138">
        <v>-0.36</v>
      </c>
      <c r="M2138">
        <v>0.17</v>
      </c>
      <c r="N2138">
        <v>-0.03</v>
      </c>
    </row>
    <row r="2139" spans="1:14">
      <c r="A2139" t="s">
        <v>4288</v>
      </c>
      <c r="B2139" t="s">
        <v>4289</v>
      </c>
      <c r="C2139">
        <v>-0.01</v>
      </c>
      <c r="D2139">
        <v>-0.02</v>
      </c>
      <c r="E2139">
        <v>-0.16</v>
      </c>
      <c r="F2139">
        <v>-0.32</v>
      </c>
      <c r="G2139">
        <v>0.72</v>
      </c>
      <c r="H2139">
        <v>0.28999999999999998</v>
      </c>
      <c r="I2139">
        <v>0.16</v>
      </c>
      <c r="J2139">
        <v>-0.3</v>
      </c>
      <c r="K2139">
        <v>0.32</v>
      </c>
      <c r="L2139">
        <v>0.38</v>
      </c>
      <c r="M2139">
        <v>0.27</v>
      </c>
      <c r="N2139">
        <v>0.4</v>
      </c>
    </row>
    <row r="2140" spans="1:14">
      <c r="A2140" t="s">
        <v>4290</v>
      </c>
      <c r="B2140" t="s">
        <v>4291</v>
      </c>
      <c r="C2140">
        <v>-0.18</v>
      </c>
      <c r="D2140">
        <v>-0.14000000000000001</v>
      </c>
      <c r="E2140">
        <v>-0.12</v>
      </c>
      <c r="F2140">
        <v>-0.62</v>
      </c>
      <c r="G2140">
        <v>-0.84</v>
      </c>
      <c r="H2140">
        <v>-0.78</v>
      </c>
      <c r="I2140">
        <v>-0.57999999999999996</v>
      </c>
      <c r="J2140">
        <v>0.12</v>
      </c>
      <c r="K2140">
        <v>-0.31</v>
      </c>
      <c r="L2140">
        <v>-0.21</v>
      </c>
      <c r="M2140">
        <v>-0.26</v>
      </c>
      <c r="N2140">
        <v>0.03</v>
      </c>
    </row>
    <row r="2141" spans="1:14">
      <c r="A2141" t="s">
        <v>4292</v>
      </c>
      <c r="B2141" t="s">
        <v>4293</v>
      </c>
      <c r="C2141">
        <v>0.66</v>
      </c>
      <c r="D2141">
        <v>0.1</v>
      </c>
      <c r="E2141">
        <v>0.6</v>
      </c>
      <c r="F2141">
        <v>0.25</v>
      </c>
      <c r="G2141">
        <v>0.2</v>
      </c>
      <c r="H2141">
        <v>-0.02</v>
      </c>
      <c r="I2141">
        <v>0.19</v>
      </c>
      <c r="J2141">
        <v>-0.15</v>
      </c>
      <c r="K2141">
        <v>-7.0000000000000007E-2</v>
      </c>
      <c r="L2141">
        <v>-0.42</v>
      </c>
      <c r="M2141">
        <v>-0.89</v>
      </c>
      <c r="N2141">
        <v>-0.67</v>
      </c>
    </row>
    <row r="2142" spans="1:14">
      <c r="A2142" t="s">
        <v>4294</v>
      </c>
      <c r="B2142" t="s">
        <v>4295</v>
      </c>
      <c r="C2142">
        <v>-0.43</v>
      </c>
      <c r="D2142">
        <v>-0.48</v>
      </c>
      <c r="E2142">
        <v>-0.79</v>
      </c>
      <c r="F2142">
        <v>-0.22</v>
      </c>
      <c r="G2142">
        <v>0.54</v>
      </c>
      <c r="H2142">
        <v>0.6</v>
      </c>
      <c r="I2142">
        <v>1.06</v>
      </c>
      <c r="J2142">
        <v>0.36</v>
      </c>
      <c r="K2142">
        <v>0.17</v>
      </c>
      <c r="L2142">
        <v>-0.33</v>
      </c>
      <c r="M2142">
        <v>0.61</v>
      </c>
      <c r="N2142">
        <v>0.24</v>
      </c>
    </row>
    <row r="2143" spans="1:14">
      <c r="A2143" t="s">
        <v>4296</v>
      </c>
      <c r="B2143" t="s">
        <v>4297</v>
      </c>
      <c r="C2143">
        <v>0.01</v>
      </c>
      <c r="D2143">
        <v>0.04</v>
      </c>
      <c r="E2143">
        <v>-0.16</v>
      </c>
      <c r="F2143">
        <v>-0.21</v>
      </c>
      <c r="G2143">
        <v>-0.21</v>
      </c>
      <c r="H2143">
        <v>0.31</v>
      </c>
      <c r="I2143">
        <v>-0.16</v>
      </c>
      <c r="J2143">
        <v>0.1</v>
      </c>
      <c r="K2143">
        <v>0.01</v>
      </c>
      <c r="L2143">
        <v>-0.03</v>
      </c>
      <c r="M2143">
        <v>0.44</v>
      </c>
      <c r="N2143">
        <v>0.1</v>
      </c>
    </row>
    <row r="2144" spans="1:14">
      <c r="A2144" t="s">
        <v>4298</v>
      </c>
      <c r="B2144" t="s">
        <v>4299</v>
      </c>
      <c r="C2144">
        <v>-0.52</v>
      </c>
      <c r="D2144">
        <v>-0.34</v>
      </c>
      <c r="E2144">
        <v>-0.62</v>
      </c>
      <c r="F2144">
        <v>-0.45</v>
      </c>
      <c r="G2144">
        <v>0.12</v>
      </c>
      <c r="H2144">
        <v>0.08</v>
      </c>
      <c r="I2144">
        <v>-0.19</v>
      </c>
      <c r="J2144">
        <v>-0.11</v>
      </c>
      <c r="K2144">
        <v>-0.16</v>
      </c>
      <c r="L2144">
        <v>-0.11</v>
      </c>
      <c r="M2144">
        <v>-0.24</v>
      </c>
      <c r="N2144">
        <v>0.06</v>
      </c>
    </row>
    <row r="2145" spans="1:14">
      <c r="A2145" t="s">
        <v>4300</v>
      </c>
      <c r="B2145" t="s">
        <v>4301</v>
      </c>
      <c r="C2145">
        <v>0.1</v>
      </c>
      <c r="D2145">
        <v>-0.26</v>
      </c>
      <c r="E2145">
        <v>0.06</v>
      </c>
      <c r="F2145">
        <v>-0.12</v>
      </c>
      <c r="G2145">
        <v>-0.13</v>
      </c>
      <c r="H2145">
        <v>-0.27</v>
      </c>
      <c r="I2145">
        <v>-0.1</v>
      </c>
      <c r="J2145">
        <v>-0.51</v>
      </c>
      <c r="K2145">
        <v>-0.42</v>
      </c>
      <c r="L2145">
        <v>-0.4</v>
      </c>
      <c r="M2145">
        <v>-0.52</v>
      </c>
      <c r="N2145">
        <v>-0.84</v>
      </c>
    </row>
    <row r="2146" spans="1:14">
      <c r="A2146" t="s">
        <v>4302</v>
      </c>
      <c r="B2146" t="s">
        <v>4303</v>
      </c>
      <c r="C2146">
        <v>0.01</v>
      </c>
      <c r="D2146">
        <v>-0.1</v>
      </c>
      <c r="E2146">
        <v>0.35</v>
      </c>
      <c r="F2146">
        <v>0.67</v>
      </c>
      <c r="G2146">
        <v>0.25</v>
      </c>
      <c r="H2146">
        <v>0.09</v>
      </c>
      <c r="I2146">
        <v>0.65</v>
      </c>
      <c r="J2146">
        <v>0</v>
      </c>
      <c r="K2146">
        <v>-0.18</v>
      </c>
      <c r="L2146">
        <v>0.42</v>
      </c>
      <c r="M2146">
        <v>-0.49</v>
      </c>
      <c r="N2146">
        <v>-0.49</v>
      </c>
    </row>
    <row r="2147" spans="1:14">
      <c r="A2147" t="s">
        <v>4304</v>
      </c>
      <c r="B2147" t="s">
        <v>4305</v>
      </c>
      <c r="K2147">
        <v>-0.25</v>
      </c>
    </row>
    <row r="2148" spans="1:14">
      <c r="A2148" t="s">
        <v>4306</v>
      </c>
      <c r="B2148" t="s">
        <v>4307</v>
      </c>
      <c r="C2148">
        <v>0.04</v>
      </c>
      <c r="D2148">
        <v>0.13</v>
      </c>
      <c r="E2148">
        <v>-0.21</v>
      </c>
      <c r="F2148">
        <v>0.2</v>
      </c>
      <c r="G2148">
        <v>-0.2</v>
      </c>
      <c r="H2148">
        <v>-0.12</v>
      </c>
      <c r="I2148">
        <v>0</v>
      </c>
      <c r="J2148">
        <v>-0.26</v>
      </c>
      <c r="K2148">
        <v>0.11</v>
      </c>
      <c r="L2148">
        <v>-0.17</v>
      </c>
      <c r="M2148">
        <v>-0.25</v>
      </c>
      <c r="N2148">
        <v>-0.05</v>
      </c>
    </row>
    <row r="2149" spans="1:14">
      <c r="A2149" t="s">
        <v>4308</v>
      </c>
      <c r="B2149" t="s">
        <v>4309</v>
      </c>
      <c r="C2149">
        <v>0.22</v>
      </c>
      <c r="D2149">
        <v>0.44</v>
      </c>
      <c r="E2149">
        <v>0.3</v>
      </c>
      <c r="F2149">
        <v>0.11</v>
      </c>
      <c r="G2149">
        <v>-0.48</v>
      </c>
      <c r="H2149">
        <v>-0.8</v>
      </c>
      <c r="I2149">
        <v>-0.44</v>
      </c>
      <c r="J2149">
        <v>-0.15</v>
      </c>
      <c r="K2149">
        <v>0.1</v>
      </c>
      <c r="L2149">
        <v>0.08</v>
      </c>
      <c r="M2149">
        <v>0.56999999999999995</v>
      </c>
      <c r="N2149">
        <v>0.45</v>
      </c>
    </row>
    <row r="2150" spans="1:14">
      <c r="A2150" t="s">
        <v>4310</v>
      </c>
      <c r="B2150" t="s">
        <v>4311</v>
      </c>
      <c r="C2150">
        <v>0.22</v>
      </c>
      <c r="D2150">
        <v>0.02</v>
      </c>
      <c r="E2150">
        <v>0.1</v>
      </c>
      <c r="F2150">
        <v>-0.05</v>
      </c>
      <c r="G2150">
        <v>0.15</v>
      </c>
      <c r="H2150">
        <v>0.53</v>
      </c>
      <c r="I2150">
        <v>0.19</v>
      </c>
      <c r="J2150">
        <v>0.14000000000000001</v>
      </c>
      <c r="K2150">
        <v>0.28999999999999998</v>
      </c>
      <c r="L2150">
        <v>0.33</v>
      </c>
      <c r="M2150">
        <v>-0.12</v>
      </c>
      <c r="N2150">
        <v>0.19</v>
      </c>
    </row>
    <row r="2151" spans="1:14">
      <c r="A2151" t="s">
        <v>4312</v>
      </c>
      <c r="B2151" t="s">
        <v>4313</v>
      </c>
      <c r="G2151">
        <v>0.52</v>
      </c>
      <c r="H2151">
        <v>0.21</v>
      </c>
      <c r="I2151">
        <v>0.04</v>
      </c>
      <c r="K2151">
        <v>0.18</v>
      </c>
      <c r="L2151">
        <v>0.09</v>
      </c>
      <c r="M2151">
        <v>-0.79</v>
      </c>
      <c r="N2151">
        <v>0.23</v>
      </c>
    </row>
    <row r="2152" spans="1:14">
      <c r="A2152" t="s">
        <v>4314</v>
      </c>
      <c r="B2152" t="s">
        <v>4315</v>
      </c>
      <c r="C2152">
        <v>0.35</v>
      </c>
      <c r="D2152">
        <v>0.27</v>
      </c>
      <c r="E2152">
        <v>0.47</v>
      </c>
      <c r="F2152">
        <v>0.63</v>
      </c>
      <c r="G2152">
        <v>-0.1</v>
      </c>
      <c r="H2152">
        <v>1.03</v>
      </c>
      <c r="I2152">
        <v>0.62</v>
      </c>
      <c r="J2152">
        <v>-1.04</v>
      </c>
      <c r="K2152">
        <v>0.5</v>
      </c>
      <c r="L2152">
        <v>0.24</v>
      </c>
      <c r="M2152">
        <v>-0.47</v>
      </c>
      <c r="N2152">
        <v>-0.13</v>
      </c>
    </row>
    <row r="2153" spans="1:14">
      <c r="A2153" t="s">
        <v>4316</v>
      </c>
      <c r="B2153" t="s">
        <v>4317</v>
      </c>
      <c r="C2153">
        <v>-0.45</v>
      </c>
      <c r="D2153">
        <v>-0.43</v>
      </c>
      <c r="E2153">
        <v>-0.28999999999999998</v>
      </c>
      <c r="F2153">
        <v>-0.69</v>
      </c>
      <c r="G2153">
        <v>0.21</v>
      </c>
      <c r="H2153">
        <v>-0.12</v>
      </c>
      <c r="I2153">
        <v>-0.09</v>
      </c>
      <c r="J2153">
        <v>-0.32</v>
      </c>
      <c r="K2153">
        <v>-0.28000000000000003</v>
      </c>
      <c r="L2153">
        <v>-0.47</v>
      </c>
      <c r="M2153">
        <v>-0.43</v>
      </c>
      <c r="N2153">
        <v>-0.53</v>
      </c>
    </row>
    <row r="2154" spans="1:14">
      <c r="A2154" t="s">
        <v>4318</v>
      </c>
      <c r="B2154" t="s">
        <v>4319</v>
      </c>
      <c r="C2154">
        <v>0.12</v>
      </c>
      <c r="D2154">
        <v>0.22</v>
      </c>
      <c r="E2154">
        <v>0.2</v>
      </c>
      <c r="F2154">
        <v>-0.16</v>
      </c>
      <c r="G2154">
        <v>0.28999999999999998</v>
      </c>
      <c r="H2154">
        <v>0.39</v>
      </c>
      <c r="I2154">
        <v>0.74</v>
      </c>
      <c r="J2154">
        <v>0.82</v>
      </c>
      <c r="K2154">
        <v>0.5</v>
      </c>
      <c r="L2154">
        <v>0.56999999999999995</v>
      </c>
      <c r="M2154">
        <v>0.92</v>
      </c>
      <c r="N2154">
        <v>0.33</v>
      </c>
    </row>
    <row r="2155" spans="1:14">
      <c r="A2155" t="s">
        <v>4320</v>
      </c>
      <c r="B2155" t="s">
        <v>4321</v>
      </c>
      <c r="C2155">
        <v>-0.45</v>
      </c>
      <c r="D2155">
        <v>-0.3</v>
      </c>
      <c r="E2155">
        <v>-0.69</v>
      </c>
      <c r="F2155">
        <v>-0.6</v>
      </c>
      <c r="G2155">
        <v>-0.24</v>
      </c>
      <c r="H2155">
        <v>0.18</v>
      </c>
      <c r="I2155">
        <v>0.03</v>
      </c>
      <c r="J2155">
        <v>0.11</v>
      </c>
      <c r="K2155">
        <v>-0.12</v>
      </c>
      <c r="L2155">
        <v>-0.2</v>
      </c>
      <c r="M2155">
        <v>-0.15</v>
      </c>
      <c r="N2155">
        <v>0.35</v>
      </c>
    </row>
    <row r="2156" spans="1:14">
      <c r="A2156" t="s">
        <v>4322</v>
      </c>
      <c r="B2156" t="s">
        <v>4323</v>
      </c>
      <c r="C2156">
        <v>0.17</v>
      </c>
      <c r="D2156">
        <v>-7.0000000000000007E-2</v>
      </c>
      <c r="E2156">
        <v>0</v>
      </c>
      <c r="F2156">
        <v>-0.06</v>
      </c>
      <c r="G2156">
        <v>0.03</v>
      </c>
      <c r="H2156">
        <v>0.8</v>
      </c>
      <c r="I2156">
        <v>0.31</v>
      </c>
      <c r="J2156">
        <v>0.32</v>
      </c>
      <c r="K2156">
        <v>0.05</v>
      </c>
      <c r="L2156">
        <v>0.51</v>
      </c>
      <c r="M2156">
        <v>0.28000000000000003</v>
      </c>
      <c r="N2156">
        <v>-0.1</v>
      </c>
    </row>
    <row r="2157" spans="1:14">
      <c r="A2157" t="s">
        <v>4324</v>
      </c>
      <c r="B2157" t="s">
        <v>4325</v>
      </c>
      <c r="C2157">
        <v>-0.01</v>
      </c>
      <c r="D2157">
        <v>-0.12</v>
      </c>
      <c r="E2157">
        <v>-0.15</v>
      </c>
      <c r="F2157">
        <v>-0.06</v>
      </c>
      <c r="G2157">
        <v>-0.05</v>
      </c>
      <c r="H2157">
        <v>-0.08</v>
      </c>
      <c r="I2157">
        <v>-0.03</v>
      </c>
      <c r="J2157">
        <v>0.09</v>
      </c>
      <c r="K2157">
        <v>0.11</v>
      </c>
      <c r="L2157">
        <v>0.27</v>
      </c>
      <c r="M2157">
        <v>0</v>
      </c>
      <c r="N2157">
        <v>0.02</v>
      </c>
    </row>
    <row r="2158" spans="1:14">
      <c r="A2158" t="s">
        <v>4326</v>
      </c>
      <c r="B2158" t="s">
        <v>4327</v>
      </c>
      <c r="C2158">
        <v>-0.3</v>
      </c>
      <c r="D2158">
        <v>-0.28999999999999998</v>
      </c>
      <c r="E2158">
        <v>-0.17</v>
      </c>
      <c r="F2158">
        <v>-0.28999999999999998</v>
      </c>
      <c r="G2158">
        <v>-0.05</v>
      </c>
      <c r="H2158">
        <v>-0.14000000000000001</v>
      </c>
      <c r="I2158">
        <v>-7.0000000000000007E-2</v>
      </c>
      <c r="J2158">
        <v>-0.32</v>
      </c>
      <c r="K2158">
        <v>0.01</v>
      </c>
      <c r="L2158">
        <v>-0.37</v>
      </c>
      <c r="M2158">
        <v>-0.51</v>
      </c>
      <c r="N2158">
        <v>-0.23</v>
      </c>
    </row>
    <row r="2159" spans="1:14">
      <c r="A2159" t="s">
        <v>4328</v>
      </c>
      <c r="B2159" t="s">
        <v>4329</v>
      </c>
      <c r="C2159">
        <v>-0.38</v>
      </c>
      <c r="D2159">
        <v>-0.12</v>
      </c>
      <c r="E2159">
        <v>-0.16</v>
      </c>
      <c r="F2159">
        <v>-0.16</v>
      </c>
      <c r="G2159">
        <v>0.11</v>
      </c>
      <c r="H2159">
        <v>0.02</v>
      </c>
      <c r="I2159">
        <v>-0.01</v>
      </c>
      <c r="J2159">
        <v>-0.26</v>
      </c>
      <c r="K2159">
        <v>0.24</v>
      </c>
      <c r="L2159">
        <v>0.22</v>
      </c>
      <c r="M2159">
        <v>-0.23</v>
      </c>
      <c r="N2159">
        <v>-7.0000000000000007E-2</v>
      </c>
    </row>
    <row r="2160" spans="1:14">
      <c r="A2160" t="s">
        <v>4330</v>
      </c>
      <c r="B2160" t="s">
        <v>4331</v>
      </c>
      <c r="C2160">
        <v>-0.13</v>
      </c>
      <c r="D2160">
        <v>0.32</v>
      </c>
      <c r="E2160">
        <v>-0.17</v>
      </c>
      <c r="F2160">
        <v>0.1</v>
      </c>
      <c r="G2160">
        <v>-0.12</v>
      </c>
      <c r="H2160">
        <v>-0.08</v>
      </c>
      <c r="I2160">
        <v>-0.11</v>
      </c>
      <c r="J2160">
        <v>0.5</v>
      </c>
      <c r="K2160">
        <v>0.02</v>
      </c>
      <c r="L2160">
        <v>-0.13</v>
      </c>
      <c r="M2160">
        <v>1.1599999999999999</v>
      </c>
      <c r="N2160">
        <v>0.36</v>
      </c>
    </row>
    <row r="2161" spans="1:14">
      <c r="A2161" t="s">
        <v>4332</v>
      </c>
      <c r="B2161" t="s">
        <v>4333</v>
      </c>
    </row>
    <row r="2162" spans="1:14">
      <c r="A2162" t="s">
        <v>4334</v>
      </c>
      <c r="B2162" t="s">
        <v>4335</v>
      </c>
      <c r="C2162">
        <v>-0.36</v>
      </c>
      <c r="D2162">
        <v>0.1</v>
      </c>
      <c r="E2162">
        <v>-0.61</v>
      </c>
      <c r="F2162">
        <v>-0.39</v>
      </c>
      <c r="G2162">
        <v>-0.28999999999999998</v>
      </c>
      <c r="H2162">
        <v>-0.5</v>
      </c>
      <c r="I2162">
        <v>-0.59</v>
      </c>
      <c r="J2162">
        <v>-0.52</v>
      </c>
      <c r="K2162">
        <v>0.23</v>
      </c>
      <c r="L2162">
        <v>0.12</v>
      </c>
      <c r="M2162">
        <v>0.48</v>
      </c>
      <c r="N2162">
        <v>-0.06</v>
      </c>
    </row>
    <row r="2163" spans="1:14">
      <c r="A2163" t="s">
        <v>4336</v>
      </c>
      <c r="B2163" t="s">
        <v>4337</v>
      </c>
      <c r="C2163">
        <v>-0.04</v>
      </c>
      <c r="D2163">
        <v>-0.05</v>
      </c>
      <c r="E2163">
        <v>-0.55000000000000004</v>
      </c>
      <c r="F2163">
        <v>0.12</v>
      </c>
      <c r="G2163">
        <v>-0.13</v>
      </c>
      <c r="H2163">
        <v>-0.62</v>
      </c>
      <c r="I2163">
        <v>-0.2</v>
      </c>
      <c r="J2163">
        <v>0.68</v>
      </c>
      <c r="K2163">
        <v>-7.0000000000000007E-2</v>
      </c>
      <c r="L2163">
        <v>-0.33</v>
      </c>
      <c r="M2163">
        <v>0.05</v>
      </c>
      <c r="N2163">
        <v>7.0000000000000007E-2</v>
      </c>
    </row>
    <row r="2164" spans="1:14">
      <c r="A2164" t="s">
        <v>4338</v>
      </c>
      <c r="B2164" t="s">
        <v>4339</v>
      </c>
      <c r="C2164">
        <v>-0.04</v>
      </c>
      <c r="D2164">
        <v>-0.13</v>
      </c>
      <c r="E2164">
        <v>0.2</v>
      </c>
      <c r="F2164">
        <v>-0.33</v>
      </c>
      <c r="G2164">
        <v>-0.16</v>
      </c>
      <c r="H2164">
        <v>0.14000000000000001</v>
      </c>
      <c r="I2164">
        <v>-0.1</v>
      </c>
      <c r="J2164">
        <v>0.04</v>
      </c>
      <c r="K2164">
        <v>0.27</v>
      </c>
      <c r="L2164">
        <v>0.26</v>
      </c>
      <c r="M2164">
        <v>0.32</v>
      </c>
      <c r="N2164">
        <v>0.24</v>
      </c>
    </row>
    <row r="2165" spans="1:14">
      <c r="A2165" t="s">
        <v>4340</v>
      </c>
      <c r="B2165" t="s">
        <v>4341</v>
      </c>
      <c r="C2165">
        <v>1.34</v>
      </c>
      <c r="D2165">
        <v>0.43</v>
      </c>
      <c r="E2165">
        <v>1.42</v>
      </c>
      <c r="F2165">
        <v>0.84</v>
      </c>
      <c r="G2165">
        <v>-0.2</v>
      </c>
      <c r="H2165">
        <v>-0.05</v>
      </c>
      <c r="I2165">
        <v>-0.17</v>
      </c>
      <c r="J2165">
        <v>0.71</v>
      </c>
      <c r="K2165">
        <v>-0.39</v>
      </c>
      <c r="L2165">
        <v>-7.0000000000000007E-2</v>
      </c>
      <c r="M2165">
        <v>-0.01</v>
      </c>
      <c r="N2165">
        <v>-0.02</v>
      </c>
    </row>
    <row r="2166" spans="1:14">
      <c r="A2166" t="s">
        <v>4342</v>
      </c>
      <c r="B2166" t="s">
        <v>4343</v>
      </c>
      <c r="C2166">
        <v>-0.18</v>
      </c>
      <c r="D2166">
        <v>0.11</v>
      </c>
      <c r="E2166">
        <v>0.08</v>
      </c>
      <c r="F2166">
        <v>0.2</v>
      </c>
      <c r="G2166">
        <v>0</v>
      </c>
      <c r="H2166">
        <v>0.32</v>
      </c>
      <c r="I2166">
        <v>0.46</v>
      </c>
      <c r="J2166">
        <v>0.77</v>
      </c>
      <c r="K2166">
        <v>0.35</v>
      </c>
      <c r="L2166">
        <v>0.16</v>
      </c>
      <c r="M2166">
        <v>0.12</v>
      </c>
      <c r="N2166">
        <v>0.22</v>
      </c>
    </row>
    <row r="2167" spans="1:14">
      <c r="A2167" t="s">
        <v>4344</v>
      </c>
      <c r="B2167" t="s">
        <v>4345</v>
      </c>
      <c r="C2167">
        <v>0.36</v>
      </c>
      <c r="D2167">
        <v>-0.62</v>
      </c>
      <c r="E2167">
        <v>-1.0900000000000001</v>
      </c>
      <c r="F2167">
        <v>0.63</v>
      </c>
      <c r="G2167">
        <v>-0.01</v>
      </c>
      <c r="H2167">
        <v>0.92</v>
      </c>
      <c r="I2167">
        <v>0.14000000000000001</v>
      </c>
      <c r="J2167">
        <v>-0.78</v>
      </c>
      <c r="K2167">
        <v>2.19</v>
      </c>
      <c r="L2167">
        <v>1.58</v>
      </c>
      <c r="M2167">
        <v>0.22</v>
      </c>
      <c r="N2167">
        <v>0.23</v>
      </c>
    </row>
    <row r="2168" spans="1:14">
      <c r="A2168" t="s">
        <v>4346</v>
      </c>
      <c r="B2168" t="s">
        <v>4347</v>
      </c>
      <c r="C2168">
        <v>-0.06</v>
      </c>
      <c r="D2168">
        <v>-0.2</v>
      </c>
      <c r="E2168">
        <v>0.05</v>
      </c>
      <c r="F2168">
        <v>-0.11</v>
      </c>
      <c r="G2168">
        <v>0.16</v>
      </c>
      <c r="H2168">
        <v>-0.52</v>
      </c>
      <c r="I2168">
        <v>-0.5</v>
      </c>
      <c r="J2168">
        <v>0.05</v>
      </c>
      <c r="K2168">
        <v>-0.54</v>
      </c>
      <c r="L2168">
        <v>-0.35</v>
      </c>
      <c r="M2168">
        <v>-1.21</v>
      </c>
      <c r="N2168">
        <v>-0.56000000000000005</v>
      </c>
    </row>
    <row r="2169" spans="1:14">
      <c r="A2169" t="s">
        <v>4348</v>
      </c>
      <c r="B2169" t="s">
        <v>4349</v>
      </c>
      <c r="C2169">
        <v>-0.39</v>
      </c>
      <c r="D2169">
        <v>-0.28999999999999998</v>
      </c>
      <c r="E2169">
        <v>-0.38</v>
      </c>
      <c r="F2169">
        <v>-0.56000000000000005</v>
      </c>
      <c r="G2169">
        <v>-0.32</v>
      </c>
      <c r="H2169">
        <v>-0.66</v>
      </c>
      <c r="I2169">
        <v>-0.46</v>
      </c>
      <c r="J2169">
        <v>-0.44</v>
      </c>
      <c r="K2169">
        <v>-0.28999999999999998</v>
      </c>
      <c r="L2169">
        <v>-0.6</v>
      </c>
      <c r="M2169">
        <v>-0.6</v>
      </c>
      <c r="N2169">
        <v>-0.5</v>
      </c>
    </row>
    <row r="2170" spans="1:14">
      <c r="A2170" t="s">
        <v>4350</v>
      </c>
      <c r="B2170" t="s">
        <v>4351</v>
      </c>
      <c r="D2170">
        <v>0.32</v>
      </c>
      <c r="E2170">
        <v>0.39</v>
      </c>
      <c r="F2170">
        <v>0.84</v>
      </c>
      <c r="G2170">
        <v>-0.17</v>
      </c>
      <c r="H2170">
        <v>0.28000000000000003</v>
      </c>
      <c r="I2170">
        <v>0.45</v>
      </c>
      <c r="J2170">
        <v>0.88</v>
      </c>
      <c r="K2170">
        <v>-0.08</v>
      </c>
      <c r="L2170">
        <v>0</v>
      </c>
      <c r="M2170">
        <v>-0.08</v>
      </c>
      <c r="N2170">
        <v>0.47</v>
      </c>
    </row>
    <row r="2171" spans="1:14">
      <c r="A2171" t="s">
        <v>4352</v>
      </c>
      <c r="B2171" t="s">
        <v>4353</v>
      </c>
      <c r="F2171">
        <v>-0.35</v>
      </c>
    </row>
    <row r="2172" spans="1:14">
      <c r="A2172" t="s">
        <v>4354</v>
      </c>
      <c r="B2172" t="s">
        <v>4355</v>
      </c>
      <c r="C2172">
        <v>-0.39</v>
      </c>
      <c r="G2172">
        <v>0.46</v>
      </c>
      <c r="H2172">
        <v>0.13</v>
      </c>
      <c r="I2172">
        <v>0.2</v>
      </c>
      <c r="J2172">
        <v>-0.31</v>
      </c>
      <c r="K2172">
        <v>-0.09</v>
      </c>
      <c r="M2172">
        <v>-7.0000000000000007E-2</v>
      </c>
      <c r="N2172">
        <v>-0.05</v>
      </c>
    </row>
    <row r="2173" spans="1:14">
      <c r="A2173" t="s">
        <v>4356</v>
      </c>
      <c r="B2173" t="s">
        <v>4357</v>
      </c>
      <c r="H2173">
        <v>-0.54</v>
      </c>
      <c r="J2173">
        <v>1.03</v>
      </c>
    </row>
    <row r="2174" spans="1:14">
      <c r="A2174" t="s">
        <v>4358</v>
      </c>
      <c r="B2174" t="s">
        <v>4359</v>
      </c>
      <c r="C2174">
        <v>0.14000000000000001</v>
      </c>
      <c r="D2174">
        <v>-0.4</v>
      </c>
      <c r="E2174">
        <v>0.36</v>
      </c>
      <c r="F2174">
        <v>0.46</v>
      </c>
      <c r="G2174">
        <v>0.45</v>
      </c>
      <c r="H2174">
        <v>0.39</v>
      </c>
      <c r="I2174">
        <v>-0.11</v>
      </c>
      <c r="J2174">
        <v>0.99</v>
      </c>
      <c r="K2174">
        <v>-0.24</v>
      </c>
      <c r="L2174">
        <v>0.57999999999999996</v>
      </c>
      <c r="M2174">
        <v>0.3</v>
      </c>
      <c r="N2174">
        <v>0.13</v>
      </c>
    </row>
    <row r="2175" spans="1:14">
      <c r="A2175" t="s">
        <v>4360</v>
      </c>
      <c r="B2175" t="s">
        <v>4361</v>
      </c>
      <c r="J2175">
        <v>-0.13</v>
      </c>
    </row>
    <row r="2176" spans="1:14">
      <c r="A2176" t="s">
        <v>4362</v>
      </c>
      <c r="B2176" t="s">
        <v>4363</v>
      </c>
      <c r="C2176">
        <v>0.18</v>
      </c>
      <c r="D2176">
        <v>-0.16</v>
      </c>
      <c r="E2176">
        <v>-0.01</v>
      </c>
      <c r="F2176">
        <v>-0.18</v>
      </c>
      <c r="G2176">
        <v>0.12</v>
      </c>
      <c r="H2176">
        <v>-0.04</v>
      </c>
      <c r="I2176">
        <v>-0.26</v>
      </c>
      <c r="J2176">
        <v>-0.88</v>
      </c>
      <c r="K2176">
        <v>-0.16</v>
      </c>
      <c r="L2176">
        <v>-0.36</v>
      </c>
      <c r="M2176">
        <v>-0.96</v>
      </c>
      <c r="N2176">
        <v>-0.18</v>
      </c>
    </row>
    <row r="2177" spans="1:14">
      <c r="A2177" t="s">
        <v>4364</v>
      </c>
      <c r="B2177" t="s">
        <v>4365</v>
      </c>
      <c r="C2177">
        <v>-0.16</v>
      </c>
      <c r="D2177">
        <v>0.25</v>
      </c>
      <c r="E2177">
        <v>-0.03</v>
      </c>
      <c r="F2177">
        <v>0.09</v>
      </c>
      <c r="G2177">
        <v>-0.47</v>
      </c>
      <c r="H2177">
        <v>-0.86</v>
      </c>
      <c r="I2177">
        <v>-0.78</v>
      </c>
      <c r="J2177">
        <v>0.52</v>
      </c>
      <c r="K2177">
        <v>-0.75</v>
      </c>
      <c r="L2177">
        <v>-0.36</v>
      </c>
      <c r="M2177">
        <v>-0.11</v>
      </c>
      <c r="N2177">
        <v>-0.04</v>
      </c>
    </row>
    <row r="2178" spans="1:14">
      <c r="A2178" t="s">
        <v>4366</v>
      </c>
      <c r="B2178" t="s">
        <v>4367</v>
      </c>
      <c r="C2178">
        <v>-0.93</v>
      </c>
      <c r="D2178">
        <v>-0.25</v>
      </c>
      <c r="E2178">
        <v>-0.46</v>
      </c>
      <c r="F2178">
        <v>-0.42</v>
      </c>
      <c r="G2178">
        <v>-0.1</v>
      </c>
      <c r="H2178">
        <v>-0.62</v>
      </c>
      <c r="I2178">
        <v>-0.54</v>
      </c>
      <c r="J2178">
        <v>-0.71</v>
      </c>
      <c r="K2178">
        <v>-0.34</v>
      </c>
      <c r="L2178">
        <v>-0.28000000000000003</v>
      </c>
      <c r="M2178">
        <v>-0.73</v>
      </c>
      <c r="N2178">
        <v>-0.28999999999999998</v>
      </c>
    </row>
    <row r="2179" spans="1:14">
      <c r="A2179" t="s">
        <v>4368</v>
      </c>
      <c r="B2179" t="s">
        <v>4369</v>
      </c>
      <c r="C2179">
        <v>-0.36</v>
      </c>
      <c r="D2179">
        <v>-0.5</v>
      </c>
      <c r="E2179">
        <v>-0.3</v>
      </c>
      <c r="F2179">
        <v>-0.52</v>
      </c>
      <c r="G2179">
        <v>0.14000000000000001</v>
      </c>
      <c r="H2179">
        <v>0.19</v>
      </c>
      <c r="I2179">
        <v>0.15</v>
      </c>
      <c r="J2179">
        <v>-0.2</v>
      </c>
      <c r="K2179">
        <v>0.21</v>
      </c>
      <c r="L2179">
        <v>0.19</v>
      </c>
      <c r="M2179">
        <v>-0.38</v>
      </c>
      <c r="N2179">
        <v>0.04</v>
      </c>
    </row>
    <row r="2180" spans="1:14">
      <c r="A2180" t="s">
        <v>4370</v>
      </c>
      <c r="B2180" t="s">
        <v>4371</v>
      </c>
      <c r="C2180">
        <v>-0.31</v>
      </c>
      <c r="D2180">
        <v>-0.05</v>
      </c>
      <c r="E2180">
        <v>-0.21</v>
      </c>
      <c r="F2180">
        <v>-0.15</v>
      </c>
      <c r="G2180">
        <v>-0.23</v>
      </c>
      <c r="H2180">
        <v>7.0000000000000007E-2</v>
      </c>
      <c r="I2180">
        <v>-0.24</v>
      </c>
      <c r="J2180">
        <v>-0.35</v>
      </c>
      <c r="K2180">
        <v>-0.22</v>
      </c>
      <c r="L2180">
        <v>-0.1</v>
      </c>
      <c r="M2180">
        <v>-0.12</v>
      </c>
      <c r="N2180">
        <v>-0.27</v>
      </c>
    </row>
    <row r="2181" spans="1:14">
      <c r="A2181" t="s">
        <v>4372</v>
      </c>
      <c r="B2181" t="s">
        <v>4373</v>
      </c>
    </row>
    <row r="2182" spans="1:14">
      <c r="A2182" t="s">
        <v>4374</v>
      </c>
      <c r="B2182" t="s">
        <v>4375</v>
      </c>
      <c r="C2182">
        <v>0.02</v>
      </c>
      <c r="D2182">
        <v>-7.0000000000000007E-2</v>
      </c>
      <c r="E2182">
        <v>-0.15</v>
      </c>
      <c r="F2182">
        <v>-0.21</v>
      </c>
      <c r="G2182">
        <v>-0.54</v>
      </c>
      <c r="H2182">
        <v>-0.02</v>
      </c>
      <c r="I2182">
        <v>-0.22</v>
      </c>
      <c r="J2182">
        <v>-0.03</v>
      </c>
      <c r="K2182">
        <v>-0.05</v>
      </c>
      <c r="L2182">
        <v>-0.28999999999999998</v>
      </c>
      <c r="M2182">
        <v>0.16</v>
      </c>
      <c r="N2182">
        <v>0.34</v>
      </c>
    </row>
    <row r="2183" spans="1:14">
      <c r="A2183" t="s">
        <v>4376</v>
      </c>
      <c r="B2183" t="s">
        <v>4377</v>
      </c>
      <c r="C2183">
        <v>-0.17</v>
      </c>
      <c r="D2183">
        <v>0.39</v>
      </c>
      <c r="E2183">
        <v>-0.84</v>
      </c>
      <c r="F2183">
        <v>0.4</v>
      </c>
      <c r="G2183">
        <v>-0.3</v>
      </c>
      <c r="H2183">
        <v>-0.24</v>
      </c>
      <c r="I2183">
        <v>-0.18</v>
      </c>
      <c r="J2183">
        <v>-0.76</v>
      </c>
      <c r="K2183">
        <v>0.88</v>
      </c>
      <c r="L2183">
        <v>0.43</v>
      </c>
      <c r="M2183">
        <v>0.57999999999999996</v>
      </c>
      <c r="N2183">
        <v>-0.49</v>
      </c>
    </row>
    <row r="2184" spans="1:14">
      <c r="A2184" t="s">
        <v>4378</v>
      </c>
      <c r="B2184" t="s">
        <v>4379</v>
      </c>
      <c r="C2184">
        <v>-0.51</v>
      </c>
      <c r="D2184">
        <v>-0.47</v>
      </c>
      <c r="E2184">
        <v>-0.32</v>
      </c>
      <c r="F2184">
        <v>-0.38</v>
      </c>
      <c r="G2184">
        <v>-0.37</v>
      </c>
      <c r="H2184">
        <v>-0.16</v>
      </c>
      <c r="I2184">
        <v>-0.5</v>
      </c>
      <c r="J2184">
        <v>-0.23</v>
      </c>
      <c r="K2184">
        <v>-0.63</v>
      </c>
      <c r="L2184">
        <v>-0.42</v>
      </c>
      <c r="M2184">
        <v>-0.38</v>
      </c>
      <c r="N2184">
        <v>-0.59</v>
      </c>
    </row>
    <row r="2185" spans="1:14">
      <c r="A2185" t="s">
        <v>4380</v>
      </c>
      <c r="B2185" t="s">
        <v>4381</v>
      </c>
      <c r="C2185">
        <v>-0.69</v>
      </c>
      <c r="D2185">
        <v>-0.03</v>
      </c>
      <c r="E2185">
        <v>-0.28000000000000003</v>
      </c>
      <c r="F2185">
        <v>-0.34</v>
      </c>
      <c r="G2185">
        <v>-0.1</v>
      </c>
      <c r="H2185">
        <v>-0.28000000000000003</v>
      </c>
      <c r="I2185">
        <v>-0.42</v>
      </c>
      <c r="J2185">
        <v>0.01</v>
      </c>
      <c r="K2185">
        <v>7.0000000000000007E-2</v>
      </c>
      <c r="L2185">
        <v>-0.23</v>
      </c>
      <c r="M2185">
        <v>-0.21</v>
      </c>
      <c r="N2185">
        <v>0.34</v>
      </c>
    </row>
    <row r="2186" spans="1:14">
      <c r="A2186" t="s">
        <v>4382</v>
      </c>
      <c r="B2186" t="s">
        <v>4383</v>
      </c>
      <c r="C2186">
        <v>-0.56000000000000005</v>
      </c>
      <c r="D2186">
        <v>-0.27</v>
      </c>
      <c r="E2186">
        <v>-0.14000000000000001</v>
      </c>
      <c r="F2186">
        <v>-0.34</v>
      </c>
      <c r="G2186">
        <v>-0.24</v>
      </c>
      <c r="H2186">
        <v>-0.17</v>
      </c>
      <c r="I2186">
        <v>-0.48</v>
      </c>
      <c r="J2186">
        <v>-0.34</v>
      </c>
      <c r="K2186">
        <v>-0.08</v>
      </c>
      <c r="L2186">
        <v>-0.56000000000000005</v>
      </c>
      <c r="M2186">
        <v>-0.54</v>
      </c>
      <c r="N2186">
        <v>-0.14000000000000001</v>
      </c>
    </row>
    <row r="2187" spans="1:14">
      <c r="A2187" t="s">
        <v>4384</v>
      </c>
      <c r="B2187" t="s">
        <v>4385</v>
      </c>
      <c r="C2187">
        <v>-0.34</v>
      </c>
      <c r="D2187">
        <v>-0.12</v>
      </c>
      <c r="E2187">
        <v>-0.31</v>
      </c>
      <c r="F2187">
        <v>-0.6</v>
      </c>
      <c r="G2187">
        <v>-0.41</v>
      </c>
      <c r="H2187">
        <v>-0.48</v>
      </c>
      <c r="I2187">
        <v>-0.28999999999999998</v>
      </c>
      <c r="J2187">
        <v>0.02</v>
      </c>
      <c r="K2187">
        <v>-0.13</v>
      </c>
      <c r="L2187">
        <v>-0.21</v>
      </c>
      <c r="M2187">
        <v>-0.03</v>
      </c>
      <c r="N2187">
        <v>0.11</v>
      </c>
    </row>
    <row r="2188" spans="1:14">
      <c r="A2188" t="s">
        <v>4386</v>
      </c>
      <c r="B2188" t="s">
        <v>4387</v>
      </c>
      <c r="C2188">
        <v>-0.77</v>
      </c>
      <c r="D2188">
        <v>0.37</v>
      </c>
      <c r="E2188">
        <v>-0.26</v>
      </c>
      <c r="F2188">
        <v>0.28000000000000003</v>
      </c>
      <c r="G2188">
        <v>-0.33</v>
      </c>
      <c r="H2188">
        <v>-0.46</v>
      </c>
      <c r="I2188">
        <v>-0.79</v>
      </c>
      <c r="J2188">
        <v>-0.2</v>
      </c>
      <c r="L2188">
        <v>-0.03</v>
      </c>
      <c r="M2188">
        <v>-0.02</v>
      </c>
      <c r="N2188">
        <v>-0.23</v>
      </c>
    </row>
    <row r="2189" spans="1:14">
      <c r="A2189" t="s">
        <v>4388</v>
      </c>
      <c r="B2189" t="s">
        <v>4389</v>
      </c>
      <c r="C2189">
        <v>-0.14000000000000001</v>
      </c>
      <c r="D2189">
        <v>-0.17</v>
      </c>
      <c r="E2189">
        <v>0.1</v>
      </c>
      <c r="F2189">
        <v>-0.6</v>
      </c>
      <c r="G2189">
        <v>-0.22</v>
      </c>
      <c r="H2189">
        <v>-0.28999999999999998</v>
      </c>
      <c r="I2189">
        <v>-0.51</v>
      </c>
      <c r="J2189">
        <v>-0.37</v>
      </c>
      <c r="K2189">
        <v>-0.39</v>
      </c>
      <c r="L2189">
        <v>-0.17</v>
      </c>
      <c r="M2189">
        <v>0.24</v>
      </c>
      <c r="N2189">
        <v>-0.33</v>
      </c>
    </row>
    <row r="2190" spans="1:14">
      <c r="A2190" t="s">
        <v>4390</v>
      </c>
      <c r="B2190" t="s">
        <v>4391</v>
      </c>
      <c r="C2190">
        <v>-0.69</v>
      </c>
      <c r="D2190">
        <v>-0.28000000000000003</v>
      </c>
      <c r="E2190">
        <v>-0.4</v>
      </c>
      <c r="F2190">
        <v>-0.57999999999999996</v>
      </c>
      <c r="G2190">
        <v>-0.12</v>
      </c>
      <c r="H2190">
        <v>-0.31</v>
      </c>
      <c r="I2190">
        <v>-0.31</v>
      </c>
      <c r="J2190">
        <v>-0.48</v>
      </c>
      <c r="K2190">
        <v>-0.02</v>
      </c>
      <c r="L2190">
        <v>-0.37</v>
      </c>
      <c r="M2190">
        <v>-0.23</v>
      </c>
      <c r="N2190">
        <v>-0.02</v>
      </c>
    </row>
    <row r="2191" spans="1:14">
      <c r="A2191" t="s">
        <v>4392</v>
      </c>
      <c r="B2191" t="s">
        <v>4393</v>
      </c>
      <c r="C2191">
        <v>0.11</v>
      </c>
      <c r="D2191">
        <v>-0.03</v>
      </c>
      <c r="E2191">
        <v>0.38</v>
      </c>
      <c r="F2191">
        <v>-0.3</v>
      </c>
      <c r="G2191">
        <v>-0.46</v>
      </c>
      <c r="H2191">
        <v>-0.11</v>
      </c>
      <c r="I2191">
        <v>-0.03</v>
      </c>
      <c r="J2191">
        <v>-0.18</v>
      </c>
      <c r="K2191">
        <v>0.72</v>
      </c>
      <c r="L2191">
        <v>0.11</v>
      </c>
      <c r="M2191">
        <v>0.21</v>
      </c>
      <c r="N2191">
        <v>0.12</v>
      </c>
    </row>
    <row r="2192" spans="1:14">
      <c r="A2192" t="s">
        <v>4394</v>
      </c>
      <c r="B2192" t="s">
        <v>4395</v>
      </c>
      <c r="C2192">
        <v>-7.0000000000000007E-2</v>
      </c>
      <c r="D2192">
        <v>-0.28999999999999998</v>
      </c>
      <c r="E2192">
        <v>-0.23</v>
      </c>
      <c r="F2192">
        <v>0.08</v>
      </c>
      <c r="G2192">
        <v>-0.55000000000000004</v>
      </c>
      <c r="H2192">
        <v>-0.51</v>
      </c>
      <c r="I2192">
        <v>-0.04</v>
      </c>
      <c r="J2192">
        <v>0.66</v>
      </c>
      <c r="K2192">
        <v>-0.62</v>
      </c>
      <c r="L2192">
        <v>-0.55000000000000004</v>
      </c>
      <c r="M2192">
        <v>-0.42</v>
      </c>
      <c r="N2192">
        <v>-0.08</v>
      </c>
    </row>
    <row r="2193" spans="1:14">
      <c r="A2193" t="s">
        <v>4396</v>
      </c>
      <c r="B2193" t="s">
        <v>4397</v>
      </c>
      <c r="C2193">
        <v>-0.22</v>
      </c>
      <c r="D2193">
        <v>-0.37</v>
      </c>
      <c r="E2193">
        <v>-0.36</v>
      </c>
      <c r="F2193">
        <v>-0.44</v>
      </c>
      <c r="G2193">
        <v>0.74</v>
      </c>
      <c r="H2193">
        <v>-0.14000000000000001</v>
      </c>
      <c r="I2193">
        <v>0</v>
      </c>
      <c r="J2193">
        <v>0.14000000000000001</v>
      </c>
      <c r="K2193">
        <v>-0.27</v>
      </c>
      <c r="L2193">
        <v>0</v>
      </c>
      <c r="M2193">
        <v>-0.36</v>
      </c>
      <c r="N2193">
        <v>0.38</v>
      </c>
    </row>
    <row r="2194" spans="1:14">
      <c r="A2194" t="s">
        <v>4398</v>
      </c>
      <c r="B2194" t="s">
        <v>4399</v>
      </c>
      <c r="C2194">
        <v>-0.66</v>
      </c>
      <c r="D2194">
        <v>-0.13</v>
      </c>
      <c r="E2194">
        <v>-0.82</v>
      </c>
      <c r="F2194">
        <v>-0.05</v>
      </c>
      <c r="G2194">
        <v>0.13</v>
      </c>
      <c r="H2194">
        <v>0.02</v>
      </c>
      <c r="I2194">
        <v>-0.1</v>
      </c>
      <c r="J2194">
        <v>-0.31</v>
      </c>
      <c r="K2194">
        <v>0.11</v>
      </c>
      <c r="L2194">
        <v>0.12</v>
      </c>
      <c r="M2194">
        <v>-0.15</v>
      </c>
      <c r="N2194">
        <v>-0.21</v>
      </c>
    </row>
    <row r="2195" spans="1:14">
      <c r="A2195" t="s">
        <v>4400</v>
      </c>
      <c r="B2195" t="s">
        <v>4401</v>
      </c>
      <c r="C2195">
        <v>0.62</v>
      </c>
      <c r="D2195">
        <v>0.04</v>
      </c>
      <c r="E2195">
        <v>0.2</v>
      </c>
      <c r="F2195">
        <v>0.41</v>
      </c>
      <c r="G2195">
        <v>-0.36</v>
      </c>
      <c r="H2195">
        <v>-0.56999999999999995</v>
      </c>
      <c r="I2195">
        <v>-0.24</v>
      </c>
      <c r="J2195">
        <v>0.32</v>
      </c>
      <c r="K2195">
        <v>-0.8</v>
      </c>
      <c r="L2195">
        <v>-0.35</v>
      </c>
      <c r="M2195">
        <v>-0.34</v>
      </c>
      <c r="N2195">
        <v>-0.08</v>
      </c>
    </row>
    <row r="2196" spans="1:14">
      <c r="A2196" t="s">
        <v>4402</v>
      </c>
      <c r="B2196" t="s">
        <v>4403</v>
      </c>
      <c r="C2196">
        <v>-0.51</v>
      </c>
      <c r="D2196">
        <v>-0.21</v>
      </c>
      <c r="E2196">
        <v>-0.83</v>
      </c>
      <c r="F2196">
        <v>-0.26</v>
      </c>
      <c r="G2196">
        <v>0.09</v>
      </c>
      <c r="H2196">
        <v>-0.13</v>
      </c>
      <c r="I2196">
        <v>-0.11</v>
      </c>
      <c r="J2196">
        <v>-0.41</v>
      </c>
      <c r="K2196">
        <v>-0.2</v>
      </c>
      <c r="L2196">
        <v>-0.35</v>
      </c>
      <c r="M2196">
        <v>0.02</v>
      </c>
      <c r="N2196">
        <v>-0.74</v>
      </c>
    </row>
    <row r="2197" spans="1:14">
      <c r="A2197" t="s">
        <v>4404</v>
      </c>
      <c r="B2197" t="s">
        <v>4405</v>
      </c>
      <c r="G2197">
        <v>0.23</v>
      </c>
      <c r="J2197">
        <v>0.13</v>
      </c>
    </row>
    <row r="2198" spans="1:14">
      <c r="A2198" t="s">
        <v>4406</v>
      </c>
      <c r="B2198" t="s">
        <v>4407</v>
      </c>
      <c r="C2198">
        <v>0.84</v>
      </c>
      <c r="D2198">
        <v>0.5</v>
      </c>
      <c r="E2198">
        <v>0.94</v>
      </c>
      <c r="F2198">
        <v>0.47</v>
      </c>
      <c r="G2198">
        <v>-0.19</v>
      </c>
      <c r="H2198">
        <v>-0.28999999999999998</v>
      </c>
      <c r="I2198">
        <v>-0.2</v>
      </c>
      <c r="J2198">
        <v>0.54</v>
      </c>
      <c r="K2198">
        <v>-0.35</v>
      </c>
      <c r="L2198">
        <v>-0.06</v>
      </c>
      <c r="M2198">
        <v>-7.0000000000000007E-2</v>
      </c>
      <c r="N2198">
        <v>0.15</v>
      </c>
    </row>
    <row r="2199" spans="1:14">
      <c r="A2199" t="s">
        <v>4408</v>
      </c>
      <c r="B2199" t="s">
        <v>4409</v>
      </c>
      <c r="C2199">
        <v>0.04</v>
      </c>
      <c r="D2199">
        <v>-0.08</v>
      </c>
      <c r="E2199">
        <v>-0.11</v>
      </c>
      <c r="F2199">
        <v>-0.13</v>
      </c>
      <c r="G2199">
        <v>-0.37</v>
      </c>
      <c r="H2199">
        <v>-0.11</v>
      </c>
      <c r="I2199">
        <v>0.04</v>
      </c>
      <c r="J2199">
        <v>0.19</v>
      </c>
      <c r="K2199">
        <v>-0.14000000000000001</v>
      </c>
      <c r="L2199">
        <v>-0.42</v>
      </c>
      <c r="M2199">
        <v>-0.23</v>
      </c>
      <c r="N2199">
        <v>0.01</v>
      </c>
    </row>
    <row r="2200" spans="1:14">
      <c r="A2200" t="s">
        <v>4410</v>
      </c>
      <c r="B2200" t="s">
        <v>4411</v>
      </c>
      <c r="C2200">
        <v>-0.48</v>
      </c>
      <c r="D2200">
        <v>-0.06</v>
      </c>
      <c r="E2200">
        <v>-0.49</v>
      </c>
      <c r="G2200">
        <v>-0.09</v>
      </c>
      <c r="H2200">
        <v>-0.03</v>
      </c>
      <c r="I2200">
        <v>-0.14000000000000001</v>
      </c>
      <c r="J2200">
        <v>-0.98</v>
      </c>
      <c r="K2200">
        <v>-0.17</v>
      </c>
      <c r="L2200">
        <v>-0.62</v>
      </c>
      <c r="M2200">
        <v>-0.72</v>
      </c>
      <c r="N2200">
        <v>-0.44</v>
      </c>
    </row>
    <row r="2201" spans="1:14">
      <c r="A2201" t="s">
        <v>4412</v>
      </c>
      <c r="B2201" t="s">
        <v>4413</v>
      </c>
      <c r="C2201">
        <v>0.5</v>
      </c>
      <c r="D2201">
        <v>0.15</v>
      </c>
      <c r="E2201">
        <v>0.36</v>
      </c>
      <c r="F2201">
        <v>0.21</v>
      </c>
      <c r="G2201">
        <v>-0.54</v>
      </c>
      <c r="H2201">
        <v>0.11</v>
      </c>
      <c r="I2201">
        <v>-0.03</v>
      </c>
      <c r="J2201">
        <v>-0.56999999999999995</v>
      </c>
      <c r="K2201">
        <v>0.15</v>
      </c>
      <c r="L2201">
        <v>-0.13</v>
      </c>
      <c r="M2201">
        <v>-0.28000000000000003</v>
      </c>
      <c r="N2201">
        <v>0.14000000000000001</v>
      </c>
    </row>
    <row r="2202" spans="1:14">
      <c r="A2202" t="s">
        <v>4414</v>
      </c>
      <c r="B2202" t="s">
        <v>4415</v>
      </c>
      <c r="C2202">
        <v>-0.1</v>
      </c>
      <c r="D2202">
        <v>-0.14000000000000001</v>
      </c>
      <c r="E2202">
        <v>-0.19</v>
      </c>
      <c r="F2202">
        <v>-0.51</v>
      </c>
      <c r="G2202">
        <v>0.12</v>
      </c>
      <c r="H2202">
        <v>0.4</v>
      </c>
      <c r="I2202">
        <v>-0.13</v>
      </c>
      <c r="J2202">
        <v>-0.9</v>
      </c>
      <c r="K2202">
        <v>0.08</v>
      </c>
      <c r="L2202">
        <v>-0.2</v>
      </c>
      <c r="M2202">
        <v>-0.23</v>
      </c>
      <c r="N2202">
        <v>-0.39</v>
      </c>
    </row>
    <row r="2203" spans="1:14">
      <c r="A2203" t="s">
        <v>4416</v>
      </c>
      <c r="B2203" t="s">
        <v>4417</v>
      </c>
      <c r="C2203">
        <v>-0.01</v>
      </c>
      <c r="D2203">
        <v>-0.2</v>
      </c>
      <c r="E2203">
        <v>0.11</v>
      </c>
      <c r="F2203">
        <v>-0.06</v>
      </c>
      <c r="G2203">
        <v>0</v>
      </c>
      <c r="H2203">
        <v>-0.05</v>
      </c>
      <c r="I2203">
        <v>0.08</v>
      </c>
      <c r="J2203">
        <v>-0.42</v>
      </c>
      <c r="K2203">
        <v>0.27</v>
      </c>
      <c r="L2203">
        <v>0.08</v>
      </c>
      <c r="M2203">
        <v>-0.24</v>
      </c>
      <c r="N2203">
        <v>-0.55000000000000004</v>
      </c>
    </row>
    <row r="2204" spans="1:14">
      <c r="A2204" t="s">
        <v>4418</v>
      </c>
      <c r="B2204" t="s">
        <v>4419</v>
      </c>
      <c r="C2204">
        <v>-0.7</v>
      </c>
      <c r="D2204">
        <v>-0.33</v>
      </c>
      <c r="E2204">
        <v>-0.82</v>
      </c>
      <c r="F2204">
        <v>-0.43</v>
      </c>
      <c r="G2204">
        <v>-0.46</v>
      </c>
      <c r="H2204">
        <v>-0.5</v>
      </c>
      <c r="I2204">
        <v>-0.25</v>
      </c>
      <c r="J2204">
        <v>-0.09</v>
      </c>
      <c r="K2204">
        <v>-0.44</v>
      </c>
      <c r="L2204">
        <v>-0.24</v>
      </c>
      <c r="M2204">
        <v>-0.4</v>
      </c>
      <c r="N2204">
        <v>0.14000000000000001</v>
      </c>
    </row>
    <row r="2205" spans="1:14">
      <c r="A2205" t="s">
        <v>4420</v>
      </c>
      <c r="B2205" t="s">
        <v>4421</v>
      </c>
      <c r="C2205">
        <v>-1.02</v>
      </c>
      <c r="D2205">
        <v>-0.68</v>
      </c>
      <c r="E2205">
        <v>-0.94</v>
      </c>
      <c r="F2205">
        <v>-0.97</v>
      </c>
      <c r="G2205">
        <v>0.17</v>
      </c>
      <c r="H2205">
        <v>0.19</v>
      </c>
      <c r="I2205">
        <v>0.27</v>
      </c>
      <c r="J2205">
        <v>-0.56999999999999995</v>
      </c>
      <c r="K2205">
        <v>0.34</v>
      </c>
      <c r="L2205">
        <v>-0.06</v>
      </c>
      <c r="M2205">
        <v>0.13</v>
      </c>
      <c r="N2205">
        <v>0.06</v>
      </c>
    </row>
    <row r="2206" spans="1:14">
      <c r="A2206" t="s">
        <v>4422</v>
      </c>
      <c r="B2206" t="s">
        <v>4423</v>
      </c>
      <c r="C2206">
        <v>-0.28000000000000003</v>
      </c>
      <c r="D2206">
        <v>0.04</v>
      </c>
      <c r="E2206">
        <v>-0.36</v>
      </c>
      <c r="F2206">
        <v>-0.06</v>
      </c>
      <c r="G2206">
        <v>-0.13</v>
      </c>
      <c r="H2206">
        <v>-0.39</v>
      </c>
      <c r="I2206">
        <v>-0.39</v>
      </c>
      <c r="J2206">
        <v>-0.49</v>
      </c>
      <c r="K2206">
        <v>-0.59</v>
      </c>
      <c r="L2206">
        <v>-0.67</v>
      </c>
      <c r="M2206">
        <v>-0.21</v>
      </c>
      <c r="N2206">
        <v>0.35</v>
      </c>
    </row>
    <row r="2207" spans="1:14">
      <c r="A2207" t="s">
        <v>4424</v>
      </c>
      <c r="B2207" t="s">
        <v>4425</v>
      </c>
      <c r="C2207">
        <v>0.78</v>
      </c>
      <c r="D2207">
        <v>0.62</v>
      </c>
      <c r="E2207">
        <v>1.43</v>
      </c>
      <c r="F2207">
        <v>2.0699999999999998</v>
      </c>
      <c r="G2207">
        <v>0.96</v>
      </c>
      <c r="H2207">
        <v>0.91</v>
      </c>
      <c r="I2207">
        <v>0.23</v>
      </c>
      <c r="J2207">
        <v>0.89</v>
      </c>
      <c r="K2207">
        <v>1.03</v>
      </c>
      <c r="L2207">
        <v>2.12</v>
      </c>
      <c r="M2207">
        <v>1.66</v>
      </c>
      <c r="N2207">
        <v>0.12</v>
      </c>
    </row>
    <row r="2208" spans="1:14">
      <c r="A2208" t="s">
        <v>4426</v>
      </c>
      <c r="B2208" t="s">
        <v>4427</v>
      </c>
      <c r="C2208">
        <v>-0.49</v>
      </c>
      <c r="D2208">
        <v>-0.51</v>
      </c>
      <c r="E2208">
        <v>-0.64</v>
      </c>
      <c r="F2208">
        <v>-0.81</v>
      </c>
      <c r="G2208">
        <v>-0.37</v>
      </c>
      <c r="H2208">
        <v>-0.37</v>
      </c>
      <c r="I2208">
        <v>-0.46</v>
      </c>
      <c r="J2208">
        <v>-0.35</v>
      </c>
      <c r="K2208">
        <v>-0.15</v>
      </c>
      <c r="L2208">
        <v>-0.56999999999999995</v>
      </c>
      <c r="M2208">
        <v>0.03</v>
      </c>
      <c r="N2208">
        <v>-0.17</v>
      </c>
    </row>
    <row r="2209" spans="1:14">
      <c r="A2209" t="s">
        <v>4428</v>
      </c>
      <c r="B2209" t="s">
        <v>4429</v>
      </c>
      <c r="C2209">
        <v>0.18</v>
      </c>
      <c r="D2209">
        <v>7.0000000000000007E-2</v>
      </c>
      <c r="E2209">
        <v>0.2</v>
      </c>
      <c r="F2209">
        <v>0.17</v>
      </c>
      <c r="G2209">
        <v>0.11</v>
      </c>
      <c r="H2209">
        <v>0</v>
      </c>
      <c r="I2209">
        <v>0.11</v>
      </c>
      <c r="J2209">
        <v>0.27</v>
      </c>
      <c r="K2209">
        <v>0.01</v>
      </c>
      <c r="L2209">
        <v>0.32</v>
      </c>
      <c r="M2209">
        <v>-0.12</v>
      </c>
      <c r="N2209">
        <v>0.2</v>
      </c>
    </row>
    <row r="2210" spans="1:14">
      <c r="A2210" t="s">
        <v>4430</v>
      </c>
      <c r="B2210" t="s">
        <v>4431</v>
      </c>
      <c r="C2210">
        <v>-0.35</v>
      </c>
      <c r="D2210">
        <v>-0.36</v>
      </c>
      <c r="E2210">
        <v>-0.28000000000000003</v>
      </c>
      <c r="F2210">
        <v>-0.19</v>
      </c>
      <c r="G2210">
        <v>-0.56999999999999995</v>
      </c>
      <c r="H2210">
        <v>-0.88</v>
      </c>
      <c r="I2210">
        <v>0.01</v>
      </c>
      <c r="J2210">
        <v>0.48</v>
      </c>
      <c r="K2210">
        <v>-1.27</v>
      </c>
      <c r="L2210">
        <v>-0.23</v>
      </c>
      <c r="M2210">
        <v>-1.43</v>
      </c>
      <c r="N2210">
        <v>-0.82</v>
      </c>
    </row>
    <row r="2211" spans="1:14">
      <c r="A2211" t="s">
        <v>4432</v>
      </c>
      <c r="B2211" t="s">
        <v>4433</v>
      </c>
      <c r="C2211">
        <v>0.23</v>
      </c>
      <c r="D2211">
        <v>0.21</v>
      </c>
      <c r="E2211">
        <v>0.57999999999999996</v>
      </c>
      <c r="F2211">
        <v>0.22</v>
      </c>
      <c r="G2211">
        <v>0.55000000000000004</v>
      </c>
      <c r="H2211">
        <v>-0.03</v>
      </c>
      <c r="I2211">
        <v>0.36</v>
      </c>
      <c r="J2211">
        <v>-0.23</v>
      </c>
      <c r="K2211">
        <v>0.61</v>
      </c>
      <c r="L2211">
        <v>0.51</v>
      </c>
      <c r="M2211">
        <v>-0.32</v>
      </c>
      <c r="N2211">
        <v>0.41</v>
      </c>
    </row>
    <row r="2212" spans="1:14">
      <c r="A2212" t="s">
        <v>4434</v>
      </c>
      <c r="B2212" t="s">
        <v>4435</v>
      </c>
      <c r="C2212">
        <v>-0.45</v>
      </c>
      <c r="D2212">
        <v>0.02</v>
      </c>
      <c r="E2212">
        <v>-0.18</v>
      </c>
      <c r="F2212">
        <v>0.06</v>
      </c>
      <c r="G2212">
        <v>0.38</v>
      </c>
      <c r="H2212">
        <v>0.17</v>
      </c>
      <c r="I2212">
        <v>0.17</v>
      </c>
      <c r="J2212">
        <v>-0.18</v>
      </c>
      <c r="K2212">
        <v>0.2</v>
      </c>
      <c r="L2212">
        <v>0.31</v>
      </c>
      <c r="M2212">
        <v>0.31</v>
      </c>
      <c r="N2212">
        <v>-0.35</v>
      </c>
    </row>
    <row r="2213" spans="1:14">
      <c r="A2213" t="s">
        <v>4436</v>
      </c>
      <c r="B2213" t="s">
        <v>4437</v>
      </c>
      <c r="C2213">
        <v>-0.04</v>
      </c>
      <c r="D2213">
        <v>0.08</v>
      </c>
      <c r="E2213">
        <v>0.4</v>
      </c>
      <c r="F2213">
        <v>-7.0000000000000007E-2</v>
      </c>
      <c r="G2213">
        <v>0.2</v>
      </c>
      <c r="H2213">
        <v>0.28999999999999998</v>
      </c>
      <c r="I2213">
        <v>-0.08</v>
      </c>
      <c r="J2213">
        <v>-0.41</v>
      </c>
      <c r="K2213">
        <v>0.28999999999999998</v>
      </c>
      <c r="L2213">
        <v>0.17</v>
      </c>
      <c r="M2213">
        <v>-0.45</v>
      </c>
      <c r="N2213">
        <v>0.1</v>
      </c>
    </row>
    <row r="2214" spans="1:14">
      <c r="A2214" t="s">
        <v>4438</v>
      </c>
      <c r="B2214" t="s">
        <v>4439</v>
      </c>
      <c r="C2214">
        <v>-0.71</v>
      </c>
      <c r="D2214">
        <v>-1.52</v>
      </c>
      <c r="E2214">
        <v>-0.04</v>
      </c>
      <c r="F2214">
        <v>-0.32</v>
      </c>
      <c r="G2214">
        <v>-0.19</v>
      </c>
      <c r="H2214">
        <v>0.09</v>
      </c>
      <c r="I2214">
        <v>0.28999999999999998</v>
      </c>
      <c r="J2214">
        <v>0.49</v>
      </c>
      <c r="K2214">
        <v>-0.3</v>
      </c>
      <c r="L2214">
        <v>-0.62</v>
      </c>
      <c r="M2214">
        <v>-0.81</v>
      </c>
      <c r="N2214">
        <v>-0.42</v>
      </c>
    </row>
    <row r="2215" spans="1:14">
      <c r="A2215" t="s">
        <v>4440</v>
      </c>
      <c r="B2215" t="s">
        <v>4441</v>
      </c>
      <c r="C2215">
        <v>0.2</v>
      </c>
      <c r="D2215">
        <v>0.13</v>
      </c>
      <c r="E2215">
        <v>0.2</v>
      </c>
      <c r="F2215">
        <v>0.13</v>
      </c>
      <c r="G2215">
        <v>0.09</v>
      </c>
      <c r="H2215">
        <v>-0.39</v>
      </c>
      <c r="I2215">
        <v>-0.24</v>
      </c>
      <c r="J2215">
        <v>0.22</v>
      </c>
      <c r="K2215">
        <v>0</v>
      </c>
      <c r="L2215">
        <v>-0.06</v>
      </c>
      <c r="M2215">
        <v>0.32</v>
      </c>
      <c r="N2215">
        <v>0.11</v>
      </c>
    </row>
    <row r="2216" spans="1:14">
      <c r="A2216" t="s">
        <v>4442</v>
      </c>
      <c r="B2216" t="s">
        <v>4443</v>
      </c>
      <c r="C2216">
        <v>-0.28999999999999998</v>
      </c>
      <c r="D2216">
        <v>-0.34</v>
      </c>
      <c r="E2216">
        <v>-0.74</v>
      </c>
      <c r="F2216">
        <v>-0.74</v>
      </c>
      <c r="G2216">
        <v>0.05</v>
      </c>
      <c r="H2216">
        <v>-0.36</v>
      </c>
      <c r="I2216">
        <v>0.03</v>
      </c>
      <c r="J2216">
        <v>-0.63</v>
      </c>
      <c r="K2216">
        <v>-0.18</v>
      </c>
      <c r="L2216">
        <v>-0.47</v>
      </c>
      <c r="M2216">
        <v>-0.48</v>
      </c>
      <c r="N2216">
        <v>0.11</v>
      </c>
    </row>
    <row r="2217" spans="1:14">
      <c r="A2217" t="s">
        <v>4444</v>
      </c>
      <c r="B2217" t="s">
        <v>4445</v>
      </c>
      <c r="C2217">
        <v>-0.71</v>
      </c>
      <c r="D2217">
        <v>-0.22</v>
      </c>
      <c r="E2217">
        <v>-0.56999999999999995</v>
      </c>
      <c r="F2217">
        <v>-0.54</v>
      </c>
      <c r="G2217">
        <v>-0.53</v>
      </c>
      <c r="H2217">
        <v>-0.51</v>
      </c>
      <c r="I2217">
        <v>-0.61</v>
      </c>
      <c r="J2217">
        <v>0.21</v>
      </c>
      <c r="K2217">
        <v>-0.88</v>
      </c>
      <c r="L2217">
        <v>-0.46</v>
      </c>
      <c r="M2217">
        <v>-0.38</v>
      </c>
      <c r="N2217">
        <v>-0.3</v>
      </c>
    </row>
    <row r="2218" spans="1:14">
      <c r="A2218" t="s">
        <v>4446</v>
      </c>
      <c r="B2218" t="s">
        <v>4447</v>
      </c>
      <c r="C2218">
        <v>-0.28000000000000003</v>
      </c>
      <c r="D2218">
        <v>0.46</v>
      </c>
      <c r="E2218">
        <v>-0.28000000000000003</v>
      </c>
      <c r="F2218">
        <v>1.23</v>
      </c>
      <c r="G2218">
        <v>0.78</v>
      </c>
      <c r="H2218">
        <v>0.97</v>
      </c>
      <c r="I2218">
        <v>0.84</v>
      </c>
      <c r="J2218">
        <v>0.37</v>
      </c>
      <c r="K2218">
        <v>0.99</v>
      </c>
      <c r="L2218">
        <v>1.59</v>
      </c>
      <c r="M2218">
        <v>0.97</v>
      </c>
      <c r="N2218">
        <v>0.11</v>
      </c>
    </row>
    <row r="2219" spans="1:14">
      <c r="A2219" t="s">
        <v>4448</v>
      </c>
      <c r="B2219" t="s">
        <v>4449</v>
      </c>
      <c r="C2219">
        <v>0.68</v>
      </c>
      <c r="D2219">
        <v>0.47</v>
      </c>
      <c r="E2219">
        <v>0.69</v>
      </c>
      <c r="F2219">
        <v>0.83</v>
      </c>
      <c r="G2219">
        <v>0.02</v>
      </c>
      <c r="H2219">
        <v>-0.31</v>
      </c>
      <c r="I2219">
        <v>-0.44</v>
      </c>
      <c r="J2219">
        <v>-0.33</v>
      </c>
      <c r="K2219">
        <v>-0.47</v>
      </c>
      <c r="L2219">
        <v>-0.28999999999999998</v>
      </c>
      <c r="M2219">
        <v>-0.46</v>
      </c>
      <c r="N2219">
        <v>-0.64</v>
      </c>
    </row>
    <row r="2220" spans="1:14">
      <c r="A2220" t="s">
        <v>4450</v>
      </c>
      <c r="B2220" t="s">
        <v>4451</v>
      </c>
      <c r="C2220">
        <v>-1.08</v>
      </c>
      <c r="D2220">
        <v>-0.63</v>
      </c>
      <c r="E2220">
        <v>-0.32</v>
      </c>
      <c r="F2220">
        <v>-0.85</v>
      </c>
      <c r="G2220">
        <v>-0.47</v>
      </c>
      <c r="H2220">
        <v>-0.65</v>
      </c>
      <c r="I2220">
        <v>0.05</v>
      </c>
      <c r="J2220">
        <v>-0.91</v>
      </c>
      <c r="K2220">
        <v>0.02</v>
      </c>
      <c r="M2220">
        <v>-0.36</v>
      </c>
    </row>
    <row r="2221" spans="1:14">
      <c r="A2221" t="s">
        <v>4452</v>
      </c>
      <c r="B2221" t="s">
        <v>4453</v>
      </c>
      <c r="C2221">
        <v>-0.43</v>
      </c>
      <c r="D2221">
        <v>-0.03</v>
      </c>
      <c r="E2221">
        <v>-0.35</v>
      </c>
      <c r="F2221">
        <v>-0.36</v>
      </c>
      <c r="G2221">
        <v>-0.28999999999999998</v>
      </c>
      <c r="H2221">
        <v>0.06</v>
      </c>
      <c r="I2221">
        <v>-0.36</v>
      </c>
      <c r="J2221">
        <v>-0.71</v>
      </c>
      <c r="K2221">
        <v>-0.11</v>
      </c>
      <c r="L2221">
        <v>-0.24</v>
      </c>
      <c r="M2221">
        <v>0.1</v>
      </c>
      <c r="N2221">
        <v>-0.09</v>
      </c>
    </row>
    <row r="2222" spans="1:14">
      <c r="A2222" t="s">
        <v>4454</v>
      </c>
      <c r="B2222" t="s">
        <v>4455</v>
      </c>
      <c r="C2222">
        <v>0.1</v>
      </c>
      <c r="D2222">
        <v>-0.05</v>
      </c>
      <c r="E2222">
        <v>0</v>
      </c>
      <c r="F2222">
        <v>-0.08</v>
      </c>
      <c r="G2222">
        <v>-0.38</v>
      </c>
      <c r="H2222">
        <v>-0.35</v>
      </c>
      <c r="I2222">
        <v>-0.02</v>
      </c>
      <c r="J2222">
        <v>-0.1</v>
      </c>
      <c r="K2222">
        <v>-0.02</v>
      </c>
      <c r="L2222">
        <v>-0.43</v>
      </c>
      <c r="M2222">
        <v>-0.13</v>
      </c>
      <c r="N2222">
        <v>-0.09</v>
      </c>
    </row>
    <row r="2223" spans="1:14">
      <c r="A2223" t="s">
        <v>4456</v>
      </c>
      <c r="B2223" t="s">
        <v>4457</v>
      </c>
      <c r="C2223">
        <v>0.01</v>
      </c>
      <c r="D2223">
        <v>0.28000000000000003</v>
      </c>
      <c r="E2223">
        <v>-0.12</v>
      </c>
      <c r="F2223">
        <v>0.13</v>
      </c>
      <c r="G2223">
        <v>-0.25</v>
      </c>
      <c r="H2223">
        <v>-0.16</v>
      </c>
      <c r="I2223">
        <v>7.0000000000000007E-2</v>
      </c>
      <c r="J2223">
        <v>0.36</v>
      </c>
      <c r="K2223">
        <v>-0.02</v>
      </c>
      <c r="L2223">
        <v>-0.08</v>
      </c>
      <c r="M2223">
        <v>0.13</v>
      </c>
      <c r="N2223">
        <v>-0.13</v>
      </c>
    </row>
    <row r="2224" spans="1:14">
      <c r="A2224" t="s">
        <v>4458</v>
      </c>
      <c r="B2224" t="s">
        <v>4459</v>
      </c>
      <c r="C2224">
        <v>-0.78</v>
      </c>
      <c r="D2224">
        <v>-0.89</v>
      </c>
      <c r="E2224">
        <v>-1.02</v>
      </c>
      <c r="F2224">
        <v>-0.71</v>
      </c>
      <c r="G2224">
        <v>-0.69</v>
      </c>
      <c r="H2224">
        <v>-0.61</v>
      </c>
      <c r="I2224">
        <v>-0.31</v>
      </c>
      <c r="J2224">
        <v>1.47</v>
      </c>
      <c r="K2224">
        <v>-1.35</v>
      </c>
      <c r="L2224">
        <v>-0.47</v>
      </c>
      <c r="M2224">
        <v>-7.0000000000000007E-2</v>
      </c>
      <c r="N2224">
        <v>-0.17</v>
      </c>
    </row>
    <row r="2225" spans="1:14">
      <c r="A2225" t="s">
        <v>4460</v>
      </c>
      <c r="B2225" t="s">
        <v>4461</v>
      </c>
      <c r="C2225">
        <v>0.5</v>
      </c>
      <c r="D2225">
        <v>0.69</v>
      </c>
      <c r="E2225">
        <v>0.69</v>
      </c>
      <c r="F2225">
        <v>7.0000000000000007E-2</v>
      </c>
      <c r="G2225">
        <v>-0.01</v>
      </c>
      <c r="H2225">
        <v>0.79</v>
      </c>
      <c r="I2225">
        <v>0.94</v>
      </c>
      <c r="J2225">
        <v>-0.61</v>
      </c>
      <c r="K2225">
        <v>0.26</v>
      </c>
      <c r="L2225">
        <v>0.08</v>
      </c>
      <c r="M2225">
        <v>0.75</v>
      </c>
      <c r="N2225">
        <v>0.64</v>
      </c>
    </row>
    <row r="2226" spans="1:14">
      <c r="A2226" t="s">
        <v>4462</v>
      </c>
      <c r="B2226" t="s">
        <v>4463</v>
      </c>
      <c r="C2226">
        <v>-0.54</v>
      </c>
      <c r="D2226">
        <v>-0.48</v>
      </c>
      <c r="F2226">
        <v>-0.9</v>
      </c>
      <c r="G2226">
        <v>0.99</v>
      </c>
      <c r="H2226">
        <v>0.12</v>
      </c>
      <c r="I2226">
        <v>-0.12</v>
      </c>
      <c r="J2226">
        <v>-1.07</v>
      </c>
      <c r="K2226">
        <v>-0.47</v>
      </c>
      <c r="L2226">
        <v>-0.24</v>
      </c>
      <c r="M2226">
        <v>-0.93</v>
      </c>
      <c r="N2226">
        <v>-0.66</v>
      </c>
    </row>
    <row r="2227" spans="1:14">
      <c r="A2227" t="s">
        <v>4464</v>
      </c>
      <c r="B2227" t="s">
        <v>4465</v>
      </c>
      <c r="C2227">
        <v>0.22</v>
      </c>
      <c r="D2227">
        <v>0.13</v>
      </c>
      <c r="E2227">
        <v>0.19</v>
      </c>
      <c r="F2227">
        <v>0.89</v>
      </c>
      <c r="J2227">
        <v>0.61</v>
      </c>
    </row>
    <row r="2228" spans="1:14">
      <c r="A2228" t="s">
        <v>4466</v>
      </c>
      <c r="B2228" t="s">
        <v>4467</v>
      </c>
      <c r="C2228">
        <v>-0.7</v>
      </c>
      <c r="D2228">
        <v>-0.25</v>
      </c>
      <c r="E2228">
        <v>-1.0900000000000001</v>
      </c>
      <c r="F2228">
        <v>-0.26</v>
      </c>
      <c r="G2228">
        <v>0.03</v>
      </c>
      <c r="H2228">
        <v>-0.24</v>
      </c>
      <c r="I2228">
        <v>-0.44</v>
      </c>
      <c r="J2228">
        <v>-1.18</v>
      </c>
      <c r="K2228">
        <v>0.21</v>
      </c>
      <c r="L2228">
        <v>-0.44</v>
      </c>
      <c r="M2228">
        <v>-0.21</v>
      </c>
      <c r="N2228">
        <v>-0.85</v>
      </c>
    </row>
    <row r="2229" spans="1:14">
      <c r="A2229" t="s">
        <v>4468</v>
      </c>
      <c r="B2229" t="s">
        <v>4469</v>
      </c>
      <c r="C2229">
        <v>0.59</v>
      </c>
      <c r="D2229">
        <v>0.36</v>
      </c>
      <c r="E2229">
        <v>0.38</v>
      </c>
      <c r="F2229">
        <v>0.39</v>
      </c>
      <c r="G2229">
        <v>0.55000000000000004</v>
      </c>
      <c r="H2229">
        <v>0.14000000000000001</v>
      </c>
      <c r="I2229">
        <v>0.33</v>
      </c>
      <c r="J2229">
        <v>0.33</v>
      </c>
      <c r="K2229">
        <v>0.32</v>
      </c>
      <c r="L2229">
        <v>1.1000000000000001</v>
      </c>
      <c r="M2229">
        <v>0.03</v>
      </c>
      <c r="N2229">
        <v>0.7</v>
      </c>
    </row>
    <row r="2230" spans="1:14">
      <c r="A2230" t="s">
        <v>4470</v>
      </c>
      <c r="B2230" t="s">
        <v>4471</v>
      </c>
      <c r="C2230">
        <v>0.85</v>
      </c>
      <c r="D2230">
        <v>-0.03</v>
      </c>
      <c r="E2230">
        <v>0.63</v>
      </c>
      <c r="F2230">
        <v>0.05</v>
      </c>
      <c r="G2230">
        <v>-0.56000000000000005</v>
      </c>
      <c r="H2230">
        <v>-0.17</v>
      </c>
      <c r="I2230">
        <v>-0.08</v>
      </c>
      <c r="J2230">
        <v>-1.26</v>
      </c>
      <c r="K2230">
        <v>0.8</v>
      </c>
      <c r="L2230">
        <v>0.22</v>
      </c>
      <c r="M2230">
        <v>0.21</v>
      </c>
      <c r="N2230">
        <v>0.03</v>
      </c>
    </row>
    <row r="2231" spans="1:14">
      <c r="A2231" t="s">
        <v>4472</v>
      </c>
      <c r="B2231" t="s">
        <v>4473</v>
      </c>
      <c r="C2231">
        <v>-0.21</v>
      </c>
      <c r="D2231">
        <v>0.01</v>
      </c>
      <c r="E2231">
        <v>-0.3</v>
      </c>
      <c r="F2231">
        <v>-0.37</v>
      </c>
      <c r="G2231">
        <v>-0.01</v>
      </c>
      <c r="H2231">
        <v>0.06</v>
      </c>
      <c r="I2231">
        <v>0.13</v>
      </c>
      <c r="J2231">
        <v>-0.09</v>
      </c>
      <c r="K2231">
        <v>0.18</v>
      </c>
      <c r="L2231">
        <v>0.02</v>
      </c>
      <c r="M2231">
        <v>-0.01</v>
      </c>
      <c r="N2231">
        <v>0.33</v>
      </c>
    </row>
    <row r="2232" spans="1:14">
      <c r="A2232" t="s">
        <v>4474</v>
      </c>
      <c r="B2232" t="s">
        <v>4475</v>
      </c>
      <c r="C2232">
        <v>-0.28000000000000003</v>
      </c>
      <c r="D2232">
        <v>-0.21</v>
      </c>
      <c r="E2232">
        <v>-0.37</v>
      </c>
      <c r="F2232">
        <v>-0.36</v>
      </c>
      <c r="G2232">
        <v>0.02</v>
      </c>
      <c r="H2232">
        <v>-0.03</v>
      </c>
      <c r="I2232">
        <v>-0.3</v>
      </c>
      <c r="J2232">
        <v>-0.39</v>
      </c>
      <c r="K2232">
        <v>0.04</v>
      </c>
      <c r="L2232">
        <v>-0.5</v>
      </c>
      <c r="M2232">
        <v>-0.37</v>
      </c>
      <c r="N2232">
        <v>-0.22</v>
      </c>
    </row>
    <row r="2233" spans="1:14">
      <c r="A2233" t="s">
        <v>4476</v>
      </c>
      <c r="B2233" t="s">
        <v>4477</v>
      </c>
      <c r="D2233">
        <v>0.37</v>
      </c>
      <c r="E2233">
        <v>1.5</v>
      </c>
      <c r="F2233">
        <v>1.1000000000000001</v>
      </c>
      <c r="G2233">
        <v>-0.09</v>
      </c>
      <c r="H2233">
        <v>0.13</v>
      </c>
      <c r="I2233">
        <v>-0.01</v>
      </c>
      <c r="J2233">
        <v>0.37</v>
      </c>
      <c r="K2233">
        <v>-0.05</v>
      </c>
      <c r="L2233">
        <v>0.02</v>
      </c>
      <c r="M2233">
        <v>0.16</v>
      </c>
      <c r="N2233">
        <v>7.0000000000000007E-2</v>
      </c>
    </row>
    <row r="2234" spans="1:14">
      <c r="A2234" t="s">
        <v>4478</v>
      </c>
      <c r="B2234" t="s">
        <v>4479</v>
      </c>
      <c r="F2234">
        <v>0.01</v>
      </c>
      <c r="N2234">
        <v>-0.3</v>
      </c>
    </row>
    <row r="2235" spans="1:14">
      <c r="A2235" t="s">
        <v>4480</v>
      </c>
      <c r="B2235" t="s">
        <v>4481</v>
      </c>
      <c r="C2235">
        <v>0.08</v>
      </c>
      <c r="D2235">
        <v>-0.13</v>
      </c>
      <c r="E2235">
        <v>0.36</v>
      </c>
      <c r="F2235">
        <v>0.04</v>
      </c>
      <c r="G2235">
        <v>0.33</v>
      </c>
      <c r="H2235">
        <v>0.42</v>
      </c>
      <c r="I2235">
        <v>0.39</v>
      </c>
      <c r="J2235">
        <v>0.84</v>
      </c>
      <c r="K2235">
        <v>-0.27</v>
      </c>
      <c r="L2235">
        <v>0.95</v>
      </c>
      <c r="M2235">
        <v>0.25</v>
      </c>
      <c r="N2235">
        <v>0.91</v>
      </c>
    </row>
    <row r="2236" spans="1:14">
      <c r="A2236" t="s">
        <v>4482</v>
      </c>
      <c r="B2236" t="s">
        <v>4483</v>
      </c>
      <c r="C2236">
        <v>0.27</v>
      </c>
      <c r="D2236">
        <v>-0.03</v>
      </c>
      <c r="E2236">
        <v>0.33</v>
      </c>
      <c r="F2236">
        <v>0.4</v>
      </c>
      <c r="G2236">
        <v>-0.41</v>
      </c>
      <c r="H2236">
        <v>-0.47</v>
      </c>
      <c r="I2236">
        <v>0.15</v>
      </c>
      <c r="J2236">
        <v>0.2</v>
      </c>
      <c r="K2236">
        <v>-0.54</v>
      </c>
      <c r="L2236">
        <v>-0.16</v>
      </c>
      <c r="M2236">
        <v>-0.42</v>
      </c>
      <c r="N2236">
        <v>0.09</v>
      </c>
    </row>
    <row r="2237" spans="1:14">
      <c r="A2237" t="s">
        <v>4484</v>
      </c>
      <c r="B2237" t="s">
        <v>4485</v>
      </c>
      <c r="C2237">
        <v>0.15</v>
      </c>
      <c r="D2237">
        <v>0</v>
      </c>
      <c r="E2237">
        <v>-7.0000000000000007E-2</v>
      </c>
      <c r="F2237">
        <v>-0.13</v>
      </c>
      <c r="G2237">
        <v>-0.14000000000000001</v>
      </c>
      <c r="H2237">
        <v>-0.27</v>
      </c>
      <c r="I2237">
        <v>-0.23</v>
      </c>
      <c r="J2237">
        <v>-0.28999999999999998</v>
      </c>
      <c r="K2237">
        <v>0.27</v>
      </c>
      <c r="L2237">
        <v>-0.28999999999999998</v>
      </c>
      <c r="M2237">
        <v>-0.12</v>
      </c>
      <c r="N2237">
        <v>7.0000000000000007E-2</v>
      </c>
    </row>
    <row r="2238" spans="1:14">
      <c r="A2238" t="s">
        <v>4486</v>
      </c>
      <c r="B2238" t="s">
        <v>4487</v>
      </c>
      <c r="C2238">
        <v>1.1100000000000001</v>
      </c>
      <c r="D2238">
        <v>0.22</v>
      </c>
      <c r="E2238">
        <v>0.92</v>
      </c>
      <c r="F2238">
        <v>0.86</v>
      </c>
      <c r="G2238">
        <v>-0.16</v>
      </c>
      <c r="H2238">
        <v>7.0000000000000007E-2</v>
      </c>
      <c r="I2238">
        <v>-0.18</v>
      </c>
      <c r="J2238">
        <v>-0.37</v>
      </c>
      <c r="K2238">
        <v>-0.51</v>
      </c>
      <c r="L2238">
        <v>-0.75</v>
      </c>
      <c r="M2238">
        <v>-0.55000000000000004</v>
      </c>
      <c r="N2238">
        <v>-0.76</v>
      </c>
    </row>
    <row r="2239" spans="1:14">
      <c r="A2239" t="s">
        <v>4488</v>
      </c>
      <c r="B2239" t="s">
        <v>4489</v>
      </c>
      <c r="C2239">
        <v>-0.5</v>
      </c>
      <c r="D2239">
        <v>-0.57999999999999996</v>
      </c>
      <c r="E2239">
        <v>-0.27</v>
      </c>
      <c r="F2239">
        <v>-0.31</v>
      </c>
      <c r="G2239">
        <v>0.22</v>
      </c>
      <c r="H2239">
        <v>0</v>
      </c>
      <c r="I2239">
        <v>0.01</v>
      </c>
      <c r="J2239">
        <v>-0.34</v>
      </c>
      <c r="K2239">
        <v>-7.0000000000000007E-2</v>
      </c>
      <c r="L2239">
        <v>-0.41</v>
      </c>
      <c r="M2239">
        <v>-0.78</v>
      </c>
      <c r="N2239">
        <v>-0.54</v>
      </c>
    </row>
    <row r="2240" spans="1:14">
      <c r="A2240" t="s">
        <v>4490</v>
      </c>
      <c r="B2240" t="s">
        <v>4491</v>
      </c>
      <c r="C2240">
        <v>0.61</v>
      </c>
      <c r="D2240">
        <v>0.13</v>
      </c>
      <c r="E2240">
        <v>0.31</v>
      </c>
      <c r="F2240">
        <v>0.17</v>
      </c>
      <c r="G2240">
        <v>-0.45</v>
      </c>
      <c r="H2240">
        <v>-0.21</v>
      </c>
      <c r="I2240">
        <v>0.23</v>
      </c>
      <c r="J2240">
        <v>-0.28000000000000003</v>
      </c>
      <c r="K2240">
        <v>0.34</v>
      </c>
      <c r="L2240">
        <v>0.1</v>
      </c>
      <c r="M2240">
        <v>0.04</v>
      </c>
      <c r="N2240">
        <v>-7.0000000000000007E-2</v>
      </c>
    </row>
    <row r="2241" spans="1:14">
      <c r="A2241" t="s">
        <v>4492</v>
      </c>
      <c r="B2241" t="s">
        <v>4493</v>
      </c>
      <c r="C2241">
        <v>-0.13</v>
      </c>
      <c r="D2241">
        <v>0.35</v>
      </c>
      <c r="E2241">
        <v>-0.24</v>
      </c>
      <c r="F2241">
        <v>0.25</v>
      </c>
      <c r="G2241">
        <v>0.48</v>
      </c>
      <c r="H2241">
        <v>-0.28000000000000003</v>
      </c>
      <c r="I2241">
        <v>-0.34</v>
      </c>
      <c r="J2241">
        <v>0.61</v>
      </c>
      <c r="K2241">
        <v>0.21</v>
      </c>
      <c r="M2241">
        <v>0.96</v>
      </c>
      <c r="N2241">
        <v>0.19</v>
      </c>
    </row>
    <row r="2242" spans="1:14">
      <c r="A2242" t="s">
        <v>4494</v>
      </c>
      <c r="B2242" t="s">
        <v>4495</v>
      </c>
      <c r="C2242">
        <v>-0.14000000000000001</v>
      </c>
      <c r="D2242">
        <v>0.25</v>
      </c>
      <c r="E2242">
        <v>0.12</v>
      </c>
      <c r="F2242">
        <v>0.06</v>
      </c>
      <c r="G2242">
        <v>1.39</v>
      </c>
      <c r="H2242">
        <v>0.49</v>
      </c>
      <c r="I2242">
        <v>0.42</v>
      </c>
      <c r="J2242">
        <v>-0.54</v>
      </c>
      <c r="K2242">
        <v>0.51</v>
      </c>
      <c r="L2242">
        <v>0.96</v>
      </c>
      <c r="M2242">
        <v>-0.44</v>
      </c>
      <c r="N2242">
        <v>0.31</v>
      </c>
    </row>
    <row r="2243" spans="1:14">
      <c r="A2243" t="s">
        <v>4496</v>
      </c>
      <c r="B2243" t="s">
        <v>4497</v>
      </c>
      <c r="G2243">
        <v>0.37</v>
      </c>
      <c r="H2243">
        <v>-0.2</v>
      </c>
    </row>
    <row r="2244" spans="1:14">
      <c r="A2244" t="s">
        <v>4498</v>
      </c>
      <c r="B2244" t="s">
        <v>4499</v>
      </c>
      <c r="C2244">
        <v>-0.27</v>
      </c>
      <c r="D2244">
        <v>-0.13</v>
      </c>
      <c r="E2244">
        <v>-0.39</v>
      </c>
      <c r="F2244">
        <v>-0.38</v>
      </c>
      <c r="G2244">
        <v>1.01</v>
      </c>
      <c r="H2244">
        <v>0.6</v>
      </c>
      <c r="I2244">
        <v>0.51</v>
      </c>
      <c r="J2244">
        <v>-0.01</v>
      </c>
      <c r="K2244">
        <v>0.45</v>
      </c>
      <c r="L2244">
        <v>0.7</v>
      </c>
      <c r="M2244">
        <v>0.14000000000000001</v>
      </c>
      <c r="N2244">
        <v>0.35</v>
      </c>
    </row>
    <row r="2245" spans="1:14">
      <c r="A2245" t="s">
        <v>4500</v>
      </c>
      <c r="B2245" t="s">
        <v>4501</v>
      </c>
      <c r="C2245">
        <v>-0.87</v>
      </c>
      <c r="D2245">
        <v>-0.08</v>
      </c>
      <c r="E2245">
        <v>-1.22</v>
      </c>
      <c r="F2245">
        <v>-0.01</v>
      </c>
      <c r="G2245">
        <v>0.33</v>
      </c>
      <c r="H2245">
        <v>-0.11</v>
      </c>
      <c r="I2245">
        <v>-0.35</v>
      </c>
      <c r="J2245">
        <v>0.39</v>
      </c>
      <c r="K2245">
        <v>0.11</v>
      </c>
      <c r="L2245">
        <v>0.25</v>
      </c>
      <c r="M2245">
        <v>0.74</v>
      </c>
      <c r="N2245">
        <v>-0.35</v>
      </c>
    </row>
    <row r="2246" spans="1:14">
      <c r="A2246" t="s">
        <v>4502</v>
      </c>
      <c r="B2246" t="s">
        <v>4503</v>
      </c>
      <c r="C2246">
        <v>-0.17</v>
      </c>
      <c r="D2246">
        <v>-0.09</v>
      </c>
      <c r="E2246">
        <v>-0.21</v>
      </c>
      <c r="F2246">
        <v>-0.28999999999999998</v>
      </c>
      <c r="G2246">
        <v>0</v>
      </c>
      <c r="H2246">
        <v>-7.0000000000000007E-2</v>
      </c>
      <c r="I2246">
        <v>-0.26</v>
      </c>
      <c r="J2246">
        <v>-1.04</v>
      </c>
      <c r="K2246">
        <v>-0.14000000000000001</v>
      </c>
      <c r="L2246">
        <v>-0.43</v>
      </c>
      <c r="M2246">
        <v>-0.85</v>
      </c>
      <c r="N2246">
        <v>-0.75</v>
      </c>
    </row>
    <row r="2247" spans="1:14">
      <c r="A2247" t="s">
        <v>4504</v>
      </c>
      <c r="B2247" t="s">
        <v>4505</v>
      </c>
      <c r="C2247">
        <v>0.23</v>
      </c>
      <c r="D2247">
        <v>-0.05</v>
      </c>
      <c r="E2247">
        <v>0.34</v>
      </c>
      <c r="F2247">
        <v>0.3</v>
      </c>
      <c r="G2247">
        <v>0.17</v>
      </c>
      <c r="H2247">
        <v>0.19</v>
      </c>
      <c r="I2247">
        <v>-0.14000000000000001</v>
      </c>
      <c r="J2247">
        <v>-0.33</v>
      </c>
      <c r="K2247">
        <v>-0.36</v>
      </c>
      <c r="L2247">
        <v>-0.25</v>
      </c>
      <c r="M2247">
        <v>-0.36</v>
      </c>
      <c r="N2247">
        <v>-0.41</v>
      </c>
    </row>
    <row r="2248" spans="1:14">
      <c r="A2248" t="s">
        <v>4506</v>
      </c>
      <c r="B2248" t="s">
        <v>4507</v>
      </c>
      <c r="C2248">
        <v>-0.23</v>
      </c>
      <c r="D2248">
        <v>-0.16</v>
      </c>
      <c r="E2248">
        <v>0.15</v>
      </c>
      <c r="F2248">
        <v>-0.02</v>
      </c>
      <c r="G2248">
        <v>0.39</v>
      </c>
      <c r="H2248">
        <v>-0.35</v>
      </c>
      <c r="I2248">
        <v>-0.19</v>
      </c>
      <c r="J2248">
        <v>-0.93</v>
      </c>
      <c r="K2248">
        <v>-0.12</v>
      </c>
      <c r="L2248">
        <v>-0.21</v>
      </c>
      <c r="M2248">
        <v>-0.63</v>
      </c>
      <c r="N2248">
        <v>-0.44</v>
      </c>
    </row>
    <row r="2249" spans="1:14">
      <c r="A2249" t="s">
        <v>4508</v>
      </c>
      <c r="B2249" t="s">
        <v>4509</v>
      </c>
      <c r="C2249">
        <v>-0.5</v>
      </c>
      <c r="D2249">
        <v>-0.19</v>
      </c>
      <c r="E2249">
        <v>-0.19</v>
      </c>
      <c r="F2249">
        <v>-0.57999999999999996</v>
      </c>
      <c r="G2249">
        <v>0.02</v>
      </c>
      <c r="H2249">
        <v>-0.42</v>
      </c>
      <c r="I2249">
        <v>-0.47</v>
      </c>
      <c r="J2249">
        <v>-1.27</v>
      </c>
      <c r="K2249">
        <v>-0.33</v>
      </c>
      <c r="L2249">
        <v>-0.08</v>
      </c>
      <c r="M2249">
        <v>-0.59</v>
      </c>
      <c r="N2249">
        <v>-7.0000000000000007E-2</v>
      </c>
    </row>
    <row r="2250" spans="1:14">
      <c r="A2250" t="s">
        <v>4510</v>
      </c>
      <c r="B2250" t="s">
        <v>4511</v>
      </c>
      <c r="C2250">
        <v>-0.17</v>
      </c>
      <c r="D2250">
        <v>-0.13</v>
      </c>
      <c r="E2250">
        <v>-0.05</v>
      </c>
      <c r="F2250">
        <v>-0.61</v>
      </c>
      <c r="G2250">
        <v>1.34</v>
      </c>
      <c r="H2250">
        <v>0.41</v>
      </c>
      <c r="I2250">
        <v>-0.01</v>
      </c>
      <c r="J2250">
        <v>-1.71</v>
      </c>
      <c r="K2250">
        <v>0.28000000000000003</v>
      </c>
      <c r="L2250">
        <v>0.66</v>
      </c>
      <c r="M2250">
        <v>-0.34</v>
      </c>
      <c r="N2250">
        <v>0.51</v>
      </c>
    </row>
    <row r="2251" spans="1:14">
      <c r="A2251" t="s">
        <v>4512</v>
      </c>
      <c r="B2251" t="s">
        <v>4513</v>
      </c>
      <c r="C2251">
        <v>0.56999999999999995</v>
      </c>
      <c r="D2251">
        <v>-0.06</v>
      </c>
      <c r="E2251">
        <v>0.2</v>
      </c>
      <c r="F2251">
        <v>-0.21</v>
      </c>
      <c r="G2251">
        <v>-0.31</v>
      </c>
      <c r="H2251">
        <v>-0.04</v>
      </c>
      <c r="I2251">
        <v>0.37</v>
      </c>
      <c r="J2251">
        <v>-0.38</v>
      </c>
      <c r="K2251">
        <v>0.61</v>
      </c>
      <c r="L2251">
        <v>-0.21</v>
      </c>
      <c r="M2251">
        <v>0.08</v>
      </c>
      <c r="N2251">
        <v>-0.17</v>
      </c>
    </row>
    <row r="2252" spans="1:14">
      <c r="A2252" t="s">
        <v>4514</v>
      </c>
      <c r="B2252" t="s">
        <v>4515</v>
      </c>
      <c r="C2252">
        <v>0.22</v>
      </c>
      <c r="D2252">
        <v>-0.1</v>
      </c>
      <c r="E2252">
        <v>0.05</v>
      </c>
      <c r="F2252">
        <v>-0.25</v>
      </c>
      <c r="G2252">
        <v>0.28000000000000003</v>
      </c>
      <c r="H2252">
        <v>0.61</v>
      </c>
      <c r="I2252">
        <v>0.62</v>
      </c>
      <c r="J2252">
        <v>0.04</v>
      </c>
      <c r="K2252">
        <v>0.56999999999999995</v>
      </c>
      <c r="L2252">
        <v>0.6</v>
      </c>
      <c r="M2252">
        <v>0.48</v>
      </c>
      <c r="N2252">
        <v>0.5</v>
      </c>
    </row>
    <row r="2253" spans="1:14">
      <c r="A2253" t="s">
        <v>4516</v>
      </c>
      <c r="B2253" t="s">
        <v>4517</v>
      </c>
      <c r="C2253">
        <v>0.56000000000000005</v>
      </c>
      <c r="D2253">
        <v>0.12</v>
      </c>
      <c r="E2253">
        <v>0.3</v>
      </c>
      <c r="F2253">
        <v>0.27</v>
      </c>
      <c r="G2253">
        <v>-0.48</v>
      </c>
      <c r="H2253">
        <v>0.06</v>
      </c>
      <c r="I2253">
        <v>0.12</v>
      </c>
      <c r="J2253">
        <v>0.5</v>
      </c>
      <c r="K2253">
        <v>-0.13</v>
      </c>
      <c r="L2253">
        <v>-0.36</v>
      </c>
      <c r="M2253">
        <v>0.25</v>
      </c>
      <c r="N2253">
        <v>0.24</v>
      </c>
    </row>
    <row r="2254" spans="1:14">
      <c r="A2254" t="s">
        <v>4518</v>
      </c>
      <c r="B2254" t="s">
        <v>4519</v>
      </c>
      <c r="C2254">
        <v>-0.3</v>
      </c>
      <c r="D2254">
        <v>-0.15</v>
      </c>
      <c r="E2254">
        <v>-0.35</v>
      </c>
      <c r="F2254">
        <v>0.04</v>
      </c>
      <c r="G2254">
        <v>0.31</v>
      </c>
      <c r="H2254">
        <v>0.11</v>
      </c>
      <c r="I2254">
        <v>0.22</v>
      </c>
      <c r="J2254">
        <v>-0.21</v>
      </c>
      <c r="K2254">
        <v>-0.08</v>
      </c>
      <c r="L2254">
        <v>0.33</v>
      </c>
      <c r="M2254">
        <v>-0.37</v>
      </c>
      <c r="N2254">
        <v>0.57999999999999996</v>
      </c>
    </row>
    <row r="2255" spans="1:14">
      <c r="A2255" t="s">
        <v>4520</v>
      </c>
      <c r="B2255" t="s">
        <v>4521</v>
      </c>
      <c r="C2255">
        <v>-0.13</v>
      </c>
      <c r="D2255">
        <v>0.28000000000000003</v>
      </c>
      <c r="E2255">
        <v>0.11</v>
      </c>
      <c r="F2255">
        <v>-0.13</v>
      </c>
      <c r="G2255">
        <v>0.03</v>
      </c>
      <c r="H2255">
        <v>0.62</v>
      </c>
      <c r="I2255">
        <v>-0.05</v>
      </c>
      <c r="J2255">
        <v>0.16</v>
      </c>
      <c r="K2255">
        <v>0.45</v>
      </c>
      <c r="L2255">
        <v>0.37</v>
      </c>
      <c r="M2255">
        <v>0.57999999999999996</v>
      </c>
      <c r="N2255">
        <v>0.28000000000000003</v>
      </c>
    </row>
    <row r="2256" spans="1:14">
      <c r="A2256" t="s">
        <v>4522</v>
      </c>
      <c r="B2256" t="s">
        <v>4523</v>
      </c>
      <c r="C2256">
        <v>-0.23</v>
      </c>
      <c r="D2256">
        <v>-0.47</v>
      </c>
      <c r="E2256">
        <v>-0.05</v>
      </c>
      <c r="F2256">
        <v>-0.21</v>
      </c>
      <c r="G2256">
        <v>-0.98</v>
      </c>
      <c r="H2256">
        <v>-0.57999999999999996</v>
      </c>
      <c r="I2256">
        <v>-0.6</v>
      </c>
      <c r="J2256">
        <v>0.25</v>
      </c>
      <c r="K2256">
        <v>-0.53</v>
      </c>
      <c r="L2256">
        <v>-0.75</v>
      </c>
      <c r="M2256">
        <v>-0.1</v>
      </c>
      <c r="N2256">
        <v>0</v>
      </c>
    </row>
    <row r="2257" spans="1:14">
      <c r="A2257" t="s">
        <v>4524</v>
      </c>
      <c r="B2257" t="s">
        <v>4525</v>
      </c>
      <c r="C2257">
        <v>0.49</v>
      </c>
      <c r="D2257">
        <v>0.49</v>
      </c>
      <c r="E2257">
        <v>0.43</v>
      </c>
      <c r="F2257">
        <v>0.45</v>
      </c>
      <c r="G2257">
        <v>-0.22</v>
      </c>
      <c r="H2257">
        <v>-0.86</v>
      </c>
      <c r="I2257">
        <v>-0.54</v>
      </c>
      <c r="J2257">
        <v>-0.64</v>
      </c>
      <c r="K2257">
        <v>-0.35</v>
      </c>
      <c r="L2257">
        <v>-0.67</v>
      </c>
      <c r="M2257">
        <v>-0.34</v>
      </c>
      <c r="N2257">
        <v>-0.14000000000000001</v>
      </c>
    </row>
    <row r="2258" spans="1:14">
      <c r="A2258" t="s">
        <v>4526</v>
      </c>
      <c r="B2258" t="s">
        <v>4527</v>
      </c>
      <c r="C2258">
        <v>-0.34</v>
      </c>
      <c r="D2258">
        <v>-0.3</v>
      </c>
      <c r="E2258">
        <v>-0.44</v>
      </c>
      <c r="F2258">
        <v>-0.33</v>
      </c>
      <c r="G2258">
        <v>-0.43</v>
      </c>
      <c r="H2258">
        <v>-0.43</v>
      </c>
      <c r="I2258">
        <v>-0.49</v>
      </c>
      <c r="J2258">
        <v>0.01</v>
      </c>
      <c r="K2258">
        <v>-0.66</v>
      </c>
      <c r="L2258">
        <v>-0.33</v>
      </c>
      <c r="M2258">
        <v>-0.47</v>
      </c>
      <c r="N2258">
        <v>-0.26</v>
      </c>
    </row>
    <row r="2259" spans="1:14">
      <c r="A2259" t="s">
        <v>4528</v>
      </c>
      <c r="B2259" t="s">
        <v>4529</v>
      </c>
      <c r="C2259">
        <v>-0.27</v>
      </c>
      <c r="D2259">
        <v>-0.09</v>
      </c>
      <c r="E2259">
        <v>-0.48</v>
      </c>
      <c r="F2259">
        <v>-0.33</v>
      </c>
      <c r="G2259">
        <v>-0.12</v>
      </c>
      <c r="H2259">
        <v>-0.13</v>
      </c>
      <c r="I2259">
        <v>0.17</v>
      </c>
      <c r="J2259">
        <v>-0.26</v>
      </c>
      <c r="K2259">
        <v>0.42</v>
      </c>
      <c r="L2259">
        <v>0.03</v>
      </c>
      <c r="M2259">
        <v>0.67</v>
      </c>
      <c r="N2259">
        <v>0.27</v>
      </c>
    </row>
    <row r="2260" spans="1:14">
      <c r="A2260" t="s">
        <v>4530</v>
      </c>
      <c r="B2260" t="s">
        <v>4531</v>
      </c>
      <c r="C2260">
        <v>0.35</v>
      </c>
      <c r="D2260">
        <v>0.11</v>
      </c>
      <c r="E2260">
        <v>-0.16</v>
      </c>
      <c r="F2260">
        <v>-7.0000000000000007E-2</v>
      </c>
      <c r="G2260">
        <v>0.22</v>
      </c>
      <c r="H2260">
        <v>0.6</v>
      </c>
      <c r="I2260">
        <v>0.7</v>
      </c>
      <c r="J2260">
        <v>0.09</v>
      </c>
      <c r="K2260">
        <v>0.44</v>
      </c>
      <c r="L2260">
        <v>0.75</v>
      </c>
      <c r="M2260">
        <v>0.51</v>
      </c>
      <c r="N2260">
        <v>0.56000000000000005</v>
      </c>
    </row>
    <row r="2261" spans="1:14">
      <c r="A2261" t="s">
        <v>4532</v>
      </c>
      <c r="B2261" t="s">
        <v>4533</v>
      </c>
      <c r="C2261">
        <v>0.66</v>
      </c>
      <c r="D2261">
        <v>0.47</v>
      </c>
      <c r="E2261">
        <v>0.45</v>
      </c>
      <c r="F2261">
        <v>0.68</v>
      </c>
      <c r="G2261">
        <v>-0.28000000000000003</v>
      </c>
      <c r="H2261">
        <v>0.05</v>
      </c>
      <c r="I2261">
        <v>-0.34</v>
      </c>
      <c r="J2261">
        <v>0.2</v>
      </c>
      <c r="K2261">
        <v>0.21</v>
      </c>
      <c r="L2261">
        <v>0.37</v>
      </c>
      <c r="M2261">
        <v>0.91</v>
      </c>
      <c r="N2261">
        <v>0.64</v>
      </c>
    </row>
    <row r="2262" spans="1:14">
      <c r="A2262" t="s">
        <v>4534</v>
      </c>
      <c r="B2262" t="s">
        <v>4535</v>
      </c>
      <c r="C2262">
        <v>-0.05</v>
      </c>
      <c r="D2262">
        <v>-0.05</v>
      </c>
      <c r="E2262">
        <v>-0.08</v>
      </c>
      <c r="F2262">
        <v>0.7</v>
      </c>
      <c r="G2262">
        <v>0.51</v>
      </c>
      <c r="H2262">
        <v>0</v>
      </c>
      <c r="I2262">
        <v>0.56000000000000005</v>
      </c>
      <c r="J2262">
        <v>0.93</v>
      </c>
      <c r="K2262">
        <v>0.73</v>
      </c>
      <c r="L2262">
        <v>1.34</v>
      </c>
      <c r="M2262">
        <v>0.83</v>
      </c>
      <c r="N2262">
        <v>0.65</v>
      </c>
    </row>
    <row r="2263" spans="1:14">
      <c r="A2263" t="s">
        <v>4536</v>
      </c>
      <c r="B2263" t="s">
        <v>4537</v>
      </c>
      <c r="C2263">
        <v>0.11</v>
      </c>
      <c r="D2263">
        <v>0.25</v>
      </c>
      <c r="E2263">
        <v>-0.34</v>
      </c>
      <c r="F2263">
        <v>0.54</v>
      </c>
      <c r="G2263">
        <v>0.51</v>
      </c>
      <c r="H2263">
        <v>0.56999999999999995</v>
      </c>
      <c r="I2263">
        <v>0.36</v>
      </c>
      <c r="J2263">
        <v>-0.13</v>
      </c>
      <c r="K2263">
        <v>1.75</v>
      </c>
      <c r="L2263">
        <v>1.89</v>
      </c>
      <c r="M2263">
        <v>0.54</v>
      </c>
      <c r="N2263">
        <v>-0.35</v>
      </c>
    </row>
    <row r="2264" spans="1:14">
      <c r="A2264" t="s">
        <v>4538</v>
      </c>
      <c r="B2264" t="s">
        <v>4539</v>
      </c>
      <c r="C2264">
        <v>-0.1</v>
      </c>
      <c r="D2264">
        <v>-0.09</v>
      </c>
      <c r="E2264">
        <v>-0.16</v>
      </c>
      <c r="F2264">
        <v>-0.52</v>
      </c>
      <c r="G2264">
        <v>-0.33</v>
      </c>
      <c r="H2264">
        <v>-1</v>
      </c>
      <c r="I2264">
        <v>-0.48</v>
      </c>
      <c r="J2264">
        <v>-0.18</v>
      </c>
      <c r="K2264">
        <v>-0.19</v>
      </c>
      <c r="L2264">
        <v>-0.06</v>
      </c>
      <c r="M2264">
        <v>-1.0900000000000001</v>
      </c>
      <c r="N2264">
        <v>-0.94</v>
      </c>
    </row>
    <row r="2265" spans="1:14">
      <c r="A2265" t="s">
        <v>4540</v>
      </c>
      <c r="B2265" t="s">
        <v>4541</v>
      </c>
      <c r="C2265">
        <v>-0.33</v>
      </c>
      <c r="D2265">
        <v>-0.32</v>
      </c>
      <c r="E2265">
        <v>-0.39</v>
      </c>
      <c r="F2265">
        <v>-0.38</v>
      </c>
      <c r="G2265">
        <v>-0.32</v>
      </c>
      <c r="H2265">
        <v>-0.84</v>
      </c>
      <c r="I2265">
        <v>-0.39</v>
      </c>
      <c r="J2265">
        <v>-0.3</v>
      </c>
      <c r="K2265">
        <v>-0.5</v>
      </c>
      <c r="L2265">
        <v>-0.32</v>
      </c>
      <c r="M2265">
        <v>-0.51</v>
      </c>
      <c r="N2265">
        <v>-0.31</v>
      </c>
    </row>
    <row r="2266" spans="1:14">
      <c r="A2266" t="s">
        <v>4542</v>
      </c>
      <c r="B2266" t="s">
        <v>4543</v>
      </c>
      <c r="C2266">
        <v>-0.81</v>
      </c>
      <c r="D2266">
        <v>-0.28000000000000003</v>
      </c>
      <c r="E2266">
        <v>-0.75</v>
      </c>
      <c r="F2266">
        <v>-0.61</v>
      </c>
      <c r="G2266">
        <v>-0.72</v>
      </c>
      <c r="H2266">
        <v>-0.38</v>
      </c>
      <c r="I2266">
        <v>-0.17</v>
      </c>
      <c r="J2266">
        <v>0.16</v>
      </c>
      <c r="K2266">
        <v>-0.68</v>
      </c>
      <c r="L2266">
        <v>-0.49</v>
      </c>
      <c r="M2266">
        <v>-0.32</v>
      </c>
      <c r="N2266">
        <v>0.02</v>
      </c>
    </row>
    <row r="2267" spans="1:14">
      <c r="A2267" t="s">
        <v>4544</v>
      </c>
      <c r="B2267" t="s">
        <v>4545</v>
      </c>
      <c r="C2267">
        <v>0.13</v>
      </c>
      <c r="D2267">
        <v>0.28000000000000003</v>
      </c>
      <c r="E2267">
        <v>0.05</v>
      </c>
      <c r="F2267">
        <v>0.41</v>
      </c>
      <c r="G2267">
        <v>-0.21</v>
      </c>
      <c r="H2267">
        <v>0.03</v>
      </c>
      <c r="I2267">
        <v>-0.14000000000000001</v>
      </c>
      <c r="J2267">
        <v>0.21</v>
      </c>
      <c r="K2267">
        <v>-0.81</v>
      </c>
      <c r="L2267">
        <v>0.1</v>
      </c>
      <c r="M2267">
        <v>0.4</v>
      </c>
      <c r="N2267">
        <v>0.02</v>
      </c>
    </row>
    <row r="2268" spans="1:14">
      <c r="A2268" t="s">
        <v>4546</v>
      </c>
      <c r="B2268" t="s">
        <v>4547</v>
      </c>
      <c r="C2268">
        <v>0.06</v>
      </c>
      <c r="D2268">
        <v>-0.13</v>
      </c>
      <c r="E2268">
        <v>0.09</v>
      </c>
      <c r="F2268">
        <v>0.1</v>
      </c>
      <c r="G2268">
        <v>-0.05</v>
      </c>
      <c r="H2268">
        <v>0.2</v>
      </c>
      <c r="I2268">
        <v>-0.15</v>
      </c>
      <c r="J2268">
        <v>-0.49</v>
      </c>
      <c r="K2268">
        <v>-0.14000000000000001</v>
      </c>
      <c r="L2268">
        <v>-0.3</v>
      </c>
      <c r="M2268">
        <v>-0.43</v>
      </c>
      <c r="N2268">
        <v>-0.19</v>
      </c>
    </row>
    <row r="2269" spans="1:14">
      <c r="A2269" t="s">
        <v>4548</v>
      </c>
      <c r="B2269" t="s">
        <v>4549</v>
      </c>
      <c r="C2269">
        <v>0.23</v>
      </c>
      <c r="D2269">
        <v>-0.13</v>
      </c>
      <c r="E2269">
        <v>-0.03</v>
      </c>
      <c r="F2269">
        <v>0.03</v>
      </c>
      <c r="G2269">
        <v>-0.21</v>
      </c>
      <c r="H2269">
        <v>-0.22</v>
      </c>
      <c r="I2269">
        <v>-0.12</v>
      </c>
      <c r="J2269">
        <v>0.09</v>
      </c>
      <c r="K2269">
        <v>-0.38</v>
      </c>
      <c r="L2269">
        <v>-0.24</v>
      </c>
      <c r="M2269">
        <v>-0.68</v>
      </c>
      <c r="N2269">
        <v>-0.56000000000000005</v>
      </c>
    </row>
    <row r="2270" spans="1:14">
      <c r="A2270" t="s">
        <v>4550</v>
      </c>
      <c r="B2270" t="s">
        <v>4551</v>
      </c>
      <c r="C2270">
        <v>-0.26</v>
      </c>
      <c r="D2270">
        <v>-0.06</v>
      </c>
      <c r="E2270">
        <v>-0.06</v>
      </c>
      <c r="F2270">
        <v>0.06</v>
      </c>
      <c r="G2270">
        <v>-0.55000000000000004</v>
      </c>
      <c r="H2270">
        <v>-0.4</v>
      </c>
      <c r="I2270">
        <v>-0.6</v>
      </c>
      <c r="J2270">
        <v>0</v>
      </c>
      <c r="K2270">
        <v>-0.34</v>
      </c>
      <c r="L2270">
        <v>-0.45</v>
      </c>
      <c r="M2270">
        <v>-7.0000000000000007E-2</v>
      </c>
      <c r="N2270">
        <v>0</v>
      </c>
    </row>
    <row r="2271" spans="1:14">
      <c r="A2271" t="s">
        <v>4552</v>
      </c>
      <c r="B2271" t="s">
        <v>4553</v>
      </c>
      <c r="C2271">
        <v>-0.17</v>
      </c>
      <c r="D2271">
        <v>-0.39</v>
      </c>
      <c r="E2271">
        <v>-0.47</v>
      </c>
      <c r="F2271">
        <v>-0.09</v>
      </c>
      <c r="G2271">
        <v>-0.25</v>
      </c>
      <c r="H2271">
        <v>-0.06</v>
      </c>
      <c r="I2271">
        <v>0.05</v>
      </c>
      <c r="J2271">
        <v>-0.44</v>
      </c>
      <c r="K2271">
        <v>-0.24</v>
      </c>
      <c r="L2271">
        <v>-0.59</v>
      </c>
      <c r="M2271">
        <v>-0.35</v>
      </c>
      <c r="N2271">
        <v>-0.32</v>
      </c>
    </row>
    <row r="2272" spans="1:14">
      <c r="A2272" t="s">
        <v>4554</v>
      </c>
      <c r="B2272" t="s">
        <v>4555</v>
      </c>
      <c r="C2272">
        <v>0.15</v>
      </c>
      <c r="D2272">
        <v>0.13</v>
      </c>
      <c r="E2272">
        <v>0.03</v>
      </c>
      <c r="F2272">
        <v>0.42</v>
      </c>
      <c r="G2272">
        <v>-0.02</v>
      </c>
      <c r="H2272">
        <v>0.37</v>
      </c>
      <c r="I2272">
        <v>0.11</v>
      </c>
      <c r="J2272">
        <v>1.24</v>
      </c>
      <c r="K2272">
        <v>-0.7</v>
      </c>
      <c r="L2272">
        <v>0.28999999999999998</v>
      </c>
      <c r="M2272">
        <v>0.61</v>
      </c>
      <c r="N2272">
        <v>0.15</v>
      </c>
    </row>
    <row r="2273" spans="1:14">
      <c r="A2273" t="s">
        <v>4556</v>
      </c>
      <c r="B2273" t="s">
        <v>4557</v>
      </c>
      <c r="C2273">
        <v>-0.14000000000000001</v>
      </c>
      <c r="D2273">
        <v>-0.02</v>
      </c>
      <c r="E2273">
        <v>-0.11</v>
      </c>
      <c r="F2273">
        <v>-0.24</v>
      </c>
      <c r="G2273">
        <v>-0.12</v>
      </c>
      <c r="H2273">
        <v>-0.51</v>
      </c>
      <c r="I2273">
        <v>-0.18</v>
      </c>
      <c r="J2273">
        <v>-0.3</v>
      </c>
      <c r="K2273">
        <v>-0.27</v>
      </c>
      <c r="L2273">
        <v>-0.48</v>
      </c>
      <c r="M2273">
        <v>-0.43</v>
      </c>
      <c r="N2273">
        <v>-0.3</v>
      </c>
    </row>
    <row r="2274" spans="1:14">
      <c r="A2274" t="s">
        <v>4558</v>
      </c>
      <c r="B2274" t="s">
        <v>4559</v>
      </c>
      <c r="C2274">
        <v>-0.49</v>
      </c>
      <c r="D2274">
        <v>-0.39</v>
      </c>
      <c r="E2274">
        <v>-0.35</v>
      </c>
      <c r="F2274">
        <v>-0.56000000000000005</v>
      </c>
      <c r="G2274">
        <v>-0.05</v>
      </c>
      <c r="H2274">
        <v>-0.17</v>
      </c>
      <c r="I2274">
        <v>-0.23</v>
      </c>
      <c r="J2274">
        <v>-0.32</v>
      </c>
      <c r="K2274">
        <v>-0.19</v>
      </c>
      <c r="L2274">
        <v>-0.97</v>
      </c>
      <c r="M2274">
        <v>-0.46</v>
      </c>
      <c r="N2274">
        <v>-0.53</v>
      </c>
    </row>
    <row r="2275" spans="1:14">
      <c r="A2275" t="s">
        <v>4560</v>
      </c>
      <c r="B2275" t="s">
        <v>4561</v>
      </c>
      <c r="C2275">
        <v>-0.02</v>
      </c>
      <c r="D2275">
        <v>0.05</v>
      </c>
      <c r="E2275">
        <v>-0.1</v>
      </c>
      <c r="F2275">
        <v>-0.13</v>
      </c>
      <c r="G2275">
        <v>-0.16</v>
      </c>
      <c r="H2275">
        <v>-0.11</v>
      </c>
      <c r="I2275">
        <v>-0.12</v>
      </c>
      <c r="J2275">
        <v>0.01</v>
      </c>
      <c r="K2275">
        <v>-0.19</v>
      </c>
      <c r="L2275">
        <v>-0.32</v>
      </c>
      <c r="M2275">
        <v>-0.02</v>
      </c>
      <c r="N2275">
        <v>0.02</v>
      </c>
    </row>
    <row r="2276" spans="1:14">
      <c r="A2276" t="s">
        <v>4562</v>
      </c>
      <c r="B2276" t="s">
        <v>4563</v>
      </c>
      <c r="C2276">
        <v>-0.17</v>
      </c>
      <c r="D2276">
        <v>-0.11</v>
      </c>
      <c r="E2276">
        <v>0.02</v>
      </c>
      <c r="F2276">
        <v>-0.23</v>
      </c>
      <c r="G2276">
        <v>0.12</v>
      </c>
      <c r="H2276">
        <v>0.09</v>
      </c>
      <c r="I2276">
        <v>0.47</v>
      </c>
      <c r="J2276">
        <v>-0.12</v>
      </c>
      <c r="K2276">
        <v>0.67</v>
      </c>
      <c r="L2276">
        <v>0.25</v>
      </c>
      <c r="M2276">
        <v>0.48</v>
      </c>
      <c r="N2276">
        <v>0.23</v>
      </c>
    </row>
    <row r="2277" spans="1:14">
      <c r="A2277" t="s">
        <v>4564</v>
      </c>
      <c r="B2277" t="s">
        <v>4565</v>
      </c>
      <c r="C2277">
        <v>-0.24</v>
      </c>
      <c r="D2277">
        <v>0.08</v>
      </c>
      <c r="E2277">
        <v>-0.53</v>
      </c>
      <c r="F2277">
        <v>0.36</v>
      </c>
      <c r="G2277">
        <v>-0.26</v>
      </c>
      <c r="H2277">
        <v>-0.75</v>
      </c>
      <c r="I2277">
        <v>-0.36</v>
      </c>
      <c r="J2277">
        <v>0.05</v>
      </c>
      <c r="K2277">
        <v>-0.37</v>
      </c>
      <c r="L2277">
        <v>-0.08</v>
      </c>
      <c r="M2277">
        <v>0.16</v>
      </c>
      <c r="N2277">
        <v>-0.46</v>
      </c>
    </row>
    <row r="2278" spans="1:14">
      <c r="A2278" t="s">
        <v>4566</v>
      </c>
      <c r="B2278" t="s">
        <v>4567</v>
      </c>
      <c r="C2278">
        <v>0.56999999999999995</v>
      </c>
      <c r="D2278">
        <v>-0.33</v>
      </c>
      <c r="E2278">
        <v>0.14000000000000001</v>
      </c>
      <c r="F2278">
        <v>0.44</v>
      </c>
      <c r="G2278">
        <v>-0.06</v>
      </c>
      <c r="H2278">
        <v>0.47</v>
      </c>
      <c r="I2278">
        <v>-0.19</v>
      </c>
      <c r="J2278">
        <v>0.54</v>
      </c>
      <c r="K2278">
        <v>-0.25</v>
      </c>
      <c r="L2278">
        <v>0.27</v>
      </c>
      <c r="M2278">
        <v>-0.05</v>
      </c>
      <c r="N2278">
        <v>-0.21</v>
      </c>
    </row>
    <row r="2279" spans="1:14">
      <c r="A2279" t="s">
        <v>4568</v>
      </c>
      <c r="B2279" t="s">
        <v>4569</v>
      </c>
      <c r="C2279">
        <v>0.1</v>
      </c>
      <c r="D2279">
        <v>0.19</v>
      </c>
      <c r="E2279">
        <v>0.11</v>
      </c>
      <c r="F2279">
        <v>0.19</v>
      </c>
      <c r="G2279">
        <v>-0.5</v>
      </c>
      <c r="H2279">
        <v>-0.39</v>
      </c>
      <c r="I2279">
        <v>-0.3</v>
      </c>
      <c r="J2279">
        <v>0.08</v>
      </c>
      <c r="K2279">
        <v>-7.0000000000000007E-2</v>
      </c>
      <c r="L2279">
        <v>-0.5</v>
      </c>
      <c r="M2279">
        <v>0.08</v>
      </c>
      <c r="N2279">
        <v>-0.1</v>
      </c>
    </row>
    <row r="2280" spans="1:14">
      <c r="A2280" t="s">
        <v>4570</v>
      </c>
      <c r="B2280" t="s">
        <v>4571</v>
      </c>
      <c r="C2280">
        <v>0.69</v>
      </c>
      <c r="D2280">
        <v>0.01</v>
      </c>
      <c r="E2280">
        <v>0.46</v>
      </c>
      <c r="F2280">
        <v>0.32</v>
      </c>
      <c r="G2280">
        <v>-7.0000000000000007E-2</v>
      </c>
      <c r="H2280">
        <v>0.8</v>
      </c>
      <c r="I2280">
        <v>0.64</v>
      </c>
      <c r="J2280">
        <v>-0.03</v>
      </c>
      <c r="K2280">
        <v>0.25</v>
      </c>
      <c r="L2280">
        <v>0.12</v>
      </c>
      <c r="M2280">
        <v>-0.24</v>
      </c>
      <c r="N2280">
        <v>-7.0000000000000007E-2</v>
      </c>
    </row>
    <row r="2281" spans="1:14">
      <c r="A2281" t="s">
        <v>4572</v>
      </c>
      <c r="B2281" t="s">
        <v>4573</v>
      </c>
      <c r="C2281">
        <v>0.36</v>
      </c>
      <c r="D2281">
        <v>0.05</v>
      </c>
      <c r="E2281">
        <v>0.19</v>
      </c>
      <c r="F2281">
        <v>-0.04</v>
      </c>
      <c r="G2281">
        <v>0.35</v>
      </c>
      <c r="H2281">
        <v>0.69</v>
      </c>
      <c r="I2281">
        <v>0.36</v>
      </c>
      <c r="J2281">
        <v>-0.26</v>
      </c>
      <c r="K2281">
        <v>0.35</v>
      </c>
      <c r="L2281">
        <v>0.05</v>
      </c>
      <c r="M2281">
        <v>-0.37</v>
      </c>
      <c r="N2281">
        <v>-0.31</v>
      </c>
    </row>
    <row r="2282" spans="1:14">
      <c r="A2282" t="s">
        <v>4574</v>
      </c>
      <c r="B2282" t="s">
        <v>4575</v>
      </c>
      <c r="C2282">
        <v>0.16</v>
      </c>
      <c r="D2282">
        <v>-0.09</v>
      </c>
      <c r="E2282">
        <v>0.51</v>
      </c>
      <c r="F2282">
        <v>-0.2</v>
      </c>
      <c r="G2282">
        <v>-0.27</v>
      </c>
      <c r="H2282">
        <v>-0.71</v>
      </c>
      <c r="I2282">
        <v>-0.73</v>
      </c>
      <c r="J2282">
        <v>-0.69</v>
      </c>
      <c r="K2282">
        <v>-0.68</v>
      </c>
      <c r="M2282">
        <v>-0.91</v>
      </c>
      <c r="N2282">
        <v>-0.21</v>
      </c>
    </row>
    <row r="2283" spans="1:14">
      <c r="A2283" t="s">
        <v>4576</v>
      </c>
      <c r="B2283" t="s">
        <v>4577</v>
      </c>
      <c r="C2283">
        <v>0.6</v>
      </c>
      <c r="D2283">
        <v>0.24</v>
      </c>
      <c r="E2283">
        <v>0.34</v>
      </c>
      <c r="F2283">
        <v>-0.11</v>
      </c>
      <c r="G2283">
        <v>-0.03</v>
      </c>
      <c r="H2283">
        <v>-0.12</v>
      </c>
      <c r="I2283">
        <v>-0.51</v>
      </c>
      <c r="J2283">
        <v>-0.69</v>
      </c>
      <c r="K2283">
        <v>0.06</v>
      </c>
      <c r="L2283">
        <v>-0.57999999999999996</v>
      </c>
      <c r="M2283">
        <v>0.24</v>
      </c>
      <c r="N2283">
        <v>-0.27</v>
      </c>
    </row>
    <row r="2284" spans="1:14">
      <c r="A2284" t="s">
        <v>4578</v>
      </c>
      <c r="B2284" t="s">
        <v>4579</v>
      </c>
      <c r="C2284">
        <v>-0.02</v>
      </c>
      <c r="D2284">
        <v>-0.13</v>
      </c>
      <c r="E2284">
        <v>0.01</v>
      </c>
      <c r="F2284">
        <v>-0.35</v>
      </c>
      <c r="G2284">
        <v>-0.01</v>
      </c>
      <c r="H2284">
        <v>0.28000000000000003</v>
      </c>
      <c r="I2284">
        <v>-0.01</v>
      </c>
      <c r="J2284">
        <v>-0.4</v>
      </c>
      <c r="K2284">
        <v>-0.12</v>
      </c>
      <c r="L2284">
        <v>0.08</v>
      </c>
      <c r="M2284">
        <v>0.11</v>
      </c>
      <c r="N2284">
        <v>-0.24</v>
      </c>
    </row>
    <row r="2285" spans="1:14">
      <c r="A2285" t="s">
        <v>4580</v>
      </c>
      <c r="B2285" t="s">
        <v>4581</v>
      </c>
      <c r="C2285">
        <v>-0.03</v>
      </c>
      <c r="D2285">
        <v>0.21</v>
      </c>
      <c r="E2285">
        <v>0.28000000000000003</v>
      </c>
      <c r="F2285">
        <v>0.05</v>
      </c>
      <c r="G2285">
        <v>0.42</v>
      </c>
      <c r="H2285">
        <v>0.76</v>
      </c>
      <c r="I2285">
        <v>0.53</v>
      </c>
      <c r="J2285">
        <v>-2.13</v>
      </c>
      <c r="K2285">
        <v>0.96</v>
      </c>
      <c r="L2285">
        <v>0.76</v>
      </c>
      <c r="M2285">
        <v>0.78</v>
      </c>
      <c r="N2285">
        <v>-0.26</v>
      </c>
    </row>
    <row r="2286" spans="1:14">
      <c r="A2286" t="s">
        <v>4582</v>
      </c>
      <c r="B2286" t="s">
        <v>4583</v>
      </c>
      <c r="C2286">
        <v>-0.15</v>
      </c>
      <c r="D2286">
        <v>0.01</v>
      </c>
      <c r="E2286">
        <v>-0.38</v>
      </c>
      <c r="F2286">
        <v>-0.28000000000000003</v>
      </c>
      <c r="G2286">
        <v>-0.03</v>
      </c>
      <c r="H2286">
        <v>-0.04</v>
      </c>
      <c r="I2286">
        <v>-0.23</v>
      </c>
      <c r="J2286">
        <v>-0.28000000000000003</v>
      </c>
      <c r="K2286">
        <v>0.22</v>
      </c>
      <c r="L2286">
        <v>0.01</v>
      </c>
      <c r="M2286">
        <v>0.24</v>
      </c>
      <c r="N2286">
        <v>0.02</v>
      </c>
    </row>
    <row r="2287" spans="1:14">
      <c r="A2287" t="s">
        <v>4584</v>
      </c>
      <c r="B2287" t="s">
        <v>4585</v>
      </c>
      <c r="C2287">
        <v>-0.39</v>
      </c>
      <c r="D2287">
        <v>0.15</v>
      </c>
      <c r="E2287">
        <v>-0.46</v>
      </c>
      <c r="F2287">
        <v>-0.23</v>
      </c>
      <c r="G2287">
        <v>-0.25</v>
      </c>
      <c r="H2287">
        <v>-0.05</v>
      </c>
      <c r="I2287">
        <v>-0.18</v>
      </c>
      <c r="J2287">
        <v>-0.3</v>
      </c>
      <c r="K2287">
        <v>0.12</v>
      </c>
      <c r="L2287">
        <v>-0.32</v>
      </c>
      <c r="M2287">
        <v>0.35</v>
      </c>
      <c r="N2287">
        <v>-0.17</v>
      </c>
    </row>
    <row r="2288" spans="1:14">
      <c r="A2288" t="s">
        <v>4586</v>
      </c>
      <c r="B2288" t="s">
        <v>4587</v>
      </c>
      <c r="C2288">
        <v>0.5</v>
      </c>
      <c r="D2288">
        <v>0.17</v>
      </c>
      <c r="E2288">
        <v>0.28999999999999998</v>
      </c>
      <c r="F2288">
        <v>-0.1</v>
      </c>
      <c r="G2288">
        <v>-0.42</v>
      </c>
      <c r="H2288">
        <v>0.52</v>
      </c>
      <c r="I2288">
        <v>0.19</v>
      </c>
      <c r="J2288">
        <v>0.47</v>
      </c>
      <c r="K2288">
        <v>-0.04</v>
      </c>
      <c r="L2288">
        <v>0.1</v>
      </c>
      <c r="M2288">
        <v>0.43</v>
      </c>
      <c r="N2288">
        <v>0.37</v>
      </c>
    </row>
    <row r="2289" spans="1:14">
      <c r="A2289" t="s">
        <v>4588</v>
      </c>
      <c r="B2289" t="s">
        <v>4589</v>
      </c>
      <c r="G2289">
        <v>0.24</v>
      </c>
      <c r="H2289">
        <v>0.33</v>
      </c>
      <c r="I2289">
        <v>0.56000000000000005</v>
      </c>
      <c r="J2289">
        <v>0.63</v>
      </c>
      <c r="K2289">
        <v>0.52</v>
      </c>
      <c r="L2289">
        <v>0.36</v>
      </c>
      <c r="M2289">
        <v>0.14000000000000001</v>
      </c>
      <c r="N2289">
        <v>0.08</v>
      </c>
    </row>
    <row r="2290" spans="1:14">
      <c r="A2290" t="s">
        <v>4590</v>
      </c>
      <c r="B2290" t="s">
        <v>4591</v>
      </c>
      <c r="C2290">
        <v>-0.2</v>
      </c>
      <c r="D2290">
        <v>-0.11</v>
      </c>
      <c r="E2290">
        <v>-0.39</v>
      </c>
      <c r="F2290">
        <v>-0.59</v>
      </c>
      <c r="G2290">
        <v>0.89</v>
      </c>
      <c r="H2290">
        <v>0.1</v>
      </c>
      <c r="I2290">
        <v>0.04</v>
      </c>
      <c r="J2290">
        <v>-0.28999999999999998</v>
      </c>
      <c r="K2290">
        <v>-0.13</v>
      </c>
      <c r="L2290">
        <v>0.5</v>
      </c>
      <c r="M2290">
        <v>-0.42</v>
      </c>
      <c r="N2290">
        <v>-0.49</v>
      </c>
    </row>
    <row r="2291" spans="1:14">
      <c r="A2291" t="s">
        <v>4592</v>
      </c>
      <c r="B2291" t="s">
        <v>4593</v>
      </c>
      <c r="C2291">
        <v>-0.33</v>
      </c>
      <c r="D2291">
        <v>-0.24</v>
      </c>
      <c r="E2291">
        <v>-0.37</v>
      </c>
      <c r="F2291">
        <v>-0.5</v>
      </c>
      <c r="G2291">
        <v>-0.25</v>
      </c>
      <c r="H2291">
        <v>-0.48</v>
      </c>
      <c r="I2291">
        <v>-0.32</v>
      </c>
      <c r="J2291">
        <v>-0.36</v>
      </c>
      <c r="K2291">
        <v>-0.28000000000000003</v>
      </c>
      <c r="L2291">
        <v>0.06</v>
      </c>
      <c r="M2291">
        <v>-0.62</v>
      </c>
      <c r="N2291">
        <v>-0.27</v>
      </c>
    </row>
    <row r="2292" spans="1:14">
      <c r="A2292" t="s">
        <v>4594</v>
      </c>
      <c r="B2292" t="s">
        <v>4595</v>
      </c>
      <c r="C2292">
        <v>-0.32</v>
      </c>
      <c r="D2292">
        <v>-0.41</v>
      </c>
      <c r="E2292">
        <v>-0.35</v>
      </c>
      <c r="F2292">
        <v>-0.49</v>
      </c>
      <c r="G2292">
        <v>-0.44</v>
      </c>
      <c r="H2292">
        <v>-0.51</v>
      </c>
      <c r="I2292">
        <v>-0.77</v>
      </c>
      <c r="J2292">
        <v>-0.32</v>
      </c>
      <c r="K2292">
        <v>-0.68</v>
      </c>
      <c r="L2292">
        <v>-0.46</v>
      </c>
      <c r="M2292">
        <v>-0.69</v>
      </c>
      <c r="N2292">
        <v>-0.99</v>
      </c>
    </row>
    <row r="2293" spans="1:14">
      <c r="A2293" t="s">
        <v>4596</v>
      </c>
      <c r="B2293" t="s">
        <v>4597</v>
      </c>
      <c r="C2293">
        <v>0.27</v>
      </c>
      <c r="D2293">
        <v>-0.21</v>
      </c>
      <c r="E2293">
        <v>-0.16</v>
      </c>
      <c r="F2293">
        <v>-0.27</v>
      </c>
      <c r="G2293">
        <v>-0.3</v>
      </c>
      <c r="H2293">
        <v>0.16</v>
      </c>
      <c r="I2293">
        <v>0.14000000000000001</v>
      </c>
      <c r="J2293">
        <v>-0.26</v>
      </c>
      <c r="K2293">
        <v>0.1</v>
      </c>
      <c r="L2293">
        <v>-7.0000000000000007E-2</v>
      </c>
      <c r="M2293">
        <v>-0.11</v>
      </c>
      <c r="N2293">
        <v>0.3</v>
      </c>
    </row>
    <row r="2294" spans="1:14">
      <c r="A2294" t="s">
        <v>4598</v>
      </c>
      <c r="B2294" t="s">
        <v>4599</v>
      </c>
      <c r="C2294">
        <v>0</v>
      </c>
      <c r="D2294">
        <v>-0.17</v>
      </c>
      <c r="E2294">
        <v>-0.08</v>
      </c>
      <c r="F2294">
        <v>-0.23</v>
      </c>
      <c r="G2294">
        <v>-0.43</v>
      </c>
      <c r="H2294">
        <v>-0.1</v>
      </c>
      <c r="I2294">
        <v>-0.18</v>
      </c>
      <c r="J2294">
        <v>0.28999999999999998</v>
      </c>
      <c r="K2294">
        <v>-0.31</v>
      </c>
      <c r="L2294">
        <v>-0.31</v>
      </c>
      <c r="M2294">
        <v>-0.26</v>
      </c>
      <c r="N2294">
        <v>-0.51</v>
      </c>
    </row>
    <row r="2295" spans="1:14">
      <c r="A2295" t="s">
        <v>4600</v>
      </c>
      <c r="B2295" t="s">
        <v>4601</v>
      </c>
      <c r="C2295">
        <v>-0.43</v>
      </c>
      <c r="D2295">
        <v>-0.2</v>
      </c>
      <c r="E2295">
        <v>-0.16</v>
      </c>
      <c r="F2295">
        <v>-0.49</v>
      </c>
      <c r="G2295">
        <v>-0.12</v>
      </c>
      <c r="H2295">
        <v>-0.41</v>
      </c>
      <c r="I2295">
        <v>-0.48</v>
      </c>
      <c r="J2295">
        <v>-0.44</v>
      </c>
      <c r="K2295">
        <v>-0.1</v>
      </c>
      <c r="L2295">
        <v>-0.2</v>
      </c>
      <c r="M2295">
        <v>-0.12</v>
      </c>
      <c r="N2295">
        <v>0.05</v>
      </c>
    </row>
    <row r="2296" spans="1:14">
      <c r="A2296" t="s">
        <v>4602</v>
      </c>
      <c r="B2296" t="s">
        <v>4603</v>
      </c>
      <c r="C2296">
        <v>-0.54</v>
      </c>
      <c r="D2296">
        <v>-0.91</v>
      </c>
      <c r="E2296">
        <v>0.31</v>
      </c>
      <c r="F2296">
        <v>-0.09</v>
      </c>
      <c r="G2296">
        <v>0.4</v>
      </c>
      <c r="H2296">
        <v>-0.84</v>
      </c>
      <c r="I2296">
        <v>-0.27</v>
      </c>
      <c r="J2296">
        <v>-0.13</v>
      </c>
      <c r="K2296">
        <v>-0.88</v>
      </c>
      <c r="L2296">
        <v>0.36</v>
      </c>
      <c r="M2296">
        <v>-1.76</v>
      </c>
      <c r="N2296">
        <v>-0.95</v>
      </c>
    </row>
    <row r="2297" spans="1:14">
      <c r="A2297" t="s">
        <v>4604</v>
      </c>
      <c r="B2297" t="s">
        <v>4605</v>
      </c>
      <c r="C2297">
        <v>-1.05</v>
      </c>
      <c r="D2297">
        <v>-1.23</v>
      </c>
      <c r="E2297">
        <v>-1.05</v>
      </c>
      <c r="F2297">
        <v>-0.25</v>
      </c>
      <c r="G2297">
        <v>0.14000000000000001</v>
      </c>
      <c r="H2297">
        <v>0.28999999999999998</v>
      </c>
      <c r="I2297">
        <v>0</v>
      </c>
      <c r="J2297">
        <v>-0.46</v>
      </c>
      <c r="K2297">
        <v>-0.52</v>
      </c>
      <c r="L2297">
        <v>-0.1</v>
      </c>
      <c r="M2297">
        <v>-1.37</v>
      </c>
      <c r="N2297">
        <v>-0.76</v>
      </c>
    </row>
    <row r="2298" spans="1:14">
      <c r="A2298" t="s">
        <v>4606</v>
      </c>
      <c r="B2298" t="s">
        <v>4607</v>
      </c>
      <c r="C2298">
        <v>-0.26</v>
      </c>
      <c r="D2298">
        <v>-0.14000000000000001</v>
      </c>
      <c r="E2298">
        <v>0.05</v>
      </c>
      <c r="F2298">
        <v>-0.04</v>
      </c>
      <c r="G2298">
        <v>-0.37</v>
      </c>
      <c r="H2298">
        <v>-0.83</v>
      </c>
      <c r="I2298">
        <v>-0.62</v>
      </c>
      <c r="J2298">
        <v>-0.27</v>
      </c>
      <c r="K2298">
        <v>-0.86</v>
      </c>
      <c r="L2298">
        <v>-0.63</v>
      </c>
      <c r="M2298">
        <v>-0.62</v>
      </c>
      <c r="N2298">
        <v>-0.44</v>
      </c>
    </row>
    <row r="2299" spans="1:14">
      <c r="A2299" t="s">
        <v>4608</v>
      </c>
      <c r="B2299" t="s">
        <v>4609</v>
      </c>
      <c r="C2299">
        <v>2.0099999999999998</v>
      </c>
      <c r="D2299">
        <v>0</v>
      </c>
      <c r="E2299">
        <v>1.64</v>
      </c>
      <c r="F2299">
        <v>0.98</v>
      </c>
      <c r="G2299">
        <v>-0.34</v>
      </c>
      <c r="H2299">
        <v>0.02</v>
      </c>
      <c r="I2299">
        <v>-0.33</v>
      </c>
      <c r="J2299">
        <v>-0.56000000000000005</v>
      </c>
      <c r="K2299">
        <v>-0.5</v>
      </c>
      <c r="L2299">
        <v>-0.63</v>
      </c>
      <c r="M2299">
        <v>-1.08</v>
      </c>
      <c r="N2299">
        <v>-0.76</v>
      </c>
    </row>
    <row r="2300" spans="1:14">
      <c r="A2300" t="s">
        <v>4610</v>
      </c>
      <c r="B2300" t="s">
        <v>4611</v>
      </c>
      <c r="C2300">
        <v>-0.47</v>
      </c>
      <c r="D2300">
        <v>-0.15</v>
      </c>
      <c r="E2300">
        <v>-0.4</v>
      </c>
      <c r="F2300">
        <v>-0.14000000000000001</v>
      </c>
      <c r="G2300">
        <v>-0.69</v>
      </c>
      <c r="H2300">
        <v>0.08</v>
      </c>
      <c r="I2300">
        <v>-0.03</v>
      </c>
      <c r="J2300">
        <v>0.27</v>
      </c>
      <c r="K2300">
        <v>0.09</v>
      </c>
      <c r="L2300">
        <v>0.55000000000000004</v>
      </c>
      <c r="M2300">
        <v>0.2</v>
      </c>
      <c r="N2300">
        <v>7.0000000000000007E-2</v>
      </c>
    </row>
    <row r="2301" spans="1:14">
      <c r="A2301" t="s">
        <v>4612</v>
      </c>
      <c r="B2301" t="s">
        <v>4613</v>
      </c>
      <c r="C2301">
        <v>0.26</v>
      </c>
      <c r="D2301">
        <v>0.02</v>
      </c>
      <c r="E2301">
        <v>0.2</v>
      </c>
      <c r="F2301">
        <v>-0.05</v>
      </c>
      <c r="G2301">
        <v>0.1</v>
      </c>
      <c r="H2301">
        <v>-0.35</v>
      </c>
      <c r="I2301">
        <v>-0.16</v>
      </c>
      <c r="J2301">
        <v>0.14000000000000001</v>
      </c>
      <c r="K2301">
        <v>-0.31</v>
      </c>
      <c r="L2301">
        <v>-7.0000000000000007E-2</v>
      </c>
      <c r="M2301">
        <v>-0.28000000000000003</v>
      </c>
      <c r="N2301">
        <v>-0.3</v>
      </c>
    </row>
    <row r="2302" spans="1:14">
      <c r="A2302" t="s">
        <v>4614</v>
      </c>
      <c r="B2302" t="s">
        <v>4615</v>
      </c>
      <c r="J2302">
        <v>0.92</v>
      </c>
      <c r="M2302">
        <v>1.01</v>
      </c>
      <c r="N2302">
        <v>1.25</v>
      </c>
    </row>
    <row r="2303" spans="1:14">
      <c r="A2303" t="s">
        <v>4616</v>
      </c>
      <c r="B2303" t="s">
        <v>4617</v>
      </c>
      <c r="C2303">
        <v>-0.35</v>
      </c>
      <c r="D2303">
        <v>0.12</v>
      </c>
      <c r="E2303">
        <v>0.15</v>
      </c>
      <c r="F2303">
        <v>-0.09</v>
      </c>
      <c r="G2303">
        <v>-0.02</v>
      </c>
      <c r="H2303">
        <v>-0.3</v>
      </c>
      <c r="I2303">
        <v>-0.56999999999999995</v>
      </c>
      <c r="J2303">
        <v>-0.25</v>
      </c>
      <c r="K2303">
        <v>0.08</v>
      </c>
      <c r="L2303">
        <v>0.38</v>
      </c>
      <c r="M2303">
        <v>0.26</v>
      </c>
      <c r="N2303">
        <v>0.18</v>
      </c>
    </row>
    <row r="2304" spans="1:14">
      <c r="A2304" t="s">
        <v>4618</v>
      </c>
      <c r="B2304" t="s">
        <v>4619</v>
      </c>
      <c r="C2304">
        <v>0.09</v>
      </c>
      <c r="D2304">
        <v>-0.09</v>
      </c>
      <c r="E2304">
        <v>0.14000000000000001</v>
      </c>
      <c r="F2304">
        <v>0.2</v>
      </c>
      <c r="G2304">
        <v>0.18</v>
      </c>
      <c r="H2304">
        <v>0.2</v>
      </c>
      <c r="I2304">
        <v>0.12</v>
      </c>
      <c r="J2304">
        <v>0.14000000000000001</v>
      </c>
      <c r="K2304">
        <v>0.3</v>
      </c>
      <c r="L2304">
        <v>-0.02</v>
      </c>
      <c r="M2304">
        <v>-0.06</v>
      </c>
      <c r="N2304">
        <v>0</v>
      </c>
    </row>
    <row r="2305" spans="1:14">
      <c r="A2305" t="s">
        <v>4620</v>
      </c>
      <c r="B2305" t="s">
        <v>4621</v>
      </c>
      <c r="C2305">
        <v>-0.42</v>
      </c>
      <c r="D2305">
        <v>-0.52</v>
      </c>
      <c r="E2305">
        <v>0</v>
      </c>
      <c r="F2305">
        <v>-0.09</v>
      </c>
      <c r="G2305">
        <v>-0.26</v>
      </c>
      <c r="H2305">
        <v>0.69</v>
      </c>
      <c r="I2305">
        <v>0.17</v>
      </c>
      <c r="J2305">
        <v>-0.04</v>
      </c>
      <c r="K2305">
        <v>0.13</v>
      </c>
      <c r="L2305">
        <v>0.31</v>
      </c>
      <c r="M2305">
        <v>0.25</v>
      </c>
      <c r="N2305">
        <v>-0.54</v>
      </c>
    </row>
    <row r="2306" spans="1:14">
      <c r="A2306" t="s">
        <v>4622</v>
      </c>
      <c r="B2306" t="s">
        <v>4623</v>
      </c>
      <c r="C2306">
        <v>0.1</v>
      </c>
      <c r="D2306">
        <v>0.12</v>
      </c>
      <c r="E2306">
        <v>0.02</v>
      </c>
      <c r="F2306">
        <v>0</v>
      </c>
      <c r="G2306">
        <v>0.11</v>
      </c>
      <c r="H2306">
        <v>0.1</v>
      </c>
      <c r="I2306">
        <v>-0.13</v>
      </c>
      <c r="J2306">
        <v>-0.69</v>
      </c>
      <c r="K2306">
        <v>0.13</v>
      </c>
      <c r="L2306">
        <v>0.36</v>
      </c>
      <c r="M2306">
        <v>0.32</v>
      </c>
      <c r="N2306">
        <v>-0.47</v>
      </c>
    </row>
    <row r="2307" spans="1:14">
      <c r="A2307" t="s">
        <v>4624</v>
      </c>
      <c r="B2307" t="s">
        <v>4625</v>
      </c>
      <c r="C2307">
        <v>0.56999999999999995</v>
      </c>
      <c r="D2307">
        <v>0.28000000000000003</v>
      </c>
      <c r="E2307">
        <v>0.77</v>
      </c>
      <c r="F2307">
        <v>0.73</v>
      </c>
      <c r="G2307">
        <v>7.0000000000000007E-2</v>
      </c>
      <c r="H2307">
        <v>0.77</v>
      </c>
      <c r="I2307">
        <v>0.28999999999999998</v>
      </c>
      <c r="J2307">
        <v>-0.08</v>
      </c>
      <c r="K2307">
        <v>0.24</v>
      </c>
      <c r="L2307">
        <v>0.15</v>
      </c>
      <c r="M2307">
        <v>-0.06</v>
      </c>
      <c r="N2307">
        <v>0.13</v>
      </c>
    </row>
    <row r="2308" spans="1:14">
      <c r="A2308" t="s">
        <v>4626</v>
      </c>
      <c r="B2308" t="s">
        <v>4627</v>
      </c>
      <c r="C2308">
        <v>2.2000000000000002</v>
      </c>
      <c r="D2308">
        <v>0.75</v>
      </c>
      <c r="E2308">
        <v>1.6</v>
      </c>
      <c r="F2308">
        <v>1.06</v>
      </c>
      <c r="G2308">
        <v>-0.71</v>
      </c>
      <c r="H2308">
        <v>0.22</v>
      </c>
      <c r="I2308">
        <v>-0.02</v>
      </c>
      <c r="J2308">
        <v>-0.73</v>
      </c>
      <c r="K2308">
        <v>0.34</v>
      </c>
      <c r="L2308">
        <v>-0.62</v>
      </c>
      <c r="M2308">
        <v>0.12</v>
      </c>
      <c r="N2308">
        <v>-0.16</v>
      </c>
    </row>
    <row r="2309" spans="1:14">
      <c r="A2309" t="s">
        <v>4628</v>
      </c>
      <c r="B2309" t="s">
        <v>4629</v>
      </c>
      <c r="C2309">
        <v>-0.47</v>
      </c>
      <c r="D2309">
        <v>0.41</v>
      </c>
      <c r="E2309">
        <v>-0.32</v>
      </c>
      <c r="F2309">
        <v>0.17</v>
      </c>
      <c r="G2309">
        <v>-0.12</v>
      </c>
      <c r="H2309">
        <v>-0.12</v>
      </c>
      <c r="I2309">
        <v>-0.23</v>
      </c>
      <c r="J2309">
        <v>-0.11</v>
      </c>
      <c r="K2309">
        <v>-0.28999999999999998</v>
      </c>
      <c r="L2309">
        <v>-0.4</v>
      </c>
      <c r="M2309">
        <v>-0.12</v>
      </c>
      <c r="N2309">
        <v>0.14000000000000001</v>
      </c>
    </row>
    <row r="2310" spans="1:14">
      <c r="A2310" t="s">
        <v>4630</v>
      </c>
      <c r="B2310" t="s">
        <v>4631</v>
      </c>
      <c r="C2310">
        <v>-0.19</v>
      </c>
      <c r="D2310">
        <v>-0.02</v>
      </c>
      <c r="E2310">
        <v>0.01</v>
      </c>
      <c r="F2310">
        <v>-0.28999999999999998</v>
      </c>
      <c r="G2310">
        <v>-7.0000000000000007E-2</v>
      </c>
      <c r="H2310">
        <v>-0.55000000000000004</v>
      </c>
      <c r="I2310">
        <v>-0.32</v>
      </c>
      <c r="J2310">
        <v>-0.6</v>
      </c>
      <c r="K2310">
        <v>-0.17</v>
      </c>
      <c r="L2310">
        <v>-0.36</v>
      </c>
      <c r="M2310">
        <v>-0.66</v>
      </c>
      <c r="N2310">
        <v>-0.16</v>
      </c>
    </row>
    <row r="2311" spans="1:14">
      <c r="A2311" t="s">
        <v>4632</v>
      </c>
      <c r="B2311" t="s">
        <v>4633</v>
      </c>
      <c r="C2311">
        <v>0.08</v>
      </c>
      <c r="D2311">
        <v>0.24</v>
      </c>
      <c r="E2311">
        <v>-0.06</v>
      </c>
      <c r="F2311">
        <v>-0.05</v>
      </c>
      <c r="G2311">
        <v>-0.26</v>
      </c>
      <c r="H2311">
        <v>0.04</v>
      </c>
      <c r="I2311">
        <v>-0.04</v>
      </c>
      <c r="J2311">
        <v>0.05</v>
      </c>
      <c r="K2311">
        <v>0.28999999999999998</v>
      </c>
      <c r="L2311">
        <v>0.08</v>
      </c>
      <c r="M2311">
        <v>0.2</v>
      </c>
      <c r="N2311">
        <v>0.03</v>
      </c>
    </row>
    <row r="2312" spans="1:14">
      <c r="A2312" t="s">
        <v>4634</v>
      </c>
      <c r="B2312" t="s">
        <v>4635</v>
      </c>
      <c r="C2312">
        <v>-0.98</v>
      </c>
      <c r="D2312">
        <v>0.26</v>
      </c>
      <c r="E2312">
        <v>-0.67</v>
      </c>
      <c r="F2312">
        <v>-0.19</v>
      </c>
      <c r="G2312">
        <v>-0.06</v>
      </c>
      <c r="H2312">
        <v>-0.61</v>
      </c>
      <c r="I2312">
        <v>-0.99</v>
      </c>
      <c r="J2312">
        <v>-0.37</v>
      </c>
      <c r="K2312">
        <v>-0.34</v>
      </c>
      <c r="L2312">
        <v>-0.01</v>
      </c>
      <c r="M2312">
        <v>0.28000000000000003</v>
      </c>
      <c r="N2312">
        <v>-0.01</v>
      </c>
    </row>
    <row r="2313" spans="1:14">
      <c r="A2313" t="s">
        <v>4636</v>
      </c>
      <c r="B2313" t="s">
        <v>4637</v>
      </c>
      <c r="C2313">
        <v>-0.15</v>
      </c>
      <c r="D2313">
        <v>0.19</v>
      </c>
      <c r="E2313">
        <v>-0.12</v>
      </c>
      <c r="F2313">
        <v>0.23</v>
      </c>
      <c r="G2313">
        <v>0.11</v>
      </c>
      <c r="H2313">
        <v>0.17</v>
      </c>
      <c r="I2313">
        <v>-0.16</v>
      </c>
      <c r="J2313">
        <v>0.04</v>
      </c>
      <c r="K2313">
        <v>0.14000000000000001</v>
      </c>
      <c r="L2313">
        <v>0.27</v>
      </c>
      <c r="M2313">
        <v>0.81</v>
      </c>
      <c r="N2313">
        <v>0.08</v>
      </c>
    </row>
    <row r="2314" spans="1:14">
      <c r="A2314" t="s">
        <v>4638</v>
      </c>
      <c r="B2314" t="s">
        <v>4639</v>
      </c>
      <c r="C2314">
        <v>0.72</v>
      </c>
      <c r="D2314">
        <v>0.34</v>
      </c>
      <c r="E2314">
        <v>0.8</v>
      </c>
      <c r="F2314">
        <v>1.26</v>
      </c>
      <c r="G2314">
        <v>0.95</v>
      </c>
      <c r="H2314">
        <v>0.67</v>
      </c>
      <c r="I2314">
        <v>0.02</v>
      </c>
      <c r="J2314">
        <v>1.31</v>
      </c>
      <c r="K2314">
        <v>0.36</v>
      </c>
      <c r="L2314">
        <v>1.2</v>
      </c>
      <c r="M2314">
        <v>1.1200000000000001</v>
      </c>
      <c r="N2314">
        <v>1.72</v>
      </c>
    </row>
    <row r="2315" spans="1:14">
      <c r="A2315" t="s">
        <v>4640</v>
      </c>
      <c r="B2315" t="s">
        <v>4641</v>
      </c>
      <c r="G2315">
        <v>0.81</v>
      </c>
      <c r="H2315">
        <v>-0.14000000000000001</v>
      </c>
      <c r="I2315">
        <v>0.01</v>
      </c>
      <c r="J2315">
        <v>-0.12</v>
      </c>
      <c r="M2315">
        <v>0.23</v>
      </c>
      <c r="N2315">
        <v>0.53</v>
      </c>
    </row>
    <row r="2316" spans="1:14">
      <c r="A2316" t="s">
        <v>4642</v>
      </c>
      <c r="B2316" t="s">
        <v>4643</v>
      </c>
      <c r="C2316">
        <v>-0.01</v>
      </c>
      <c r="D2316">
        <v>-0.06</v>
      </c>
      <c r="E2316">
        <v>-0.06</v>
      </c>
      <c r="F2316">
        <v>-0.23</v>
      </c>
      <c r="G2316">
        <v>-0.01</v>
      </c>
      <c r="H2316">
        <v>-0.3</v>
      </c>
      <c r="I2316">
        <v>0.1</v>
      </c>
      <c r="J2316">
        <v>0.34</v>
      </c>
      <c r="K2316">
        <v>-0.19</v>
      </c>
      <c r="L2316">
        <v>0.43</v>
      </c>
      <c r="M2316">
        <v>0.13</v>
      </c>
      <c r="N2316">
        <v>0.09</v>
      </c>
    </row>
    <row r="2317" spans="1:14">
      <c r="A2317" t="s">
        <v>4644</v>
      </c>
      <c r="B2317" t="s">
        <v>4645</v>
      </c>
      <c r="C2317">
        <v>0.14000000000000001</v>
      </c>
      <c r="D2317">
        <v>0.72</v>
      </c>
      <c r="E2317">
        <v>0.36</v>
      </c>
      <c r="F2317">
        <v>0.28000000000000003</v>
      </c>
      <c r="G2317">
        <v>0.24</v>
      </c>
      <c r="H2317">
        <v>-0.84</v>
      </c>
      <c r="I2317">
        <v>-0.46</v>
      </c>
      <c r="J2317">
        <v>-0.49</v>
      </c>
      <c r="K2317">
        <v>0.34</v>
      </c>
      <c r="L2317">
        <v>0.62</v>
      </c>
      <c r="M2317">
        <v>0.22</v>
      </c>
      <c r="N2317">
        <v>0.03</v>
      </c>
    </row>
    <row r="2318" spans="1:14">
      <c r="A2318" t="s">
        <v>4646</v>
      </c>
      <c r="B2318" t="s">
        <v>4647</v>
      </c>
      <c r="C2318">
        <v>-0.25</v>
      </c>
      <c r="D2318">
        <v>-0.04</v>
      </c>
      <c r="E2318">
        <v>0.3</v>
      </c>
      <c r="F2318">
        <v>0.26</v>
      </c>
      <c r="G2318">
        <v>0.21</v>
      </c>
      <c r="H2318">
        <v>0.02</v>
      </c>
      <c r="I2318">
        <v>-0.27</v>
      </c>
      <c r="J2318">
        <v>0.44</v>
      </c>
      <c r="K2318">
        <v>-0.81</v>
      </c>
      <c r="L2318">
        <v>1.28</v>
      </c>
      <c r="M2318">
        <v>0.47</v>
      </c>
      <c r="N2318">
        <v>0.53</v>
      </c>
    </row>
    <row r="2319" spans="1:14">
      <c r="A2319" t="s">
        <v>4648</v>
      </c>
      <c r="B2319" t="s">
        <v>4649</v>
      </c>
      <c r="C2319">
        <v>2.13</v>
      </c>
      <c r="D2319">
        <v>0.59</v>
      </c>
      <c r="E2319">
        <v>1.58</v>
      </c>
      <c r="F2319">
        <v>0.65</v>
      </c>
      <c r="G2319">
        <v>-0.87</v>
      </c>
      <c r="H2319">
        <v>0.1</v>
      </c>
      <c r="I2319">
        <v>-0.33</v>
      </c>
      <c r="J2319">
        <v>-0.1</v>
      </c>
      <c r="K2319">
        <v>-0.25</v>
      </c>
      <c r="L2319">
        <v>-0.94</v>
      </c>
      <c r="M2319">
        <v>0.24</v>
      </c>
      <c r="N2319">
        <v>-0.21</v>
      </c>
    </row>
    <row r="2320" spans="1:14">
      <c r="A2320" t="s">
        <v>4650</v>
      </c>
      <c r="B2320" t="s">
        <v>4651</v>
      </c>
      <c r="C2320">
        <v>-0.1</v>
      </c>
      <c r="D2320">
        <v>-0.24</v>
      </c>
      <c r="E2320">
        <v>0.34</v>
      </c>
      <c r="F2320">
        <v>0.78</v>
      </c>
      <c r="G2320">
        <v>0.2</v>
      </c>
      <c r="H2320">
        <v>0.13</v>
      </c>
      <c r="I2320">
        <v>0.15</v>
      </c>
      <c r="J2320">
        <v>0.95</v>
      </c>
      <c r="K2320">
        <v>0.45</v>
      </c>
      <c r="L2320">
        <v>0.49</v>
      </c>
      <c r="M2320">
        <v>-0.35</v>
      </c>
      <c r="N2320">
        <v>0</v>
      </c>
    </row>
    <row r="2321" spans="1:14">
      <c r="A2321" t="s">
        <v>4652</v>
      </c>
      <c r="B2321" t="s">
        <v>4653</v>
      </c>
      <c r="C2321">
        <v>-0.36</v>
      </c>
      <c r="D2321">
        <v>-0.87</v>
      </c>
      <c r="E2321">
        <v>-0.42</v>
      </c>
      <c r="F2321">
        <v>-0.32</v>
      </c>
      <c r="G2321">
        <v>-0.71</v>
      </c>
      <c r="H2321">
        <v>-7.0000000000000007E-2</v>
      </c>
      <c r="I2321">
        <v>-0.25</v>
      </c>
      <c r="J2321">
        <v>0.3</v>
      </c>
      <c r="K2321">
        <v>-0.47</v>
      </c>
      <c r="L2321">
        <v>-0.31</v>
      </c>
      <c r="M2321">
        <v>-0.67</v>
      </c>
      <c r="N2321">
        <v>-0.71</v>
      </c>
    </row>
    <row r="2322" spans="1:14">
      <c r="A2322" t="s">
        <v>4654</v>
      </c>
      <c r="B2322" t="s">
        <v>4655</v>
      </c>
      <c r="C2322">
        <v>0.59</v>
      </c>
      <c r="D2322">
        <v>0.77</v>
      </c>
      <c r="E2322">
        <v>0.74</v>
      </c>
      <c r="F2322">
        <v>1.35</v>
      </c>
      <c r="G2322">
        <v>0.55000000000000004</v>
      </c>
      <c r="H2322">
        <v>1.35</v>
      </c>
      <c r="I2322">
        <v>0.36</v>
      </c>
      <c r="J2322">
        <v>0.16</v>
      </c>
      <c r="K2322">
        <v>-0.13</v>
      </c>
      <c r="L2322">
        <v>0.43</v>
      </c>
      <c r="M2322">
        <v>0.01</v>
      </c>
      <c r="N2322">
        <v>-0.25</v>
      </c>
    </row>
    <row r="2323" spans="1:14">
      <c r="A2323" t="s">
        <v>4656</v>
      </c>
      <c r="B2323" t="s">
        <v>4657</v>
      </c>
      <c r="C2323">
        <v>-0.78</v>
      </c>
      <c r="D2323">
        <v>-0.1</v>
      </c>
      <c r="E2323">
        <v>-0.56999999999999995</v>
      </c>
      <c r="F2323">
        <v>-0.46</v>
      </c>
      <c r="G2323">
        <v>-7.0000000000000007E-2</v>
      </c>
      <c r="H2323">
        <v>-0.93</v>
      </c>
      <c r="I2323">
        <v>-0.44</v>
      </c>
      <c r="J2323">
        <v>-0.48</v>
      </c>
      <c r="K2323">
        <v>-0.27</v>
      </c>
      <c r="L2323">
        <v>-0.18</v>
      </c>
      <c r="M2323">
        <v>-0.27</v>
      </c>
      <c r="N2323">
        <v>-0.38</v>
      </c>
    </row>
    <row r="2324" spans="1:14">
      <c r="A2324" t="s">
        <v>4658</v>
      </c>
      <c r="B2324" t="s">
        <v>4659</v>
      </c>
      <c r="C2324">
        <v>1.1200000000000001</v>
      </c>
      <c r="D2324">
        <v>-0.14000000000000001</v>
      </c>
      <c r="E2324">
        <v>0.04</v>
      </c>
      <c r="F2324">
        <v>-0.04</v>
      </c>
      <c r="G2324">
        <v>0.01</v>
      </c>
      <c r="H2324">
        <v>1.1299999999999999</v>
      </c>
      <c r="I2324">
        <v>1.1299999999999999</v>
      </c>
      <c r="J2324">
        <v>0.38</v>
      </c>
      <c r="K2324">
        <v>0.47</v>
      </c>
      <c r="L2324">
        <v>0.64</v>
      </c>
      <c r="M2324">
        <v>0.55000000000000004</v>
      </c>
      <c r="N2324">
        <v>0.75</v>
      </c>
    </row>
    <row r="2325" spans="1:14">
      <c r="A2325" t="s">
        <v>4660</v>
      </c>
      <c r="B2325" t="s">
        <v>4661</v>
      </c>
      <c r="C2325">
        <v>0.19</v>
      </c>
      <c r="D2325">
        <v>0.36</v>
      </c>
      <c r="E2325">
        <v>0.23</v>
      </c>
      <c r="F2325">
        <v>-7.0000000000000007E-2</v>
      </c>
      <c r="G2325">
        <v>0.25</v>
      </c>
      <c r="H2325">
        <v>0.41</v>
      </c>
      <c r="I2325">
        <v>0.32</v>
      </c>
      <c r="J2325">
        <v>0.76</v>
      </c>
      <c r="K2325">
        <v>0.1</v>
      </c>
      <c r="L2325">
        <v>0.45</v>
      </c>
      <c r="M2325">
        <v>0.95</v>
      </c>
      <c r="N2325">
        <v>0.13</v>
      </c>
    </row>
    <row r="2326" spans="1:14">
      <c r="A2326" t="s">
        <v>4662</v>
      </c>
      <c r="B2326" t="s">
        <v>4663</v>
      </c>
      <c r="C2326">
        <v>-0.38</v>
      </c>
      <c r="D2326">
        <v>-0.38</v>
      </c>
      <c r="E2326">
        <v>-0.75</v>
      </c>
      <c r="F2326">
        <v>-0.76</v>
      </c>
      <c r="G2326">
        <v>0.3</v>
      </c>
      <c r="H2326">
        <v>0.03</v>
      </c>
      <c r="I2326">
        <v>-0.02</v>
      </c>
      <c r="J2326">
        <v>-0.16</v>
      </c>
      <c r="K2326">
        <v>-0.01</v>
      </c>
      <c r="L2326">
        <v>-0.17</v>
      </c>
      <c r="M2326">
        <v>0.11</v>
      </c>
      <c r="N2326">
        <v>-0.2</v>
      </c>
    </row>
    <row r="2327" spans="1:14">
      <c r="A2327" t="s">
        <v>4664</v>
      </c>
      <c r="B2327" t="s">
        <v>4665</v>
      </c>
      <c r="C2327">
        <v>-0.04</v>
      </c>
      <c r="D2327">
        <v>-0.43</v>
      </c>
      <c r="E2327">
        <v>-0.02</v>
      </c>
      <c r="F2327">
        <v>-0.19</v>
      </c>
      <c r="G2327">
        <v>0.13</v>
      </c>
      <c r="H2327">
        <v>-0.54</v>
      </c>
      <c r="I2327">
        <v>-0.51</v>
      </c>
      <c r="J2327">
        <v>-0.33</v>
      </c>
      <c r="K2327">
        <v>-0.52</v>
      </c>
      <c r="L2327">
        <v>-0.41</v>
      </c>
      <c r="M2327">
        <v>-0.57999999999999996</v>
      </c>
      <c r="N2327">
        <v>-0.32</v>
      </c>
    </row>
    <row r="2328" spans="1:14">
      <c r="A2328" t="s">
        <v>4666</v>
      </c>
      <c r="B2328" t="s">
        <v>4667</v>
      </c>
      <c r="C2328">
        <v>-0.17</v>
      </c>
      <c r="D2328">
        <v>-0.56999999999999995</v>
      </c>
      <c r="E2328">
        <v>-0.3</v>
      </c>
      <c r="F2328">
        <v>-0.45</v>
      </c>
      <c r="G2328">
        <v>-0.54</v>
      </c>
      <c r="H2328">
        <v>-0.98</v>
      </c>
      <c r="I2328">
        <v>-0.5</v>
      </c>
      <c r="J2328">
        <v>0.06</v>
      </c>
      <c r="K2328">
        <v>-0.5</v>
      </c>
      <c r="L2328">
        <v>-0.36</v>
      </c>
      <c r="M2328">
        <v>-0.49</v>
      </c>
      <c r="N2328">
        <v>0</v>
      </c>
    </row>
    <row r="2329" spans="1:14">
      <c r="A2329" t="s">
        <v>4668</v>
      </c>
      <c r="B2329" t="s">
        <v>4669</v>
      </c>
      <c r="C2329">
        <v>-0.36</v>
      </c>
      <c r="D2329">
        <v>-0.46</v>
      </c>
      <c r="E2329">
        <v>-0.92</v>
      </c>
      <c r="F2329">
        <v>0.2</v>
      </c>
      <c r="G2329">
        <v>0.45</v>
      </c>
      <c r="H2329">
        <v>-0.24</v>
      </c>
      <c r="I2329">
        <v>0.59</v>
      </c>
      <c r="J2329">
        <v>1.22</v>
      </c>
      <c r="K2329">
        <v>-0.32</v>
      </c>
      <c r="L2329">
        <v>0.23</v>
      </c>
      <c r="M2329">
        <v>1.02</v>
      </c>
      <c r="N2329">
        <v>-0.28999999999999998</v>
      </c>
    </row>
    <row r="2330" spans="1:14">
      <c r="A2330" t="s">
        <v>4670</v>
      </c>
      <c r="B2330" t="s">
        <v>4671</v>
      </c>
      <c r="C2330">
        <v>-0.48</v>
      </c>
      <c r="D2330">
        <v>-0.2</v>
      </c>
      <c r="E2330">
        <v>-0.33</v>
      </c>
      <c r="F2330">
        <v>-0.39</v>
      </c>
      <c r="G2330">
        <v>0.6</v>
      </c>
      <c r="H2330">
        <v>-0.01</v>
      </c>
      <c r="I2330">
        <v>-0.08</v>
      </c>
      <c r="J2330">
        <v>-0.18</v>
      </c>
      <c r="K2330">
        <v>0.19</v>
      </c>
      <c r="L2330">
        <v>-0.12</v>
      </c>
      <c r="M2330">
        <v>0.18</v>
      </c>
      <c r="N2330">
        <v>-0.11</v>
      </c>
    </row>
    <row r="2331" spans="1:14">
      <c r="A2331" t="s">
        <v>4672</v>
      </c>
      <c r="B2331" t="s">
        <v>4673</v>
      </c>
      <c r="C2331">
        <v>0.23</v>
      </c>
      <c r="D2331">
        <v>0.11</v>
      </c>
      <c r="E2331">
        <v>-0.1</v>
      </c>
      <c r="F2331">
        <v>7.0000000000000007E-2</v>
      </c>
      <c r="G2331">
        <v>-0.09</v>
      </c>
      <c r="H2331">
        <v>0.49</v>
      </c>
      <c r="I2331">
        <v>-0.26</v>
      </c>
      <c r="J2331">
        <v>-0.42</v>
      </c>
      <c r="K2331">
        <v>0.35</v>
      </c>
      <c r="L2331">
        <v>0.06</v>
      </c>
      <c r="M2331">
        <v>0.2</v>
      </c>
      <c r="N2331">
        <v>7.0000000000000007E-2</v>
      </c>
    </row>
    <row r="2332" spans="1:14">
      <c r="A2332" t="s">
        <v>4674</v>
      </c>
      <c r="B2332" t="s">
        <v>4675</v>
      </c>
      <c r="C2332">
        <v>-0.16</v>
      </c>
      <c r="D2332">
        <v>-0.02</v>
      </c>
      <c r="E2332">
        <v>-0.12</v>
      </c>
      <c r="F2332">
        <v>0.26</v>
      </c>
      <c r="G2332">
        <v>0.2</v>
      </c>
      <c r="H2332">
        <v>-0.03</v>
      </c>
      <c r="I2332">
        <v>0.14000000000000001</v>
      </c>
      <c r="J2332">
        <v>0.76</v>
      </c>
      <c r="K2332">
        <v>-0.3</v>
      </c>
      <c r="L2332">
        <v>0.04</v>
      </c>
      <c r="M2332">
        <v>0.27</v>
      </c>
      <c r="N2332">
        <v>0.28999999999999998</v>
      </c>
    </row>
    <row r="2333" spans="1:14">
      <c r="A2333" t="s">
        <v>4676</v>
      </c>
      <c r="B2333" t="s">
        <v>4677</v>
      </c>
      <c r="C2333">
        <v>1.82</v>
      </c>
      <c r="D2333">
        <v>0.4</v>
      </c>
      <c r="E2333">
        <v>1.82</v>
      </c>
      <c r="F2333">
        <v>0.57999999999999996</v>
      </c>
      <c r="G2333">
        <v>-0.39</v>
      </c>
      <c r="H2333">
        <v>0.21</v>
      </c>
      <c r="I2333">
        <v>-0.19</v>
      </c>
      <c r="J2333">
        <v>-0.28000000000000003</v>
      </c>
      <c r="K2333">
        <v>0.13</v>
      </c>
      <c r="L2333">
        <v>-0.24</v>
      </c>
      <c r="M2333">
        <v>-0.25</v>
      </c>
      <c r="N2333">
        <v>-0.62</v>
      </c>
    </row>
    <row r="2334" spans="1:14">
      <c r="A2334" t="s">
        <v>4678</v>
      </c>
      <c r="B2334" t="s">
        <v>4679</v>
      </c>
      <c r="C2334">
        <v>-0.15</v>
      </c>
      <c r="D2334">
        <v>-0.32</v>
      </c>
      <c r="E2334">
        <v>-0.19</v>
      </c>
      <c r="F2334">
        <v>-0.28000000000000003</v>
      </c>
      <c r="G2334">
        <v>-0.48</v>
      </c>
      <c r="H2334">
        <v>-0.12</v>
      </c>
      <c r="I2334">
        <v>-0.27</v>
      </c>
      <c r="J2334">
        <v>-0.33</v>
      </c>
      <c r="K2334">
        <v>-0.28999999999999998</v>
      </c>
      <c r="L2334">
        <v>-0.85</v>
      </c>
      <c r="M2334">
        <v>-0.25</v>
      </c>
      <c r="N2334">
        <v>0.18</v>
      </c>
    </row>
    <row r="2335" spans="1:14">
      <c r="A2335" t="s">
        <v>4680</v>
      </c>
      <c r="B2335" t="s">
        <v>4681</v>
      </c>
      <c r="C2335">
        <v>0.18</v>
      </c>
      <c r="D2335">
        <v>0.39</v>
      </c>
      <c r="E2335">
        <v>0.09</v>
      </c>
      <c r="F2335">
        <v>0.74</v>
      </c>
      <c r="G2335">
        <v>0.01</v>
      </c>
      <c r="H2335">
        <v>-0.14000000000000001</v>
      </c>
      <c r="I2335">
        <v>-0.03</v>
      </c>
      <c r="J2335">
        <v>0.05</v>
      </c>
      <c r="K2335">
        <v>-0.03</v>
      </c>
      <c r="L2335">
        <v>0.03</v>
      </c>
      <c r="M2335">
        <v>-0.28000000000000003</v>
      </c>
      <c r="N2335">
        <v>-0.16</v>
      </c>
    </row>
    <row r="2336" spans="1:14">
      <c r="A2336" t="s">
        <v>4682</v>
      </c>
      <c r="B2336" t="s">
        <v>4683</v>
      </c>
      <c r="C2336">
        <v>-0.02</v>
      </c>
      <c r="D2336">
        <v>-0.13</v>
      </c>
      <c r="E2336">
        <v>0.1</v>
      </c>
      <c r="F2336">
        <v>-0.08</v>
      </c>
      <c r="G2336">
        <v>1.25</v>
      </c>
      <c r="H2336">
        <v>1.32</v>
      </c>
      <c r="I2336">
        <v>1.19</v>
      </c>
      <c r="J2336">
        <v>-0.15</v>
      </c>
      <c r="K2336">
        <v>0.95</v>
      </c>
      <c r="L2336">
        <v>1.52</v>
      </c>
      <c r="M2336">
        <v>0.14000000000000001</v>
      </c>
      <c r="N2336">
        <v>0.74</v>
      </c>
    </row>
    <row r="2337" spans="1:14">
      <c r="A2337" t="s">
        <v>4684</v>
      </c>
      <c r="B2337" t="s">
        <v>4685</v>
      </c>
      <c r="C2337">
        <v>1.32</v>
      </c>
      <c r="D2337">
        <v>0.73</v>
      </c>
      <c r="E2337">
        <v>1.1599999999999999</v>
      </c>
      <c r="F2337">
        <v>1.43</v>
      </c>
      <c r="G2337">
        <v>0.12</v>
      </c>
      <c r="H2337">
        <v>0.46</v>
      </c>
      <c r="I2337">
        <v>0.37</v>
      </c>
      <c r="J2337">
        <v>1.63</v>
      </c>
      <c r="K2337">
        <v>-0.49</v>
      </c>
      <c r="L2337">
        <v>0.98</v>
      </c>
      <c r="M2337">
        <v>2</v>
      </c>
      <c r="N2337">
        <v>0.11</v>
      </c>
    </row>
    <row r="2338" spans="1:14">
      <c r="A2338" t="s">
        <v>4686</v>
      </c>
      <c r="B2338" t="s">
        <v>4687</v>
      </c>
      <c r="C2338">
        <v>0.92</v>
      </c>
      <c r="D2338">
        <v>0.42</v>
      </c>
      <c r="E2338">
        <v>0.66</v>
      </c>
      <c r="F2338">
        <v>0.78</v>
      </c>
      <c r="G2338">
        <v>-0.27</v>
      </c>
      <c r="H2338">
        <v>-7.0000000000000007E-2</v>
      </c>
      <c r="I2338">
        <v>-0.01</v>
      </c>
      <c r="J2338">
        <v>0.11</v>
      </c>
      <c r="K2338">
        <v>-0.36</v>
      </c>
      <c r="L2338">
        <v>-0.12</v>
      </c>
      <c r="M2338">
        <v>-0.35</v>
      </c>
      <c r="N2338">
        <v>0.02</v>
      </c>
    </row>
    <row r="2339" spans="1:14">
      <c r="A2339" t="s">
        <v>4688</v>
      </c>
      <c r="B2339" t="s">
        <v>4689</v>
      </c>
      <c r="C2339">
        <v>-0.57999999999999996</v>
      </c>
      <c r="D2339">
        <v>-0.44</v>
      </c>
      <c r="E2339">
        <v>-0.24</v>
      </c>
      <c r="F2339">
        <v>-0.38</v>
      </c>
      <c r="G2339">
        <v>-0.31</v>
      </c>
      <c r="H2339">
        <v>-0.01</v>
      </c>
      <c r="I2339">
        <v>-0.28000000000000003</v>
      </c>
      <c r="J2339">
        <v>-0.52</v>
      </c>
      <c r="K2339">
        <v>-0.17</v>
      </c>
      <c r="L2339">
        <v>-0.61</v>
      </c>
      <c r="M2339">
        <v>-0.46</v>
      </c>
      <c r="N2339">
        <v>-0.2</v>
      </c>
    </row>
    <row r="2340" spans="1:14">
      <c r="A2340" t="s">
        <v>4690</v>
      </c>
      <c r="B2340" t="s">
        <v>4691</v>
      </c>
      <c r="C2340">
        <v>-0.11</v>
      </c>
      <c r="D2340">
        <v>-0.02</v>
      </c>
      <c r="E2340">
        <v>-0.34</v>
      </c>
      <c r="F2340">
        <v>-0.27</v>
      </c>
      <c r="G2340">
        <v>-0.16</v>
      </c>
      <c r="H2340">
        <v>-0.27</v>
      </c>
      <c r="I2340">
        <v>0.05</v>
      </c>
      <c r="J2340">
        <v>-0.92</v>
      </c>
      <c r="K2340">
        <v>0.39</v>
      </c>
      <c r="L2340">
        <v>0.12</v>
      </c>
      <c r="M2340">
        <v>0.15</v>
      </c>
      <c r="N2340">
        <v>0.05</v>
      </c>
    </row>
    <row r="2341" spans="1:14">
      <c r="A2341" t="s">
        <v>4692</v>
      </c>
      <c r="B2341" t="s">
        <v>4693</v>
      </c>
      <c r="C2341">
        <v>-0.17</v>
      </c>
      <c r="D2341">
        <v>-0.13</v>
      </c>
      <c r="E2341">
        <v>-0.32</v>
      </c>
      <c r="F2341">
        <v>0.04</v>
      </c>
      <c r="G2341">
        <v>0.18</v>
      </c>
      <c r="H2341">
        <v>0.26</v>
      </c>
      <c r="I2341">
        <v>0.42</v>
      </c>
      <c r="J2341">
        <v>0.94</v>
      </c>
      <c r="K2341">
        <v>-0.25</v>
      </c>
      <c r="L2341">
        <v>0.01</v>
      </c>
      <c r="M2341">
        <v>0.88</v>
      </c>
      <c r="N2341">
        <v>0</v>
      </c>
    </row>
    <row r="2342" spans="1:14">
      <c r="A2342" t="s">
        <v>4694</v>
      </c>
      <c r="B2342" t="s">
        <v>4695</v>
      </c>
      <c r="C2342">
        <v>-0.01</v>
      </c>
      <c r="D2342">
        <v>0.1</v>
      </c>
      <c r="E2342">
        <v>-0.24</v>
      </c>
      <c r="F2342">
        <v>-0.15</v>
      </c>
      <c r="G2342">
        <v>-0.14000000000000001</v>
      </c>
      <c r="H2342">
        <v>0.25</v>
      </c>
      <c r="I2342">
        <v>0.44</v>
      </c>
      <c r="J2342">
        <v>0.65</v>
      </c>
      <c r="K2342">
        <v>0.36</v>
      </c>
      <c r="L2342">
        <v>0.26</v>
      </c>
      <c r="M2342">
        <v>0.41</v>
      </c>
      <c r="N2342">
        <v>0.36</v>
      </c>
    </row>
    <row r="2343" spans="1:14">
      <c r="A2343" t="s">
        <v>4696</v>
      </c>
      <c r="B2343" t="s">
        <v>4697</v>
      </c>
      <c r="C2343">
        <v>-0.04</v>
      </c>
      <c r="D2343">
        <v>0.04</v>
      </c>
      <c r="E2343">
        <v>-0.09</v>
      </c>
      <c r="F2343">
        <v>-0.05</v>
      </c>
      <c r="G2343">
        <v>-0.01</v>
      </c>
      <c r="H2343">
        <v>-0.14000000000000001</v>
      </c>
      <c r="I2343">
        <v>-0.23</v>
      </c>
      <c r="J2343">
        <v>0.5</v>
      </c>
      <c r="K2343">
        <v>-0.19</v>
      </c>
      <c r="L2343">
        <v>-7.0000000000000007E-2</v>
      </c>
      <c r="M2343">
        <v>0.22</v>
      </c>
      <c r="N2343">
        <v>0.13</v>
      </c>
    </row>
    <row r="2344" spans="1:14">
      <c r="A2344" t="s">
        <v>4698</v>
      </c>
      <c r="B2344" t="s">
        <v>4699</v>
      </c>
      <c r="C2344">
        <v>0.11</v>
      </c>
      <c r="D2344">
        <v>0.23</v>
      </c>
      <c r="E2344">
        <v>-0.15</v>
      </c>
      <c r="F2344">
        <v>0.2</v>
      </c>
      <c r="G2344">
        <v>-0.62</v>
      </c>
      <c r="H2344">
        <v>-0.8</v>
      </c>
      <c r="I2344">
        <v>-0.75</v>
      </c>
      <c r="J2344">
        <v>-0.48</v>
      </c>
      <c r="K2344">
        <v>-0.51</v>
      </c>
      <c r="L2344">
        <v>-0.73</v>
      </c>
      <c r="M2344">
        <v>-0.93</v>
      </c>
      <c r="N2344">
        <v>-0.78</v>
      </c>
    </row>
    <row r="2345" spans="1:14">
      <c r="A2345" t="s">
        <v>4700</v>
      </c>
      <c r="B2345" t="s">
        <v>4701</v>
      </c>
      <c r="C2345">
        <v>-0.57999999999999996</v>
      </c>
      <c r="D2345">
        <v>-0.21</v>
      </c>
      <c r="E2345">
        <v>-0.59</v>
      </c>
      <c r="F2345">
        <v>-0.56999999999999995</v>
      </c>
      <c r="G2345">
        <v>-0.27</v>
      </c>
      <c r="H2345">
        <v>-0.21</v>
      </c>
      <c r="I2345">
        <v>-0.08</v>
      </c>
      <c r="J2345">
        <v>-0.14000000000000001</v>
      </c>
      <c r="K2345">
        <v>-0.36</v>
      </c>
      <c r="L2345">
        <v>-0.16</v>
      </c>
      <c r="M2345">
        <v>-0.28000000000000003</v>
      </c>
      <c r="N2345">
        <v>-0.54</v>
      </c>
    </row>
    <row r="2346" spans="1:14">
      <c r="A2346" t="s">
        <v>4702</v>
      </c>
      <c r="B2346" t="s">
        <v>4703</v>
      </c>
      <c r="C2346">
        <v>-0.08</v>
      </c>
      <c r="D2346">
        <v>-0.04</v>
      </c>
      <c r="E2346">
        <v>-0.22</v>
      </c>
      <c r="F2346">
        <v>-0.24</v>
      </c>
      <c r="G2346">
        <v>-0.05</v>
      </c>
      <c r="H2346">
        <v>-0.06</v>
      </c>
      <c r="I2346">
        <v>0.08</v>
      </c>
      <c r="J2346">
        <v>-0.74</v>
      </c>
      <c r="K2346">
        <v>0.34</v>
      </c>
      <c r="L2346">
        <v>0.14000000000000001</v>
      </c>
      <c r="M2346">
        <v>-0.28000000000000003</v>
      </c>
      <c r="N2346">
        <v>-0.23</v>
      </c>
    </row>
    <row r="2347" spans="1:14">
      <c r="A2347" t="s">
        <v>4704</v>
      </c>
      <c r="B2347" t="s">
        <v>4705</v>
      </c>
      <c r="C2347">
        <v>0.37</v>
      </c>
      <c r="D2347">
        <v>0.15</v>
      </c>
      <c r="E2347">
        <v>0.46</v>
      </c>
      <c r="F2347">
        <v>-0.02</v>
      </c>
      <c r="G2347">
        <v>0.61</v>
      </c>
      <c r="H2347">
        <v>0.55000000000000004</v>
      </c>
      <c r="I2347">
        <v>0.4</v>
      </c>
      <c r="J2347">
        <v>0.06</v>
      </c>
      <c r="K2347">
        <v>0.76</v>
      </c>
      <c r="L2347">
        <v>0.55000000000000004</v>
      </c>
      <c r="M2347">
        <v>0.15</v>
      </c>
      <c r="N2347">
        <v>0.18</v>
      </c>
    </row>
    <row r="2348" spans="1:14">
      <c r="A2348" t="s">
        <v>4706</v>
      </c>
      <c r="B2348" t="s">
        <v>4707</v>
      </c>
      <c r="C2348">
        <v>-0.28000000000000003</v>
      </c>
      <c r="D2348">
        <v>-0.2</v>
      </c>
      <c r="E2348">
        <v>-0.35</v>
      </c>
      <c r="F2348">
        <v>-0.06</v>
      </c>
      <c r="G2348">
        <v>-0.3</v>
      </c>
      <c r="H2348">
        <v>-0.37</v>
      </c>
      <c r="I2348">
        <v>-0.28999999999999998</v>
      </c>
      <c r="J2348">
        <v>-0.14000000000000001</v>
      </c>
      <c r="K2348">
        <v>-0.26</v>
      </c>
      <c r="L2348">
        <v>-0.28000000000000003</v>
      </c>
      <c r="M2348">
        <v>-0.38</v>
      </c>
      <c r="N2348">
        <v>-0.26</v>
      </c>
    </row>
    <row r="2349" spans="1:14">
      <c r="A2349" t="s">
        <v>4708</v>
      </c>
      <c r="B2349" t="s">
        <v>4709</v>
      </c>
      <c r="C2349">
        <v>0.14000000000000001</v>
      </c>
      <c r="D2349">
        <v>0.33</v>
      </c>
      <c r="E2349">
        <v>-0.12</v>
      </c>
      <c r="F2349">
        <v>-0.16</v>
      </c>
      <c r="G2349">
        <v>0.14000000000000001</v>
      </c>
      <c r="H2349">
        <v>0</v>
      </c>
      <c r="I2349">
        <v>0.33</v>
      </c>
      <c r="J2349">
        <v>-0.73</v>
      </c>
      <c r="K2349">
        <v>1.1100000000000001</v>
      </c>
      <c r="L2349">
        <v>0.33</v>
      </c>
      <c r="M2349">
        <v>0.43</v>
      </c>
      <c r="N2349">
        <v>0.05</v>
      </c>
    </row>
    <row r="2350" spans="1:14">
      <c r="A2350" t="s">
        <v>4710</v>
      </c>
      <c r="B2350" t="s">
        <v>4711</v>
      </c>
      <c r="C2350">
        <v>1.25</v>
      </c>
      <c r="D2350">
        <v>0.23</v>
      </c>
      <c r="E2350">
        <v>1.28</v>
      </c>
      <c r="F2350">
        <v>0.73</v>
      </c>
      <c r="G2350">
        <v>0.02</v>
      </c>
      <c r="H2350">
        <v>-0.17</v>
      </c>
      <c r="I2350">
        <v>0.38</v>
      </c>
      <c r="J2350">
        <v>0.54</v>
      </c>
      <c r="K2350">
        <v>-0.75</v>
      </c>
      <c r="L2350">
        <v>-0.37</v>
      </c>
      <c r="M2350">
        <v>-0.22</v>
      </c>
      <c r="N2350">
        <v>-0.56999999999999995</v>
      </c>
    </row>
    <row r="2351" spans="1:14">
      <c r="A2351" t="s">
        <v>4712</v>
      </c>
      <c r="B2351" t="s">
        <v>4713</v>
      </c>
      <c r="G2351">
        <v>0.84</v>
      </c>
      <c r="H2351">
        <v>-0.23</v>
      </c>
      <c r="I2351">
        <v>-0.71</v>
      </c>
      <c r="J2351">
        <v>-0.08</v>
      </c>
      <c r="K2351">
        <v>-1.01</v>
      </c>
      <c r="L2351">
        <v>0.39</v>
      </c>
      <c r="M2351">
        <v>-0.24</v>
      </c>
      <c r="N2351">
        <v>0.32</v>
      </c>
    </row>
    <row r="2352" spans="1:14">
      <c r="A2352" t="s">
        <v>4714</v>
      </c>
      <c r="B2352" t="s">
        <v>4715</v>
      </c>
      <c r="C2352">
        <v>0.2</v>
      </c>
      <c r="D2352">
        <v>-0.27</v>
      </c>
      <c r="E2352">
        <v>0.54</v>
      </c>
      <c r="F2352">
        <v>0.4</v>
      </c>
      <c r="G2352">
        <v>7.0000000000000007E-2</v>
      </c>
      <c r="H2352">
        <v>-0.22</v>
      </c>
      <c r="I2352">
        <v>-0.79</v>
      </c>
      <c r="J2352">
        <v>-0.13</v>
      </c>
      <c r="K2352">
        <v>-1.5</v>
      </c>
      <c r="L2352">
        <v>-0.25</v>
      </c>
      <c r="M2352">
        <v>-0.78</v>
      </c>
      <c r="N2352">
        <v>-0.51</v>
      </c>
    </row>
    <row r="2353" spans="1:14">
      <c r="A2353" t="s">
        <v>4716</v>
      </c>
      <c r="B2353" t="s">
        <v>4717</v>
      </c>
      <c r="C2353">
        <v>-0.7</v>
      </c>
      <c r="D2353">
        <v>-0.33</v>
      </c>
      <c r="E2353">
        <v>-0.81</v>
      </c>
      <c r="F2353">
        <v>-0.39</v>
      </c>
      <c r="G2353">
        <v>0.05</v>
      </c>
      <c r="H2353">
        <v>-0.35</v>
      </c>
      <c r="I2353">
        <v>-0.36</v>
      </c>
      <c r="J2353">
        <v>-0.06</v>
      </c>
      <c r="K2353">
        <v>-0.52</v>
      </c>
      <c r="L2353">
        <v>0.39</v>
      </c>
      <c r="M2353">
        <v>-0.15</v>
      </c>
      <c r="N2353">
        <v>-0.17</v>
      </c>
    </row>
    <row r="2354" spans="1:14">
      <c r="A2354" t="s">
        <v>4718</v>
      </c>
      <c r="B2354" t="s">
        <v>4719</v>
      </c>
      <c r="C2354">
        <v>-0.24</v>
      </c>
      <c r="D2354">
        <v>0.01</v>
      </c>
      <c r="E2354">
        <v>-0.02</v>
      </c>
      <c r="F2354">
        <v>-0.39</v>
      </c>
      <c r="G2354">
        <v>-0.67</v>
      </c>
      <c r="H2354">
        <v>-0.23</v>
      </c>
      <c r="I2354">
        <v>-0.11</v>
      </c>
      <c r="J2354">
        <v>-0.08</v>
      </c>
      <c r="K2354">
        <v>-0.05</v>
      </c>
      <c r="L2354">
        <v>-0.08</v>
      </c>
      <c r="M2354">
        <v>-0.02</v>
      </c>
      <c r="N2354">
        <v>0.05</v>
      </c>
    </row>
    <row r="2355" spans="1:14">
      <c r="A2355" t="s">
        <v>4720</v>
      </c>
      <c r="B2355" t="s">
        <v>4721</v>
      </c>
      <c r="C2355">
        <v>0.64</v>
      </c>
      <c r="D2355">
        <v>0.36</v>
      </c>
      <c r="E2355">
        <v>0.39</v>
      </c>
      <c r="F2355">
        <v>0.96</v>
      </c>
      <c r="G2355">
        <v>-0.37</v>
      </c>
      <c r="H2355">
        <v>-0.38</v>
      </c>
      <c r="I2355">
        <v>-0.39</v>
      </c>
      <c r="J2355">
        <v>0.31</v>
      </c>
      <c r="K2355">
        <v>-0.91</v>
      </c>
      <c r="L2355">
        <v>0.04</v>
      </c>
      <c r="M2355">
        <v>0.26</v>
      </c>
      <c r="N2355">
        <v>-0.02</v>
      </c>
    </row>
    <row r="2356" spans="1:14">
      <c r="A2356" t="s">
        <v>4722</v>
      </c>
      <c r="B2356" t="s">
        <v>4723</v>
      </c>
      <c r="C2356">
        <v>0.02</v>
      </c>
      <c r="D2356">
        <v>0.13</v>
      </c>
      <c r="E2356">
        <v>-0.05</v>
      </c>
      <c r="F2356">
        <v>0.19</v>
      </c>
      <c r="G2356">
        <v>-0.28999999999999998</v>
      </c>
      <c r="H2356">
        <v>-0.11</v>
      </c>
      <c r="I2356">
        <v>-0.08</v>
      </c>
      <c r="J2356">
        <v>-0.83</v>
      </c>
      <c r="K2356">
        <v>-0.14000000000000001</v>
      </c>
      <c r="L2356">
        <v>-0.18</v>
      </c>
      <c r="M2356">
        <v>-0.03</v>
      </c>
      <c r="N2356">
        <v>0.26</v>
      </c>
    </row>
    <row r="2357" spans="1:14">
      <c r="A2357" t="s">
        <v>4724</v>
      </c>
      <c r="B2357" t="s">
        <v>4725</v>
      </c>
      <c r="C2357">
        <v>-0.5</v>
      </c>
      <c r="D2357">
        <v>-0.45</v>
      </c>
      <c r="E2357">
        <v>-0.73</v>
      </c>
      <c r="F2357">
        <v>-0.86</v>
      </c>
      <c r="G2357">
        <v>0.84</v>
      </c>
      <c r="H2357">
        <v>0.5</v>
      </c>
      <c r="I2357">
        <v>0.28000000000000003</v>
      </c>
      <c r="J2357">
        <v>-1.39</v>
      </c>
      <c r="K2357">
        <v>0.27</v>
      </c>
      <c r="L2357">
        <v>0.43</v>
      </c>
      <c r="M2357">
        <v>0.17</v>
      </c>
      <c r="N2357">
        <v>0.5</v>
      </c>
    </row>
    <row r="2358" spans="1:14">
      <c r="A2358" t="s">
        <v>4726</v>
      </c>
      <c r="B2358" t="s">
        <v>4727</v>
      </c>
      <c r="C2358">
        <v>0.94</v>
      </c>
      <c r="D2358">
        <v>0.28000000000000003</v>
      </c>
      <c r="E2358">
        <v>0.32</v>
      </c>
      <c r="F2358">
        <v>0.06</v>
      </c>
      <c r="G2358">
        <v>0</v>
      </c>
      <c r="H2358">
        <v>1.52</v>
      </c>
      <c r="I2358">
        <v>0.95</v>
      </c>
      <c r="J2358">
        <v>-1.26</v>
      </c>
      <c r="K2358">
        <v>1.01</v>
      </c>
      <c r="L2358">
        <v>0.15</v>
      </c>
      <c r="M2358">
        <v>1.1499999999999999</v>
      </c>
      <c r="N2358">
        <v>0.69</v>
      </c>
    </row>
    <row r="2359" spans="1:14">
      <c r="A2359" t="s">
        <v>4728</v>
      </c>
      <c r="B2359" t="s">
        <v>4729</v>
      </c>
      <c r="C2359">
        <v>-0.04</v>
      </c>
      <c r="D2359">
        <v>0.05</v>
      </c>
      <c r="E2359">
        <v>-0.18</v>
      </c>
      <c r="F2359">
        <v>-0.17</v>
      </c>
      <c r="G2359">
        <v>0.38</v>
      </c>
      <c r="H2359">
        <v>-0.02</v>
      </c>
      <c r="I2359">
        <v>0.28000000000000003</v>
      </c>
      <c r="J2359">
        <v>0.18</v>
      </c>
      <c r="K2359">
        <v>0.08</v>
      </c>
      <c r="L2359">
        <v>-0.11</v>
      </c>
      <c r="M2359">
        <v>-0.11</v>
      </c>
      <c r="N2359">
        <v>-0.16</v>
      </c>
    </row>
    <row r="2360" spans="1:14">
      <c r="A2360" t="s">
        <v>4730</v>
      </c>
      <c r="B2360" t="s">
        <v>4731</v>
      </c>
      <c r="C2360">
        <v>0.57999999999999996</v>
      </c>
      <c r="D2360">
        <v>0.34</v>
      </c>
      <c r="E2360">
        <v>0.43</v>
      </c>
      <c r="F2360">
        <v>0.42</v>
      </c>
      <c r="G2360">
        <v>-0.64</v>
      </c>
      <c r="H2360">
        <v>-0.1</v>
      </c>
      <c r="I2360">
        <v>-0.05</v>
      </c>
      <c r="J2360">
        <v>0.56000000000000005</v>
      </c>
      <c r="K2360">
        <v>-0.21</v>
      </c>
      <c r="L2360">
        <v>-0.06</v>
      </c>
      <c r="M2360">
        <v>0.21</v>
      </c>
      <c r="N2360">
        <v>0.33</v>
      </c>
    </row>
    <row r="2361" spans="1:14">
      <c r="A2361" t="s">
        <v>4732</v>
      </c>
      <c r="B2361" t="s">
        <v>4733</v>
      </c>
      <c r="C2361">
        <v>-0.17</v>
      </c>
      <c r="D2361">
        <v>-0.09</v>
      </c>
      <c r="E2361">
        <v>0</v>
      </c>
      <c r="F2361">
        <v>0.25</v>
      </c>
      <c r="G2361">
        <v>-0.52</v>
      </c>
      <c r="H2361">
        <v>-0.03</v>
      </c>
      <c r="I2361">
        <v>-0.31</v>
      </c>
      <c r="J2361">
        <v>-0.15</v>
      </c>
      <c r="K2361">
        <v>-0.5</v>
      </c>
      <c r="L2361">
        <v>-0.01</v>
      </c>
      <c r="M2361">
        <v>-0.28000000000000003</v>
      </c>
      <c r="N2361">
        <v>-0.7</v>
      </c>
    </row>
    <row r="2362" spans="1:14">
      <c r="A2362" t="s">
        <v>4734</v>
      </c>
      <c r="B2362" t="s">
        <v>4735</v>
      </c>
      <c r="C2362">
        <v>-0.46</v>
      </c>
      <c r="D2362">
        <v>-0.46</v>
      </c>
      <c r="E2362">
        <v>-0.67</v>
      </c>
      <c r="F2362">
        <v>-0.45</v>
      </c>
      <c r="G2362">
        <v>-0.53</v>
      </c>
      <c r="H2362">
        <v>-0.96</v>
      </c>
      <c r="I2362">
        <v>-0.02</v>
      </c>
      <c r="J2362">
        <v>0.31</v>
      </c>
      <c r="K2362">
        <v>-0.17</v>
      </c>
      <c r="L2362">
        <v>-0.54</v>
      </c>
      <c r="M2362">
        <v>-0.95</v>
      </c>
      <c r="N2362">
        <v>-0.21</v>
      </c>
    </row>
    <row r="2363" spans="1:14">
      <c r="A2363" t="s">
        <v>4736</v>
      </c>
      <c r="B2363" t="s">
        <v>4737</v>
      </c>
      <c r="C2363">
        <v>-0.34</v>
      </c>
      <c r="D2363">
        <v>-0.15</v>
      </c>
      <c r="E2363">
        <v>-0.41</v>
      </c>
      <c r="F2363">
        <v>-0.35</v>
      </c>
      <c r="G2363">
        <v>-0.62</v>
      </c>
      <c r="H2363">
        <v>-0.79</v>
      </c>
      <c r="I2363">
        <v>-0.19</v>
      </c>
      <c r="J2363">
        <v>-0.26</v>
      </c>
      <c r="K2363">
        <v>-0.37</v>
      </c>
      <c r="L2363">
        <v>-0.21</v>
      </c>
      <c r="M2363">
        <v>-0.35</v>
      </c>
      <c r="N2363">
        <v>-0.1</v>
      </c>
    </row>
    <row r="2364" spans="1:14">
      <c r="A2364" t="s">
        <v>4738</v>
      </c>
      <c r="B2364" t="s">
        <v>4739</v>
      </c>
      <c r="C2364">
        <v>0.94</v>
      </c>
      <c r="D2364">
        <v>0.7</v>
      </c>
      <c r="E2364">
        <v>1.39</v>
      </c>
      <c r="F2364">
        <v>0.65</v>
      </c>
      <c r="G2364">
        <v>0.06</v>
      </c>
      <c r="H2364">
        <v>0.43</v>
      </c>
      <c r="I2364">
        <v>0.1</v>
      </c>
      <c r="J2364">
        <v>1.49</v>
      </c>
      <c r="K2364">
        <v>-0.45</v>
      </c>
      <c r="L2364">
        <v>0.42</v>
      </c>
      <c r="M2364">
        <v>1.53</v>
      </c>
      <c r="N2364">
        <v>0.42</v>
      </c>
    </row>
    <row r="2365" spans="1:14">
      <c r="A2365" t="s">
        <v>4740</v>
      </c>
      <c r="B2365" t="s">
        <v>4741</v>
      </c>
      <c r="C2365">
        <v>0.25</v>
      </c>
      <c r="D2365">
        <v>-0.01</v>
      </c>
      <c r="E2365">
        <v>0.63</v>
      </c>
      <c r="F2365">
        <v>-0.13</v>
      </c>
      <c r="G2365">
        <v>0.43</v>
      </c>
      <c r="H2365">
        <v>0.3</v>
      </c>
      <c r="I2365">
        <v>0.71</v>
      </c>
      <c r="J2365">
        <v>-0.28000000000000003</v>
      </c>
      <c r="K2365">
        <v>0.92</v>
      </c>
      <c r="L2365">
        <v>0.96</v>
      </c>
      <c r="M2365">
        <v>0.27</v>
      </c>
      <c r="N2365">
        <v>0.44</v>
      </c>
    </row>
    <row r="2366" spans="1:14">
      <c r="A2366" t="s">
        <v>4742</v>
      </c>
      <c r="B2366" t="s">
        <v>4743</v>
      </c>
      <c r="C2366">
        <v>0.33</v>
      </c>
      <c r="D2366">
        <v>-0.01</v>
      </c>
      <c r="E2366">
        <v>0.49</v>
      </c>
      <c r="F2366">
        <v>0.24</v>
      </c>
      <c r="G2366">
        <v>-0.37</v>
      </c>
      <c r="H2366">
        <v>-0.47</v>
      </c>
      <c r="I2366">
        <v>0.01</v>
      </c>
      <c r="J2366">
        <v>-0.37</v>
      </c>
      <c r="K2366">
        <v>0.04</v>
      </c>
      <c r="L2366">
        <v>-0.42</v>
      </c>
      <c r="M2366">
        <v>-0.59</v>
      </c>
      <c r="N2366">
        <v>-0.35</v>
      </c>
    </row>
    <row r="2367" spans="1:14">
      <c r="A2367" t="s">
        <v>4744</v>
      </c>
      <c r="B2367" t="s">
        <v>4745</v>
      </c>
      <c r="C2367">
        <v>0.4</v>
      </c>
      <c r="D2367">
        <v>0.01</v>
      </c>
      <c r="E2367">
        <v>-0.01</v>
      </c>
      <c r="F2367">
        <v>-0.01</v>
      </c>
      <c r="G2367">
        <v>1.03</v>
      </c>
      <c r="H2367">
        <v>0.62</v>
      </c>
      <c r="I2367">
        <v>0.51</v>
      </c>
      <c r="J2367">
        <v>0.64</v>
      </c>
      <c r="K2367">
        <v>0.67</v>
      </c>
      <c r="L2367">
        <v>1.17</v>
      </c>
      <c r="M2367">
        <v>0.32</v>
      </c>
      <c r="N2367">
        <v>1.1599999999999999</v>
      </c>
    </row>
    <row r="2368" spans="1:14">
      <c r="A2368" t="s">
        <v>4746</v>
      </c>
      <c r="B2368" t="s">
        <v>4747</v>
      </c>
      <c r="C2368">
        <v>0.18</v>
      </c>
      <c r="D2368">
        <v>0.3</v>
      </c>
      <c r="E2368">
        <v>0.15</v>
      </c>
      <c r="F2368">
        <v>0.31</v>
      </c>
      <c r="G2368">
        <v>-0.19</v>
      </c>
      <c r="H2368">
        <v>0.28000000000000003</v>
      </c>
      <c r="I2368">
        <v>-0.1</v>
      </c>
      <c r="J2368">
        <v>0.28999999999999998</v>
      </c>
      <c r="K2368">
        <v>-0.23</v>
      </c>
      <c r="L2368">
        <v>0.35</v>
      </c>
      <c r="M2368">
        <v>0.36</v>
      </c>
      <c r="N2368">
        <v>0.32</v>
      </c>
    </row>
    <row r="2369" spans="1:14">
      <c r="A2369" t="s">
        <v>4748</v>
      </c>
      <c r="B2369" t="s">
        <v>4749</v>
      </c>
      <c r="C2369">
        <v>-0.4</v>
      </c>
      <c r="D2369">
        <v>0.2</v>
      </c>
      <c r="E2369">
        <v>-0.19</v>
      </c>
      <c r="F2369">
        <v>0.03</v>
      </c>
      <c r="G2369">
        <v>-0.24</v>
      </c>
      <c r="H2369">
        <v>-0.01</v>
      </c>
      <c r="I2369">
        <v>-0.41</v>
      </c>
      <c r="J2369">
        <v>-0.86</v>
      </c>
      <c r="K2369">
        <v>0.56999999999999995</v>
      </c>
      <c r="L2369">
        <v>-0.08</v>
      </c>
      <c r="M2369">
        <v>0.73</v>
      </c>
      <c r="N2369">
        <v>0.02</v>
      </c>
    </row>
    <row r="2370" spans="1:14">
      <c r="A2370" t="s">
        <v>4750</v>
      </c>
      <c r="B2370" t="s">
        <v>4751</v>
      </c>
      <c r="C2370">
        <v>0.13</v>
      </c>
      <c r="D2370">
        <v>-0.04</v>
      </c>
      <c r="E2370">
        <v>0.08</v>
      </c>
      <c r="F2370">
        <v>-0.05</v>
      </c>
      <c r="G2370">
        <v>-0.65</v>
      </c>
      <c r="H2370">
        <v>-0.14000000000000001</v>
      </c>
      <c r="I2370">
        <v>-0.41</v>
      </c>
      <c r="J2370">
        <v>-0.1</v>
      </c>
      <c r="K2370">
        <v>-0.13</v>
      </c>
      <c r="L2370">
        <v>-0.39</v>
      </c>
      <c r="M2370">
        <v>-0.14000000000000001</v>
      </c>
      <c r="N2370">
        <v>0.28000000000000003</v>
      </c>
    </row>
    <row r="2371" spans="1:14">
      <c r="A2371" t="s">
        <v>4752</v>
      </c>
      <c r="B2371" t="s">
        <v>4753</v>
      </c>
      <c r="C2371">
        <v>-0.56000000000000005</v>
      </c>
      <c r="D2371">
        <v>-0.05</v>
      </c>
      <c r="E2371">
        <v>-0.16</v>
      </c>
      <c r="F2371">
        <v>-0.13</v>
      </c>
      <c r="G2371">
        <v>-0.42</v>
      </c>
      <c r="H2371">
        <v>-0.74</v>
      </c>
      <c r="I2371">
        <v>-0.47</v>
      </c>
      <c r="J2371">
        <v>-0.11</v>
      </c>
      <c r="K2371">
        <v>-0.69</v>
      </c>
      <c r="L2371">
        <v>0.27</v>
      </c>
      <c r="M2371">
        <v>-0.31</v>
      </c>
      <c r="N2371">
        <v>-0.21</v>
      </c>
    </row>
    <row r="2372" spans="1:14">
      <c r="A2372" t="s">
        <v>4754</v>
      </c>
      <c r="B2372" t="s">
        <v>4755</v>
      </c>
      <c r="C2372">
        <v>0.3</v>
      </c>
      <c r="D2372">
        <v>0.17</v>
      </c>
      <c r="E2372">
        <v>0.55000000000000004</v>
      </c>
      <c r="F2372">
        <v>0.25</v>
      </c>
      <c r="G2372">
        <v>0.16</v>
      </c>
      <c r="H2372">
        <v>0.63</v>
      </c>
      <c r="I2372">
        <v>0.67</v>
      </c>
      <c r="J2372">
        <v>-0.41</v>
      </c>
      <c r="K2372">
        <v>0.69</v>
      </c>
      <c r="L2372">
        <v>0.67</v>
      </c>
      <c r="M2372">
        <v>0.25</v>
      </c>
      <c r="N2372">
        <v>0.45</v>
      </c>
    </row>
    <row r="2373" spans="1:14">
      <c r="A2373" t="s">
        <v>4756</v>
      </c>
      <c r="B2373" t="s">
        <v>4757</v>
      </c>
      <c r="C2373">
        <v>-7.0000000000000007E-2</v>
      </c>
      <c r="D2373">
        <v>-0.28999999999999998</v>
      </c>
      <c r="E2373">
        <v>0.06</v>
      </c>
      <c r="F2373">
        <v>-0.28999999999999998</v>
      </c>
      <c r="G2373">
        <v>0.36</v>
      </c>
      <c r="H2373">
        <v>0.05</v>
      </c>
      <c r="I2373">
        <v>-0.17</v>
      </c>
      <c r="J2373">
        <v>-0.46</v>
      </c>
      <c r="K2373">
        <v>-0.14000000000000001</v>
      </c>
      <c r="L2373">
        <v>-0.32</v>
      </c>
      <c r="M2373">
        <v>-0.27</v>
      </c>
      <c r="N2373">
        <v>-0.42</v>
      </c>
    </row>
    <row r="2374" spans="1:14">
      <c r="A2374" t="s">
        <v>4758</v>
      </c>
      <c r="B2374" t="s">
        <v>4759</v>
      </c>
      <c r="C2374">
        <v>-0.51</v>
      </c>
      <c r="D2374">
        <v>-0.43</v>
      </c>
      <c r="E2374">
        <v>-0.14000000000000001</v>
      </c>
      <c r="F2374">
        <v>-0.79</v>
      </c>
      <c r="G2374">
        <v>-0.04</v>
      </c>
      <c r="H2374">
        <v>-0.44</v>
      </c>
      <c r="I2374">
        <v>-0.13</v>
      </c>
      <c r="J2374">
        <v>-0.73</v>
      </c>
      <c r="K2374">
        <v>0.1</v>
      </c>
      <c r="L2374">
        <v>0.36</v>
      </c>
      <c r="M2374">
        <v>-0.43</v>
      </c>
      <c r="N2374">
        <v>-0.21</v>
      </c>
    </row>
    <row r="2375" spans="1:14">
      <c r="A2375" t="s">
        <v>4760</v>
      </c>
      <c r="B2375" t="s">
        <v>4761</v>
      </c>
      <c r="C2375">
        <v>-0.33</v>
      </c>
      <c r="D2375">
        <v>-0.37</v>
      </c>
      <c r="E2375">
        <v>-0.21</v>
      </c>
      <c r="F2375">
        <v>-0.31</v>
      </c>
      <c r="G2375">
        <v>-0.02</v>
      </c>
      <c r="H2375">
        <v>-0.33</v>
      </c>
      <c r="I2375">
        <v>-0.17</v>
      </c>
      <c r="J2375">
        <v>-0.28999999999999998</v>
      </c>
      <c r="K2375">
        <v>-0.19</v>
      </c>
      <c r="L2375">
        <v>-0.69</v>
      </c>
      <c r="M2375">
        <v>-0.71</v>
      </c>
      <c r="N2375">
        <v>-0.68</v>
      </c>
    </row>
    <row r="2376" spans="1:14">
      <c r="A2376" t="s">
        <v>4762</v>
      </c>
      <c r="B2376" t="s">
        <v>4763</v>
      </c>
      <c r="C2376">
        <v>0</v>
      </c>
      <c r="D2376">
        <v>0.12</v>
      </c>
      <c r="E2376">
        <v>0</v>
      </c>
      <c r="F2376">
        <v>0.35</v>
      </c>
      <c r="G2376">
        <v>0.17</v>
      </c>
      <c r="H2376">
        <v>-0.01</v>
      </c>
      <c r="I2376">
        <v>0.08</v>
      </c>
      <c r="J2376">
        <v>-0.33</v>
      </c>
      <c r="K2376">
        <v>-0.04</v>
      </c>
      <c r="L2376">
        <v>-0.45</v>
      </c>
      <c r="M2376">
        <v>-0.3</v>
      </c>
      <c r="N2376">
        <v>-0.26</v>
      </c>
    </row>
    <row r="2377" spans="1:14">
      <c r="A2377" t="s">
        <v>4764</v>
      </c>
      <c r="B2377" t="s">
        <v>4765</v>
      </c>
      <c r="C2377">
        <v>-0.17</v>
      </c>
      <c r="D2377">
        <v>-0.32</v>
      </c>
      <c r="E2377">
        <v>-0.1</v>
      </c>
      <c r="F2377">
        <v>0.1</v>
      </c>
      <c r="G2377">
        <v>-0.11</v>
      </c>
      <c r="H2377">
        <v>-0.28999999999999998</v>
      </c>
      <c r="I2377">
        <v>-0.2</v>
      </c>
      <c r="J2377">
        <v>0.05</v>
      </c>
      <c r="K2377">
        <v>-0.43</v>
      </c>
      <c r="L2377">
        <v>0.16</v>
      </c>
      <c r="M2377">
        <v>-0.13</v>
      </c>
      <c r="N2377">
        <v>-0.16</v>
      </c>
    </row>
    <row r="2378" spans="1:14">
      <c r="A2378" t="s">
        <v>4766</v>
      </c>
      <c r="B2378" t="s">
        <v>4767</v>
      </c>
      <c r="C2378">
        <v>0.37</v>
      </c>
      <c r="D2378">
        <v>0.2</v>
      </c>
      <c r="E2378">
        <v>0.69</v>
      </c>
      <c r="F2378">
        <v>0.36</v>
      </c>
      <c r="G2378">
        <v>0.23</v>
      </c>
      <c r="H2378">
        <v>0.39</v>
      </c>
      <c r="I2378">
        <v>0.03</v>
      </c>
      <c r="J2378">
        <v>0.04</v>
      </c>
      <c r="K2378">
        <v>0.73</v>
      </c>
      <c r="L2378">
        <v>0.28999999999999998</v>
      </c>
      <c r="M2378">
        <v>0.42</v>
      </c>
      <c r="N2378">
        <v>0.8</v>
      </c>
    </row>
    <row r="2379" spans="1:14">
      <c r="A2379" t="s">
        <v>4768</v>
      </c>
      <c r="B2379" t="s">
        <v>4769</v>
      </c>
      <c r="C2379">
        <v>0.13</v>
      </c>
      <c r="D2379">
        <v>7.0000000000000007E-2</v>
      </c>
      <c r="E2379">
        <v>0.39</v>
      </c>
      <c r="F2379">
        <v>0.34</v>
      </c>
      <c r="G2379">
        <v>-0.16</v>
      </c>
      <c r="H2379">
        <v>-0.04</v>
      </c>
      <c r="I2379">
        <v>0.2</v>
      </c>
      <c r="J2379">
        <v>0.35</v>
      </c>
      <c r="K2379">
        <v>-0.56000000000000005</v>
      </c>
      <c r="L2379">
        <v>0.12</v>
      </c>
      <c r="M2379">
        <v>-0.1</v>
      </c>
      <c r="N2379">
        <v>-0.43</v>
      </c>
    </row>
    <row r="2380" spans="1:14">
      <c r="A2380" t="s">
        <v>4770</v>
      </c>
      <c r="B2380" t="s">
        <v>4771</v>
      </c>
      <c r="C2380">
        <v>0.3</v>
      </c>
      <c r="D2380">
        <v>-0.28999999999999998</v>
      </c>
      <c r="E2380">
        <v>-0.22</v>
      </c>
      <c r="F2380">
        <v>-7.0000000000000007E-2</v>
      </c>
      <c r="G2380">
        <v>0.33</v>
      </c>
      <c r="H2380">
        <v>0.37</v>
      </c>
      <c r="I2380">
        <v>0.01</v>
      </c>
      <c r="J2380">
        <v>-0.75</v>
      </c>
      <c r="K2380">
        <v>0.24</v>
      </c>
      <c r="L2380">
        <v>-0.15</v>
      </c>
      <c r="M2380">
        <v>0.13</v>
      </c>
      <c r="N2380">
        <v>-0.28000000000000003</v>
      </c>
    </row>
    <row r="2381" spans="1:14">
      <c r="A2381" t="s">
        <v>4772</v>
      </c>
      <c r="B2381" t="s">
        <v>4773</v>
      </c>
      <c r="C2381">
        <v>0.42</v>
      </c>
      <c r="D2381">
        <v>-0.01</v>
      </c>
      <c r="E2381">
        <v>0.2</v>
      </c>
      <c r="F2381">
        <v>0.46</v>
      </c>
      <c r="G2381">
        <v>-0.02</v>
      </c>
      <c r="H2381">
        <v>-0.11</v>
      </c>
      <c r="I2381">
        <v>-0.14000000000000001</v>
      </c>
      <c r="J2381">
        <v>-0.47</v>
      </c>
      <c r="K2381">
        <v>-0.5</v>
      </c>
      <c r="L2381">
        <v>-0.19</v>
      </c>
      <c r="M2381">
        <v>-0.77</v>
      </c>
      <c r="N2381">
        <v>-0.66</v>
      </c>
    </row>
    <row r="2382" spans="1:14">
      <c r="A2382" t="s">
        <v>4774</v>
      </c>
      <c r="B2382" t="s">
        <v>4775</v>
      </c>
      <c r="C2382">
        <v>0.03</v>
      </c>
      <c r="D2382">
        <v>0.1</v>
      </c>
      <c r="E2382">
        <v>-7.0000000000000007E-2</v>
      </c>
      <c r="F2382">
        <v>-0.13</v>
      </c>
      <c r="G2382">
        <v>-0.14000000000000001</v>
      </c>
      <c r="H2382">
        <v>-0.33</v>
      </c>
      <c r="I2382">
        <v>0.41</v>
      </c>
      <c r="J2382">
        <v>0.06</v>
      </c>
      <c r="K2382">
        <v>0.14000000000000001</v>
      </c>
      <c r="L2382">
        <v>0</v>
      </c>
      <c r="M2382">
        <v>0.38</v>
      </c>
      <c r="N2382">
        <v>0.28000000000000003</v>
      </c>
    </row>
    <row r="2383" spans="1:14">
      <c r="A2383" t="s">
        <v>4776</v>
      </c>
      <c r="B2383" t="s">
        <v>4777</v>
      </c>
      <c r="C2383">
        <v>-0.56999999999999995</v>
      </c>
      <c r="D2383">
        <v>-0.32</v>
      </c>
      <c r="E2383">
        <v>-0.38</v>
      </c>
      <c r="F2383">
        <v>-0.25</v>
      </c>
      <c r="G2383">
        <v>-0.22</v>
      </c>
      <c r="H2383">
        <v>-0.74</v>
      </c>
      <c r="I2383">
        <v>0.01</v>
      </c>
      <c r="J2383">
        <v>-0.04</v>
      </c>
      <c r="K2383">
        <v>-0.93</v>
      </c>
      <c r="L2383">
        <v>-0.55000000000000004</v>
      </c>
      <c r="M2383">
        <v>-0.94</v>
      </c>
      <c r="N2383">
        <v>-0.27</v>
      </c>
    </row>
    <row r="2384" spans="1:14">
      <c r="A2384" t="s">
        <v>4778</v>
      </c>
      <c r="B2384" t="s">
        <v>4779</v>
      </c>
      <c r="C2384">
        <v>-0.15</v>
      </c>
      <c r="D2384">
        <v>0.34</v>
      </c>
      <c r="E2384">
        <v>-0.2</v>
      </c>
      <c r="F2384">
        <v>0.37</v>
      </c>
      <c r="G2384">
        <v>0.71</v>
      </c>
      <c r="H2384">
        <v>0.98</v>
      </c>
      <c r="I2384">
        <v>0.13</v>
      </c>
      <c r="J2384">
        <v>-0.98</v>
      </c>
      <c r="K2384">
        <v>1.17</v>
      </c>
      <c r="L2384">
        <v>0.57999999999999996</v>
      </c>
      <c r="M2384">
        <v>0.21</v>
      </c>
      <c r="N2384">
        <v>-0.21</v>
      </c>
    </row>
    <row r="2385" spans="1:14">
      <c r="A2385" t="s">
        <v>4780</v>
      </c>
      <c r="B2385" t="s">
        <v>4781</v>
      </c>
      <c r="C2385">
        <v>-0.27</v>
      </c>
      <c r="D2385">
        <v>-0.22</v>
      </c>
      <c r="E2385">
        <v>-0.31</v>
      </c>
      <c r="F2385">
        <v>-0.11</v>
      </c>
      <c r="G2385">
        <v>0.06</v>
      </c>
      <c r="H2385">
        <v>-7.0000000000000007E-2</v>
      </c>
      <c r="I2385">
        <v>0.02</v>
      </c>
      <c r="J2385">
        <v>-0.19</v>
      </c>
      <c r="K2385">
        <v>-0.31</v>
      </c>
      <c r="L2385">
        <v>0.16</v>
      </c>
      <c r="M2385">
        <v>-0.08</v>
      </c>
      <c r="N2385">
        <v>-0.09</v>
      </c>
    </row>
    <row r="2386" spans="1:14">
      <c r="A2386" t="s">
        <v>4782</v>
      </c>
      <c r="B2386" t="s">
        <v>4783</v>
      </c>
      <c r="C2386">
        <v>0.28000000000000003</v>
      </c>
      <c r="D2386">
        <v>0.41</v>
      </c>
      <c r="E2386">
        <v>0.31</v>
      </c>
      <c r="F2386">
        <v>0.43</v>
      </c>
      <c r="G2386">
        <v>-0.33</v>
      </c>
      <c r="H2386">
        <v>-0.15</v>
      </c>
      <c r="I2386">
        <v>-0.24</v>
      </c>
      <c r="J2386">
        <v>-0.05</v>
      </c>
      <c r="K2386">
        <v>-0.41</v>
      </c>
      <c r="L2386">
        <v>-0.03</v>
      </c>
      <c r="M2386">
        <v>-0.24</v>
      </c>
      <c r="N2386">
        <v>0.22</v>
      </c>
    </row>
    <row r="2387" spans="1:14">
      <c r="A2387" t="s">
        <v>4784</v>
      </c>
      <c r="B2387" t="s">
        <v>4785</v>
      </c>
      <c r="C2387">
        <v>-0.49</v>
      </c>
      <c r="D2387">
        <v>-0.69</v>
      </c>
      <c r="E2387">
        <v>-0.42</v>
      </c>
      <c r="F2387">
        <v>-0.79</v>
      </c>
      <c r="G2387">
        <v>1.3</v>
      </c>
      <c r="H2387">
        <v>0.12</v>
      </c>
      <c r="I2387">
        <v>0.13</v>
      </c>
      <c r="J2387">
        <v>1.02</v>
      </c>
      <c r="K2387">
        <v>-0.2</v>
      </c>
      <c r="L2387">
        <v>1.52</v>
      </c>
      <c r="M2387">
        <v>0.77</v>
      </c>
      <c r="N2387">
        <v>-0.15</v>
      </c>
    </row>
    <row r="2388" spans="1:14">
      <c r="A2388" t="s">
        <v>4786</v>
      </c>
      <c r="B2388" t="s">
        <v>4787</v>
      </c>
      <c r="C2388">
        <v>0.5</v>
      </c>
      <c r="D2388">
        <v>-0.6</v>
      </c>
      <c r="E2388">
        <v>1.01</v>
      </c>
      <c r="F2388">
        <v>1.3</v>
      </c>
      <c r="G2388">
        <v>2.0699999999999998</v>
      </c>
      <c r="H2388">
        <v>0.84</v>
      </c>
      <c r="I2388">
        <v>1.39</v>
      </c>
      <c r="J2388">
        <v>3</v>
      </c>
      <c r="K2388">
        <v>-0.98</v>
      </c>
      <c r="L2388">
        <v>2.4300000000000002</v>
      </c>
      <c r="M2388">
        <v>1.87</v>
      </c>
      <c r="N2388">
        <v>-0.1</v>
      </c>
    </row>
    <row r="2389" spans="1:14">
      <c r="A2389" t="s">
        <v>4788</v>
      </c>
      <c r="B2389" t="s">
        <v>4789</v>
      </c>
      <c r="C2389">
        <v>-0.72</v>
      </c>
      <c r="D2389">
        <v>-0.56000000000000005</v>
      </c>
      <c r="E2389">
        <v>-0.84</v>
      </c>
      <c r="F2389">
        <v>-0.7</v>
      </c>
      <c r="G2389">
        <v>-0.28000000000000003</v>
      </c>
      <c r="H2389">
        <v>-0.44</v>
      </c>
      <c r="I2389">
        <v>-0.33</v>
      </c>
      <c r="J2389">
        <v>-0.55000000000000004</v>
      </c>
      <c r="K2389">
        <v>-0.35</v>
      </c>
      <c r="L2389">
        <v>-0.56000000000000005</v>
      </c>
      <c r="M2389">
        <v>-0.33</v>
      </c>
      <c r="N2389">
        <v>-0.62</v>
      </c>
    </row>
    <row r="2390" spans="1:14">
      <c r="A2390" t="s">
        <v>4790</v>
      </c>
      <c r="B2390" t="s">
        <v>4791</v>
      </c>
      <c r="C2390">
        <v>0.49</v>
      </c>
      <c r="D2390">
        <v>0.09</v>
      </c>
      <c r="E2390">
        <v>0.11</v>
      </c>
      <c r="F2390">
        <v>-0.24</v>
      </c>
      <c r="G2390">
        <v>-0.52</v>
      </c>
      <c r="H2390">
        <v>0.37</v>
      </c>
      <c r="I2390">
        <v>0.6</v>
      </c>
      <c r="J2390">
        <v>-0.36</v>
      </c>
      <c r="K2390">
        <v>1.01</v>
      </c>
      <c r="L2390">
        <v>-0.19</v>
      </c>
      <c r="M2390">
        <v>0.56000000000000005</v>
      </c>
      <c r="N2390">
        <v>0.37</v>
      </c>
    </row>
    <row r="2391" spans="1:14">
      <c r="A2391" t="s">
        <v>4792</v>
      </c>
      <c r="B2391" t="s">
        <v>4793</v>
      </c>
      <c r="C2391">
        <v>0.52</v>
      </c>
      <c r="D2391">
        <v>7.0000000000000007E-2</v>
      </c>
      <c r="E2391">
        <v>0.66</v>
      </c>
      <c r="F2391">
        <v>0.2</v>
      </c>
      <c r="G2391">
        <v>0.28000000000000003</v>
      </c>
      <c r="H2391">
        <v>-0.23</v>
      </c>
      <c r="I2391">
        <v>-0.04</v>
      </c>
      <c r="J2391">
        <v>-0.37</v>
      </c>
      <c r="K2391">
        <v>-0.4</v>
      </c>
      <c r="L2391">
        <v>-0.17</v>
      </c>
      <c r="M2391">
        <v>-0.61</v>
      </c>
      <c r="N2391">
        <v>-0.65</v>
      </c>
    </row>
    <row r="2392" spans="1:14">
      <c r="A2392" t="s">
        <v>4794</v>
      </c>
      <c r="B2392" t="s">
        <v>4795</v>
      </c>
      <c r="C2392">
        <v>-0.04</v>
      </c>
      <c r="D2392">
        <v>-0.1</v>
      </c>
      <c r="E2392">
        <v>0.04</v>
      </c>
      <c r="F2392">
        <v>-0.3</v>
      </c>
      <c r="G2392">
        <v>0.24</v>
      </c>
      <c r="H2392">
        <v>0.01</v>
      </c>
      <c r="I2392">
        <v>0.17</v>
      </c>
      <c r="J2392">
        <v>-0.32</v>
      </c>
      <c r="K2392">
        <v>0.03</v>
      </c>
      <c r="L2392">
        <v>-0.19</v>
      </c>
      <c r="M2392">
        <v>-0.19</v>
      </c>
      <c r="N2392">
        <v>-0.45</v>
      </c>
    </row>
    <row r="2393" spans="1:14">
      <c r="A2393" t="s">
        <v>4796</v>
      </c>
      <c r="B2393" t="s">
        <v>4797</v>
      </c>
      <c r="C2393">
        <v>0.27</v>
      </c>
      <c r="D2393">
        <v>0.26</v>
      </c>
      <c r="E2393">
        <v>0.14000000000000001</v>
      </c>
      <c r="F2393">
        <v>0.23</v>
      </c>
      <c r="G2393">
        <v>0.26</v>
      </c>
      <c r="H2393">
        <v>0.31</v>
      </c>
      <c r="I2393">
        <v>0</v>
      </c>
      <c r="J2393">
        <v>0.28000000000000003</v>
      </c>
      <c r="K2393">
        <v>0.06</v>
      </c>
      <c r="L2393">
        <v>0.45</v>
      </c>
      <c r="M2393">
        <v>-0.09</v>
      </c>
      <c r="N2393">
        <v>0.2</v>
      </c>
    </row>
    <row r="2394" spans="1:14">
      <c r="A2394" t="s">
        <v>4798</v>
      </c>
      <c r="B2394" t="s">
        <v>4799</v>
      </c>
      <c r="C2394">
        <v>0.89</v>
      </c>
      <c r="D2394">
        <v>-0.08</v>
      </c>
      <c r="E2394">
        <v>0.03</v>
      </c>
      <c r="F2394">
        <v>-0.54</v>
      </c>
      <c r="G2394">
        <v>0.8</v>
      </c>
      <c r="H2394">
        <v>0.14000000000000001</v>
      </c>
      <c r="I2394">
        <v>0.15</v>
      </c>
      <c r="J2394">
        <v>-0.93</v>
      </c>
      <c r="K2394">
        <v>0.66</v>
      </c>
      <c r="L2394">
        <v>0.1</v>
      </c>
      <c r="M2394">
        <v>0.26</v>
      </c>
      <c r="N2394">
        <v>0.5</v>
      </c>
    </row>
    <row r="2395" spans="1:14">
      <c r="A2395" t="s">
        <v>4800</v>
      </c>
      <c r="B2395" t="s">
        <v>4801</v>
      </c>
      <c r="C2395">
        <v>-0.12</v>
      </c>
      <c r="D2395">
        <v>-0.12</v>
      </c>
      <c r="E2395">
        <v>-0.36</v>
      </c>
      <c r="F2395">
        <v>-0.42</v>
      </c>
      <c r="G2395">
        <v>0.12</v>
      </c>
      <c r="H2395">
        <v>-0.24</v>
      </c>
      <c r="I2395">
        <v>0.14000000000000001</v>
      </c>
      <c r="J2395">
        <v>-0.76</v>
      </c>
      <c r="K2395">
        <v>0.61</v>
      </c>
      <c r="L2395">
        <v>-0.15</v>
      </c>
      <c r="M2395">
        <v>0.33</v>
      </c>
      <c r="N2395">
        <v>-0.01</v>
      </c>
    </row>
    <row r="2396" spans="1:14">
      <c r="A2396" t="s">
        <v>4802</v>
      </c>
      <c r="B2396" t="s">
        <v>4803</v>
      </c>
      <c r="C2396">
        <v>0.44</v>
      </c>
      <c r="D2396">
        <v>-0.05</v>
      </c>
      <c r="E2396">
        <v>0.28999999999999998</v>
      </c>
      <c r="F2396">
        <v>-0.06</v>
      </c>
      <c r="G2396">
        <v>-0.31</v>
      </c>
      <c r="H2396">
        <v>0.03</v>
      </c>
      <c r="I2396">
        <v>-0.19</v>
      </c>
      <c r="J2396">
        <v>-0.23</v>
      </c>
      <c r="K2396">
        <v>-0.38</v>
      </c>
      <c r="L2396">
        <v>-0.53</v>
      </c>
      <c r="M2396">
        <v>0.01</v>
      </c>
      <c r="N2396">
        <v>-0.2</v>
      </c>
    </row>
    <row r="2397" spans="1:14">
      <c r="A2397" t="s">
        <v>4804</v>
      </c>
      <c r="B2397" t="s">
        <v>4805</v>
      </c>
      <c r="C2397">
        <v>-0.37</v>
      </c>
      <c r="D2397">
        <v>-0.21</v>
      </c>
      <c r="E2397">
        <v>-0.52</v>
      </c>
      <c r="F2397">
        <v>-0.51</v>
      </c>
      <c r="G2397">
        <v>-0.06</v>
      </c>
      <c r="H2397">
        <v>0.35</v>
      </c>
      <c r="I2397">
        <v>-0.08</v>
      </c>
      <c r="J2397">
        <v>-0.14000000000000001</v>
      </c>
      <c r="K2397">
        <v>0.33</v>
      </c>
      <c r="L2397">
        <v>-0.12</v>
      </c>
      <c r="M2397">
        <v>0.33</v>
      </c>
      <c r="N2397">
        <v>0.17</v>
      </c>
    </row>
    <row r="2398" spans="1:14">
      <c r="A2398" t="s">
        <v>4806</v>
      </c>
      <c r="B2398" t="s">
        <v>4807</v>
      </c>
      <c r="C2398">
        <v>-0.27</v>
      </c>
      <c r="D2398">
        <v>0.02</v>
      </c>
      <c r="E2398">
        <v>-0.23</v>
      </c>
      <c r="F2398">
        <v>-0.08</v>
      </c>
      <c r="G2398">
        <v>0</v>
      </c>
      <c r="H2398">
        <v>0.17</v>
      </c>
      <c r="I2398">
        <v>0.12</v>
      </c>
      <c r="J2398">
        <v>0.43</v>
      </c>
      <c r="K2398">
        <v>0.19</v>
      </c>
      <c r="L2398">
        <v>0.04</v>
      </c>
      <c r="M2398">
        <v>0.37</v>
      </c>
      <c r="N2398">
        <v>0.03</v>
      </c>
    </row>
    <row r="2399" spans="1:14">
      <c r="A2399" t="s">
        <v>4808</v>
      </c>
      <c r="B2399" t="s">
        <v>4809</v>
      </c>
      <c r="D2399">
        <v>0.05</v>
      </c>
      <c r="E2399">
        <v>0.84</v>
      </c>
      <c r="F2399">
        <v>1.51</v>
      </c>
      <c r="G2399">
        <v>-0.53</v>
      </c>
      <c r="H2399">
        <v>-0.3</v>
      </c>
      <c r="I2399">
        <v>-0.08</v>
      </c>
      <c r="J2399">
        <v>-0.8</v>
      </c>
      <c r="K2399">
        <v>-0.5</v>
      </c>
      <c r="L2399">
        <v>-7.0000000000000007E-2</v>
      </c>
      <c r="M2399">
        <v>-0.08</v>
      </c>
      <c r="N2399">
        <v>-0.51</v>
      </c>
    </row>
    <row r="2400" spans="1:14">
      <c r="A2400" t="s">
        <v>4810</v>
      </c>
      <c r="B2400" t="s">
        <v>4811</v>
      </c>
      <c r="C2400">
        <v>0.16</v>
      </c>
      <c r="D2400">
        <v>0.13</v>
      </c>
      <c r="E2400">
        <v>-0.32</v>
      </c>
      <c r="F2400">
        <v>0.1</v>
      </c>
      <c r="H2400">
        <v>-0.23</v>
      </c>
      <c r="I2400">
        <v>-0.27</v>
      </c>
      <c r="J2400">
        <v>0.7</v>
      </c>
      <c r="K2400">
        <v>-0.06</v>
      </c>
      <c r="L2400">
        <v>-0.83</v>
      </c>
      <c r="M2400">
        <v>1.35</v>
      </c>
      <c r="N2400">
        <v>0.27</v>
      </c>
    </row>
    <row r="2401" spans="1:14">
      <c r="A2401" t="s">
        <v>4812</v>
      </c>
      <c r="B2401" t="s">
        <v>4813</v>
      </c>
      <c r="C2401">
        <v>0.46</v>
      </c>
      <c r="D2401">
        <v>0.08</v>
      </c>
      <c r="E2401">
        <v>0.81</v>
      </c>
      <c r="F2401">
        <v>0.18</v>
      </c>
      <c r="G2401">
        <v>0.24</v>
      </c>
      <c r="H2401">
        <v>-0.44</v>
      </c>
      <c r="I2401">
        <v>-0.25</v>
      </c>
      <c r="J2401">
        <v>-0.19</v>
      </c>
      <c r="K2401">
        <v>-0.04</v>
      </c>
      <c r="L2401">
        <v>0.11</v>
      </c>
      <c r="M2401">
        <v>-0.38</v>
      </c>
      <c r="N2401">
        <v>-0.22</v>
      </c>
    </row>
    <row r="2402" spans="1:14">
      <c r="A2402" t="s">
        <v>4814</v>
      </c>
      <c r="B2402" t="s">
        <v>4815</v>
      </c>
      <c r="C2402">
        <v>-0.34</v>
      </c>
      <c r="D2402">
        <v>-0.4</v>
      </c>
      <c r="E2402">
        <v>-0.28000000000000003</v>
      </c>
      <c r="F2402">
        <v>-0.48</v>
      </c>
      <c r="G2402">
        <v>0.72</v>
      </c>
      <c r="H2402">
        <v>0.43</v>
      </c>
      <c r="I2402">
        <v>0.2</v>
      </c>
      <c r="J2402">
        <v>-0.05</v>
      </c>
      <c r="K2402">
        <v>-0.2</v>
      </c>
      <c r="L2402">
        <v>0.59</v>
      </c>
      <c r="M2402">
        <v>0.04</v>
      </c>
      <c r="N2402">
        <v>0.27</v>
      </c>
    </row>
    <row r="2403" spans="1:14">
      <c r="A2403" t="s">
        <v>4816</v>
      </c>
      <c r="B2403" t="s">
        <v>4817</v>
      </c>
      <c r="C2403">
        <v>0.35</v>
      </c>
      <c r="D2403">
        <v>-0.94</v>
      </c>
      <c r="E2403">
        <v>0.16</v>
      </c>
      <c r="F2403">
        <v>-0.37</v>
      </c>
      <c r="G2403">
        <v>-0.85</v>
      </c>
      <c r="H2403">
        <v>-0.24</v>
      </c>
      <c r="I2403">
        <v>-0.74</v>
      </c>
      <c r="J2403">
        <v>0.84</v>
      </c>
      <c r="K2403">
        <v>-1.44</v>
      </c>
      <c r="L2403">
        <v>-0.4</v>
      </c>
      <c r="M2403">
        <v>0.02</v>
      </c>
      <c r="N2403">
        <v>-0.46</v>
      </c>
    </row>
    <row r="2404" spans="1:14">
      <c r="A2404" t="s">
        <v>4818</v>
      </c>
      <c r="B2404" t="s">
        <v>4819</v>
      </c>
      <c r="C2404">
        <v>0.49</v>
      </c>
      <c r="D2404">
        <v>0.28999999999999998</v>
      </c>
      <c r="E2404">
        <v>0.04</v>
      </c>
      <c r="F2404">
        <v>0.38</v>
      </c>
      <c r="G2404">
        <v>-0.2</v>
      </c>
      <c r="H2404">
        <v>0.38</v>
      </c>
      <c r="I2404">
        <v>0.04</v>
      </c>
      <c r="J2404">
        <v>-0.45</v>
      </c>
      <c r="K2404">
        <v>0.23</v>
      </c>
      <c r="L2404">
        <v>-0.39</v>
      </c>
      <c r="M2404">
        <v>0.74</v>
      </c>
      <c r="N2404">
        <v>0.15</v>
      </c>
    </row>
    <row r="2405" spans="1:14">
      <c r="A2405" t="s">
        <v>4820</v>
      </c>
      <c r="B2405" t="s">
        <v>4821</v>
      </c>
      <c r="C2405">
        <v>0.36</v>
      </c>
      <c r="D2405">
        <v>0.36</v>
      </c>
      <c r="E2405">
        <v>-0.04</v>
      </c>
      <c r="F2405">
        <v>0.18</v>
      </c>
      <c r="G2405">
        <v>-0.38</v>
      </c>
      <c r="H2405">
        <v>0.23</v>
      </c>
      <c r="I2405">
        <v>0.22</v>
      </c>
      <c r="J2405">
        <v>0.22</v>
      </c>
      <c r="K2405">
        <v>0.51</v>
      </c>
      <c r="L2405">
        <v>-0.17</v>
      </c>
      <c r="M2405">
        <v>0.8</v>
      </c>
      <c r="N2405">
        <v>0.39</v>
      </c>
    </row>
    <row r="2406" spans="1:14">
      <c r="A2406" t="s">
        <v>4822</v>
      </c>
      <c r="B2406" t="s">
        <v>4823</v>
      </c>
      <c r="C2406">
        <v>-0.38</v>
      </c>
      <c r="D2406">
        <v>0.3</v>
      </c>
      <c r="E2406">
        <v>-0.18</v>
      </c>
      <c r="F2406">
        <v>-0.17</v>
      </c>
      <c r="G2406">
        <v>0.04</v>
      </c>
      <c r="H2406">
        <v>0.43</v>
      </c>
      <c r="I2406">
        <v>-0.09</v>
      </c>
      <c r="J2406">
        <v>-0.8</v>
      </c>
      <c r="K2406">
        <v>0.2</v>
      </c>
      <c r="L2406">
        <v>-0.35</v>
      </c>
      <c r="M2406">
        <v>-0.01</v>
      </c>
      <c r="N2406">
        <v>-0.37</v>
      </c>
    </row>
    <row r="2407" spans="1:14">
      <c r="A2407" t="s">
        <v>4824</v>
      </c>
      <c r="B2407" t="s">
        <v>4825</v>
      </c>
      <c r="C2407">
        <v>-0.37</v>
      </c>
      <c r="D2407">
        <v>-0.41</v>
      </c>
      <c r="E2407">
        <v>-0.44</v>
      </c>
      <c r="F2407">
        <v>-0.21</v>
      </c>
      <c r="G2407">
        <v>-0.45</v>
      </c>
      <c r="H2407">
        <v>-1.62</v>
      </c>
      <c r="I2407">
        <v>-0.49</v>
      </c>
      <c r="J2407">
        <v>-0.71</v>
      </c>
      <c r="K2407">
        <v>-1.27</v>
      </c>
      <c r="L2407">
        <v>-0.85</v>
      </c>
      <c r="M2407">
        <v>-1.64</v>
      </c>
      <c r="N2407">
        <v>-0.78</v>
      </c>
    </row>
    <row r="2408" spans="1:14">
      <c r="A2408" t="s">
        <v>4826</v>
      </c>
      <c r="B2408" t="s">
        <v>4827</v>
      </c>
      <c r="C2408">
        <v>0.68</v>
      </c>
      <c r="D2408">
        <v>0.19</v>
      </c>
      <c r="E2408">
        <v>0.63</v>
      </c>
      <c r="F2408">
        <v>0.41</v>
      </c>
      <c r="G2408">
        <v>-0.13</v>
      </c>
      <c r="H2408">
        <v>0.14000000000000001</v>
      </c>
      <c r="I2408">
        <v>-0.23</v>
      </c>
      <c r="J2408">
        <v>0.18</v>
      </c>
      <c r="K2408">
        <v>-0.21</v>
      </c>
      <c r="L2408">
        <v>0.22</v>
      </c>
      <c r="M2408">
        <v>-0.04</v>
      </c>
      <c r="N2408">
        <v>0.65</v>
      </c>
    </row>
    <row r="2409" spans="1:14">
      <c r="A2409" t="s">
        <v>4828</v>
      </c>
      <c r="B2409" t="s">
        <v>4829</v>
      </c>
      <c r="C2409">
        <v>-0.01</v>
      </c>
      <c r="D2409">
        <v>0.02</v>
      </c>
      <c r="E2409">
        <v>0.08</v>
      </c>
      <c r="F2409">
        <v>-0.22</v>
      </c>
      <c r="G2409">
        <v>-0.37</v>
      </c>
      <c r="H2409">
        <v>0.01</v>
      </c>
      <c r="I2409">
        <v>-0.37</v>
      </c>
      <c r="J2409">
        <v>-0.54</v>
      </c>
      <c r="K2409">
        <v>0.25</v>
      </c>
      <c r="L2409">
        <v>-0.13</v>
      </c>
      <c r="M2409">
        <v>0.79</v>
      </c>
      <c r="N2409">
        <v>0.16</v>
      </c>
    </row>
    <row r="2410" spans="1:14">
      <c r="A2410" t="s">
        <v>4830</v>
      </c>
      <c r="B2410" t="s">
        <v>4831</v>
      </c>
      <c r="C2410">
        <v>-0.54</v>
      </c>
      <c r="D2410">
        <v>0.02</v>
      </c>
      <c r="E2410">
        <v>-0.59</v>
      </c>
      <c r="F2410">
        <v>-0.22</v>
      </c>
      <c r="G2410">
        <v>-0.15</v>
      </c>
      <c r="H2410">
        <v>0.66</v>
      </c>
      <c r="I2410">
        <v>0.11</v>
      </c>
      <c r="J2410">
        <v>-0.47</v>
      </c>
      <c r="K2410">
        <v>0.5</v>
      </c>
      <c r="L2410">
        <v>0.56000000000000005</v>
      </c>
      <c r="M2410">
        <v>0</v>
      </c>
      <c r="N2410">
        <v>-0.25</v>
      </c>
    </row>
    <row r="2411" spans="1:14">
      <c r="A2411" t="s">
        <v>4832</v>
      </c>
      <c r="B2411" t="s">
        <v>4833</v>
      </c>
      <c r="C2411">
        <v>0.47</v>
      </c>
      <c r="D2411">
        <v>0.3</v>
      </c>
      <c r="E2411">
        <v>0.53</v>
      </c>
      <c r="F2411">
        <v>0.63</v>
      </c>
      <c r="G2411">
        <v>-0.01</v>
      </c>
      <c r="H2411">
        <v>0.51</v>
      </c>
      <c r="I2411">
        <v>0.13</v>
      </c>
      <c r="J2411">
        <v>1.01</v>
      </c>
      <c r="K2411">
        <v>-0.28999999999999998</v>
      </c>
      <c r="L2411">
        <v>0.94</v>
      </c>
      <c r="M2411">
        <v>0.81</v>
      </c>
      <c r="N2411">
        <v>0.35</v>
      </c>
    </row>
    <row r="2412" spans="1:14">
      <c r="A2412" t="s">
        <v>4834</v>
      </c>
      <c r="B2412" t="s">
        <v>4835</v>
      </c>
      <c r="C2412">
        <v>0.2</v>
      </c>
      <c r="D2412">
        <v>0.17</v>
      </c>
      <c r="E2412">
        <v>0.3</v>
      </c>
      <c r="F2412">
        <v>-0.05</v>
      </c>
      <c r="H2412">
        <v>0.14000000000000001</v>
      </c>
      <c r="J2412">
        <v>0.67</v>
      </c>
    </row>
    <row r="2413" spans="1:14">
      <c r="A2413" t="s">
        <v>4836</v>
      </c>
      <c r="B2413" t="s">
        <v>4837</v>
      </c>
      <c r="C2413">
        <v>-7.0000000000000007E-2</v>
      </c>
      <c r="D2413">
        <v>0.06</v>
      </c>
      <c r="E2413">
        <v>-0.04</v>
      </c>
      <c r="F2413">
        <v>0.24</v>
      </c>
      <c r="G2413">
        <v>7.0000000000000007E-2</v>
      </c>
      <c r="H2413">
        <v>0.12</v>
      </c>
      <c r="I2413">
        <v>-0.04</v>
      </c>
      <c r="J2413">
        <v>-0.43</v>
      </c>
      <c r="K2413">
        <v>7.0000000000000007E-2</v>
      </c>
      <c r="L2413">
        <v>-0.56999999999999995</v>
      </c>
      <c r="M2413">
        <v>0.03</v>
      </c>
      <c r="N2413">
        <v>0.12</v>
      </c>
    </row>
    <row r="2414" spans="1:14">
      <c r="A2414" t="s">
        <v>4838</v>
      </c>
      <c r="B2414" t="s">
        <v>4839</v>
      </c>
      <c r="C2414">
        <v>0.61</v>
      </c>
      <c r="D2414">
        <v>0.1</v>
      </c>
      <c r="E2414">
        <v>0.56000000000000005</v>
      </c>
      <c r="F2414">
        <v>0.54</v>
      </c>
      <c r="G2414">
        <v>-0.39</v>
      </c>
      <c r="H2414">
        <v>-0.05</v>
      </c>
      <c r="I2414">
        <v>-0.03</v>
      </c>
      <c r="J2414">
        <v>0.52</v>
      </c>
      <c r="K2414">
        <v>0.16</v>
      </c>
      <c r="L2414">
        <v>0.04</v>
      </c>
      <c r="M2414">
        <v>-0.13</v>
      </c>
      <c r="N2414">
        <v>0.03</v>
      </c>
    </row>
    <row r="2415" spans="1:14">
      <c r="A2415" t="s">
        <v>4840</v>
      </c>
      <c r="B2415" t="s">
        <v>4841</v>
      </c>
      <c r="C2415">
        <v>0.28000000000000003</v>
      </c>
      <c r="D2415">
        <v>0.21</v>
      </c>
      <c r="E2415">
        <v>0.25</v>
      </c>
      <c r="F2415">
        <v>0.25</v>
      </c>
      <c r="G2415">
        <v>-0.26</v>
      </c>
      <c r="H2415">
        <v>0.06</v>
      </c>
      <c r="I2415">
        <v>-0.19</v>
      </c>
      <c r="J2415">
        <v>0.74</v>
      </c>
      <c r="K2415">
        <v>-0.5</v>
      </c>
      <c r="L2415">
        <v>-0.16</v>
      </c>
      <c r="M2415">
        <v>0.31</v>
      </c>
      <c r="N2415">
        <v>0</v>
      </c>
    </row>
    <row r="2416" spans="1:14">
      <c r="A2416" t="s">
        <v>4842</v>
      </c>
      <c r="B2416" t="s">
        <v>4843</v>
      </c>
      <c r="D2416">
        <v>-0.11</v>
      </c>
      <c r="G2416">
        <v>1.32</v>
      </c>
      <c r="H2416">
        <v>0.57999999999999996</v>
      </c>
      <c r="I2416">
        <v>0.42</v>
      </c>
      <c r="J2416">
        <v>-0.83</v>
      </c>
      <c r="K2416">
        <v>0.2</v>
      </c>
      <c r="L2416">
        <v>0.12</v>
      </c>
      <c r="M2416">
        <v>-0.39</v>
      </c>
      <c r="N2416">
        <v>-0.15</v>
      </c>
    </row>
    <row r="2417" spans="1:14">
      <c r="A2417" t="s">
        <v>4844</v>
      </c>
      <c r="B2417" t="s">
        <v>4845</v>
      </c>
      <c r="C2417">
        <v>0.11</v>
      </c>
      <c r="D2417">
        <v>-0.05</v>
      </c>
      <c r="E2417">
        <v>-0.34</v>
      </c>
      <c r="F2417">
        <v>0.27</v>
      </c>
      <c r="G2417">
        <v>-0.16</v>
      </c>
      <c r="H2417">
        <v>0.65</v>
      </c>
      <c r="I2417">
        <v>0.17</v>
      </c>
      <c r="J2417">
        <v>-0.31</v>
      </c>
      <c r="K2417">
        <v>0.33</v>
      </c>
      <c r="L2417">
        <v>0.54</v>
      </c>
      <c r="M2417">
        <v>-0.09</v>
      </c>
      <c r="N2417">
        <v>-0.76</v>
      </c>
    </row>
    <row r="2418" spans="1:14">
      <c r="A2418" t="s">
        <v>4846</v>
      </c>
      <c r="B2418" t="s">
        <v>4847</v>
      </c>
      <c r="C2418">
        <v>0.15</v>
      </c>
      <c r="D2418">
        <v>0.2</v>
      </c>
      <c r="E2418">
        <v>-0.18</v>
      </c>
      <c r="F2418">
        <v>0.32</v>
      </c>
      <c r="G2418">
        <v>-0.27</v>
      </c>
      <c r="H2418">
        <v>-0.02</v>
      </c>
      <c r="I2418">
        <v>-0.1</v>
      </c>
      <c r="J2418">
        <v>0.28000000000000003</v>
      </c>
      <c r="K2418">
        <v>-0.23</v>
      </c>
      <c r="L2418">
        <v>0.03</v>
      </c>
      <c r="M2418">
        <v>0.75</v>
      </c>
      <c r="N2418">
        <v>0.02</v>
      </c>
    </row>
    <row r="2419" spans="1:14">
      <c r="A2419" t="s">
        <v>4848</v>
      </c>
      <c r="B2419" t="s">
        <v>4849</v>
      </c>
      <c r="C2419">
        <v>-0.59</v>
      </c>
      <c r="D2419">
        <v>-0.51</v>
      </c>
      <c r="E2419">
        <v>-0.51</v>
      </c>
      <c r="F2419">
        <v>-0.16</v>
      </c>
      <c r="G2419">
        <v>-0.73</v>
      </c>
      <c r="H2419">
        <v>-0.41</v>
      </c>
      <c r="I2419">
        <v>-0.55000000000000004</v>
      </c>
      <c r="J2419">
        <v>0.38</v>
      </c>
      <c r="K2419">
        <v>-0.75</v>
      </c>
      <c r="L2419">
        <v>-0.36</v>
      </c>
      <c r="M2419">
        <v>-1.07</v>
      </c>
      <c r="N2419">
        <v>-0.5</v>
      </c>
    </row>
    <row r="2420" spans="1:14">
      <c r="A2420" t="s">
        <v>4850</v>
      </c>
      <c r="B2420" t="s">
        <v>4851</v>
      </c>
      <c r="C2420">
        <v>-0.43</v>
      </c>
      <c r="D2420">
        <v>-0.28000000000000003</v>
      </c>
      <c r="E2420">
        <v>-0.52</v>
      </c>
      <c r="F2420">
        <v>-0.22</v>
      </c>
      <c r="G2420">
        <v>-0.28999999999999998</v>
      </c>
      <c r="H2420">
        <v>0.09</v>
      </c>
      <c r="I2420">
        <v>-0.06</v>
      </c>
      <c r="J2420">
        <v>0.03</v>
      </c>
      <c r="K2420">
        <v>-0.39</v>
      </c>
      <c r="L2420">
        <v>-0.46</v>
      </c>
      <c r="M2420">
        <v>-0.3</v>
      </c>
      <c r="N2420">
        <v>-0.55000000000000004</v>
      </c>
    </row>
    <row r="2421" spans="1:14">
      <c r="A2421" t="s">
        <v>4852</v>
      </c>
      <c r="B2421" t="s">
        <v>4853</v>
      </c>
      <c r="C2421">
        <v>1.39</v>
      </c>
      <c r="D2421">
        <v>0.51</v>
      </c>
      <c r="E2421">
        <v>1.23</v>
      </c>
      <c r="F2421">
        <v>1.17</v>
      </c>
      <c r="G2421">
        <v>0</v>
      </c>
      <c r="H2421">
        <v>0.02</v>
      </c>
      <c r="I2421">
        <v>-0.3</v>
      </c>
      <c r="J2421">
        <v>-0.39</v>
      </c>
      <c r="K2421">
        <v>-0.19</v>
      </c>
      <c r="L2421">
        <v>-1.0900000000000001</v>
      </c>
      <c r="M2421">
        <v>-0.12</v>
      </c>
      <c r="N2421">
        <v>0.1</v>
      </c>
    </row>
    <row r="2422" spans="1:14">
      <c r="A2422" t="s">
        <v>4854</v>
      </c>
      <c r="B2422" t="s">
        <v>4855</v>
      </c>
      <c r="C2422">
        <v>-0.3</v>
      </c>
      <c r="D2422">
        <v>0.36</v>
      </c>
      <c r="E2422">
        <v>-0.83</v>
      </c>
      <c r="F2422">
        <v>0.89</v>
      </c>
      <c r="G2422">
        <v>-0.59</v>
      </c>
      <c r="H2422">
        <v>-7.0000000000000007E-2</v>
      </c>
      <c r="I2422">
        <v>-0.38</v>
      </c>
      <c r="J2422">
        <v>0.08</v>
      </c>
      <c r="K2422">
        <v>1.27</v>
      </c>
      <c r="L2422">
        <v>0.54</v>
      </c>
      <c r="M2422">
        <v>0.59</v>
      </c>
      <c r="N2422">
        <v>-0.66</v>
      </c>
    </row>
    <row r="2423" spans="1:14">
      <c r="A2423" t="s">
        <v>4856</v>
      </c>
      <c r="B2423" t="s">
        <v>4857</v>
      </c>
      <c r="C2423">
        <v>0.35</v>
      </c>
      <c r="D2423">
        <v>0.2</v>
      </c>
      <c r="E2423">
        <v>0.31</v>
      </c>
      <c r="F2423">
        <v>0.5</v>
      </c>
      <c r="G2423">
        <v>0.25</v>
      </c>
      <c r="H2423">
        <v>0.02</v>
      </c>
      <c r="I2423">
        <v>-0.18</v>
      </c>
      <c r="J2423">
        <v>0.08</v>
      </c>
      <c r="K2423">
        <v>-0.39</v>
      </c>
      <c r="L2423">
        <v>-0.27</v>
      </c>
      <c r="M2423">
        <v>-0.02</v>
      </c>
      <c r="N2423">
        <v>-0.64</v>
      </c>
    </row>
    <row r="2424" spans="1:14">
      <c r="A2424" t="s">
        <v>4858</v>
      </c>
      <c r="B2424" t="s">
        <v>4859</v>
      </c>
      <c r="C2424">
        <v>0.31</v>
      </c>
      <c r="D2424">
        <v>-0.28999999999999998</v>
      </c>
      <c r="E2424">
        <v>0.16</v>
      </c>
      <c r="F2424">
        <v>0.15</v>
      </c>
      <c r="G2424">
        <v>-0.24</v>
      </c>
      <c r="H2424">
        <v>0.28999999999999998</v>
      </c>
      <c r="I2424">
        <v>0.76</v>
      </c>
      <c r="J2424">
        <v>0.41</v>
      </c>
      <c r="K2424">
        <v>0.26</v>
      </c>
      <c r="L2424">
        <v>0.22</v>
      </c>
      <c r="M2424">
        <v>0.33</v>
      </c>
      <c r="N2424">
        <v>0.38</v>
      </c>
    </row>
    <row r="2425" spans="1:14">
      <c r="A2425" t="s">
        <v>4860</v>
      </c>
      <c r="B2425" t="s">
        <v>4861</v>
      </c>
      <c r="C2425">
        <v>-0.05</v>
      </c>
      <c r="D2425">
        <v>-7.0000000000000007E-2</v>
      </c>
      <c r="E2425">
        <v>0.04</v>
      </c>
      <c r="F2425">
        <v>-0.22</v>
      </c>
      <c r="G2425">
        <v>-0.06</v>
      </c>
      <c r="H2425">
        <v>-0.34</v>
      </c>
      <c r="I2425">
        <v>-0.27</v>
      </c>
      <c r="J2425">
        <v>-0.36</v>
      </c>
      <c r="K2425">
        <v>-0.08</v>
      </c>
      <c r="L2425">
        <v>-0.06</v>
      </c>
      <c r="M2425">
        <v>0.02</v>
      </c>
      <c r="N2425">
        <v>0.06</v>
      </c>
    </row>
    <row r="2426" spans="1:14">
      <c r="A2426" t="s">
        <v>4862</v>
      </c>
      <c r="B2426" t="s">
        <v>4863</v>
      </c>
      <c r="C2426">
        <v>0.13</v>
      </c>
      <c r="D2426">
        <v>0.09</v>
      </c>
      <c r="E2426">
        <v>0.17</v>
      </c>
      <c r="F2426">
        <v>-0.02</v>
      </c>
      <c r="G2426">
        <v>-0.41</v>
      </c>
      <c r="H2426">
        <v>-0.44</v>
      </c>
      <c r="I2426">
        <v>-0.06</v>
      </c>
      <c r="J2426">
        <v>0.33</v>
      </c>
      <c r="K2426">
        <v>0.12</v>
      </c>
      <c r="L2426">
        <v>-0.28000000000000003</v>
      </c>
      <c r="M2426">
        <v>0.11</v>
      </c>
      <c r="N2426">
        <v>0.08</v>
      </c>
    </row>
    <row r="2427" spans="1:14">
      <c r="A2427" t="s">
        <v>4864</v>
      </c>
      <c r="B2427" t="s">
        <v>4865</v>
      </c>
      <c r="C2427">
        <v>0.48</v>
      </c>
      <c r="D2427">
        <v>0.68</v>
      </c>
      <c r="E2427">
        <v>0.38</v>
      </c>
      <c r="F2427">
        <v>1.33</v>
      </c>
      <c r="G2427">
        <v>0.32</v>
      </c>
      <c r="H2427">
        <v>-0.42</v>
      </c>
      <c r="I2427">
        <v>-0.49</v>
      </c>
      <c r="J2427">
        <v>0.12</v>
      </c>
      <c r="K2427">
        <v>-0.01</v>
      </c>
      <c r="L2427">
        <v>0.48</v>
      </c>
      <c r="M2427">
        <v>-0.59</v>
      </c>
      <c r="N2427">
        <v>0.39</v>
      </c>
    </row>
    <row r="2428" spans="1:14">
      <c r="A2428" t="s">
        <v>4866</v>
      </c>
      <c r="B2428" t="s">
        <v>4867</v>
      </c>
      <c r="C2428">
        <v>0.27</v>
      </c>
      <c r="D2428">
        <v>0.28999999999999998</v>
      </c>
      <c r="E2428">
        <v>0.35</v>
      </c>
      <c r="F2428">
        <v>0.54</v>
      </c>
      <c r="G2428">
        <v>-0.09</v>
      </c>
      <c r="H2428">
        <v>0.45</v>
      </c>
      <c r="I2428">
        <v>0.32</v>
      </c>
      <c r="J2428">
        <v>-0.09</v>
      </c>
      <c r="K2428">
        <v>0.33</v>
      </c>
      <c r="L2428">
        <v>0.02</v>
      </c>
      <c r="M2428">
        <v>-7.0000000000000007E-2</v>
      </c>
      <c r="N2428">
        <v>-0.22</v>
      </c>
    </row>
    <row r="2429" spans="1:14">
      <c r="A2429" t="s">
        <v>4868</v>
      </c>
      <c r="B2429" t="s">
        <v>4869</v>
      </c>
      <c r="C2429">
        <v>-0.16</v>
      </c>
      <c r="D2429">
        <v>0.32</v>
      </c>
      <c r="E2429">
        <v>-0.56000000000000005</v>
      </c>
      <c r="F2429">
        <v>0.94</v>
      </c>
      <c r="G2429">
        <v>0.13</v>
      </c>
      <c r="H2429">
        <v>0.37</v>
      </c>
      <c r="I2429">
        <v>-0.04</v>
      </c>
      <c r="J2429">
        <v>0.69</v>
      </c>
      <c r="K2429">
        <v>-0.06</v>
      </c>
      <c r="L2429">
        <v>0.31</v>
      </c>
      <c r="M2429">
        <v>0.62</v>
      </c>
      <c r="N2429">
        <v>-0.1</v>
      </c>
    </row>
    <row r="2430" spans="1:14">
      <c r="A2430" t="s">
        <v>4870</v>
      </c>
      <c r="B2430" t="s">
        <v>4871</v>
      </c>
      <c r="C2430">
        <v>-0.11</v>
      </c>
      <c r="D2430">
        <v>-0.08</v>
      </c>
      <c r="E2430">
        <v>-0.23</v>
      </c>
      <c r="F2430">
        <v>-0.1</v>
      </c>
      <c r="G2430">
        <v>-0.5</v>
      </c>
      <c r="H2430">
        <v>-0.37</v>
      </c>
      <c r="I2430">
        <v>-0.05</v>
      </c>
      <c r="J2430">
        <v>-0.14000000000000001</v>
      </c>
      <c r="K2430">
        <v>-0.17</v>
      </c>
      <c r="L2430">
        <v>-0.43</v>
      </c>
      <c r="M2430">
        <v>-0.04</v>
      </c>
      <c r="N2430">
        <v>-0.15</v>
      </c>
    </row>
    <row r="2431" spans="1:14">
      <c r="A2431" t="s">
        <v>4872</v>
      </c>
      <c r="B2431" t="s">
        <v>4873</v>
      </c>
      <c r="C2431">
        <v>0.11</v>
      </c>
      <c r="D2431">
        <v>0.16</v>
      </c>
      <c r="E2431">
        <v>-0.34</v>
      </c>
      <c r="F2431">
        <v>-0.05</v>
      </c>
      <c r="G2431">
        <v>0.39</v>
      </c>
      <c r="H2431">
        <v>0.57999999999999996</v>
      </c>
      <c r="I2431">
        <v>0.5</v>
      </c>
      <c r="J2431">
        <v>0.39</v>
      </c>
      <c r="K2431">
        <v>0.25</v>
      </c>
      <c r="L2431">
        <v>0</v>
      </c>
      <c r="M2431">
        <v>7.0000000000000007E-2</v>
      </c>
      <c r="N2431">
        <v>-0.12</v>
      </c>
    </row>
    <row r="2432" spans="1:14">
      <c r="A2432" t="s">
        <v>4874</v>
      </c>
      <c r="B2432" t="s">
        <v>4875</v>
      </c>
      <c r="C2432">
        <v>0.65</v>
      </c>
      <c r="D2432">
        <v>1.7</v>
      </c>
      <c r="E2432">
        <v>1.27</v>
      </c>
      <c r="F2432">
        <v>1.29</v>
      </c>
      <c r="G2432">
        <v>0.25</v>
      </c>
      <c r="H2432">
        <v>0.75</v>
      </c>
      <c r="I2432">
        <v>0.59</v>
      </c>
      <c r="J2432">
        <v>0.88</v>
      </c>
      <c r="K2432">
        <v>1.21</v>
      </c>
      <c r="L2432">
        <v>0.56999999999999995</v>
      </c>
      <c r="M2432">
        <v>0.79</v>
      </c>
      <c r="N2432">
        <v>0.63</v>
      </c>
    </row>
    <row r="2433" spans="1:14">
      <c r="A2433" t="s">
        <v>4876</v>
      </c>
      <c r="B2433" t="s">
        <v>4877</v>
      </c>
      <c r="C2433">
        <v>0.68</v>
      </c>
      <c r="D2433">
        <v>-0.04</v>
      </c>
      <c r="E2433">
        <v>0.47</v>
      </c>
      <c r="F2433">
        <v>0.14000000000000001</v>
      </c>
      <c r="G2433">
        <v>7.0000000000000007E-2</v>
      </c>
      <c r="H2433">
        <v>0.3</v>
      </c>
      <c r="I2433">
        <v>-0.03</v>
      </c>
      <c r="J2433">
        <v>-0.76</v>
      </c>
      <c r="K2433">
        <v>1</v>
      </c>
      <c r="L2433">
        <v>0.27</v>
      </c>
      <c r="M2433">
        <v>-0.97</v>
      </c>
      <c r="N2433">
        <v>0.38</v>
      </c>
    </row>
    <row r="2434" spans="1:14">
      <c r="A2434" t="s">
        <v>4878</v>
      </c>
      <c r="B2434" t="s">
        <v>4879</v>
      </c>
      <c r="C2434">
        <v>-0.22</v>
      </c>
      <c r="D2434">
        <v>-0.03</v>
      </c>
      <c r="E2434">
        <v>-0.12</v>
      </c>
      <c r="F2434">
        <v>-0.16</v>
      </c>
      <c r="G2434">
        <v>-0.41</v>
      </c>
      <c r="H2434">
        <v>-0.42</v>
      </c>
      <c r="I2434">
        <v>-0.5</v>
      </c>
      <c r="J2434">
        <v>-0.25</v>
      </c>
      <c r="K2434">
        <v>-0.52</v>
      </c>
      <c r="L2434">
        <v>-0.19</v>
      </c>
      <c r="M2434">
        <v>-0.42</v>
      </c>
      <c r="N2434">
        <v>-0.26</v>
      </c>
    </row>
    <row r="2435" spans="1:14">
      <c r="A2435" t="s">
        <v>4880</v>
      </c>
      <c r="B2435" t="s">
        <v>4881</v>
      </c>
      <c r="C2435">
        <v>-0.1</v>
      </c>
      <c r="D2435">
        <v>0</v>
      </c>
      <c r="E2435">
        <v>0.11</v>
      </c>
      <c r="F2435">
        <v>-0.02</v>
      </c>
      <c r="G2435">
        <v>-0.42</v>
      </c>
      <c r="H2435">
        <v>-0.03</v>
      </c>
      <c r="I2435">
        <v>-0.37</v>
      </c>
      <c r="J2435">
        <v>-0.38</v>
      </c>
      <c r="K2435">
        <v>-0.09</v>
      </c>
      <c r="L2435">
        <v>-0.64</v>
      </c>
      <c r="M2435">
        <v>-0.11</v>
      </c>
      <c r="N2435">
        <v>-0.19</v>
      </c>
    </row>
    <row r="2436" spans="1:14">
      <c r="A2436" t="s">
        <v>4882</v>
      </c>
      <c r="B2436" t="s">
        <v>4883</v>
      </c>
      <c r="C2436">
        <v>-0.56999999999999995</v>
      </c>
      <c r="D2436">
        <v>-0.2</v>
      </c>
      <c r="E2436">
        <v>-0.41</v>
      </c>
      <c r="F2436">
        <v>-0.26</v>
      </c>
      <c r="G2436">
        <v>-0.64</v>
      </c>
      <c r="H2436">
        <v>-0.51</v>
      </c>
      <c r="I2436">
        <v>-0.76</v>
      </c>
      <c r="J2436">
        <v>-0.25</v>
      </c>
      <c r="K2436">
        <v>-0.32</v>
      </c>
      <c r="L2436">
        <v>-0.12</v>
      </c>
      <c r="M2436">
        <v>-0.2</v>
      </c>
      <c r="N2436">
        <v>-0.05</v>
      </c>
    </row>
    <row r="2437" spans="1:14">
      <c r="A2437" t="s">
        <v>4884</v>
      </c>
      <c r="B2437" t="s">
        <v>4885</v>
      </c>
      <c r="C2437">
        <v>1.29</v>
      </c>
      <c r="D2437">
        <v>0.3</v>
      </c>
      <c r="E2437">
        <v>1.1299999999999999</v>
      </c>
      <c r="F2437">
        <v>0.88</v>
      </c>
      <c r="G2437">
        <v>-0.21</v>
      </c>
      <c r="H2437">
        <v>0</v>
      </c>
      <c r="I2437">
        <v>-0.28999999999999998</v>
      </c>
      <c r="J2437">
        <v>0.01</v>
      </c>
      <c r="K2437">
        <v>-0.23</v>
      </c>
      <c r="L2437">
        <v>-0.31</v>
      </c>
      <c r="M2437">
        <v>-0.65</v>
      </c>
      <c r="N2437">
        <v>0.01</v>
      </c>
    </row>
    <row r="2438" spans="1:14">
      <c r="A2438" t="s">
        <v>4886</v>
      </c>
      <c r="B2438" t="s">
        <v>4887</v>
      </c>
      <c r="D2438">
        <v>0.31</v>
      </c>
      <c r="G2438">
        <v>0.34</v>
      </c>
      <c r="H2438">
        <v>1.1100000000000001</v>
      </c>
      <c r="I2438">
        <v>0.88</v>
      </c>
      <c r="J2438">
        <v>0.35</v>
      </c>
      <c r="K2438">
        <v>0.92</v>
      </c>
      <c r="L2438">
        <v>0.93</v>
      </c>
      <c r="M2438">
        <v>-0.15</v>
      </c>
      <c r="N2438">
        <v>0.59</v>
      </c>
    </row>
    <row r="2439" spans="1:14">
      <c r="A2439" t="s">
        <v>4888</v>
      </c>
      <c r="B2439" t="s">
        <v>4889</v>
      </c>
      <c r="C2439">
        <v>-0.09</v>
      </c>
      <c r="D2439">
        <v>-0.26</v>
      </c>
      <c r="E2439">
        <v>0.06</v>
      </c>
      <c r="F2439">
        <v>-0.06</v>
      </c>
      <c r="G2439">
        <v>-0.2</v>
      </c>
      <c r="H2439">
        <v>0.08</v>
      </c>
      <c r="I2439">
        <v>0</v>
      </c>
      <c r="J2439">
        <v>-0.45</v>
      </c>
      <c r="K2439">
        <v>-0.05</v>
      </c>
      <c r="L2439">
        <v>-0.23</v>
      </c>
      <c r="M2439">
        <v>-0.17</v>
      </c>
      <c r="N2439">
        <v>-0.14000000000000001</v>
      </c>
    </row>
    <row r="2440" spans="1:14">
      <c r="A2440" t="s">
        <v>4890</v>
      </c>
      <c r="B2440" t="s">
        <v>4891</v>
      </c>
      <c r="C2440">
        <v>0.23</v>
      </c>
      <c r="D2440">
        <v>0.06</v>
      </c>
      <c r="E2440">
        <v>-0.03</v>
      </c>
      <c r="F2440">
        <v>0.12</v>
      </c>
      <c r="G2440">
        <v>-0.04</v>
      </c>
      <c r="H2440">
        <v>0.52</v>
      </c>
      <c r="I2440">
        <v>0.5</v>
      </c>
      <c r="J2440">
        <v>0.42</v>
      </c>
      <c r="K2440">
        <v>0.15</v>
      </c>
      <c r="L2440">
        <v>0.15</v>
      </c>
      <c r="M2440">
        <v>0.02</v>
      </c>
      <c r="N2440">
        <v>-0.18</v>
      </c>
    </row>
    <row r="2441" spans="1:14">
      <c r="A2441" t="s">
        <v>4892</v>
      </c>
      <c r="B2441" t="s">
        <v>4893</v>
      </c>
      <c r="C2441">
        <v>0.01</v>
      </c>
      <c r="D2441">
        <v>-0.01</v>
      </c>
      <c r="E2441">
        <v>-0.23</v>
      </c>
      <c r="F2441">
        <v>0.03</v>
      </c>
      <c r="G2441">
        <v>0.4</v>
      </c>
      <c r="H2441">
        <v>0.54</v>
      </c>
      <c r="I2441">
        <v>0.59</v>
      </c>
      <c r="J2441">
        <v>0.6</v>
      </c>
      <c r="K2441">
        <v>0.41</v>
      </c>
      <c r="L2441">
        <v>0.9</v>
      </c>
      <c r="M2441">
        <v>0.85</v>
      </c>
      <c r="N2441">
        <v>0.46</v>
      </c>
    </row>
    <row r="2442" spans="1:14">
      <c r="A2442" t="s">
        <v>4894</v>
      </c>
      <c r="B2442" t="s">
        <v>4895</v>
      </c>
      <c r="C2442">
        <v>-0.19</v>
      </c>
      <c r="D2442">
        <v>-0.3</v>
      </c>
      <c r="E2442">
        <v>0.24</v>
      </c>
      <c r="F2442">
        <v>0.12</v>
      </c>
      <c r="G2442">
        <v>0.31</v>
      </c>
      <c r="H2442">
        <v>0.53</v>
      </c>
      <c r="I2442">
        <v>0.91</v>
      </c>
      <c r="J2442">
        <v>-0.66</v>
      </c>
      <c r="K2442">
        <v>0.33</v>
      </c>
      <c r="L2442">
        <v>0.16</v>
      </c>
      <c r="M2442">
        <v>-0.33</v>
      </c>
      <c r="N2442">
        <v>-0.28000000000000003</v>
      </c>
    </row>
    <row r="2443" spans="1:14">
      <c r="A2443" t="s">
        <v>4896</v>
      </c>
      <c r="B2443" t="s">
        <v>4897</v>
      </c>
      <c r="C2443">
        <v>-0.19</v>
      </c>
      <c r="D2443">
        <v>-0.18</v>
      </c>
      <c r="E2443">
        <v>-0.03</v>
      </c>
      <c r="F2443">
        <v>-0.15</v>
      </c>
      <c r="G2443">
        <v>-0.12</v>
      </c>
      <c r="H2443">
        <v>-0.16</v>
      </c>
      <c r="I2443">
        <v>-0.26</v>
      </c>
      <c r="J2443">
        <v>-0.11</v>
      </c>
      <c r="K2443">
        <v>-0.55000000000000004</v>
      </c>
      <c r="L2443">
        <v>-0.08</v>
      </c>
      <c r="M2443">
        <v>-0.37</v>
      </c>
      <c r="N2443">
        <v>-0.59</v>
      </c>
    </row>
    <row r="2444" spans="1:14">
      <c r="A2444" t="s">
        <v>4898</v>
      </c>
      <c r="B2444" t="s">
        <v>4899</v>
      </c>
      <c r="C2444">
        <v>-0.56000000000000005</v>
      </c>
      <c r="D2444">
        <v>-0.52</v>
      </c>
      <c r="E2444">
        <v>-0.54</v>
      </c>
      <c r="F2444">
        <v>-0.39</v>
      </c>
      <c r="G2444">
        <v>-0.4</v>
      </c>
      <c r="H2444">
        <v>-0.69</v>
      </c>
      <c r="I2444">
        <v>-0.59</v>
      </c>
      <c r="J2444">
        <v>0.13</v>
      </c>
      <c r="K2444">
        <v>-0.76</v>
      </c>
      <c r="L2444">
        <v>-0.67</v>
      </c>
      <c r="M2444">
        <v>-1.04</v>
      </c>
      <c r="N2444">
        <v>-0.82</v>
      </c>
    </row>
    <row r="2445" spans="1:14">
      <c r="A2445" t="s">
        <v>4900</v>
      </c>
      <c r="B2445" t="s">
        <v>4901</v>
      </c>
      <c r="C2445">
        <v>0.01</v>
      </c>
      <c r="D2445">
        <v>0.21</v>
      </c>
      <c r="E2445">
        <v>0.14000000000000001</v>
      </c>
      <c r="F2445">
        <v>-0.15</v>
      </c>
      <c r="G2445">
        <v>0.14000000000000001</v>
      </c>
      <c r="H2445">
        <v>0.19</v>
      </c>
      <c r="I2445">
        <v>0.06</v>
      </c>
      <c r="J2445">
        <v>-0.36</v>
      </c>
      <c r="K2445">
        <v>0.09</v>
      </c>
      <c r="L2445">
        <v>-0.13</v>
      </c>
      <c r="M2445">
        <v>-0.12</v>
      </c>
      <c r="N2445">
        <v>-0.03</v>
      </c>
    </row>
    <row r="2446" spans="1:14">
      <c r="A2446" t="s">
        <v>4902</v>
      </c>
      <c r="B2446" t="s">
        <v>4903</v>
      </c>
      <c r="C2446">
        <v>-1.22</v>
      </c>
      <c r="D2446">
        <v>-0.88</v>
      </c>
      <c r="E2446">
        <v>-1.0900000000000001</v>
      </c>
      <c r="F2446">
        <v>-1.1299999999999999</v>
      </c>
      <c r="G2446">
        <v>-0.34</v>
      </c>
      <c r="H2446">
        <v>-1.04</v>
      </c>
      <c r="I2446">
        <v>-1.26</v>
      </c>
      <c r="J2446">
        <v>0.01</v>
      </c>
      <c r="K2446">
        <v>-1.07</v>
      </c>
      <c r="L2446">
        <v>-0.53</v>
      </c>
      <c r="M2446">
        <v>-0.96</v>
      </c>
      <c r="N2446">
        <v>-0.68</v>
      </c>
    </row>
    <row r="2447" spans="1:14">
      <c r="A2447" t="s">
        <v>4904</v>
      </c>
      <c r="B2447" t="s">
        <v>4905</v>
      </c>
      <c r="C2447">
        <v>-0.39</v>
      </c>
      <c r="D2447">
        <v>-0.45</v>
      </c>
      <c r="E2447">
        <v>-0.3</v>
      </c>
      <c r="F2447">
        <v>-0.48</v>
      </c>
      <c r="G2447">
        <v>-0.31</v>
      </c>
      <c r="H2447">
        <v>-0.45</v>
      </c>
      <c r="I2447">
        <v>-0.28999999999999998</v>
      </c>
      <c r="J2447">
        <v>-0.39</v>
      </c>
      <c r="K2447">
        <v>-0.55000000000000004</v>
      </c>
      <c r="L2447">
        <v>-0.41</v>
      </c>
      <c r="M2447">
        <v>-0.54</v>
      </c>
      <c r="N2447">
        <v>-0.55000000000000004</v>
      </c>
    </row>
    <row r="2448" spans="1:14">
      <c r="A2448" t="s">
        <v>4906</v>
      </c>
      <c r="B2448" t="s">
        <v>4907</v>
      </c>
      <c r="C2448">
        <v>-0.94</v>
      </c>
      <c r="D2448">
        <v>-0.33</v>
      </c>
      <c r="E2448">
        <v>-1.08</v>
      </c>
      <c r="F2448">
        <v>-0.71</v>
      </c>
      <c r="G2448">
        <v>-0.26</v>
      </c>
      <c r="H2448">
        <v>-0.26</v>
      </c>
      <c r="I2448">
        <v>-0.16</v>
      </c>
      <c r="J2448">
        <v>0.47</v>
      </c>
      <c r="K2448">
        <v>0.08</v>
      </c>
      <c r="L2448">
        <v>7.0000000000000007E-2</v>
      </c>
      <c r="M2448">
        <v>0.1</v>
      </c>
      <c r="N2448">
        <v>0.24</v>
      </c>
    </row>
    <row r="2449" spans="1:14">
      <c r="A2449" t="s">
        <v>4908</v>
      </c>
      <c r="B2449" t="s">
        <v>4909</v>
      </c>
      <c r="C2449">
        <v>-0.65</v>
      </c>
      <c r="D2449">
        <v>-0.46</v>
      </c>
      <c r="E2449">
        <v>-0.77</v>
      </c>
      <c r="F2449">
        <v>-0.68</v>
      </c>
      <c r="G2449">
        <v>0.08</v>
      </c>
      <c r="H2449">
        <v>-0.17</v>
      </c>
      <c r="I2449">
        <v>-0.04</v>
      </c>
      <c r="J2449">
        <v>0</v>
      </c>
      <c r="K2449">
        <v>0</v>
      </c>
      <c r="L2449">
        <v>0.26</v>
      </c>
      <c r="M2449">
        <v>-0.09</v>
      </c>
      <c r="N2449">
        <v>0.13</v>
      </c>
    </row>
    <row r="2450" spans="1:14">
      <c r="A2450" t="s">
        <v>4910</v>
      </c>
      <c r="B2450" t="s">
        <v>4911</v>
      </c>
      <c r="C2450">
        <v>-0.44</v>
      </c>
      <c r="D2450">
        <v>-0.15</v>
      </c>
      <c r="E2450">
        <v>-0.46</v>
      </c>
      <c r="F2450">
        <v>-0.3</v>
      </c>
      <c r="G2450">
        <v>0.12</v>
      </c>
      <c r="H2450">
        <v>-0.34</v>
      </c>
      <c r="I2450">
        <v>-0.17</v>
      </c>
      <c r="J2450">
        <v>7.0000000000000007E-2</v>
      </c>
      <c r="K2450">
        <v>-7.0000000000000007E-2</v>
      </c>
      <c r="L2450">
        <v>-0.31</v>
      </c>
      <c r="M2450">
        <v>-0.04</v>
      </c>
      <c r="N2450">
        <v>-0.09</v>
      </c>
    </row>
    <row r="2451" spans="1:14">
      <c r="A2451" t="s">
        <v>4912</v>
      </c>
      <c r="B2451" t="s">
        <v>4913</v>
      </c>
      <c r="C2451">
        <v>-0.37</v>
      </c>
      <c r="D2451">
        <v>-0.35</v>
      </c>
      <c r="E2451">
        <v>-0.3</v>
      </c>
      <c r="F2451">
        <v>-0.38</v>
      </c>
      <c r="G2451">
        <v>-0.35</v>
      </c>
      <c r="H2451">
        <v>-0.72</v>
      </c>
      <c r="I2451">
        <v>-0.71</v>
      </c>
      <c r="J2451">
        <v>0.45</v>
      </c>
      <c r="K2451">
        <v>-0.41</v>
      </c>
      <c r="L2451">
        <v>-0.24</v>
      </c>
      <c r="M2451">
        <v>0.05</v>
      </c>
      <c r="N2451">
        <v>0.19</v>
      </c>
    </row>
    <row r="2452" spans="1:14">
      <c r="A2452" t="s">
        <v>4914</v>
      </c>
      <c r="B2452" t="s">
        <v>4915</v>
      </c>
      <c r="C2452">
        <v>0.87</v>
      </c>
      <c r="D2452">
        <v>0.35</v>
      </c>
      <c r="E2452">
        <v>1.2</v>
      </c>
      <c r="F2452">
        <v>0.61</v>
      </c>
      <c r="G2452">
        <v>0.01</v>
      </c>
      <c r="H2452">
        <v>0.43</v>
      </c>
      <c r="I2452">
        <v>0.11</v>
      </c>
      <c r="J2452">
        <v>-0.13</v>
      </c>
      <c r="K2452">
        <v>0.66</v>
      </c>
      <c r="L2452">
        <v>0.04</v>
      </c>
      <c r="M2452">
        <v>1.22</v>
      </c>
      <c r="N2452">
        <v>1.1000000000000001</v>
      </c>
    </row>
    <row r="2453" spans="1:14">
      <c r="A2453" t="s">
        <v>4916</v>
      </c>
      <c r="B2453" t="s">
        <v>4917</v>
      </c>
      <c r="C2453">
        <v>-0.52</v>
      </c>
      <c r="D2453">
        <v>-0.75</v>
      </c>
      <c r="E2453">
        <v>-0.21</v>
      </c>
      <c r="F2453">
        <v>0.24</v>
      </c>
      <c r="G2453">
        <v>-0.69</v>
      </c>
      <c r="H2453">
        <v>0.91</v>
      </c>
      <c r="I2453">
        <v>-0.2</v>
      </c>
      <c r="J2453">
        <v>0.26</v>
      </c>
      <c r="K2453">
        <v>-0.84</v>
      </c>
      <c r="L2453">
        <v>-0.27</v>
      </c>
      <c r="M2453">
        <v>-0.21</v>
      </c>
      <c r="N2453">
        <v>-0.26</v>
      </c>
    </row>
    <row r="2454" spans="1:14">
      <c r="A2454" t="s">
        <v>4918</v>
      </c>
      <c r="B2454" t="s">
        <v>4919</v>
      </c>
      <c r="C2454">
        <v>0.03</v>
      </c>
      <c r="D2454">
        <v>-0.12</v>
      </c>
      <c r="E2454">
        <v>-0.18</v>
      </c>
      <c r="F2454">
        <v>0.35</v>
      </c>
      <c r="G2454">
        <v>-0.17</v>
      </c>
      <c r="H2454">
        <v>-0.46</v>
      </c>
      <c r="I2454">
        <v>-0.14000000000000001</v>
      </c>
      <c r="J2454">
        <v>0.45</v>
      </c>
      <c r="K2454">
        <v>-0.4</v>
      </c>
      <c r="L2454">
        <v>-0.47</v>
      </c>
      <c r="M2454">
        <v>-0.71</v>
      </c>
      <c r="N2454">
        <v>-1.28</v>
      </c>
    </row>
    <row r="2455" spans="1:14">
      <c r="A2455" t="s">
        <v>4920</v>
      </c>
      <c r="B2455" t="s">
        <v>4921</v>
      </c>
      <c r="C2455">
        <v>0.2</v>
      </c>
      <c r="D2455">
        <v>0.5</v>
      </c>
      <c r="E2455">
        <v>0.26</v>
      </c>
      <c r="F2455">
        <v>0.18</v>
      </c>
      <c r="G2455">
        <v>0.45</v>
      </c>
      <c r="H2455">
        <v>0.53</v>
      </c>
      <c r="I2455">
        <v>1</v>
      </c>
      <c r="J2455">
        <v>0.64</v>
      </c>
      <c r="K2455">
        <v>0.81</v>
      </c>
      <c r="L2455">
        <v>0.72</v>
      </c>
      <c r="M2455">
        <v>1.34</v>
      </c>
      <c r="N2455">
        <v>0.75</v>
      </c>
    </row>
    <row r="2456" spans="1:14">
      <c r="A2456" t="s">
        <v>4922</v>
      </c>
      <c r="B2456" t="s">
        <v>4923</v>
      </c>
      <c r="C2456">
        <v>0.33</v>
      </c>
      <c r="D2456">
        <v>0.24</v>
      </c>
      <c r="E2456">
        <v>0.47</v>
      </c>
      <c r="F2456">
        <v>0.64</v>
      </c>
      <c r="G2456">
        <v>0.06</v>
      </c>
      <c r="H2456">
        <v>0.33</v>
      </c>
      <c r="I2456">
        <v>0.13</v>
      </c>
      <c r="J2456">
        <v>0.06</v>
      </c>
      <c r="K2456">
        <v>0.01</v>
      </c>
      <c r="L2456">
        <v>0.1</v>
      </c>
      <c r="M2456">
        <v>0.2</v>
      </c>
      <c r="N2456">
        <v>0.41</v>
      </c>
    </row>
    <row r="2457" spans="1:14">
      <c r="A2457" t="s">
        <v>4924</v>
      </c>
      <c r="B2457" t="s">
        <v>4925</v>
      </c>
      <c r="C2457">
        <v>-0.1</v>
      </c>
      <c r="D2457">
        <v>0.39</v>
      </c>
      <c r="E2457">
        <v>0.13</v>
      </c>
      <c r="F2457">
        <v>0.31</v>
      </c>
      <c r="G2457">
        <v>0.11</v>
      </c>
      <c r="H2457">
        <v>-0.05</v>
      </c>
      <c r="I2457">
        <v>-0.06</v>
      </c>
      <c r="J2457">
        <v>0.27</v>
      </c>
      <c r="K2457">
        <v>-0.22</v>
      </c>
      <c r="L2457">
        <v>0.28999999999999998</v>
      </c>
      <c r="M2457">
        <v>-0.1</v>
      </c>
      <c r="N2457">
        <v>0.23</v>
      </c>
    </row>
    <row r="2458" spans="1:14">
      <c r="A2458" t="s">
        <v>4926</v>
      </c>
      <c r="B2458" t="s">
        <v>4927</v>
      </c>
      <c r="C2458">
        <v>-0.38</v>
      </c>
      <c r="D2458">
        <v>-0.04</v>
      </c>
      <c r="E2458">
        <v>-0.47</v>
      </c>
      <c r="F2458">
        <v>0.72</v>
      </c>
      <c r="G2458">
        <v>-0.53</v>
      </c>
      <c r="H2458">
        <v>-0.28000000000000003</v>
      </c>
      <c r="I2458">
        <v>-0.3</v>
      </c>
      <c r="J2458">
        <v>0.34</v>
      </c>
      <c r="K2458">
        <v>-0.55000000000000004</v>
      </c>
      <c r="L2458">
        <v>-0.16</v>
      </c>
      <c r="M2458">
        <v>-0.03</v>
      </c>
      <c r="N2458">
        <v>-0.17</v>
      </c>
    </row>
    <row r="2459" spans="1:14">
      <c r="A2459" t="s">
        <v>4928</v>
      </c>
      <c r="B2459" t="s">
        <v>4929</v>
      </c>
      <c r="C2459">
        <v>-0.1</v>
      </c>
      <c r="D2459">
        <v>0.24</v>
      </c>
      <c r="E2459">
        <v>-0.7</v>
      </c>
      <c r="F2459">
        <v>0.46</v>
      </c>
      <c r="G2459">
        <v>-0.12</v>
      </c>
      <c r="H2459">
        <v>0.23</v>
      </c>
      <c r="I2459">
        <v>-0.02</v>
      </c>
      <c r="J2459">
        <v>1.01</v>
      </c>
      <c r="K2459">
        <v>-0.82</v>
      </c>
      <c r="L2459">
        <v>-0.67</v>
      </c>
      <c r="M2459">
        <v>-0.08</v>
      </c>
      <c r="N2459">
        <v>-0.28000000000000003</v>
      </c>
    </row>
    <row r="2460" spans="1:14">
      <c r="A2460" t="s">
        <v>4930</v>
      </c>
      <c r="B2460" t="s">
        <v>4931</v>
      </c>
      <c r="C2460">
        <v>0.93</v>
      </c>
      <c r="D2460">
        <v>0.6</v>
      </c>
      <c r="E2460">
        <v>0.39</v>
      </c>
      <c r="F2460">
        <v>1.1299999999999999</v>
      </c>
      <c r="G2460">
        <v>-0.18</v>
      </c>
      <c r="H2460">
        <v>-0.83</v>
      </c>
      <c r="I2460">
        <v>-0.35</v>
      </c>
      <c r="J2460">
        <v>0.75</v>
      </c>
      <c r="K2460">
        <v>-0.85</v>
      </c>
      <c r="L2460">
        <v>-0.73</v>
      </c>
      <c r="M2460">
        <v>-0.59</v>
      </c>
      <c r="N2460">
        <v>-0.7</v>
      </c>
    </row>
    <row r="2461" spans="1:14">
      <c r="A2461" t="s">
        <v>4932</v>
      </c>
      <c r="B2461" t="s">
        <v>4933</v>
      </c>
      <c r="C2461">
        <v>0.14000000000000001</v>
      </c>
      <c r="D2461">
        <v>0.61</v>
      </c>
      <c r="E2461">
        <v>0.38</v>
      </c>
      <c r="F2461">
        <v>0.34</v>
      </c>
      <c r="G2461">
        <v>-0.43</v>
      </c>
      <c r="H2461">
        <v>-0.77</v>
      </c>
      <c r="I2461">
        <v>-0.52</v>
      </c>
      <c r="J2461">
        <v>0.04</v>
      </c>
      <c r="K2461">
        <v>-0.28000000000000003</v>
      </c>
      <c r="L2461">
        <v>-0.44</v>
      </c>
      <c r="M2461">
        <v>0.1</v>
      </c>
      <c r="N2461">
        <v>-0.36</v>
      </c>
    </row>
    <row r="2462" spans="1:14">
      <c r="A2462" t="s">
        <v>4934</v>
      </c>
      <c r="B2462" t="s">
        <v>4935</v>
      </c>
      <c r="C2462">
        <v>1.27</v>
      </c>
      <c r="D2462">
        <v>0.38</v>
      </c>
      <c r="E2462">
        <v>0.75</v>
      </c>
      <c r="F2462">
        <v>0.64</v>
      </c>
      <c r="G2462">
        <v>-0.37</v>
      </c>
      <c r="H2462">
        <v>-0.42</v>
      </c>
      <c r="I2462">
        <v>-0.4</v>
      </c>
      <c r="J2462">
        <v>-0.11</v>
      </c>
      <c r="K2462">
        <v>0.02</v>
      </c>
      <c r="L2462">
        <v>-0.21</v>
      </c>
      <c r="M2462">
        <v>0.06</v>
      </c>
      <c r="N2462">
        <v>-0.24</v>
      </c>
    </row>
    <row r="2463" spans="1:14">
      <c r="A2463" t="s">
        <v>4936</v>
      </c>
      <c r="B2463" t="s">
        <v>4937</v>
      </c>
      <c r="D2463">
        <v>-0.17</v>
      </c>
      <c r="H2463">
        <v>0.18</v>
      </c>
    </row>
    <row r="2464" spans="1:14">
      <c r="A2464" t="s">
        <v>4938</v>
      </c>
      <c r="B2464" t="s">
        <v>4939</v>
      </c>
      <c r="C2464">
        <v>0.6</v>
      </c>
      <c r="D2464">
        <v>0.62</v>
      </c>
      <c r="E2464">
        <v>0.28000000000000003</v>
      </c>
      <c r="F2464">
        <v>1.4</v>
      </c>
      <c r="G2464">
        <v>0.02</v>
      </c>
      <c r="H2464">
        <v>-0.08</v>
      </c>
      <c r="I2464">
        <v>-0.12</v>
      </c>
      <c r="J2464">
        <v>0.82</v>
      </c>
      <c r="K2464">
        <v>-0.43</v>
      </c>
      <c r="L2464">
        <v>0.22</v>
      </c>
      <c r="M2464">
        <v>0.55000000000000004</v>
      </c>
      <c r="N2464">
        <v>-0.2</v>
      </c>
    </row>
    <row r="2465" spans="1:14">
      <c r="A2465" t="s">
        <v>4940</v>
      </c>
      <c r="B2465" t="s">
        <v>4941</v>
      </c>
      <c r="D2465">
        <v>0.46</v>
      </c>
      <c r="H2465">
        <v>-0.14000000000000001</v>
      </c>
      <c r="J2465">
        <v>-0.15</v>
      </c>
    </row>
    <row r="2466" spans="1:14">
      <c r="A2466" t="s">
        <v>4942</v>
      </c>
      <c r="B2466" t="s">
        <v>4943</v>
      </c>
      <c r="C2466">
        <v>0.32</v>
      </c>
      <c r="D2466">
        <v>-0.33</v>
      </c>
      <c r="E2466">
        <v>0.51</v>
      </c>
      <c r="F2466">
        <v>0.59</v>
      </c>
      <c r="G2466">
        <v>0.37</v>
      </c>
      <c r="H2466">
        <v>0.48</v>
      </c>
      <c r="I2466">
        <v>0.04</v>
      </c>
      <c r="J2466">
        <v>1.1299999999999999</v>
      </c>
      <c r="K2466">
        <v>-0.25</v>
      </c>
      <c r="L2466">
        <v>0.7</v>
      </c>
      <c r="M2466">
        <v>0.56999999999999995</v>
      </c>
      <c r="N2466">
        <v>0.06</v>
      </c>
    </row>
    <row r="2467" spans="1:14">
      <c r="A2467" t="s">
        <v>4944</v>
      </c>
      <c r="B2467" t="s">
        <v>4945</v>
      </c>
      <c r="C2467">
        <v>0.42</v>
      </c>
      <c r="D2467">
        <v>-7.0000000000000007E-2</v>
      </c>
      <c r="E2467">
        <v>0.26</v>
      </c>
      <c r="F2467">
        <v>0.31</v>
      </c>
      <c r="G2467">
        <v>-0.17</v>
      </c>
      <c r="H2467">
        <v>0.59</v>
      </c>
      <c r="I2467">
        <v>0.32</v>
      </c>
      <c r="J2467">
        <v>0.61</v>
      </c>
      <c r="K2467">
        <v>0.36</v>
      </c>
      <c r="L2467">
        <v>0.3</v>
      </c>
      <c r="M2467">
        <v>0.79</v>
      </c>
      <c r="N2467">
        <v>0.21</v>
      </c>
    </row>
    <row r="2468" spans="1:14">
      <c r="A2468" t="s">
        <v>4946</v>
      </c>
      <c r="B2468" t="s">
        <v>4947</v>
      </c>
      <c r="C2468">
        <v>0.56000000000000005</v>
      </c>
      <c r="D2468">
        <v>0.02</v>
      </c>
      <c r="E2468">
        <v>0.23</v>
      </c>
      <c r="F2468">
        <v>0.8</v>
      </c>
      <c r="G2468">
        <v>-0.2</v>
      </c>
      <c r="H2468">
        <v>-0.26</v>
      </c>
      <c r="I2468">
        <v>-0.28000000000000003</v>
      </c>
      <c r="J2468">
        <v>0.22</v>
      </c>
      <c r="K2468">
        <v>-0.48</v>
      </c>
      <c r="L2468">
        <v>-0.77</v>
      </c>
      <c r="M2468">
        <v>-0.5</v>
      </c>
      <c r="N2468">
        <v>-0.6</v>
      </c>
    </row>
    <row r="2469" spans="1:14">
      <c r="A2469" t="s">
        <v>4948</v>
      </c>
      <c r="B2469" t="s">
        <v>4949</v>
      </c>
      <c r="C2469">
        <v>0.61</v>
      </c>
      <c r="D2469">
        <v>0.3</v>
      </c>
      <c r="E2469">
        <v>0.17</v>
      </c>
      <c r="F2469">
        <v>1.18</v>
      </c>
      <c r="G2469">
        <v>0.09</v>
      </c>
      <c r="H2469">
        <v>1.01</v>
      </c>
      <c r="I2469">
        <v>0.84</v>
      </c>
      <c r="J2469">
        <v>-0.01</v>
      </c>
      <c r="K2469">
        <v>0.27</v>
      </c>
      <c r="L2469">
        <v>0.21</v>
      </c>
      <c r="M2469">
        <v>0.28999999999999998</v>
      </c>
      <c r="N2469">
        <v>0.59</v>
      </c>
    </row>
    <row r="2470" spans="1:14">
      <c r="A2470" t="s">
        <v>4950</v>
      </c>
      <c r="B2470" t="s">
        <v>4951</v>
      </c>
      <c r="C2470">
        <v>0.02</v>
      </c>
      <c r="D2470">
        <v>0.22</v>
      </c>
      <c r="E2470">
        <v>0.35</v>
      </c>
      <c r="F2470">
        <v>1.04</v>
      </c>
      <c r="G2470">
        <v>0.09</v>
      </c>
      <c r="H2470">
        <v>0.02</v>
      </c>
      <c r="I2470">
        <v>0.01</v>
      </c>
      <c r="J2470">
        <v>0.35</v>
      </c>
      <c r="K2470">
        <v>-0.18</v>
      </c>
      <c r="L2470">
        <v>0.2</v>
      </c>
      <c r="M2470">
        <v>0.46</v>
      </c>
      <c r="N2470">
        <v>0.02</v>
      </c>
    </row>
    <row r="2471" spans="1:14">
      <c r="A2471" t="s">
        <v>4952</v>
      </c>
      <c r="B2471" t="s">
        <v>4953</v>
      </c>
      <c r="C2471">
        <v>0.74</v>
      </c>
      <c r="D2471">
        <v>0.15</v>
      </c>
      <c r="E2471">
        <v>0.73</v>
      </c>
      <c r="F2471">
        <v>1.05</v>
      </c>
      <c r="G2471">
        <v>-0.04</v>
      </c>
      <c r="H2471">
        <v>0.35</v>
      </c>
      <c r="I2471">
        <v>0.23</v>
      </c>
      <c r="J2471">
        <v>-0.03</v>
      </c>
      <c r="K2471">
        <v>0.77</v>
      </c>
      <c r="L2471">
        <v>0.2</v>
      </c>
      <c r="M2471">
        <v>0.04</v>
      </c>
      <c r="N2471">
        <v>0.76</v>
      </c>
    </row>
    <row r="2472" spans="1:14">
      <c r="A2472" t="s">
        <v>4954</v>
      </c>
      <c r="B2472" t="s">
        <v>4955</v>
      </c>
      <c r="C2472">
        <v>0.7</v>
      </c>
      <c r="D2472">
        <v>0.15</v>
      </c>
      <c r="E2472">
        <v>0.11</v>
      </c>
      <c r="F2472">
        <v>1.05</v>
      </c>
      <c r="G2472">
        <v>-0.14000000000000001</v>
      </c>
      <c r="H2472">
        <v>-0.05</v>
      </c>
      <c r="I2472">
        <v>0.09</v>
      </c>
      <c r="J2472">
        <v>-0.55000000000000004</v>
      </c>
      <c r="K2472">
        <v>0.32</v>
      </c>
      <c r="L2472">
        <v>-0.42</v>
      </c>
      <c r="M2472">
        <v>0.04</v>
      </c>
      <c r="N2472">
        <v>0.01</v>
      </c>
    </row>
    <row r="2473" spans="1:14">
      <c r="A2473" t="s">
        <v>4956</v>
      </c>
      <c r="B2473" t="s">
        <v>4957</v>
      </c>
      <c r="G2473">
        <v>0.31</v>
      </c>
      <c r="H2473">
        <v>0.09</v>
      </c>
      <c r="I2473">
        <v>-0.23</v>
      </c>
      <c r="J2473">
        <v>-0.28999999999999998</v>
      </c>
    </row>
    <row r="2474" spans="1:14">
      <c r="A2474" t="s">
        <v>4958</v>
      </c>
      <c r="B2474" t="s">
        <v>4959</v>
      </c>
      <c r="C2474">
        <v>0.91</v>
      </c>
      <c r="D2474">
        <v>-0.15</v>
      </c>
      <c r="E2474">
        <v>0.45</v>
      </c>
      <c r="F2474">
        <v>1.33</v>
      </c>
      <c r="G2474">
        <v>0.19</v>
      </c>
      <c r="H2474">
        <v>1.2</v>
      </c>
      <c r="I2474">
        <v>1.02</v>
      </c>
      <c r="J2474">
        <v>0.21</v>
      </c>
      <c r="K2474">
        <v>0.25</v>
      </c>
      <c r="L2474">
        <v>0.03</v>
      </c>
      <c r="M2474">
        <v>-0.11</v>
      </c>
      <c r="N2474">
        <v>0.27</v>
      </c>
    </row>
    <row r="2475" spans="1:14">
      <c r="A2475" t="s">
        <v>4960</v>
      </c>
      <c r="B2475" t="s">
        <v>4961</v>
      </c>
      <c r="C2475">
        <v>-0.5</v>
      </c>
      <c r="D2475">
        <v>-0.48</v>
      </c>
      <c r="E2475">
        <v>-0.66</v>
      </c>
      <c r="F2475">
        <v>0.34</v>
      </c>
      <c r="G2475">
        <v>-0.33</v>
      </c>
      <c r="H2475">
        <v>-0.6</v>
      </c>
      <c r="I2475">
        <v>-0.5</v>
      </c>
      <c r="J2475">
        <v>-0.05</v>
      </c>
      <c r="K2475">
        <v>-0.7</v>
      </c>
      <c r="L2475">
        <v>-0.62</v>
      </c>
      <c r="M2475">
        <v>-0.47</v>
      </c>
      <c r="N2475">
        <v>-0.25</v>
      </c>
    </row>
    <row r="2476" spans="1:14">
      <c r="A2476" t="s">
        <v>4962</v>
      </c>
      <c r="B2476" t="s">
        <v>4963</v>
      </c>
      <c r="C2476">
        <v>-0.02</v>
      </c>
      <c r="D2476">
        <v>0</v>
      </c>
      <c r="E2476">
        <v>-0.11</v>
      </c>
      <c r="F2476">
        <v>0.9</v>
      </c>
      <c r="G2476">
        <v>-0.94</v>
      </c>
      <c r="H2476">
        <v>-0.48</v>
      </c>
      <c r="I2476">
        <v>-1.02</v>
      </c>
      <c r="J2476">
        <v>-0.02</v>
      </c>
      <c r="K2476">
        <v>-0.92</v>
      </c>
      <c r="L2476">
        <v>-0.3</v>
      </c>
      <c r="M2476">
        <v>-0.24</v>
      </c>
      <c r="N2476">
        <v>0.01</v>
      </c>
    </row>
    <row r="2477" spans="1:14">
      <c r="A2477" t="s">
        <v>4964</v>
      </c>
      <c r="B2477" t="s">
        <v>4965</v>
      </c>
      <c r="C2477">
        <v>0.49</v>
      </c>
      <c r="D2477">
        <v>0.46</v>
      </c>
      <c r="E2477">
        <v>0.27</v>
      </c>
      <c r="F2477">
        <v>0.92</v>
      </c>
      <c r="H2477">
        <v>-0.75</v>
      </c>
      <c r="J2477">
        <v>0.22</v>
      </c>
      <c r="L2477">
        <v>-0.2</v>
      </c>
      <c r="M2477">
        <v>0.28000000000000003</v>
      </c>
    </row>
    <row r="2478" spans="1:14">
      <c r="A2478" t="s">
        <v>4966</v>
      </c>
      <c r="B2478" t="s">
        <v>4967</v>
      </c>
      <c r="C2478">
        <v>0.83</v>
      </c>
      <c r="D2478">
        <v>-0.05</v>
      </c>
      <c r="E2478">
        <v>-0.03</v>
      </c>
      <c r="F2478">
        <v>0.96</v>
      </c>
      <c r="G2478">
        <v>0.16</v>
      </c>
      <c r="H2478">
        <v>-0.05</v>
      </c>
      <c r="I2478">
        <v>0</v>
      </c>
      <c r="J2478">
        <v>0.6</v>
      </c>
      <c r="K2478">
        <v>0.01</v>
      </c>
      <c r="L2478">
        <v>0.11</v>
      </c>
      <c r="M2478">
        <v>0.34</v>
      </c>
      <c r="N2478">
        <v>-0.12</v>
      </c>
    </row>
    <row r="2479" spans="1:14">
      <c r="A2479" t="s">
        <v>4968</v>
      </c>
      <c r="B2479" t="s">
        <v>4969</v>
      </c>
      <c r="C2479">
        <v>-0.3</v>
      </c>
      <c r="D2479">
        <v>-0.47</v>
      </c>
      <c r="E2479">
        <v>-0.42</v>
      </c>
      <c r="F2479">
        <v>0.85</v>
      </c>
      <c r="G2479">
        <v>-0.02</v>
      </c>
      <c r="H2479">
        <v>0.34</v>
      </c>
      <c r="I2479">
        <v>-0.02</v>
      </c>
      <c r="J2479">
        <v>7.0000000000000007E-2</v>
      </c>
      <c r="K2479">
        <v>0.12</v>
      </c>
      <c r="L2479">
        <v>-0.23</v>
      </c>
      <c r="M2479">
        <v>-0.11</v>
      </c>
      <c r="N2479">
        <v>0.15</v>
      </c>
    </row>
    <row r="2480" spans="1:14">
      <c r="A2480" t="s">
        <v>4970</v>
      </c>
      <c r="B2480" t="s">
        <v>4971</v>
      </c>
      <c r="H2480">
        <v>-0.11</v>
      </c>
    </row>
    <row r="2481" spans="1:14">
      <c r="A2481" t="s">
        <v>4972</v>
      </c>
      <c r="B2481" t="s">
        <v>4973</v>
      </c>
      <c r="C2481">
        <v>-0.76</v>
      </c>
      <c r="D2481">
        <v>-0.5</v>
      </c>
      <c r="E2481">
        <v>-0.5</v>
      </c>
      <c r="F2481">
        <v>0.7</v>
      </c>
      <c r="G2481">
        <v>0.09</v>
      </c>
      <c r="H2481">
        <v>-0.2</v>
      </c>
      <c r="I2481">
        <v>-0.31</v>
      </c>
      <c r="J2481">
        <v>-0.19</v>
      </c>
      <c r="K2481">
        <v>-0.56999999999999995</v>
      </c>
      <c r="L2481">
        <v>-0.12</v>
      </c>
      <c r="M2481">
        <v>-0.57999999999999996</v>
      </c>
      <c r="N2481">
        <v>-0.57999999999999996</v>
      </c>
    </row>
    <row r="2482" spans="1:14">
      <c r="A2482" t="s">
        <v>4974</v>
      </c>
      <c r="B2482" t="s">
        <v>4975</v>
      </c>
      <c r="C2482">
        <v>-0.31</v>
      </c>
      <c r="D2482">
        <v>-0.28000000000000003</v>
      </c>
      <c r="E2482">
        <v>-0.65</v>
      </c>
      <c r="F2482">
        <v>0.42</v>
      </c>
      <c r="G2482">
        <v>-0.56000000000000005</v>
      </c>
      <c r="H2482">
        <v>-0.94</v>
      </c>
      <c r="I2482">
        <v>-0.3</v>
      </c>
      <c r="J2482">
        <v>-0.8</v>
      </c>
      <c r="K2482">
        <v>-0.03</v>
      </c>
      <c r="L2482">
        <v>-0.62</v>
      </c>
      <c r="M2482">
        <v>-0.66</v>
      </c>
      <c r="N2482">
        <v>-0.61</v>
      </c>
    </row>
    <row r="2483" spans="1:14">
      <c r="A2483" t="s">
        <v>4976</v>
      </c>
      <c r="B2483" t="s">
        <v>4977</v>
      </c>
      <c r="C2483">
        <v>-0.46</v>
      </c>
      <c r="D2483">
        <v>-0.2</v>
      </c>
      <c r="E2483">
        <v>-0.33</v>
      </c>
      <c r="F2483">
        <v>0.57999999999999996</v>
      </c>
      <c r="G2483">
        <v>-7.0000000000000007E-2</v>
      </c>
      <c r="H2483">
        <v>-0.3</v>
      </c>
      <c r="I2483">
        <v>-0.19</v>
      </c>
      <c r="J2483">
        <v>-0.26</v>
      </c>
      <c r="K2483">
        <v>-0.28000000000000003</v>
      </c>
      <c r="L2483">
        <v>0.38</v>
      </c>
      <c r="M2483">
        <v>7.0000000000000007E-2</v>
      </c>
      <c r="N2483">
        <v>7.0000000000000007E-2</v>
      </c>
    </row>
    <row r="2484" spans="1:14">
      <c r="A2484" t="s">
        <v>4978</v>
      </c>
      <c r="B2484" t="s">
        <v>4979</v>
      </c>
      <c r="C2484">
        <v>0.12</v>
      </c>
      <c r="D2484">
        <v>0.25</v>
      </c>
      <c r="E2484">
        <v>0.38</v>
      </c>
      <c r="F2484">
        <v>1.02</v>
      </c>
      <c r="G2484">
        <v>1.05</v>
      </c>
      <c r="H2484">
        <v>0.1</v>
      </c>
      <c r="I2484">
        <v>0.5</v>
      </c>
      <c r="J2484">
        <v>0.18</v>
      </c>
      <c r="K2484">
        <v>0.35</v>
      </c>
      <c r="L2484">
        <v>0.34</v>
      </c>
      <c r="M2484">
        <v>0.39</v>
      </c>
      <c r="N2484">
        <v>0.11</v>
      </c>
    </row>
    <row r="2485" spans="1:14">
      <c r="A2485" t="s">
        <v>4980</v>
      </c>
      <c r="B2485" t="s">
        <v>4981</v>
      </c>
      <c r="C2485">
        <v>1.2</v>
      </c>
      <c r="D2485">
        <v>0.14000000000000001</v>
      </c>
      <c r="E2485">
        <v>1.1299999999999999</v>
      </c>
      <c r="F2485">
        <v>1.54</v>
      </c>
      <c r="G2485">
        <v>-0.11</v>
      </c>
      <c r="H2485">
        <v>-0.01</v>
      </c>
      <c r="I2485">
        <v>-0.35</v>
      </c>
      <c r="J2485">
        <v>-0.49</v>
      </c>
      <c r="K2485">
        <v>-0.28999999999999998</v>
      </c>
      <c r="L2485">
        <v>-0.34</v>
      </c>
      <c r="M2485">
        <v>-0.7</v>
      </c>
      <c r="N2485">
        <v>-0.49</v>
      </c>
    </row>
    <row r="2486" spans="1:14">
      <c r="A2486" t="s">
        <v>4982</v>
      </c>
      <c r="B2486" t="s">
        <v>4983</v>
      </c>
      <c r="C2486">
        <v>0.38</v>
      </c>
    </row>
    <row r="2487" spans="1:14">
      <c r="A2487" t="s">
        <v>4984</v>
      </c>
      <c r="B2487" t="s">
        <v>4985</v>
      </c>
      <c r="C2487">
        <v>-0.02</v>
      </c>
      <c r="D2487">
        <v>0.09</v>
      </c>
      <c r="E2487">
        <v>-0.02</v>
      </c>
      <c r="F2487">
        <v>0.98</v>
      </c>
      <c r="G2487">
        <v>-0.36</v>
      </c>
      <c r="H2487">
        <v>-0.03</v>
      </c>
      <c r="I2487">
        <v>-0.14000000000000001</v>
      </c>
      <c r="J2487">
        <v>0.17</v>
      </c>
      <c r="K2487">
        <v>-0.28999999999999998</v>
      </c>
      <c r="L2487">
        <v>-0.36</v>
      </c>
      <c r="M2487">
        <v>0.41</v>
      </c>
      <c r="N2487">
        <v>-0.26</v>
      </c>
    </row>
    <row r="2488" spans="1:14">
      <c r="A2488" t="s">
        <v>4986</v>
      </c>
      <c r="B2488" t="s">
        <v>4987</v>
      </c>
      <c r="C2488">
        <v>-0.25</v>
      </c>
      <c r="D2488">
        <v>-0.21</v>
      </c>
      <c r="E2488">
        <v>-7.0000000000000007E-2</v>
      </c>
      <c r="F2488">
        <v>0.22</v>
      </c>
      <c r="G2488">
        <v>-0.34</v>
      </c>
      <c r="H2488">
        <v>-0.33</v>
      </c>
      <c r="I2488">
        <v>-0.26</v>
      </c>
      <c r="J2488">
        <v>0.32</v>
      </c>
      <c r="K2488">
        <v>-0.55000000000000004</v>
      </c>
      <c r="L2488">
        <v>-0.41</v>
      </c>
      <c r="M2488">
        <v>-0.37</v>
      </c>
      <c r="N2488">
        <v>-0.41</v>
      </c>
    </row>
    <row r="2489" spans="1:14">
      <c r="A2489" t="s">
        <v>4988</v>
      </c>
      <c r="B2489" t="s">
        <v>4989</v>
      </c>
      <c r="C2489">
        <v>2.12</v>
      </c>
      <c r="D2489">
        <v>0.82</v>
      </c>
      <c r="E2489">
        <v>1.84</v>
      </c>
      <c r="F2489">
        <v>2.5299999999999998</v>
      </c>
      <c r="G2489">
        <v>0.24</v>
      </c>
      <c r="H2489">
        <v>0.32</v>
      </c>
      <c r="I2489">
        <v>0.33</v>
      </c>
      <c r="J2489">
        <v>-0.12</v>
      </c>
      <c r="K2489">
        <v>0.37</v>
      </c>
      <c r="L2489">
        <v>0.82</v>
      </c>
      <c r="M2489">
        <v>0.68</v>
      </c>
      <c r="N2489">
        <v>-1.27</v>
      </c>
    </row>
    <row r="2490" spans="1:14">
      <c r="A2490" t="s">
        <v>4990</v>
      </c>
      <c r="B2490" t="s">
        <v>4991</v>
      </c>
      <c r="C2490">
        <v>0.18</v>
      </c>
      <c r="D2490">
        <v>0.24</v>
      </c>
      <c r="E2490">
        <v>1.1499999999999999</v>
      </c>
      <c r="F2490">
        <v>1.54</v>
      </c>
      <c r="G2490">
        <v>0.14000000000000001</v>
      </c>
      <c r="H2490">
        <v>-0.68</v>
      </c>
      <c r="J2490">
        <v>0.64</v>
      </c>
      <c r="K2490">
        <v>-0.06</v>
      </c>
      <c r="M2490">
        <v>0.25</v>
      </c>
      <c r="N2490">
        <v>7.0000000000000007E-2</v>
      </c>
    </row>
    <row r="2491" spans="1:14">
      <c r="A2491" t="s">
        <v>4992</v>
      </c>
      <c r="B2491" t="s">
        <v>4993</v>
      </c>
      <c r="C2491">
        <v>0.05</v>
      </c>
      <c r="D2491">
        <v>7.0000000000000007E-2</v>
      </c>
      <c r="E2491">
        <v>0.17</v>
      </c>
      <c r="F2491">
        <v>0.96</v>
      </c>
      <c r="G2491">
        <v>-0.28999999999999998</v>
      </c>
      <c r="H2491">
        <v>-0.21</v>
      </c>
      <c r="I2491">
        <v>-0.31</v>
      </c>
      <c r="J2491">
        <v>0.42</v>
      </c>
      <c r="K2491">
        <v>0.03</v>
      </c>
      <c r="L2491">
        <v>-0.19</v>
      </c>
      <c r="M2491">
        <v>0.28000000000000003</v>
      </c>
      <c r="N2491">
        <v>0</v>
      </c>
    </row>
    <row r="2492" spans="1:14">
      <c r="A2492" t="s">
        <v>4994</v>
      </c>
      <c r="B2492" t="s">
        <v>4995</v>
      </c>
      <c r="C2492">
        <v>0.59</v>
      </c>
      <c r="D2492">
        <v>0.84</v>
      </c>
      <c r="E2492">
        <v>-0.06</v>
      </c>
      <c r="F2492">
        <v>1.87</v>
      </c>
      <c r="G2492">
        <v>0.1</v>
      </c>
      <c r="H2492">
        <v>0.3</v>
      </c>
      <c r="I2492">
        <v>-0.26</v>
      </c>
      <c r="J2492">
        <v>0.09</v>
      </c>
      <c r="K2492">
        <v>1.97</v>
      </c>
      <c r="L2492">
        <v>0.49</v>
      </c>
      <c r="M2492">
        <v>1.3</v>
      </c>
    </row>
    <row r="2493" spans="1:14">
      <c r="A2493" t="s">
        <v>4996</v>
      </c>
      <c r="B2493" t="s">
        <v>4997</v>
      </c>
      <c r="C2493">
        <v>-0.26</v>
      </c>
      <c r="D2493">
        <v>-0.1</v>
      </c>
      <c r="E2493">
        <v>-0.17</v>
      </c>
      <c r="F2493">
        <v>0.96</v>
      </c>
      <c r="G2493">
        <v>0.17</v>
      </c>
      <c r="H2493">
        <v>0.02</v>
      </c>
      <c r="I2493">
        <v>-0.04</v>
      </c>
      <c r="J2493">
        <v>-0.06</v>
      </c>
      <c r="K2493">
        <v>-0.39</v>
      </c>
      <c r="L2493">
        <v>-0.33</v>
      </c>
      <c r="M2493">
        <v>-0.02</v>
      </c>
      <c r="N2493">
        <v>-0.2</v>
      </c>
    </row>
    <row r="2494" spans="1:14">
      <c r="A2494" t="s">
        <v>4998</v>
      </c>
      <c r="B2494" t="s">
        <v>4999</v>
      </c>
      <c r="C2494">
        <v>0.16</v>
      </c>
      <c r="D2494">
        <v>-0.31</v>
      </c>
      <c r="E2494">
        <v>-0.5</v>
      </c>
      <c r="F2494">
        <v>0.99</v>
      </c>
      <c r="G2494">
        <v>-0.15</v>
      </c>
      <c r="H2494">
        <v>0.09</v>
      </c>
      <c r="I2494">
        <v>-0.46</v>
      </c>
      <c r="J2494">
        <v>-0.21</v>
      </c>
      <c r="K2494">
        <v>0.19</v>
      </c>
      <c r="L2494">
        <v>-0.27</v>
      </c>
      <c r="M2494">
        <v>0.34</v>
      </c>
      <c r="N2494">
        <v>-0.25</v>
      </c>
    </row>
    <row r="2495" spans="1:14">
      <c r="A2495" t="s">
        <v>5000</v>
      </c>
      <c r="B2495" t="s">
        <v>5001</v>
      </c>
      <c r="C2495">
        <v>0.42</v>
      </c>
      <c r="D2495">
        <v>0.26</v>
      </c>
      <c r="E2495">
        <v>0.28000000000000003</v>
      </c>
      <c r="F2495">
        <v>1.37</v>
      </c>
      <c r="G2495">
        <v>-0.49</v>
      </c>
      <c r="H2495">
        <v>-0.02</v>
      </c>
      <c r="I2495">
        <v>0.18</v>
      </c>
      <c r="J2495">
        <v>0.24</v>
      </c>
      <c r="K2495">
        <v>0.36</v>
      </c>
      <c r="L2495">
        <v>-0.26</v>
      </c>
      <c r="M2495">
        <v>0.09</v>
      </c>
      <c r="N2495">
        <v>0.01</v>
      </c>
    </row>
    <row r="2496" spans="1:14">
      <c r="A2496" t="s">
        <v>5002</v>
      </c>
      <c r="B2496" t="s">
        <v>5003</v>
      </c>
      <c r="C2496">
        <v>0.57999999999999996</v>
      </c>
      <c r="D2496">
        <v>-0.21</v>
      </c>
      <c r="E2496">
        <v>-0.2</v>
      </c>
      <c r="F2496">
        <v>0.67</v>
      </c>
      <c r="G2496">
        <v>-0.01</v>
      </c>
      <c r="H2496">
        <v>-0.61</v>
      </c>
      <c r="I2496">
        <v>-1.3</v>
      </c>
      <c r="J2496">
        <v>-1.31</v>
      </c>
      <c r="K2496">
        <v>-0.19</v>
      </c>
      <c r="L2496">
        <v>-0.92</v>
      </c>
      <c r="M2496">
        <v>-0.42</v>
      </c>
      <c r="N2496">
        <v>-1.1100000000000001</v>
      </c>
    </row>
    <row r="2497" spans="1:14">
      <c r="A2497" t="s">
        <v>5004</v>
      </c>
      <c r="B2497" t="s">
        <v>5005</v>
      </c>
      <c r="C2497">
        <v>0.5</v>
      </c>
      <c r="D2497">
        <v>0.28999999999999998</v>
      </c>
      <c r="E2497">
        <v>0.64</v>
      </c>
      <c r="F2497">
        <v>1.39</v>
      </c>
      <c r="G2497">
        <v>0</v>
      </c>
      <c r="H2497">
        <v>0.04</v>
      </c>
      <c r="I2497">
        <v>-0.09</v>
      </c>
      <c r="J2497">
        <v>-0.16</v>
      </c>
      <c r="K2497">
        <v>-0.02</v>
      </c>
      <c r="L2497">
        <v>-0.18</v>
      </c>
      <c r="M2497">
        <v>-0.28000000000000003</v>
      </c>
      <c r="N2497">
        <v>0.01</v>
      </c>
    </row>
    <row r="2498" spans="1:14">
      <c r="A2498" t="s">
        <v>5006</v>
      </c>
      <c r="B2498" t="s">
        <v>5007</v>
      </c>
      <c r="C2498">
        <v>-0.15</v>
      </c>
      <c r="D2498">
        <v>0.35</v>
      </c>
      <c r="E2498">
        <v>-0.36</v>
      </c>
      <c r="F2498">
        <v>0.85</v>
      </c>
      <c r="G2498">
        <v>-0.22</v>
      </c>
      <c r="H2498">
        <v>-0.09</v>
      </c>
      <c r="I2498">
        <v>-0.05</v>
      </c>
      <c r="J2498">
        <v>0.08</v>
      </c>
      <c r="K2498">
        <v>0.28000000000000003</v>
      </c>
      <c r="L2498">
        <v>-0.22</v>
      </c>
      <c r="M2498">
        <v>-0.37</v>
      </c>
      <c r="N2498">
        <v>-0.46</v>
      </c>
    </row>
    <row r="2499" spans="1:14">
      <c r="A2499" t="s">
        <v>5008</v>
      </c>
      <c r="B2499" t="s">
        <v>5009</v>
      </c>
      <c r="C2499">
        <v>-0.4</v>
      </c>
      <c r="D2499">
        <v>0.02</v>
      </c>
      <c r="E2499">
        <v>-0.28999999999999998</v>
      </c>
      <c r="F2499">
        <v>0.87</v>
      </c>
      <c r="G2499">
        <v>-0.12</v>
      </c>
      <c r="H2499">
        <v>0.08</v>
      </c>
      <c r="I2499">
        <v>-0.35</v>
      </c>
      <c r="J2499">
        <v>-0.14000000000000001</v>
      </c>
      <c r="K2499">
        <v>-0.42</v>
      </c>
      <c r="L2499">
        <v>-0.39</v>
      </c>
      <c r="M2499">
        <v>0.15</v>
      </c>
      <c r="N2499">
        <v>-0.12</v>
      </c>
    </row>
    <row r="2500" spans="1:14">
      <c r="A2500" t="s">
        <v>5010</v>
      </c>
      <c r="B2500" t="s">
        <v>5011</v>
      </c>
      <c r="C2500">
        <v>0.05</v>
      </c>
      <c r="D2500">
        <v>0.18</v>
      </c>
      <c r="E2500">
        <v>-0.12</v>
      </c>
      <c r="F2500">
        <v>1.25</v>
      </c>
      <c r="G2500">
        <v>-0.24</v>
      </c>
      <c r="H2500">
        <v>-0.25</v>
      </c>
      <c r="I2500">
        <v>-0.12</v>
      </c>
      <c r="J2500">
        <v>0.48</v>
      </c>
      <c r="K2500">
        <v>0</v>
      </c>
      <c r="L2500">
        <v>-0.24</v>
      </c>
      <c r="M2500">
        <v>0.56999999999999995</v>
      </c>
      <c r="N2500">
        <v>0.37</v>
      </c>
    </row>
    <row r="2501" spans="1:14">
      <c r="A2501" t="s">
        <v>5012</v>
      </c>
      <c r="B2501" t="s">
        <v>5013</v>
      </c>
      <c r="C2501">
        <v>0.22</v>
      </c>
      <c r="D2501">
        <v>0.22</v>
      </c>
      <c r="E2501">
        <v>-0.18</v>
      </c>
      <c r="F2501">
        <v>0.48</v>
      </c>
      <c r="G2501">
        <v>-0.21</v>
      </c>
      <c r="H2501">
        <v>-0.52</v>
      </c>
      <c r="I2501">
        <v>-0.06</v>
      </c>
      <c r="J2501">
        <v>-2.17</v>
      </c>
      <c r="K2501">
        <v>-0.65</v>
      </c>
      <c r="L2501">
        <v>-0.3</v>
      </c>
      <c r="M2501">
        <v>-0.39</v>
      </c>
      <c r="N2501">
        <v>-0.14000000000000001</v>
      </c>
    </row>
    <row r="2502" spans="1:14">
      <c r="A2502" t="s">
        <v>5014</v>
      </c>
      <c r="B2502" t="s">
        <v>5015</v>
      </c>
      <c r="C2502">
        <v>-0.25</v>
      </c>
      <c r="D2502">
        <v>0.03</v>
      </c>
      <c r="E2502">
        <v>-0.63</v>
      </c>
      <c r="F2502">
        <v>0.86</v>
      </c>
      <c r="G2502">
        <v>-0.32</v>
      </c>
      <c r="H2502">
        <v>-0.34</v>
      </c>
      <c r="I2502">
        <v>-0.11</v>
      </c>
      <c r="J2502">
        <v>0.26</v>
      </c>
      <c r="K2502">
        <v>-0.41</v>
      </c>
      <c r="L2502">
        <v>-0.09</v>
      </c>
      <c r="M2502">
        <v>-0.04</v>
      </c>
      <c r="N2502">
        <v>-0.14000000000000001</v>
      </c>
    </row>
    <row r="2503" spans="1:14">
      <c r="A2503" t="s">
        <v>5016</v>
      </c>
      <c r="B2503" t="s">
        <v>5017</v>
      </c>
      <c r="C2503">
        <v>-0.11</v>
      </c>
      <c r="D2503">
        <v>0.21</v>
      </c>
      <c r="E2503">
        <v>-0.6</v>
      </c>
      <c r="F2503">
        <v>0.45</v>
      </c>
      <c r="G2503">
        <v>-0.1</v>
      </c>
      <c r="H2503">
        <v>-0.61</v>
      </c>
      <c r="I2503">
        <v>0.28000000000000003</v>
      </c>
      <c r="J2503">
        <v>0.66</v>
      </c>
      <c r="K2503">
        <v>-0.83</v>
      </c>
      <c r="L2503">
        <v>0.27</v>
      </c>
      <c r="M2503">
        <v>0.85</v>
      </c>
      <c r="N2503">
        <v>0.22</v>
      </c>
    </row>
    <row r="2504" spans="1:14">
      <c r="A2504" t="s">
        <v>5018</v>
      </c>
      <c r="B2504" t="s">
        <v>5019</v>
      </c>
      <c r="C2504">
        <v>0.87</v>
      </c>
      <c r="D2504">
        <v>0.34</v>
      </c>
      <c r="E2504">
        <v>0.62</v>
      </c>
      <c r="F2504">
        <v>1.52</v>
      </c>
      <c r="G2504">
        <v>0.27</v>
      </c>
      <c r="H2504">
        <v>-0.3</v>
      </c>
      <c r="I2504">
        <v>0.14000000000000001</v>
      </c>
      <c r="J2504">
        <v>-0.56999999999999995</v>
      </c>
      <c r="K2504">
        <v>0.69</v>
      </c>
      <c r="L2504">
        <v>0.67</v>
      </c>
      <c r="M2504">
        <v>0.01</v>
      </c>
      <c r="N2504">
        <v>-0.22</v>
      </c>
    </row>
    <row r="2505" spans="1:14">
      <c r="A2505" t="s">
        <v>5020</v>
      </c>
      <c r="B2505" t="s">
        <v>5021</v>
      </c>
      <c r="D2505">
        <v>-0.03</v>
      </c>
      <c r="E2505">
        <v>-0.46</v>
      </c>
      <c r="F2505">
        <v>1.23</v>
      </c>
      <c r="G2505">
        <v>0.5</v>
      </c>
      <c r="H2505">
        <v>-0.2</v>
      </c>
      <c r="J2505">
        <v>0.54</v>
      </c>
      <c r="L2505">
        <v>0.37</v>
      </c>
    </row>
    <row r="2506" spans="1:14">
      <c r="A2506" t="s">
        <v>5022</v>
      </c>
      <c r="B2506" t="s">
        <v>5023</v>
      </c>
      <c r="C2506">
        <v>0.14000000000000001</v>
      </c>
      <c r="D2506">
        <v>-0.08</v>
      </c>
      <c r="E2506">
        <v>0.08</v>
      </c>
      <c r="F2506">
        <v>0.99</v>
      </c>
      <c r="G2506">
        <v>-0.64</v>
      </c>
      <c r="H2506">
        <v>0.06</v>
      </c>
      <c r="I2506">
        <v>-0.14000000000000001</v>
      </c>
      <c r="J2506">
        <v>-0.35</v>
      </c>
      <c r="K2506">
        <v>0.32</v>
      </c>
      <c r="L2506">
        <v>-0.16</v>
      </c>
      <c r="M2506">
        <v>0.37</v>
      </c>
      <c r="N2506">
        <v>0.19</v>
      </c>
    </row>
    <row r="2507" spans="1:14">
      <c r="A2507" t="s">
        <v>5024</v>
      </c>
      <c r="B2507" t="s">
        <v>5025</v>
      </c>
      <c r="C2507">
        <v>0.56000000000000005</v>
      </c>
      <c r="D2507">
        <v>0.09</v>
      </c>
      <c r="E2507">
        <v>0.56999999999999995</v>
      </c>
      <c r="F2507">
        <v>1.85</v>
      </c>
      <c r="G2507">
        <v>0.42</v>
      </c>
      <c r="H2507">
        <v>0.3</v>
      </c>
      <c r="I2507">
        <v>0.12</v>
      </c>
      <c r="J2507">
        <v>-0.04</v>
      </c>
      <c r="K2507">
        <v>-0.12</v>
      </c>
      <c r="L2507">
        <v>0.16</v>
      </c>
      <c r="M2507">
        <v>-0.63</v>
      </c>
      <c r="N2507">
        <v>-0.42</v>
      </c>
    </row>
    <row r="2508" spans="1:14">
      <c r="A2508" t="s">
        <v>5026</v>
      </c>
      <c r="B2508" t="s">
        <v>5027</v>
      </c>
      <c r="C2508">
        <v>-0.2</v>
      </c>
      <c r="D2508">
        <v>0.13</v>
      </c>
      <c r="E2508">
        <v>0.38</v>
      </c>
      <c r="F2508">
        <v>0.37</v>
      </c>
      <c r="G2508">
        <v>0.51</v>
      </c>
      <c r="H2508">
        <v>-1.0900000000000001</v>
      </c>
      <c r="I2508">
        <v>-0.36</v>
      </c>
      <c r="J2508">
        <v>-0.45</v>
      </c>
      <c r="K2508">
        <v>-0.6</v>
      </c>
      <c r="L2508">
        <v>0.73</v>
      </c>
      <c r="M2508">
        <v>0.01</v>
      </c>
      <c r="N2508">
        <v>0.31</v>
      </c>
    </row>
    <row r="2509" spans="1:14">
      <c r="A2509" t="s">
        <v>5028</v>
      </c>
      <c r="B2509" t="s">
        <v>5029</v>
      </c>
      <c r="H2509">
        <v>0.28999999999999998</v>
      </c>
      <c r="J2509">
        <v>-0.22</v>
      </c>
    </row>
    <row r="2510" spans="1:14">
      <c r="A2510" t="s">
        <v>5030</v>
      </c>
      <c r="B2510" t="s">
        <v>5031</v>
      </c>
    </row>
    <row r="2511" spans="1:14">
      <c r="A2511" t="s">
        <v>5032</v>
      </c>
      <c r="B2511" t="s">
        <v>5033</v>
      </c>
      <c r="G2511">
        <v>-0.14000000000000001</v>
      </c>
      <c r="H2511">
        <v>-0.52</v>
      </c>
      <c r="I2511">
        <v>-0.19</v>
      </c>
      <c r="J2511">
        <v>-0.6</v>
      </c>
      <c r="K2511">
        <v>-0.22</v>
      </c>
      <c r="L2511">
        <v>-0.46</v>
      </c>
      <c r="M2511">
        <v>-0.73</v>
      </c>
      <c r="N2511">
        <v>0.02</v>
      </c>
    </row>
    <row r="2512" spans="1:14">
      <c r="A2512" t="s">
        <v>5034</v>
      </c>
      <c r="B2512" t="s">
        <v>5035</v>
      </c>
      <c r="C2512">
        <v>-0.81</v>
      </c>
      <c r="D2512">
        <v>-0.59</v>
      </c>
      <c r="E2512">
        <v>-0.62</v>
      </c>
      <c r="F2512">
        <v>1.4</v>
      </c>
      <c r="G2512">
        <v>-0.43</v>
      </c>
      <c r="H2512">
        <v>0.19</v>
      </c>
      <c r="I2512">
        <v>0.02</v>
      </c>
      <c r="J2512">
        <v>0.48</v>
      </c>
      <c r="K2512">
        <v>-0.12</v>
      </c>
      <c r="L2512">
        <v>-0.52</v>
      </c>
      <c r="M2512">
        <v>-0.36</v>
      </c>
      <c r="N2512">
        <v>-0.17</v>
      </c>
    </row>
    <row r="2513" spans="1:14">
      <c r="A2513" t="s">
        <v>5036</v>
      </c>
      <c r="B2513" t="s">
        <v>5037</v>
      </c>
      <c r="C2513">
        <v>-0.76</v>
      </c>
      <c r="D2513">
        <v>-0.34</v>
      </c>
      <c r="E2513">
        <v>-0.49</v>
      </c>
      <c r="F2513">
        <v>0.69</v>
      </c>
      <c r="G2513">
        <v>0.57999999999999996</v>
      </c>
      <c r="H2513">
        <v>0.15</v>
      </c>
      <c r="I2513">
        <v>0.66</v>
      </c>
      <c r="J2513">
        <v>0.64</v>
      </c>
      <c r="K2513">
        <v>-0.04</v>
      </c>
      <c r="L2513">
        <v>0.3</v>
      </c>
      <c r="M2513">
        <v>-0.19</v>
      </c>
      <c r="N2513">
        <v>-0.2</v>
      </c>
    </row>
    <row r="2514" spans="1:14">
      <c r="A2514" t="s">
        <v>5038</v>
      </c>
      <c r="B2514" t="s">
        <v>5039</v>
      </c>
      <c r="C2514">
        <v>0.37</v>
      </c>
      <c r="D2514">
        <v>-0.18</v>
      </c>
      <c r="E2514">
        <v>0.53</v>
      </c>
      <c r="F2514">
        <v>0.63</v>
      </c>
      <c r="G2514">
        <v>0.31</v>
      </c>
      <c r="H2514">
        <v>0.56000000000000005</v>
      </c>
      <c r="I2514">
        <v>0.25</v>
      </c>
      <c r="J2514">
        <v>1.06</v>
      </c>
      <c r="K2514">
        <v>-0.24</v>
      </c>
      <c r="L2514">
        <v>0.55000000000000004</v>
      </c>
      <c r="M2514">
        <v>0.56999999999999995</v>
      </c>
      <c r="N2514">
        <v>-0.01</v>
      </c>
    </row>
    <row r="2515" spans="1:14">
      <c r="A2515" t="s">
        <v>5040</v>
      </c>
      <c r="B2515" t="s">
        <v>5041</v>
      </c>
      <c r="C2515">
        <v>0.06</v>
      </c>
      <c r="D2515">
        <v>0.12</v>
      </c>
      <c r="E2515">
        <v>0.37</v>
      </c>
      <c r="F2515">
        <v>1.1100000000000001</v>
      </c>
      <c r="G2515">
        <v>0.28999999999999998</v>
      </c>
      <c r="H2515">
        <v>-0.37</v>
      </c>
      <c r="I2515">
        <v>-0.17</v>
      </c>
      <c r="J2515">
        <v>0.11</v>
      </c>
      <c r="K2515">
        <v>-7.0000000000000007E-2</v>
      </c>
      <c r="L2515">
        <v>0.48</v>
      </c>
      <c r="M2515">
        <v>-0.08</v>
      </c>
      <c r="N2515">
        <v>0.02</v>
      </c>
    </row>
    <row r="2516" spans="1:14">
      <c r="A2516" t="s">
        <v>5042</v>
      </c>
      <c r="B2516" t="s">
        <v>5043</v>
      </c>
      <c r="C2516">
        <v>-0.41</v>
      </c>
      <c r="D2516">
        <v>-0.28000000000000003</v>
      </c>
      <c r="E2516">
        <v>-0.51</v>
      </c>
      <c r="F2516">
        <v>0.74</v>
      </c>
      <c r="G2516">
        <v>0.05</v>
      </c>
      <c r="H2516">
        <v>0.01</v>
      </c>
      <c r="I2516">
        <v>-0.04</v>
      </c>
      <c r="J2516">
        <v>0.19</v>
      </c>
      <c r="K2516">
        <v>0.66</v>
      </c>
      <c r="L2516">
        <v>0.64</v>
      </c>
      <c r="M2516">
        <v>0.02</v>
      </c>
      <c r="N2516">
        <v>0.04</v>
      </c>
    </row>
    <row r="2517" spans="1:14">
      <c r="A2517" t="s">
        <v>5044</v>
      </c>
      <c r="B2517" t="s">
        <v>5045</v>
      </c>
      <c r="C2517">
        <v>0.02</v>
      </c>
      <c r="D2517">
        <v>-0.34</v>
      </c>
      <c r="E2517">
        <v>-0.38</v>
      </c>
      <c r="F2517">
        <v>-0.05</v>
      </c>
      <c r="G2517">
        <v>0.46</v>
      </c>
      <c r="H2517">
        <v>0.6</v>
      </c>
      <c r="I2517">
        <v>0.56999999999999995</v>
      </c>
      <c r="J2517">
        <v>0.08</v>
      </c>
      <c r="K2517">
        <v>0.7</v>
      </c>
      <c r="L2517">
        <v>0.6</v>
      </c>
      <c r="M2517">
        <v>0.31</v>
      </c>
      <c r="N2517">
        <v>0.65</v>
      </c>
    </row>
    <row r="2518" spans="1:14">
      <c r="A2518" t="s">
        <v>5046</v>
      </c>
      <c r="B2518" t="s">
        <v>5047</v>
      </c>
      <c r="C2518">
        <v>0.64</v>
      </c>
      <c r="D2518">
        <v>0.32</v>
      </c>
      <c r="E2518">
        <v>0.16</v>
      </c>
      <c r="F2518">
        <v>0.8</v>
      </c>
      <c r="G2518">
        <v>0.41</v>
      </c>
      <c r="H2518">
        <v>0.23</v>
      </c>
      <c r="I2518">
        <v>0.46</v>
      </c>
      <c r="J2518">
        <v>0.72</v>
      </c>
      <c r="K2518">
        <v>0.79</v>
      </c>
      <c r="L2518">
        <v>0.83</v>
      </c>
      <c r="M2518">
        <v>0.35</v>
      </c>
      <c r="N2518">
        <v>0.45</v>
      </c>
    </row>
    <row r="2519" spans="1:14">
      <c r="A2519" t="s">
        <v>5048</v>
      </c>
      <c r="B2519" t="s">
        <v>5049</v>
      </c>
      <c r="C2519">
        <v>-0.54</v>
      </c>
      <c r="D2519">
        <v>-0.13</v>
      </c>
      <c r="E2519">
        <v>-0.6</v>
      </c>
      <c r="F2519">
        <v>0.69</v>
      </c>
      <c r="G2519">
        <v>0.09</v>
      </c>
      <c r="H2519">
        <v>-0.14000000000000001</v>
      </c>
      <c r="I2519">
        <v>-0.14000000000000001</v>
      </c>
      <c r="J2519">
        <v>-0.63</v>
      </c>
      <c r="K2519">
        <v>-0.06</v>
      </c>
      <c r="L2519">
        <v>-0.32</v>
      </c>
      <c r="M2519">
        <v>-0.37</v>
      </c>
      <c r="N2519">
        <v>0</v>
      </c>
    </row>
    <row r="2520" spans="1:14">
      <c r="A2520" t="s">
        <v>5050</v>
      </c>
      <c r="B2520" t="s">
        <v>5051</v>
      </c>
      <c r="C2520">
        <v>1.43</v>
      </c>
      <c r="D2520">
        <v>0.3</v>
      </c>
      <c r="E2520">
        <v>0.82</v>
      </c>
      <c r="F2520">
        <v>1.38</v>
      </c>
      <c r="G2520">
        <v>-0.12</v>
      </c>
      <c r="H2520">
        <v>0.56000000000000005</v>
      </c>
      <c r="I2520">
        <v>0.23</v>
      </c>
      <c r="J2520">
        <v>-1.43</v>
      </c>
      <c r="K2520">
        <v>0.76</v>
      </c>
      <c r="L2520">
        <v>-0.45</v>
      </c>
      <c r="M2520">
        <v>0.57999999999999996</v>
      </c>
      <c r="N2520">
        <v>0.14000000000000001</v>
      </c>
    </row>
    <row r="2521" spans="1:14">
      <c r="A2521" t="s">
        <v>5052</v>
      </c>
      <c r="B2521" t="s">
        <v>5053</v>
      </c>
      <c r="C2521">
        <v>0.54</v>
      </c>
      <c r="D2521">
        <v>0.09</v>
      </c>
      <c r="E2521">
        <v>0.4</v>
      </c>
      <c r="F2521">
        <v>1.32</v>
      </c>
      <c r="G2521">
        <v>0.04</v>
      </c>
      <c r="H2521">
        <v>0.19</v>
      </c>
      <c r="I2521">
        <v>0.12</v>
      </c>
      <c r="J2521">
        <v>-0.65</v>
      </c>
      <c r="K2521">
        <v>0.33</v>
      </c>
      <c r="L2521">
        <v>-0.41</v>
      </c>
      <c r="M2521">
        <v>0.01</v>
      </c>
      <c r="N2521">
        <v>-0.18</v>
      </c>
    </row>
    <row r="2522" spans="1:14">
      <c r="A2522" t="s">
        <v>5054</v>
      </c>
      <c r="B2522" t="s">
        <v>5055</v>
      </c>
      <c r="C2522">
        <v>-0.28000000000000003</v>
      </c>
      <c r="D2522">
        <v>-0.3</v>
      </c>
      <c r="E2522">
        <v>-0.19</v>
      </c>
      <c r="F2522">
        <v>0.69</v>
      </c>
      <c r="G2522">
        <v>0.18</v>
      </c>
      <c r="H2522">
        <v>0.1</v>
      </c>
      <c r="I2522">
        <v>-0.04</v>
      </c>
      <c r="J2522">
        <v>-0.21</v>
      </c>
      <c r="K2522">
        <v>0.11</v>
      </c>
      <c r="L2522">
        <v>-0.49</v>
      </c>
      <c r="M2522">
        <v>-0.32</v>
      </c>
      <c r="N2522">
        <v>-0.25</v>
      </c>
    </row>
    <row r="2523" spans="1:14">
      <c r="A2523" t="s">
        <v>5056</v>
      </c>
      <c r="B2523" t="s">
        <v>5057</v>
      </c>
      <c r="C2523">
        <v>0.16</v>
      </c>
      <c r="D2523">
        <v>0.21</v>
      </c>
      <c r="E2523">
        <v>-0.12</v>
      </c>
      <c r="F2523">
        <v>0.95</v>
      </c>
      <c r="G2523">
        <v>-0.16</v>
      </c>
      <c r="H2523">
        <v>-0.37</v>
      </c>
      <c r="I2523">
        <v>-0.34</v>
      </c>
      <c r="J2523">
        <v>-0.08</v>
      </c>
      <c r="K2523">
        <v>-0.4</v>
      </c>
      <c r="L2523">
        <v>-0.48</v>
      </c>
      <c r="M2523">
        <v>-0.47</v>
      </c>
      <c r="N2523">
        <v>-0.61</v>
      </c>
    </row>
    <row r="2524" spans="1:14">
      <c r="A2524" t="s">
        <v>5058</v>
      </c>
      <c r="B2524" t="s">
        <v>5059</v>
      </c>
      <c r="C2524">
        <v>-0.17</v>
      </c>
      <c r="D2524">
        <v>-0.77</v>
      </c>
      <c r="E2524">
        <v>-0.53</v>
      </c>
      <c r="F2524">
        <v>0.08</v>
      </c>
      <c r="G2524">
        <v>-0.24</v>
      </c>
      <c r="H2524">
        <v>-0.16</v>
      </c>
      <c r="I2524">
        <v>-0.47</v>
      </c>
      <c r="J2524">
        <v>-0.38</v>
      </c>
      <c r="K2524">
        <v>-0.62</v>
      </c>
      <c r="L2524">
        <v>-0.47</v>
      </c>
      <c r="M2524">
        <v>0.23</v>
      </c>
      <c r="N2524">
        <v>-0.6</v>
      </c>
    </row>
    <row r="2525" spans="1:14">
      <c r="A2525" t="s">
        <v>5060</v>
      </c>
      <c r="B2525" t="s">
        <v>5061</v>
      </c>
      <c r="C2525">
        <v>0.55000000000000004</v>
      </c>
      <c r="D2525">
        <v>0.15</v>
      </c>
      <c r="E2525">
        <v>0.3</v>
      </c>
      <c r="F2525">
        <v>1.02</v>
      </c>
      <c r="G2525">
        <v>-0.17</v>
      </c>
      <c r="H2525">
        <v>0.23</v>
      </c>
      <c r="I2525">
        <v>0.54</v>
      </c>
      <c r="J2525">
        <v>-0.63</v>
      </c>
      <c r="K2525">
        <v>0.6</v>
      </c>
      <c r="L2525">
        <v>-0.14000000000000001</v>
      </c>
      <c r="M2525">
        <v>-0.09</v>
      </c>
      <c r="N2525">
        <v>0.46</v>
      </c>
    </row>
    <row r="2526" spans="1:14">
      <c r="A2526" t="s">
        <v>5062</v>
      </c>
      <c r="B2526" t="s">
        <v>5063</v>
      </c>
      <c r="C2526">
        <v>-0.2</v>
      </c>
      <c r="D2526">
        <v>-0.04</v>
      </c>
      <c r="E2526">
        <v>-0.2</v>
      </c>
      <c r="F2526">
        <v>0.76</v>
      </c>
      <c r="G2526">
        <v>0.1</v>
      </c>
      <c r="H2526">
        <v>-0.11</v>
      </c>
      <c r="I2526">
        <v>0.21</v>
      </c>
      <c r="J2526">
        <v>0.16</v>
      </c>
      <c r="K2526">
        <v>-0.48</v>
      </c>
      <c r="L2526">
        <v>-0.35</v>
      </c>
      <c r="M2526">
        <v>0.24</v>
      </c>
      <c r="N2526">
        <v>-0.18</v>
      </c>
    </row>
    <row r="2527" spans="1:14">
      <c r="A2527" t="s">
        <v>5064</v>
      </c>
      <c r="B2527" t="s">
        <v>5065</v>
      </c>
      <c r="C2527">
        <v>-0.5</v>
      </c>
      <c r="D2527">
        <v>-0.48</v>
      </c>
      <c r="E2527">
        <v>-0.52</v>
      </c>
      <c r="F2527">
        <v>0.42</v>
      </c>
      <c r="G2527">
        <v>0.18</v>
      </c>
      <c r="H2527">
        <v>-0.2</v>
      </c>
      <c r="I2527">
        <v>-0.08</v>
      </c>
      <c r="J2527">
        <v>0.16</v>
      </c>
      <c r="K2527">
        <v>-0.38</v>
      </c>
      <c r="L2527">
        <v>0.22</v>
      </c>
      <c r="M2527">
        <v>-0.23</v>
      </c>
      <c r="N2527">
        <v>-0.28999999999999998</v>
      </c>
    </row>
    <row r="2528" spans="1:14">
      <c r="A2528" t="s">
        <v>5066</v>
      </c>
      <c r="B2528" t="s">
        <v>5067</v>
      </c>
      <c r="C2528">
        <v>0.42</v>
      </c>
      <c r="D2528">
        <v>0.61</v>
      </c>
      <c r="E2528">
        <v>-0.25</v>
      </c>
      <c r="F2528">
        <v>1.77</v>
      </c>
      <c r="G2528">
        <v>0.13</v>
      </c>
      <c r="H2528">
        <v>0.56999999999999995</v>
      </c>
      <c r="I2528">
        <v>0.52</v>
      </c>
      <c r="J2528">
        <v>0.34</v>
      </c>
      <c r="K2528">
        <v>0.68</v>
      </c>
      <c r="L2528">
        <v>0.5</v>
      </c>
      <c r="M2528">
        <v>1.36</v>
      </c>
      <c r="N2528">
        <v>0.25</v>
      </c>
    </row>
    <row r="2529" spans="1:14">
      <c r="A2529" t="s">
        <v>5068</v>
      </c>
      <c r="B2529" t="s">
        <v>5069</v>
      </c>
      <c r="C2529">
        <v>-7.0000000000000007E-2</v>
      </c>
      <c r="D2529">
        <v>-7.0000000000000007E-2</v>
      </c>
      <c r="E2529">
        <v>-0.36</v>
      </c>
      <c r="F2529">
        <v>0.71</v>
      </c>
      <c r="G2529">
        <v>-0.06</v>
      </c>
      <c r="H2529">
        <v>-0.22</v>
      </c>
      <c r="I2529">
        <v>-0.35</v>
      </c>
      <c r="J2529">
        <v>0</v>
      </c>
      <c r="K2529">
        <v>-0.25</v>
      </c>
      <c r="L2529">
        <v>-0.27</v>
      </c>
      <c r="M2529">
        <v>-0.25</v>
      </c>
      <c r="N2529">
        <v>-0.34</v>
      </c>
    </row>
    <row r="2530" spans="1:14">
      <c r="A2530" t="s">
        <v>5070</v>
      </c>
      <c r="B2530" t="s">
        <v>5071</v>
      </c>
      <c r="C2530">
        <v>0.36</v>
      </c>
      <c r="D2530">
        <v>0.03</v>
      </c>
      <c r="E2530">
        <v>0.11</v>
      </c>
      <c r="F2530">
        <v>1.01</v>
      </c>
      <c r="G2530">
        <v>-0.03</v>
      </c>
      <c r="H2530">
        <v>0.15</v>
      </c>
      <c r="I2530">
        <v>0.34</v>
      </c>
      <c r="J2530">
        <v>0.55000000000000004</v>
      </c>
      <c r="K2530">
        <v>0.08</v>
      </c>
      <c r="L2530">
        <v>0.32</v>
      </c>
      <c r="M2530">
        <v>0.26</v>
      </c>
      <c r="N2530">
        <v>0.39</v>
      </c>
    </row>
    <row r="2531" spans="1:14">
      <c r="A2531" t="s">
        <v>5072</v>
      </c>
      <c r="B2531" t="s">
        <v>5073</v>
      </c>
      <c r="C2531">
        <v>0.11</v>
      </c>
      <c r="D2531">
        <v>0.09</v>
      </c>
      <c r="E2531">
        <v>-0.26</v>
      </c>
      <c r="F2531">
        <v>0.71</v>
      </c>
      <c r="G2531">
        <v>-0.11</v>
      </c>
      <c r="H2531">
        <v>0.14000000000000001</v>
      </c>
      <c r="I2531">
        <v>0.08</v>
      </c>
      <c r="J2531">
        <v>-0.43</v>
      </c>
      <c r="K2531">
        <v>0.26</v>
      </c>
      <c r="L2531">
        <v>-0.19</v>
      </c>
      <c r="M2531">
        <v>0.09</v>
      </c>
      <c r="N2531">
        <v>-0.26</v>
      </c>
    </row>
    <row r="2532" spans="1:14">
      <c r="A2532" t="s">
        <v>5074</v>
      </c>
      <c r="B2532" t="s">
        <v>5075</v>
      </c>
      <c r="C2532">
        <v>-0.2</v>
      </c>
      <c r="D2532">
        <v>-0.02</v>
      </c>
      <c r="E2532">
        <v>-0.14000000000000001</v>
      </c>
      <c r="F2532">
        <v>0.88</v>
      </c>
      <c r="G2532">
        <v>-0.31</v>
      </c>
      <c r="H2532">
        <v>-0.28999999999999998</v>
      </c>
      <c r="I2532">
        <v>-0.15</v>
      </c>
      <c r="J2532">
        <v>0.1</v>
      </c>
      <c r="K2532">
        <v>-0.02</v>
      </c>
      <c r="L2532">
        <v>0.01</v>
      </c>
      <c r="M2532">
        <v>-0.05</v>
      </c>
      <c r="N2532">
        <v>-0.17</v>
      </c>
    </row>
    <row r="2533" spans="1:14">
      <c r="A2533" t="s">
        <v>5076</v>
      </c>
      <c r="B2533" t="s">
        <v>5077</v>
      </c>
      <c r="C2533">
        <v>-0.56000000000000005</v>
      </c>
      <c r="D2533">
        <v>-0.51</v>
      </c>
      <c r="E2533">
        <v>-0.86</v>
      </c>
      <c r="F2533">
        <v>0.28000000000000003</v>
      </c>
      <c r="G2533">
        <v>-0.03</v>
      </c>
      <c r="H2533">
        <v>-0.45</v>
      </c>
      <c r="I2533">
        <v>-0.34</v>
      </c>
      <c r="J2533">
        <v>-0.48</v>
      </c>
      <c r="K2533">
        <v>-0.15</v>
      </c>
      <c r="L2533">
        <v>-0.22</v>
      </c>
      <c r="M2533">
        <v>-0.24</v>
      </c>
      <c r="N2533">
        <v>-0.09</v>
      </c>
    </row>
    <row r="2534" spans="1:14">
      <c r="A2534" t="s">
        <v>5078</v>
      </c>
      <c r="B2534" t="s">
        <v>5079</v>
      </c>
      <c r="C2534">
        <v>-0.28000000000000003</v>
      </c>
      <c r="D2534">
        <v>-0.04</v>
      </c>
      <c r="E2534">
        <v>0.28000000000000003</v>
      </c>
      <c r="F2534">
        <v>1.62</v>
      </c>
      <c r="G2534">
        <v>-0.02</v>
      </c>
      <c r="H2534">
        <v>0.26</v>
      </c>
      <c r="I2534">
        <v>-0.06</v>
      </c>
      <c r="J2534">
        <v>0.38</v>
      </c>
      <c r="K2534">
        <v>-0.01</v>
      </c>
      <c r="L2534">
        <v>-0.61</v>
      </c>
      <c r="M2534">
        <v>-0.19</v>
      </c>
      <c r="N2534">
        <v>-0.4</v>
      </c>
    </row>
    <row r="2535" spans="1:14">
      <c r="A2535" t="s">
        <v>5080</v>
      </c>
      <c r="B2535" t="s">
        <v>5081</v>
      </c>
      <c r="C2535">
        <v>-0.67</v>
      </c>
      <c r="D2535">
        <v>-0.28999999999999998</v>
      </c>
      <c r="E2535">
        <v>-0.92</v>
      </c>
      <c r="F2535">
        <v>1.49</v>
      </c>
      <c r="G2535">
        <v>0</v>
      </c>
      <c r="H2535">
        <v>-0.01</v>
      </c>
      <c r="I2535">
        <v>-0.1</v>
      </c>
      <c r="J2535">
        <v>0.9</v>
      </c>
      <c r="K2535">
        <v>-0.37</v>
      </c>
      <c r="L2535">
        <v>0.64</v>
      </c>
      <c r="M2535">
        <v>-0.51</v>
      </c>
      <c r="N2535">
        <v>-0.1</v>
      </c>
    </row>
    <row r="2536" spans="1:14">
      <c r="A2536" t="s">
        <v>5082</v>
      </c>
      <c r="B2536" t="s">
        <v>5083</v>
      </c>
      <c r="C2536">
        <v>0.68</v>
      </c>
      <c r="D2536">
        <v>0.68</v>
      </c>
      <c r="E2536">
        <v>0.79</v>
      </c>
      <c r="F2536">
        <v>1.77</v>
      </c>
      <c r="G2536">
        <v>-0.15</v>
      </c>
      <c r="H2536">
        <v>-0.01</v>
      </c>
      <c r="I2536">
        <v>-0.34</v>
      </c>
      <c r="J2536">
        <v>-0.1</v>
      </c>
      <c r="K2536">
        <v>0.16</v>
      </c>
      <c r="L2536">
        <v>0.03</v>
      </c>
      <c r="M2536">
        <v>0.43</v>
      </c>
      <c r="N2536">
        <v>0.09</v>
      </c>
    </row>
    <row r="2537" spans="1:14">
      <c r="A2537" t="s">
        <v>5084</v>
      </c>
      <c r="B2537" t="s">
        <v>5085</v>
      </c>
      <c r="C2537">
        <v>0.2</v>
      </c>
      <c r="D2537">
        <v>0.3</v>
      </c>
      <c r="E2537">
        <v>0.3</v>
      </c>
      <c r="F2537">
        <v>1.2</v>
      </c>
      <c r="G2537">
        <v>-0.18</v>
      </c>
      <c r="H2537">
        <v>0.12</v>
      </c>
      <c r="I2537">
        <v>-0.32</v>
      </c>
      <c r="J2537">
        <v>-0.35</v>
      </c>
      <c r="K2537">
        <v>0.1</v>
      </c>
      <c r="L2537">
        <v>-0.22</v>
      </c>
      <c r="M2537">
        <v>-0.04</v>
      </c>
      <c r="N2537">
        <v>0.03</v>
      </c>
    </row>
    <row r="2538" spans="1:14">
      <c r="A2538" t="s">
        <v>5086</v>
      </c>
      <c r="B2538" t="s">
        <v>5087</v>
      </c>
      <c r="C2538">
        <v>0.09</v>
      </c>
      <c r="D2538">
        <v>-0.23</v>
      </c>
      <c r="E2538">
        <v>-0.09</v>
      </c>
      <c r="F2538">
        <v>1.1599999999999999</v>
      </c>
      <c r="G2538">
        <v>-0.18</v>
      </c>
      <c r="H2538">
        <v>-0.27</v>
      </c>
      <c r="I2538">
        <v>0.52</v>
      </c>
      <c r="J2538">
        <v>1.51</v>
      </c>
      <c r="K2538">
        <v>-0.92</v>
      </c>
      <c r="L2538">
        <v>0.65</v>
      </c>
      <c r="M2538">
        <v>-0.65</v>
      </c>
      <c r="N2538">
        <v>-0.33</v>
      </c>
    </row>
    <row r="2539" spans="1:14">
      <c r="A2539" t="s">
        <v>5088</v>
      </c>
      <c r="B2539" t="s">
        <v>5089</v>
      </c>
      <c r="C2539">
        <v>-0.18</v>
      </c>
      <c r="D2539">
        <v>-0.09</v>
      </c>
      <c r="E2539">
        <v>-0.11</v>
      </c>
      <c r="F2539">
        <v>1.06</v>
      </c>
      <c r="G2539">
        <v>-0.48</v>
      </c>
      <c r="H2539">
        <v>-0.33</v>
      </c>
      <c r="I2539">
        <v>-0.35</v>
      </c>
      <c r="J2539">
        <v>0.48</v>
      </c>
      <c r="K2539">
        <v>-0.34</v>
      </c>
      <c r="L2539">
        <v>0.06</v>
      </c>
      <c r="M2539">
        <v>0.18</v>
      </c>
      <c r="N2539">
        <v>0.19</v>
      </c>
    </row>
    <row r="2540" spans="1:14">
      <c r="A2540" t="s">
        <v>5090</v>
      </c>
      <c r="B2540" t="s">
        <v>5091</v>
      </c>
      <c r="C2540">
        <v>-0.65</v>
      </c>
      <c r="D2540">
        <v>-0.51</v>
      </c>
      <c r="E2540">
        <v>-0.82</v>
      </c>
      <c r="F2540">
        <v>0.54</v>
      </c>
      <c r="G2540">
        <v>0.27</v>
      </c>
      <c r="H2540">
        <v>-0.14000000000000001</v>
      </c>
      <c r="I2540">
        <v>-0.2</v>
      </c>
      <c r="J2540">
        <v>-0.23</v>
      </c>
      <c r="K2540">
        <v>-0.5</v>
      </c>
      <c r="L2540">
        <v>-0.33</v>
      </c>
      <c r="M2540">
        <v>-0.82</v>
      </c>
      <c r="N2540">
        <v>-0.84</v>
      </c>
    </row>
    <row r="2541" spans="1:14">
      <c r="A2541" t="s">
        <v>5092</v>
      </c>
      <c r="B2541" t="s">
        <v>5093</v>
      </c>
      <c r="C2541">
        <v>-0.4</v>
      </c>
      <c r="D2541">
        <v>-0.09</v>
      </c>
      <c r="E2541">
        <v>-0.14000000000000001</v>
      </c>
      <c r="F2541">
        <v>0.87</v>
      </c>
      <c r="G2541">
        <v>0.37</v>
      </c>
      <c r="H2541">
        <v>0.5</v>
      </c>
      <c r="I2541">
        <v>0.2</v>
      </c>
      <c r="J2541">
        <v>-0.43</v>
      </c>
      <c r="K2541">
        <v>0.08</v>
      </c>
      <c r="L2541">
        <v>0.16</v>
      </c>
      <c r="M2541">
        <v>-0.4</v>
      </c>
      <c r="N2541">
        <v>-0.46</v>
      </c>
    </row>
    <row r="2542" spans="1:14">
      <c r="A2542" t="s">
        <v>5094</v>
      </c>
      <c r="B2542" t="s">
        <v>5095</v>
      </c>
      <c r="G2542">
        <v>0.87</v>
      </c>
      <c r="H2542">
        <v>0.3</v>
      </c>
      <c r="I2542">
        <v>1.23</v>
      </c>
      <c r="J2542">
        <v>2.62</v>
      </c>
      <c r="K2542">
        <v>0.39</v>
      </c>
      <c r="L2542">
        <v>0.4</v>
      </c>
      <c r="M2542">
        <v>0.24</v>
      </c>
      <c r="N2542">
        <v>0.22</v>
      </c>
    </row>
    <row r="2543" spans="1:14">
      <c r="A2543" t="s">
        <v>5096</v>
      </c>
      <c r="B2543" t="s">
        <v>5097</v>
      </c>
      <c r="C2543">
        <v>1.1399999999999999</v>
      </c>
      <c r="D2543">
        <v>0.27</v>
      </c>
      <c r="E2543">
        <v>-0.47</v>
      </c>
      <c r="F2543">
        <v>1.88</v>
      </c>
      <c r="G2543">
        <v>0.17</v>
      </c>
      <c r="H2543">
        <v>0.15</v>
      </c>
      <c r="I2543">
        <v>1.35</v>
      </c>
      <c r="J2543">
        <v>2.9</v>
      </c>
      <c r="K2543">
        <v>7.0000000000000007E-2</v>
      </c>
      <c r="M2543">
        <v>0.22</v>
      </c>
    </row>
    <row r="2544" spans="1:14">
      <c r="A2544" t="s">
        <v>5098</v>
      </c>
      <c r="B2544" t="s">
        <v>5099</v>
      </c>
      <c r="C2544">
        <v>0.69</v>
      </c>
      <c r="D2544">
        <v>0.34</v>
      </c>
      <c r="E2544">
        <v>0.64</v>
      </c>
      <c r="F2544">
        <v>1.52</v>
      </c>
      <c r="G2544">
        <v>-0.37</v>
      </c>
      <c r="H2544">
        <v>-0.59</v>
      </c>
      <c r="I2544">
        <v>-0.31</v>
      </c>
      <c r="J2544">
        <v>-0.15</v>
      </c>
      <c r="K2544">
        <v>-0.92</v>
      </c>
      <c r="L2544">
        <v>-0.42</v>
      </c>
      <c r="M2544">
        <v>-0.34</v>
      </c>
      <c r="N2544">
        <v>-1.02</v>
      </c>
    </row>
    <row r="2545" spans="1:14">
      <c r="A2545" t="s">
        <v>5100</v>
      </c>
      <c r="B2545" t="s">
        <v>5101</v>
      </c>
      <c r="C2545">
        <v>-0.15</v>
      </c>
      <c r="D2545">
        <v>0.11</v>
      </c>
      <c r="E2545">
        <v>-0.22</v>
      </c>
      <c r="F2545">
        <v>0.91</v>
      </c>
      <c r="G2545">
        <v>-7.0000000000000007E-2</v>
      </c>
      <c r="H2545">
        <v>-0.28999999999999998</v>
      </c>
      <c r="I2545">
        <v>-0.15</v>
      </c>
      <c r="J2545">
        <v>-0.6</v>
      </c>
      <c r="K2545">
        <v>-0.08</v>
      </c>
      <c r="L2545">
        <v>-0.32</v>
      </c>
      <c r="M2545">
        <v>-0.09</v>
      </c>
      <c r="N2545">
        <v>-0.24</v>
      </c>
    </row>
    <row r="2546" spans="1:14">
      <c r="A2546" t="s">
        <v>5102</v>
      </c>
      <c r="B2546" t="s">
        <v>5103</v>
      </c>
      <c r="C2546">
        <v>0.61</v>
      </c>
      <c r="D2546">
        <v>0.63</v>
      </c>
      <c r="E2546">
        <v>0.6</v>
      </c>
      <c r="F2546">
        <v>1.26</v>
      </c>
      <c r="G2546">
        <v>0</v>
      </c>
      <c r="H2546">
        <v>-0.08</v>
      </c>
      <c r="I2546">
        <v>-0.08</v>
      </c>
      <c r="J2546">
        <v>0.48</v>
      </c>
      <c r="K2546">
        <v>-0.3</v>
      </c>
      <c r="L2546">
        <v>-0.06</v>
      </c>
      <c r="M2546">
        <v>0.3</v>
      </c>
      <c r="N2546">
        <v>0.83</v>
      </c>
    </row>
    <row r="2547" spans="1:14">
      <c r="A2547" t="s">
        <v>5104</v>
      </c>
      <c r="B2547" t="s">
        <v>5105</v>
      </c>
      <c r="C2547">
        <v>0.86</v>
      </c>
      <c r="D2547">
        <v>0.56999999999999995</v>
      </c>
      <c r="E2547">
        <v>1.22</v>
      </c>
      <c r="F2547">
        <v>1.67</v>
      </c>
      <c r="G2547">
        <v>0.1</v>
      </c>
      <c r="H2547">
        <v>-0.04</v>
      </c>
      <c r="I2547">
        <v>7.0000000000000007E-2</v>
      </c>
      <c r="J2547">
        <v>0.22</v>
      </c>
      <c r="K2547">
        <v>0.28000000000000003</v>
      </c>
      <c r="L2547">
        <v>0.03</v>
      </c>
      <c r="M2547">
        <v>-0.22</v>
      </c>
      <c r="N2547">
        <v>0.13</v>
      </c>
    </row>
    <row r="2548" spans="1:14">
      <c r="A2548" t="s">
        <v>5106</v>
      </c>
      <c r="B2548" t="s">
        <v>5107</v>
      </c>
      <c r="C2548">
        <v>0.35</v>
      </c>
      <c r="D2548">
        <v>0.34</v>
      </c>
      <c r="E2548">
        <v>0.26</v>
      </c>
      <c r="F2548">
        <v>1.43</v>
      </c>
      <c r="G2548">
        <v>0.39</v>
      </c>
      <c r="H2548">
        <v>0.15</v>
      </c>
      <c r="I2548">
        <v>0.13</v>
      </c>
      <c r="J2548">
        <v>0.23</v>
      </c>
      <c r="K2548">
        <v>0.06</v>
      </c>
      <c r="L2548">
        <v>0.61</v>
      </c>
      <c r="M2548">
        <v>-0.1</v>
      </c>
      <c r="N2548">
        <v>-0.24</v>
      </c>
    </row>
    <row r="2549" spans="1:14">
      <c r="A2549" t="s">
        <v>5108</v>
      </c>
      <c r="B2549" t="s">
        <v>5109</v>
      </c>
      <c r="C2549">
        <v>-0.15</v>
      </c>
      <c r="D2549">
        <v>-0.18</v>
      </c>
      <c r="E2549">
        <v>0</v>
      </c>
      <c r="F2549">
        <v>0.85</v>
      </c>
      <c r="G2549">
        <v>-0.08</v>
      </c>
      <c r="H2549">
        <v>-0.27</v>
      </c>
      <c r="I2549">
        <v>-0.15</v>
      </c>
      <c r="J2549">
        <v>-0.57999999999999996</v>
      </c>
      <c r="K2549">
        <v>-0.22</v>
      </c>
      <c r="L2549">
        <v>-0.32</v>
      </c>
      <c r="M2549">
        <v>-0.65</v>
      </c>
      <c r="N2549">
        <v>-0.73</v>
      </c>
    </row>
    <row r="2550" spans="1:14">
      <c r="A2550" t="s">
        <v>5110</v>
      </c>
      <c r="B2550" t="s">
        <v>5111</v>
      </c>
      <c r="C2550">
        <v>-0.47</v>
      </c>
      <c r="D2550">
        <v>-0.85</v>
      </c>
      <c r="E2550">
        <v>-0.14000000000000001</v>
      </c>
      <c r="F2550">
        <v>0.91</v>
      </c>
      <c r="G2550">
        <v>-0.28000000000000003</v>
      </c>
      <c r="H2550">
        <v>-0.49</v>
      </c>
      <c r="I2550">
        <v>0.19</v>
      </c>
      <c r="J2550">
        <v>0.97</v>
      </c>
      <c r="K2550">
        <v>-1.04</v>
      </c>
      <c r="L2550">
        <v>-0.21</v>
      </c>
      <c r="M2550">
        <v>-1.66</v>
      </c>
      <c r="N2550">
        <v>-0.81</v>
      </c>
    </row>
    <row r="2551" spans="1:14">
      <c r="A2551" t="s">
        <v>5112</v>
      </c>
      <c r="B2551" t="s">
        <v>5113</v>
      </c>
      <c r="C2551">
        <v>0.28000000000000003</v>
      </c>
      <c r="D2551">
        <v>0.28999999999999998</v>
      </c>
      <c r="E2551">
        <v>0.28999999999999998</v>
      </c>
      <c r="F2551">
        <v>1.17</v>
      </c>
      <c r="G2551">
        <v>0.25</v>
      </c>
      <c r="H2551">
        <v>0.56000000000000005</v>
      </c>
      <c r="I2551">
        <v>0.56000000000000005</v>
      </c>
      <c r="J2551">
        <v>1</v>
      </c>
      <c r="K2551">
        <v>-0.36</v>
      </c>
      <c r="L2551">
        <v>0.35</v>
      </c>
      <c r="M2551">
        <v>1.41</v>
      </c>
      <c r="N2551">
        <v>0.35</v>
      </c>
    </row>
    <row r="2552" spans="1:14">
      <c r="A2552" t="s">
        <v>5114</v>
      </c>
      <c r="B2552" t="s">
        <v>5115</v>
      </c>
      <c r="C2552">
        <v>0.38</v>
      </c>
      <c r="D2552">
        <v>0.08</v>
      </c>
      <c r="E2552">
        <v>0.15</v>
      </c>
      <c r="F2552">
        <v>1.32</v>
      </c>
      <c r="G2552">
        <v>-0.15</v>
      </c>
      <c r="H2552">
        <v>-0.12</v>
      </c>
      <c r="I2552">
        <v>-0.03</v>
      </c>
      <c r="J2552">
        <v>-0.04</v>
      </c>
      <c r="K2552">
        <v>-0.25</v>
      </c>
      <c r="L2552">
        <v>-0.66</v>
      </c>
      <c r="M2552">
        <v>-0.22</v>
      </c>
      <c r="N2552">
        <v>0.3</v>
      </c>
    </row>
    <row r="2553" spans="1:14">
      <c r="A2553" t="s">
        <v>5116</v>
      </c>
      <c r="B2553" t="s">
        <v>5117</v>
      </c>
      <c r="C2553">
        <v>0.11</v>
      </c>
      <c r="D2553">
        <v>0.25</v>
      </c>
      <c r="E2553">
        <v>0</v>
      </c>
      <c r="F2553">
        <v>1</v>
      </c>
      <c r="G2553">
        <v>0.06</v>
      </c>
      <c r="H2553">
        <v>-0.52</v>
      </c>
      <c r="I2553">
        <v>-0.42</v>
      </c>
      <c r="J2553">
        <v>0.28000000000000003</v>
      </c>
      <c r="K2553">
        <v>-0.34</v>
      </c>
      <c r="L2553">
        <v>0.28999999999999998</v>
      </c>
      <c r="M2553">
        <v>-0.9</v>
      </c>
      <c r="N2553">
        <v>-0.22</v>
      </c>
    </row>
    <row r="2554" spans="1:14">
      <c r="A2554" t="s">
        <v>5118</v>
      </c>
      <c r="B2554" t="s">
        <v>5119</v>
      </c>
      <c r="C2554">
        <v>-0.18</v>
      </c>
      <c r="D2554">
        <v>-0.05</v>
      </c>
      <c r="E2554">
        <v>-0.65</v>
      </c>
      <c r="F2554">
        <v>1.39</v>
      </c>
      <c r="G2554">
        <v>-0.2</v>
      </c>
      <c r="H2554">
        <v>-0.26</v>
      </c>
      <c r="I2554">
        <v>-0.52</v>
      </c>
      <c r="J2554">
        <v>-0.41</v>
      </c>
      <c r="K2554">
        <v>-0.62</v>
      </c>
      <c r="L2554">
        <v>0.21</v>
      </c>
      <c r="M2554">
        <v>-0.02</v>
      </c>
      <c r="N2554">
        <v>-0.27</v>
      </c>
    </row>
    <row r="2555" spans="1:14">
      <c r="A2555" t="s">
        <v>5120</v>
      </c>
      <c r="B2555" t="s">
        <v>5121</v>
      </c>
      <c r="C2555">
        <v>-0.91</v>
      </c>
      <c r="D2555">
        <v>-0.33</v>
      </c>
      <c r="E2555">
        <v>-0.78</v>
      </c>
      <c r="F2555">
        <v>0.59</v>
      </c>
      <c r="G2555">
        <v>-0.15</v>
      </c>
      <c r="H2555">
        <v>-0.14000000000000001</v>
      </c>
      <c r="I2555">
        <v>-0.31</v>
      </c>
      <c r="J2555">
        <v>0.22</v>
      </c>
      <c r="K2555">
        <v>-0.39</v>
      </c>
      <c r="L2555">
        <v>-0.14000000000000001</v>
      </c>
      <c r="M2555">
        <v>0.03</v>
      </c>
      <c r="N2555">
        <v>-0.27</v>
      </c>
    </row>
    <row r="2556" spans="1:14">
      <c r="A2556" t="s">
        <v>5122</v>
      </c>
      <c r="B2556" t="s">
        <v>5123</v>
      </c>
      <c r="C2556">
        <v>0.03</v>
      </c>
      <c r="D2556">
        <v>0.06</v>
      </c>
      <c r="E2556">
        <v>0.02</v>
      </c>
      <c r="F2556">
        <v>1.19</v>
      </c>
      <c r="G2556">
        <v>-0.16</v>
      </c>
      <c r="H2556">
        <v>0.46</v>
      </c>
      <c r="I2556">
        <v>0.28000000000000003</v>
      </c>
      <c r="J2556">
        <v>0.45</v>
      </c>
      <c r="K2556">
        <v>0.21</v>
      </c>
      <c r="L2556">
        <v>0.27</v>
      </c>
      <c r="M2556">
        <v>-7.0000000000000007E-2</v>
      </c>
      <c r="N2556">
        <v>0.12</v>
      </c>
    </row>
    <row r="2557" spans="1:14">
      <c r="A2557" t="s">
        <v>5124</v>
      </c>
      <c r="B2557" t="s">
        <v>5125</v>
      </c>
      <c r="C2557">
        <v>-0.63</v>
      </c>
      <c r="D2557">
        <v>-0.19</v>
      </c>
      <c r="E2557">
        <v>-0.52</v>
      </c>
      <c r="F2557">
        <v>0.5</v>
      </c>
      <c r="G2557">
        <v>-0.44</v>
      </c>
      <c r="H2557">
        <v>-0.95</v>
      </c>
      <c r="I2557">
        <v>-0.64</v>
      </c>
      <c r="J2557">
        <v>-0.35</v>
      </c>
      <c r="K2557">
        <v>-0.63</v>
      </c>
      <c r="L2557">
        <v>-0.6</v>
      </c>
      <c r="M2557">
        <v>-0.55000000000000004</v>
      </c>
      <c r="N2557">
        <v>-0.08</v>
      </c>
    </row>
    <row r="2558" spans="1:14">
      <c r="A2558" t="s">
        <v>5126</v>
      </c>
      <c r="B2558" t="s">
        <v>5127</v>
      </c>
      <c r="C2558">
        <v>0.79</v>
      </c>
      <c r="D2558">
        <v>0.24</v>
      </c>
      <c r="E2558">
        <v>0.85</v>
      </c>
      <c r="F2558">
        <v>1.33</v>
      </c>
      <c r="G2558">
        <v>0.01</v>
      </c>
      <c r="H2558">
        <v>0.37</v>
      </c>
      <c r="I2558">
        <v>0.3</v>
      </c>
      <c r="J2558">
        <v>-1.0900000000000001</v>
      </c>
      <c r="K2558">
        <v>0.32</v>
      </c>
      <c r="L2558">
        <v>-0.18</v>
      </c>
      <c r="M2558">
        <v>0.35</v>
      </c>
      <c r="N2558">
        <v>-0.35</v>
      </c>
    </row>
    <row r="2559" spans="1:14">
      <c r="A2559" t="s">
        <v>5128</v>
      </c>
      <c r="B2559" t="s">
        <v>5129</v>
      </c>
      <c r="C2559">
        <v>-0.26</v>
      </c>
      <c r="D2559">
        <v>-0.18</v>
      </c>
      <c r="E2559">
        <v>-0.6</v>
      </c>
      <c r="F2559">
        <v>0.16</v>
      </c>
      <c r="G2559">
        <v>-0.72</v>
      </c>
      <c r="H2559">
        <v>-0.56000000000000005</v>
      </c>
      <c r="I2559">
        <v>-0.11</v>
      </c>
      <c r="J2559">
        <v>-0.3</v>
      </c>
      <c r="K2559">
        <v>0.47</v>
      </c>
      <c r="L2559">
        <v>-0.46</v>
      </c>
      <c r="M2559">
        <v>0.32</v>
      </c>
      <c r="N2559">
        <v>0.06</v>
      </c>
    </row>
    <row r="2560" spans="1:14">
      <c r="A2560" t="s">
        <v>5130</v>
      </c>
      <c r="B2560" t="s">
        <v>5131</v>
      </c>
      <c r="C2560">
        <v>-0.03</v>
      </c>
      <c r="D2560">
        <v>-0.35</v>
      </c>
      <c r="E2560">
        <v>0.09</v>
      </c>
      <c r="F2560">
        <v>0.82</v>
      </c>
      <c r="G2560">
        <v>0.08</v>
      </c>
      <c r="H2560">
        <v>7.0000000000000007E-2</v>
      </c>
      <c r="I2560">
        <v>-0.1</v>
      </c>
      <c r="J2560">
        <v>0.87</v>
      </c>
      <c r="K2560">
        <v>-0.88</v>
      </c>
      <c r="L2560">
        <v>0.26</v>
      </c>
      <c r="M2560">
        <v>-0.37</v>
      </c>
      <c r="N2560">
        <v>-0.33</v>
      </c>
    </row>
    <row r="2561" spans="1:14">
      <c r="A2561" t="s">
        <v>5132</v>
      </c>
      <c r="B2561" t="s">
        <v>5133</v>
      </c>
      <c r="C2561">
        <v>-0.48</v>
      </c>
      <c r="D2561">
        <v>-0.39</v>
      </c>
      <c r="E2561">
        <v>-0.68</v>
      </c>
      <c r="F2561">
        <v>0.37</v>
      </c>
      <c r="G2561">
        <v>0.16</v>
      </c>
      <c r="H2561">
        <v>-0.26</v>
      </c>
      <c r="I2561">
        <v>7.0000000000000007E-2</v>
      </c>
      <c r="J2561">
        <v>0.46</v>
      </c>
      <c r="K2561">
        <v>-0.13</v>
      </c>
      <c r="L2561">
        <v>-0.12</v>
      </c>
      <c r="M2561">
        <v>7.0000000000000007E-2</v>
      </c>
      <c r="N2561">
        <v>-0.38</v>
      </c>
    </row>
    <row r="2562" spans="1:14">
      <c r="A2562" t="s">
        <v>5134</v>
      </c>
      <c r="B2562" t="s">
        <v>5135</v>
      </c>
      <c r="C2562">
        <v>-0.83</v>
      </c>
      <c r="D2562">
        <v>-0.15</v>
      </c>
      <c r="E2562">
        <v>-0.41</v>
      </c>
      <c r="F2562">
        <v>1.32</v>
      </c>
      <c r="G2562">
        <v>-0.44</v>
      </c>
      <c r="H2562">
        <v>0.37</v>
      </c>
      <c r="I2562">
        <v>-0.6</v>
      </c>
      <c r="J2562">
        <v>-0.04</v>
      </c>
      <c r="K2562">
        <v>-0.7</v>
      </c>
      <c r="L2562">
        <v>-0.13</v>
      </c>
      <c r="M2562">
        <v>-0.1</v>
      </c>
      <c r="N2562">
        <v>-0.46</v>
      </c>
    </row>
    <row r="2563" spans="1:14">
      <c r="A2563" t="s">
        <v>5136</v>
      </c>
      <c r="B2563" t="s">
        <v>5137</v>
      </c>
      <c r="C2563">
        <v>1.94</v>
      </c>
      <c r="D2563">
        <v>0.3</v>
      </c>
      <c r="E2563">
        <v>1.77</v>
      </c>
      <c r="F2563">
        <v>2.2999999999999998</v>
      </c>
      <c r="G2563">
        <v>-0.15</v>
      </c>
      <c r="H2563">
        <v>-0.27</v>
      </c>
      <c r="I2563">
        <v>-0.27</v>
      </c>
      <c r="J2563">
        <v>-0.1</v>
      </c>
      <c r="K2563">
        <v>-0.31</v>
      </c>
      <c r="L2563">
        <v>-0.02</v>
      </c>
      <c r="M2563">
        <v>-0.22</v>
      </c>
      <c r="N2563">
        <v>0.1</v>
      </c>
    </row>
    <row r="2564" spans="1:14">
      <c r="A2564" t="s">
        <v>5138</v>
      </c>
      <c r="B2564" t="s">
        <v>5139</v>
      </c>
      <c r="C2564">
        <v>0.14000000000000001</v>
      </c>
      <c r="D2564">
        <v>-0.28000000000000003</v>
      </c>
      <c r="E2564">
        <v>0.11</v>
      </c>
      <c r="F2564">
        <v>0.95</v>
      </c>
      <c r="G2564">
        <v>0.09</v>
      </c>
      <c r="H2564">
        <v>0.12</v>
      </c>
      <c r="I2564">
        <v>0.04</v>
      </c>
      <c r="J2564">
        <v>-0.02</v>
      </c>
      <c r="K2564">
        <v>-0.52</v>
      </c>
      <c r="L2564">
        <v>0.04</v>
      </c>
      <c r="M2564">
        <v>0.19</v>
      </c>
      <c r="N2564">
        <v>-0.36</v>
      </c>
    </row>
    <row r="2565" spans="1:14">
      <c r="A2565" t="s">
        <v>5140</v>
      </c>
      <c r="B2565" t="s">
        <v>5141</v>
      </c>
      <c r="C2565">
        <v>0.46</v>
      </c>
      <c r="D2565">
        <v>0.13</v>
      </c>
      <c r="E2565">
        <v>0.19</v>
      </c>
      <c r="F2565">
        <v>1.67</v>
      </c>
      <c r="G2565">
        <v>-0.14000000000000001</v>
      </c>
      <c r="H2565">
        <v>0.64</v>
      </c>
      <c r="I2565">
        <v>0.39</v>
      </c>
      <c r="J2565">
        <v>0.66</v>
      </c>
      <c r="K2565">
        <v>0.43</v>
      </c>
      <c r="L2565">
        <v>0.15</v>
      </c>
      <c r="M2565">
        <v>0.23</v>
      </c>
      <c r="N2565">
        <v>0.2</v>
      </c>
    </row>
    <row r="2566" spans="1:14">
      <c r="A2566" t="s">
        <v>5142</v>
      </c>
      <c r="B2566" t="s">
        <v>5143</v>
      </c>
      <c r="C2566">
        <v>-0.35</v>
      </c>
      <c r="D2566">
        <v>0.18</v>
      </c>
      <c r="E2566">
        <v>-7.0000000000000007E-2</v>
      </c>
      <c r="F2566">
        <v>1.71</v>
      </c>
      <c r="G2566">
        <v>0.18</v>
      </c>
      <c r="H2566">
        <v>0.08</v>
      </c>
      <c r="I2566">
        <v>0.16</v>
      </c>
      <c r="J2566">
        <v>0.48</v>
      </c>
      <c r="K2566">
        <v>0.16</v>
      </c>
      <c r="L2566">
        <v>0.56999999999999995</v>
      </c>
      <c r="M2566">
        <v>-0.42</v>
      </c>
      <c r="N2566">
        <v>0.13</v>
      </c>
    </row>
    <row r="2567" spans="1:14">
      <c r="A2567" t="s">
        <v>5144</v>
      </c>
      <c r="B2567" t="s">
        <v>5145</v>
      </c>
      <c r="C2567">
        <v>0.15</v>
      </c>
      <c r="D2567">
        <v>-0.15</v>
      </c>
      <c r="E2567">
        <v>0.25</v>
      </c>
      <c r="F2567">
        <v>0.94</v>
      </c>
      <c r="G2567">
        <v>-0.57999999999999996</v>
      </c>
      <c r="H2567">
        <v>0.14000000000000001</v>
      </c>
      <c r="I2567">
        <v>0.09</v>
      </c>
      <c r="J2567">
        <v>0.2</v>
      </c>
      <c r="K2567">
        <v>0.21</v>
      </c>
      <c r="L2567">
        <v>-0.08</v>
      </c>
      <c r="M2567">
        <v>-0.34</v>
      </c>
      <c r="N2567">
        <v>0.18</v>
      </c>
    </row>
    <row r="2568" spans="1:14">
      <c r="A2568" t="s">
        <v>5146</v>
      </c>
      <c r="B2568" t="s">
        <v>5147</v>
      </c>
      <c r="C2568">
        <v>-0.21</v>
      </c>
      <c r="D2568">
        <v>-0.5</v>
      </c>
      <c r="E2568">
        <v>-0.35</v>
      </c>
      <c r="F2568">
        <v>1.07</v>
      </c>
      <c r="G2568">
        <v>-0.27</v>
      </c>
      <c r="H2568">
        <v>-0.21</v>
      </c>
      <c r="I2568">
        <v>0.23</v>
      </c>
      <c r="J2568">
        <v>1.22</v>
      </c>
      <c r="K2568">
        <v>-0.22</v>
      </c>
      <c r="L2568">
        <v>-0.34</v>
      </c>
      <c r="M2568">
        <v>-0.42</v>
      </c>
      <c r="N2568">
        <v>0.05</v>
      </c>
    </row>
    <row r="2569" spans="1:14">
      <c r="A2569" t="s">
        <v>5148</v>
      </c>
      <c r="B2569" t="s">
        <v>5149</v>
      </c>
      <c r="C2569">
        <v>1.01</v>
      </c>
      <c r="D2569">
        <v>0.48</v>
      </c>
      <c r="E2569">
        <v>0.5</v>
      </c>
      <c r="F2569">
        <v>1.79</v>
      </c>
      <c r="G2569">
        <v>-0.2</v>
      </c>
      <c r="H2569">
        <v>-0.09</v>
      </c>
      <c r="I2569">
        <v>-0.02</v>
      </c>
      <c r="J2569">
        <v>0.09</v>
      </c>
      <c r="K2569">
        <v>-0.37</v>
      </c>
      <c r="L2569">
        <v>-0.17</v>
      </c>
      <c r="M2569">
        <v>-0.3</v>
      </c>
      <c r="N2569">
        <v>-0.62</v>
      </c>
    </row>
    <row r="2570" spans="1:14">
      <c r="A2570" t="s">
        <v>5150</v>
      </c>
      <c r="B2570" t="s">
        <v>5151</v>
      </c>
      <c r="C2570">
        <v>0.65</v>
      </c>
      <c r="D2570">
        <v>-0.28999999999999998</v>
      </c>
      <c r="E2570">
        <v>0.78</v>
      </c>
      <c r="F2570">
        <v>2.02</v>
      </c>
      <c r="G2570">
        <v>7.0000000000000007E-2</v>
      </c>
      <c r="H2570">
        <v>-0.95</v>
      </c>
      <c r="I2570">
        <v>-0.1</v>
      </c>
      <c r="J2570">
        <v>-0.72</v>
      </c>
      <c r="K2570">
        <v>0.21</v>
      </c>
      <c r="L2570">
        <v>-0.26</v>
      </c>
      <c r="M2570">
        <v>-1.48</v>
      </c>
      <c r="N2570">
        <v>-1.05</v>
      </c>
    </row>
    <row r="2571" spans="1:14">
      <c r="A2571" t="s">
        <v>5152</v>
      </c>
      <c r="B2571" t="s">
        <v>5153</v>
      </c>
      <c r="C2571">
        <v>-0.6</v>
      </c>
      <c r="D2571">
        <v>-0.38</v>
      </c>
      <c r="E2571">
        <v>-1.02</v>
      </c>
      <c r="F2571">
        <v>-0.02</v>
      </c>
      <c r="G2571">
        <v>1.17</v>
      </c>
      <c r="H2571">
        <v>0.22</v>
      </c>
      <c r="I2571">
        <v>-0.01</v>
      </c>
      <c r="J2571">
        <v>-0.53</v>
      </c>
      <c r="K2571">
        <v>-0.35</v>
      </c>
      <c r="L2571">
        <v>0.41</v>
      </c>
      <c r="M2571">
        <v>-0.45</v>
      </c>
      <c r="N2571">
        <v>0.94</v>
      </c>
    </row>
    <row r="2572" spans="1:14">
      <c r="A2572" t="s">
        <v>5154</v>
      </c>
      <c r="B2572" t="s">
        <v>5155</v>
      </c>
      <c r="C2572">
        <v>-0.2</v>
      </c>
      <c r="D2572">
        <v>0.06</v>
      </c>
      <c r="E2572">
        <v>-0.47</v>
      </c>
      <c r="F2572">
        <v>0.97</v>
      </c>
      <c r="G2572">
        <v>-0.22</v>
      </c>
      <c r="H2572">
        <v>-0.51</v>
      </c>
      <c r="I2572">
        <v>-0.35</v>
      </c>
      <c r="J2572">
        <v>0.27</v>
      </c>
      <c r="K2572">
        <v>-0.74</v>
      </c>
      <c r="L2572">
        <v>-0.44</v>
      </c>
      <c r="M2572">
        <v>-0.39</v>
      </c>
      <c r="N2572">
        <v>0.51</v>
      </c>
    </row>
    <row r="2573" spans="1:14">
      <c r="A2573" t="s">
        <v>5156</v>
      </c>
      <c r="B2573" t="s">
        <v>5157</v>
      </c>
      <c r="C2573">
        <v>0.06</v>
      </c>
      <c r="D2573">
        <v>0.06</v>
      </c>
      <c r="E2573">
        <v>0.23</v>
      </c>
      <c r="F2573">
        <v>0.85</v>
      </c>
      <c r="G2573">
        <v>-0.03</v>
      </c>
      <c r="H2573">
        <v>-0.36</v>
      </c>
      <c r="I2573">
        <v>-0.33</v>
      </c>
      <c r="J2573">
        <v>-0.3</v>
      </c>
      <c r="K2573">
        <v>-0.18</v>
      </c>
      <c r="L2573">
        <v>-0.09</v>
      </c>
      <c r="M2573">
        <v>-0.33</v>
      </c>
      <c r="N2573">
        <v>0.24</v>
      </c>
    </row>
    <row r="2574" spans="1:14">
      <c r="A2574" t="s">
        <v>5158</v>
      </c>
      <c r="B2574" t="s">
        <v>5159</v>
      </c>
      <c r="C2574">
        <v>0.72</v>
      </c>
      <c r="D2574">
        <v>0.08</v>
      </c>
      <c r="E2574">
        <v>0.27</v>
      </c>
      <c r="F2574">
        <v>1.0900000000000001</v>
      </c>
      <c r="G2574">
        <v>-7.0000000000000007E-2</v>
      </c>
      <c r="H2574">
        <v>7.0000000000000007E-2</v>
      </c>
      <c r="I2574">
        <v>-0.15</v>
      </c>
      <c r="J2574">
        <v>-1.1100000000000001</v>
      </c>
      <c r="K2574">
        <v>0.28999999999999998</v>
      </c>
      <c r="L2574">
        <v>-0.56999999999999995</v>
      </c>
      <c r="M2574">
        <v>0.19</v>
      </c>
      <c r="N2574">
        <v>-0.38</v>
      </c>
    </row>
    <row r="2575" spans="1:14">
      <c r="A2575" t="s">
        <v>5160</v>
      </c>
      <c r="B2575" t="s">
        <v>5161</v>
      </c>
      <c r="C2575">
        <v>0.03</v>
      </c>
      <c r="D2575">
        <v>0.05</v>
      </c>
      <c r="E2575">
        <v>0.04</v>
      </c>
      <c r="F2575">
        <v>1.2</v>
      </c>
      <c r="G2575">
        <v>0.42</v>
      </c>
      <c r="H2575">
        <v>-0.05</v>
      </c>
      <c r="I2575">
        <v>0.06</v>
      </c>
      <c r="J2575">
        <v>-0.63</v>
      </c>
      <c r="K2575">
        <v>0</v>
      </c>
      <c r="L2575">
        <v>0.21</v>
      </c>
      <c r="M2575">
        <v>-0.53</v>
      </c>
      <c r="N2575">
        <v>-0.08</v>
      </c>
    </row>
    <row r="2576" spans="1:14">
      <c r="A2576" t="s">
        <v>5162</v>
      </c>
      <c r="B2576" t="s">
        <v>5163</v>
      </c>
      <c r="C2576">
        <v>0.11</v>
      </c>
      <c r="D2576">
        <v>-0.51</v>
      </c>
      <c r="E2576">
        <v>0.5</v>
      </c>
      <c r="F2576">
        <v>1.39</v>
      </c>
      <c r="G2576">
        <v>-0.14000000000000001</v>
      </c>
      <c r="H2576">
        <v>1.0900000000000001</v>
      </c>
      <c r="I2576">
        <v>0.23</v>
      </c>
      <c r="J2576">
        <v>0.5</v>
      </c>
      <c r="K2576">
        <v>-0.37</v>
      </c>
      <c r="L2576">
        <v>0.04</v>
      </c>
      <c r="M2576">
        <v>-1.17</v>
      </c>
      <c r="N2576">
        <v>0.36</v>
      </c>
    </row>
    <row r="2577" spans="1:14">
      <c r="A2577" t="s">
        <v>5164</v>
      </c>
      <c r="B2577" t="s">
        <v>5165</v>
      </c>
      <c r="C2577">
        <v>-0.16</v>
      </c>
      <c r="D2577">
        <v>-0.34</v>
      </c>
      <c r="E2577">
        <v>0.04</v>
      </c>
      <c r="F2577">
        <v>0.73</v>
      </c>
      <c r="G2577">
        <v>0.36</v>
      </c>
      <c r="H2577">
        <v>0.9</v>
      </c>
      <c r="I2577">
        <v>0.14000000000000001</v>
      </c>
      <c r="J2577">
        <v>1.27</v>
      </c>
      <c r="K2577">
        <v>0.52</v>
      </c>
      <c r="L2577">
        <v>0.61</v>
      </c>
      <c r="M2577">
        <v>-0.61</v>
      </c>
      <c r="N2577">
        <v>0.28000000000000003</v>
      </c>
    </row>
    <row r="2578" spans="1:14">
      <c r="A2578" t="s">
        <v>5166</v>
      </c>
      <c r="B2578" t="s">
        <v>5167</v>
      </c>
      <c r="C2578">
        <v>0.11</v>
      </c>
      <c r="D2578">
        <v>-0.47</v>
      </c>
      <c r="E2578">
        <v>0.51</v>
      </c>
      <c r="F2578">
        <v>1.4</v>
      </c>
      <c r="G2578">
        <v>-0.1</v>
      </c>
      <c r="H2578">
        <v>1.07</v>
      </c>
      <c r="I2578">
        <v>0.21</v>
      </c>
      <c r="J2578">
        <v>0.5</v>
      </c>
      <c r="K2578">
        <v>-0.32</v>
      </c>
      <c r="L2578">
        <v>0.05</v>
      </c>
      <c r="M2578">
        <v>-1.23</v>
      </c>
      <c r="N2578">
        <v>0.35</v>
      </c>
    </row>
    <row r="2579" spans="1:14">
      <c r="A2579" t="s">
        <v>5168</v>
      </c>
      <c r="B2579" t="s">
        <v>5169</v>
      </c>
      <c r="C2579">
        <v>-0.2</v>
      </c>
      <c r="D2579">
        <v>-0.46</v>
      </c>
      <c r="E2579">
        <v>-0.11</v>
      </c>
      <c r="F2579">
        <v>0.69</v>
      </c>
      <c r="G2579">
        <v>0.37</v>
      </c>
      <c r="H2579">
        <v>0.84</v>
      </c>
      <c r="I2579">
        <v>0.12</v>
      </c>
      <c r="J2579">
        <v>1.22</v>
      </c>
      <c r="K2579">
        <v>0.49</v>
      </c>
      <c r="L2579">
        <v>0.56999999999999995</v>
      </c>
      <c r="M2579">
        <v>-0.61</v>
      </c>
      <c r="N2579">
        <v>0.28000000000000003</v>
      </c>
    </row>
    <row r="2580" spans="1:14">
      <c r="A2580" t="s">
        <v>5170</v>
      </c>
      <c r="B2580" t="s">
        <v>5171</v>
      </c>
      <c r="C2580">
        <v>-0.03</v>
      </c>
      <c r="D2580">
        <v>-0.3</v>
      </c>
      <c r="E2580">
        <v>-0.36</v>
      </c>
      <c r="F2580">
        <v>0.45</v>
      </c>
      <c r="G2580">
        <v>0.1</v>
      </c>
      <c r="H2580">
        <v>-0.68</v>
      </c>
      <c r="I2580">
        <v>-0.19</v>
      </c>
      <c r="J2580">
        <v>-0.2</v>
      </c>
      <c r="K2580">
        <v>-0.12</v>
      </c>
      <c r="L2580">
        <v>-0.44</v>
      </c>
      <c r="M2580">
        <v>-0.12</v>
      </c>
      <c r="N2580">
        <v>0.24</v>
      </c>
    </row>
    <row r="2581" spans="1:14">
      <c r="A2581" t="s">
        <v>5172</v>
      </c>
      <c r="B2581" t="s">
        <v>5173</v>
      </c>
      <c r="C2581">
        <v>-0.15</v>
      </c>
      <c r="D2581">
        <v>-0.03</v>
      </c>
      <c r="E2581">
        <v>-0.17</v>
      </c>
      <c r="F2581">
        <v>0.75</v>
      </c>
      <c r="G2581">
        <v>-0.52</v>
      </c>
      <c r="H2581">
        <v>-0.87</v>
      </c>
      <c r="I2581">
        <v>-0.22</v>
      </c>
      <c r="J2581">
        <v>0.05</v>
      </c>
      <c r="K2581">
        <v>-0.47</v>
      </c>
      <c r="L2581">
        <v>-0.53</v>
      </c>
      <c r="M2581">
        <v>0.03</v>
      </c>
      <c r="N2581">
        <v>-0.22</v>
      </c>
    </row>
    <row r="2582" spans="1:14">
      <c r="A2582" t="s">
        <v>5174</v>
      </c>
      <c r="B2582" t="s">
        <v>5175</v>
      </c>
      <c r="C2582">
        <v>-0.1</v>
      </c>
      <c r="D2582">
        <v>-0.1</v>
      </c>
      <c r="E2582">
        <v>-0.3</v>
      </c>
      <c r="F2582">
        <v>0.49</v>
      </c>
      <c r="G2582">
        <v>-0.28999999999999998</v>
      </c>
      <c r="H2582">
        <v>0.02</v>
      </c>
      <c r="I2582">
        <v>0.13</v>
      </c>
      <c r="J2582">
        <v>-0.92</v>
      </c>
      <c r="K2582">
        <v>0.63</v>
      </c>
      <c r="L2582">
        <v>-0.35</v>
      </c>
      <c r="M2582">
        <v>0.23</v>
      </c>
      <c r="N2582">
        <v>-0.03</v>
      </c>
    </row>
    <row r="2583" spans="1:14">
      <c r="A2583" t="s">
        <v>5176</v>
      </c>
      <c r="B2583" t="s">
        <v>5177</v>
      </c>
      <c r="C2583">
        <v>-0.52</v>
      </c>
      <c r="D2583">
        <v>-0.61</v>
      </c>
      <c r="E2583">
        <v>-0.62</v>
      </c>
      <c r="F2583">
        <v>0.57999999999999996</v>
      </c>
      <c r="G2583">
        <v>-0.15</v>
      </c>
      <c r="H2583">
        <v>-0.42</v>
      </c>
      <c r="I2583">
        <v>-0.35</v>
      </c>
      <c r="J2583">
        <v>0.25</v>
      </c>
      <c r="K2583">
        <v>-0.56000000000000005</v>
      </c>
      <c r="L2583">
        <v>-0.06</v>
      </c>
      <c r="M2583">
        <v>-0.19</v>
      </c>
      <c r="N2583">
        <v>-0.3</v>
      </c>
    </row>
    <row r="2584" spans="1:14">
      <c r="A2584" t="s">
        <v>5178</v>
      </c>
      <c r="B2584" t="s">
        <v>5179</v>
      </c>
      <c r="C2584">
        <v>1.68</v>
      </c>
      <c r="D2584">
        <v>0.08</v>
      </c>
      <c r="E2584">
        <v>1.6</v>
      </c>
      <c r="F2584">
        <v>1.48</v>
      </c>
      <c r="G2584">
        <v>-0.31</v>
      </c>
      <c r="H2584">
        <v>-0.38</v>
      </c>
      <c r="I2584">
        <v>-0.45</v>
      </c>
      <c r="J2584">
        <v>-0.37</v>
      </c>
      <c r="K2584">
        <v>-0.31</v>
      </c>
      <c r="L2584">
        <v>-0.57999999999999996</v>
      </c>
      <c r="M2584">
        <v>-0.61</v>
      </c>
      <c r="N2584">
        <v>-7.0000000000000007E-2</v>
      </c>
    </row>
    <row r="2585" spans="1:14">
      <c r="A2585" t="s">
        <v>5180</v>
      </c>
      <c r="B2585" t="s">
        <v>5181</v>
      </c>
      <c r="C2585">
        <v>-0.41</v>
      </c>
      <c r="D2585">
        <v>-0.13</v>
      </c>
      <c r="E2585">
        <v>-0.3</v>
      </c>
      <c r="F2585">
        <v>0.81</v>
      </c>
      <c r="G2585">
        <v>-0.49</v>
      </c>
      <c r="H2585">
        <v>-0.53</v>
      </c>
      <c r="I2585">
        <v>-0.49</v>
      </c>
      <c r="J2585">
        <v>-0.28999999999999998</v>
      </c>
      <c r="K2585">
        <v>-0.37</v>
      </c>
      <c r="L2585">
        <v>-0.57999999999999996</v>
      </c>
      <c r="M2585">
        <v>-0.32</v>
      </c>
      <c r="N2585">
        <v>0.28999999999999998</v>
      </c>
    </row>
    <row r="2586" spans="1:14">
      <c r="A2586" t="s">
        <v>5182</v>
      </c>
      <c r="B2586" t="s">
        <v>5183</v>
      </c>
      <c r="C2586">
        <v>-0.38</v>
      </c>
      <c r="D2586">
        <v>-0.33</v>
      </c>
      <c r="E2586">
        <v>-0.38</v>
      </c>
      <c r="F2586">
        <v>0.48</v>
      </c>
      <c r="G2586">
        <v>-0.44</v>
      </c>
      <c r="H2586">
        <v>-0.02</v>
      </c>
      <c r="I2586">
        <v>-0.54</v>
      </c>
      <c r="J2586">
        <v>0.06</v>
      </c>
      <c r="K2586">
        <v>-0.56000000000000005</v>
      </c>
      <c r="L2586">
        <v>-0.15</v>
      </c>
      <c r="M2586">
        <v>-0.24</v>
      </c>
      <c r="N2586">
        <v>-0.12</v>
      </c>
    </row>
    <row r="2587" spans="1:14">
      <c r="A2587" t="s">
        <v>5184</v>
      </c>
      <c r="B2587" t="s">
        <v>5185</v>
      </c>
      <c r="C2587">
        <v>-0.28999999999999998</v>
      </c>
      <c r="D2587">
        <v>-0.09</v>
      </c>
      <c r="E2587">
        <v>-0.22</v>
      </c>
      <c r="F2587">
        <v>1.03</v>
      </c>
      <c r="G2587">
        <v>-0.55000000000000004</v>
      </c>
      <c r="H2587">
        <v>-0.59</v>
      </c>
      <c r="I2587">
        <v>-0.24</v>
      </c>
      <c r="J2587">
        <v>0.15</v>
      </c>
      <c r="K2587">
        <v>-0.12</v>
      </c>
      <c r="L2587">
        <v>-0.24</v>
      </c>
      <c r="M2587">
        <v>-0.21</v>
      </c>
      <c r="N2587">
        <v>-0.12</v>
      </c>
    </row>
    <row r="2588" spans="1:14">
      <c r="A2588" t="s">
        <v>5186</v>
      </c>
      <c r="B2588" t="s">
        <v>5187</v>
      </c>
      <c r="C2588">
        <v>0.11</v>
      </c>
      <c r="D2588">
        <v>-0.09</v>
      </c>
      <c r="E2588">
        <v>-0.17</v>
      </c>
      <c r="F2588">
        <v>0.96</v>
      </c>
      <c r="G2588">
        <v>-0.41</v>
      </c>
      <c r="H2588">
        <v>0.03</v>
      </c>
      <c r="I2588">
        <v>0.18</v>
      </c>
      <c r="J2588">
        <v>0.22</v>
      </c>
      <c r="K2588">
        <v>0.17</v>
      </c>
      <c r="L2588">
        <v>-0.2</v>
      </c>
      <c r="M2588">
        <v>0.21</v>
      </c>
      <c r="N2588">
        <v>0.24</v>
      </c>
    </row>
    <row r="2589" spans="1:14">
      <c r="A2589" t="s">
        <v>5188</v>
      </c>
      <c r="B2589" t="s">
        <v>5189</v>
      </c>
      <c r="C2589">
        <v>-0.44</v>
      </c>
      <c r="D2589">
        <v>-0.53</v>
      </c>
      <c r="E2589">
        <v>-0.37</v>
      </c>
      <c r="F2589">
        <v>0.92</v>
      </c>
      <c r="G2589">
        <v>-0.56000000000000005</v>
      </c>
      <c r="H2589">
        <v>-0.2</v>
      </c>
      <c r="I2589">
        <v>-0.44</v>
      </c>
      <c r="J2589">
        <v>-0.21</v>
      </c>
      <c r="K2589">
        <v>-0.94</v>
      </c>
      <c r="L2589">
        <v>-0.88</v>
      </c>
      <c r="M2589">
        <v>-0.88</v>
      </c>
      <c r="N2589">
        <v>-0.84</v>
      </c>
    </row>
    <row r="2590" spans="1:14">
      <c r="A2590" t="s">
        <v>5190</v>
      </c>
      <c r="B2590" t="s">
        <v>5191</v>
      </c>
      <c r="C2590">
        <v>-0.06</v>
      </c>
      <c r="D2590">
        <v>-0.15</v>
      </c>
      <c r="E2590">
        <v>-0.03</v>
      </c>
      <c r="F2590">
        <v>0.56000000000000005</v>
      </c>
      <c r="G2590">
        <v>-0.25</v>
      </c>
      <c r="H2590">
        <v>-0.15</v>
      </c>
      <c r="I2590">
        <v>0.06</v>
      </c>
      <c r="J2590">
        <v>0.45</v>
      </c>
      <c r="K2590">
        <v>0.25</v>
      </c>
      <c r="L2590">
        <v>-0.11</v>
      </c>
      <c r="M2590">
        <v>0.46</v>
      </c>
      <c r="N2590">
        <v>0.27</v>
      </c>
    </row>
    <row r="2591" spans="1:14">
      <c r="A2591" t="s">
        <v>5192</v>
      </c>
      <c r="B2591" t="s">
        <v>5193</v>
      </c>
      <c r="C2591">
        <v>0.11</v>
      </c>
      <c r="D2591">
        <v>0.2</v>
      </c>
      <c r="E2591">
        <v>0.06</v>
      </c>
      <c r="F2591">
        <v>1.45</v>
      </c>
      <c r="G2591">
        <v>-0.06</v>
      </c>
      <c r="H2591">
        <v>-0.19</v>
      </c>
      <c r="I2591">
        <v>-0.09</v>
      </c>
      <c r="J2591">
        <v>0.12</v>
      </c>
      <c r="K2591">
        <v>-0.14000000000000001</v>
      </c>
      <c r="L2591">
        <v>0.27</v>
      </c>
      <c r="M2591">
        <v>-0.47</v>
      </c>
      <c r="N2591">
        <v>0.08</v>
      </c>
    </row>
    <row r="2592" spans="1:14">
      <c r="A2592" t="s">
        <v>5194</v>
      </c>
      <c r="B2592" t="s">
        <v>5195</v>
      </c>
      <c r="C2592">
        <v>-0.68</v>
      </c>
      <c r="D2592">
        <v>-0.51</v>
      </c>
      <c r="E2592">
        <v>-0.55000000000000004</v>
      </c>
      <c r="F2592">
        <v>0.46</v>
      </c>
      <c r="G2592">
        <v>-0.51</v>
      </c>
      <c r="H2592">
        <v>-0.51</v>
      </c>
      <c r="I2592">
        <v>-0.39</v>
      </c>
      <c r="J2592">
        <v>-0.32</v>
      </c>
      <c r="K2592">
        <v>-0.39</v>
      </c>
      <c r="L2592">
        <v>-0.57999999999999996</v>
      </c>
      <c r="M2592">
        <v>-0.34</v>
      </c>
      <c r="N2592">
        <v>-0.14000000000000001</v>
      </c>
    </row>
    <row r="2593" spans="1:14">
      <c r="A2593" t="s">
        <v>5196</v>
      </c>
      <c r="B2593" t="s">
        <v>5197</v>
      </c>
      <c r="C2593">
        <v>-0.19</v>
      </c>
      <c r="D2593">
        <v>0.28999999999999998</v>
      </c>
      <c r="E2593">
        <v>-0.11</v>
      </c>
      <c r="F2593">
        <v>1.1299999999999999</v>
      </c>
      <c r="G2593">
        <v>-0.18</v>
      </c>
      <c r="H2593">
        <v>-0.38</v>
      </c>
      <c r="I2593">
        <v>-0.28999999999999998</v>
      </c>
      <c r="J2593">
        <v>0.11</v>
      </c>
      <c r="K2593">
        <v>-0.45</v>
      </c>
      <c r="L2593">
        <v>-0.2</v>
      </c>
      <c r="M2593">
        <v>-0.41</v>
      </c>
      <c r="N2593">
        <v>0.28000000000000003</v>
      </c>
    </row>
    <row r="2594" spans="1:14">
      <c r="A2594" t="s">
        <v>5198</v>
      </c>
      <c r="B2594" t="s">
        <v>5199</v>
      </c>
      <c r="C2594">
        <v>0.89</v>
      </c>
      <c r="D2594">
        <v>-0.57999999999999996</v>
      </c>
      <c r="E2594">
        <v>0.49</v>
      </c>
      <c r="F2594">
        <v>2.23</v>
      </c>
      <c r="G2594">
        <v>0.12</v>
      </c>
      <c r="H2594">
        <v>-0.18</v>
      </c>
      <c r="I2594">
        <v>-0.11</v>
      </c>
      <c r="J2594">
        <v>1.39</v>
      </c>
      <c r="K2594">
        <v>-1.51</v>
      </c>
      <c r="L2594">
        <v>0.13</v>
      </c>
      <c r="M2594">
        <v>-2.85</v>
      </c>
      <c r="N2594">
        <v>-0.28999999999999998</v>
      </c>
    </row>
    <row r="2595" spans="1:14">
      <c r="A2595" t="s">
        <v>5200</v>
      </c>
      <c r="B2595" t="s">
        <v>5201</v>
      </c>
      <c r="C2595">
        <v>-0.61</v>
      </c>
      <c r="D2595">
        <v>-0.68</v>
      </c>
      <c r="E2595">
        <v>-0.61</v>
      </c>
      <c r="F2595">
        <v>0.77</v>
      </c>
      <c r="G2595">
        <v>0.22</v>
      </c>
      <c r="H2595">
        <v>0.4</v>
      </c>
      <c r="I2595">
        <v>0.03</v>
      </c>
      <c r="J2595">
        <v>0.28999999999999998</v>
      </c>
      <c r="K2595">
        <v>-0.56999999999999995</v>
      </c>
      <c r="L2595">
        <v>-0.01</v>
      </c>
      <c r="M2595">
        <v>-0.2</v>
      </c>
      <c r="N2595">
        <v>-0.49</v>
      </c>
    </row>
    <row r="2596" spans="1:14">
      <c r="A2596" t="s">
        <v>5202</v>
      </c>
      <c r="B2596" t="s">
        <v>5203</v>
      </c>
      <c r="C2596">
        <v>0.05</v>
      </c>
      <c r="D2596">
        <v>-0.01</v>
      </c>
      <c r="E2596">
        <v>0.22</v>
      </c>
      <c r="F2596">
        <v>1.28</v>
      </c>
      <c r="G2596">
        <v>-0.09</v>
      </c>
      <c r="H2596">
        <v>-0.14000000000000001</v>
      </c>
      <c r="I2596">
        <v>-0.1</v>
      </c>
      <c r="J2596">
        <v>-0.12</v>
      </c>
      <c r="K2596">
        <v>-0.27</v>
      </c>
      <c r="L2596">
        <v>-0.42</v>
      </c>
      <c r="M2596">
        <v>-0.59</v>
      </c>
      <c r="N2596">
        <v>-0.46</v>
      </c>
    </row>
    <row r="2597" spans="1:14">
      <c r="A2597" t="s">
        <v>5204</v>
      </c>
      <c r="B2597" t="s">
        <v>5205</v>
      </c>
      <c r="C2597">
        <v>-0.35</v>
      </c>
      <c r="D2597">
        <v>-0.09</v>
      </c>
      <c r="E2597">
        <v>-0.43</v>
      </c>
      <c r="F2597">
        <v>0.67</v>
      </c>
      <c r="G2597">
        <v>-0.16</v>
      </c>
      <c r="H2597">
        <v>-0.66</v>
      </c>
      <c r="I2597">
        <v>-0.33</v>
      </c>
      <c r="J2597">
        <v>0.18</v>
      </c>
      <c r="K2597">
        <v>-0.4</v>
      </c>
      <c r="L2597">
        <v>0.04</v>
      </c>
      <c r="M2597">
        <v>-0.26</v>
      </c>
      <c r="N2597">
        <v>-0.12</v>
      </c>
    </row>
    <row r="2598" spans="1:14">
      <c r="A2598" t="s">
        <v>5206</v>
      </c>
      <c r="B2598" t="s">
        <v>5207</v>
      </c>
      <c r="C2598">
        <v>0.2</v>
      </c>
      <c r="D2598">
        <v>7.0000000000000007E-2</v>
      </c>
      <c r="E2598">
        <v>0.44</v>
      </c>
      <c r="F2598">
        <v>1.1399999999999999</v>
      </c>
      <c r="G2598">
        <v>0.25</v>
      </c>
      <c r="H2598">
        <v>0.65</v>
      </c>
      <c r="I2598">
        <v>-0.11</v>
      </c>
      <c r="J2598">
        <v>-0.35</v>
      </c>
      <c r="K2598">
        <v>0.14000000000000001</v>
      </c>
      <c r="L2598">
        <v>0.21</v>
      </c>
      <c r="M2598">
        <v>-0.04</v>
      </c>
      <c r="N2598">
        <v>0.13</v>
      </c>
    </row>
    <row r="2599" spans="1:14">
      <c r="A2599" t="s">
        <v>5208</v>
      </c>
      <c r="B2599" t="s">
        <v>5209</v>
      </c>
      <c r="C2599">
        <v>-0.28999999999999998</v>
      </c>
      <c r="D2599">
        <v>-0.08</v>
      </c>
      <c r="E2599">
        <v>-0.37</v>
      </c>
      <c r="F2599">
        <v>1</v>
      </c>
      <c r="G2599">
        <v>0.5</v>
      </c>
      <c r="H2599">
        <v>0.46</v>
      </c>
      <c r="I2599">
        <v>0.1</v>
      </c>
      <c r="J2599">
        <v>-0.7</v>
      </c>
      <c r="K2599">
        <v>0.2</v>
      </c>
      <c r="L2599">
        <v>0.3</v>
      </c>
      <c r="M2599">
        <v>7.0000000000000007E-2</v>
      </c>
      <c r="N2599">
        <v>-0.09</v>
      </c>
    </row>
    <row r="2600" spans="1:14">
      <c r="A2600" t="s">
        <v>5210</v>
      </c>
      <c r="B2600" t="s">
        <v>5211</v>
      </c>
      <c r="C2600">
        <v>-0.06</v>
      </c>
      <c r="D2600">
        <v>-0.08</v>
      </c>
      <c r="E2600">
        <v>-0.12</v>
      </c>
      <c r="F2600">
        <v>0.75</v>
      </c>
      <c r="G2600">
        <v>-0.2</v>
      </c>
      <c r="H2600">
        <v>-0.53</v>
      </c>
      <c r="I2600">
        <v>-0.39</v>
      </c>
      <c r="J2600">
        <v>-0.34</v>
      </c>
      <c r="K2600">
        <v>-0.11</v>
      </c>
      <c r="L2600">
        <v>-0.36</v>
      </c>
      <c r="M2600">
        <v>0.09</v>
      </c>
      <c r="N2600">
        <v>-0.09</v>
      </c>
    </row>
    <row r="2601" spans="1:14">
      <c r="A2601" t="s">
        <v>5212</v>
      </c>
      <c r="B2601" t="s">
        <v>5213</v>
      </c>
      <c r="C2601">
        <v>-0.21</v>
      </c>
      <c r="D2601">
        <v>-0.35</v>
      </c>
      <c r="E2601">
        <v>-0.35</v>
      </c>
      <c r="F2601">
        <v>0.39</v>
      </c>
      <c r="G2601">
        <v>-0.69</v>
      </c>
      <c r="H2601">
        <v>-1.23</v>
      </c>
      <c r="I2601">
        <v>-1.06</v>
      </c>
      <c r="J2601">
        <v>-0.19</v>
      </c>
      <c r="K2601">
        <v>-1.19</v>
      </c>
      <c r="L2601">
        <v>-1.54</v>
      </c>
      <c r="M2601">
        <v>-1.06</v>
      </c>
      <c r="N2601">
        <v>-1.1299999999999999</v>
      </c>
    </row>
    <row r="2602" spans="1:14">
      <c r="A2602" t="s">
        <v>5214</v>
      </c>
      <c r="B2602" t="s">
        <v>5215</v>
      </c>
      <c r="C2602">
        <v>-0.22</v>
      </c>
      <c r="D2602">
        <v>-0.27</v>
      </c>
      <c r="E2602">
        <v>0.09</v>
      </c>
      <c r="F2602">
        <v>1.1000000000000001</v>
      </c>
      <c r="G2602">
        <v>0.02</v>
      </c>
      <c r="H2602">
        <v>-0.3</v>
      </c>
      <c r="I2602">
        <v>-0.12</v>
      </c>
      <c r="J2602">
        <v>-0.19</v>
      </c>
      <c r="K2602">
        <v>-0.13</v>
      </c>
      <c r="L2602">
        <v>-0.18</v>
      </c>
      <c r="M2602">
        <v>-0.64</v>
      </c>
      <c r="N2602">
        <v>-0.86</v>
      </c>
    </row>
    <row r="2603" spans="1:14">
      <c r="A2603" t="s">
        <v>5216</v>
      </c>
      <c r="B2603" t="s">
        <v>5217</v>
      </c>
      <c r="C2603">
        <v>0.08</v>
      </c>
      <c r="D2603">
        <v>0.3</v>
      </c>
      <c r="E2603">
        <v>0.16</v>
      </c>
      <c r="F2603">
        <v>0.97</v>
      </c>
      <c r="G2603">
        <v>-0.09</v>
      </c>
      <c r="H2603">
        <v>-0.45</v>
      </c>
      <c r="I2603">
        <v>-0.41</v>
      </c>
      <c r="J2603">
        <v>-0.11</v>
      </c>
      <c r="K2603">
        <v>-7.0000000000000007E-2</v>
      </c>
      <c r="L2603">
        <v>-0.22</v>
      </c>
      <c r="M2603">
        <v>-0.14000000000000001</v>
      </c>
      <c r="N2603">
        <v>0.03</v>
      </c>
    </row>
    <row r="2604" spans="1:14">
      <c r="A2604" t="s">
        <v>5218</v>
      </c>
      <c r="B2604" t="s">
        <v>5219</v>
      </c>
      <c r="G2604">
        <v>1.01</v>
      </c>
      <c r="J2604">
        <v>0.22</v>
      </c>
    </row>
    <row r="2605" spans="1:14">
      <c r="A2605" t="s">
        <v>5220</v>
      </c>
      <c r="B2605" t="s">
        <v>5221</v>
      </c>
      <c r="C2605">
        <v>-0.2</v>
      </c>
      <c r="D2605">
        <v>-0.22</v>
      </c>
      <c r="E2605">
        <v>-0.28999999999999998</v>
      </c>
      <c r="F2605">
        <v>0.62</v>
      </c>
      <c r="G2605">
        <v>-0.12</v>
      </c>
      <c r="H2605">
        <v>-0.17</v>
      </c>
      <c r="I2605">
        <v>0.16</v>
      </c>
      <c r="J2605">
        <v>-0.2</v>
      </c>
      <c r="K2605">
        <v>0.18</v>
      </c>
      <c r="L2605">
        <v>-0.3</v>
      </c>
      <c r="M2605">
        <v>0.4</v>
      </c>
      <c r="N2605">
        <v>-0.13</v>
      </c>
    </row>
    <row r="2606" spans="1:14">
      <c r="A2606" t="s">
        <v>5222</v>
      </c>
      <c r="B2606" t="s">
        <v>5223</v>
      </c>
      <c r="C2606">
        <v>-0.12</v>
      </c>
      <c r="D2606">
        <v>-0.53</v>
      </c>
      <c r="E2606">
        <v>-0.09</v>
      </c>
      <c r="F2606">
        <v>0.75</v>
      </c>
      <c r="G2606">
        <v>-0.54</v>
      </c>
      <c r="H2606">
        <v>-0.31</v>
      </c>
      <c r="I2606">
        <v>-0.52</v>
      </c>
      <c r="J2606">
        <v>0.27</v>
      </c>
      <c r="K2606">
        <v>-0.55000000000000004</v>
      </c>
      <c r="L2606">
        <v>-0.41</v>
      </c>
      <c r="M2606">
        <v>-0.18</v>
      </c>
      <c r="N2606">
        <v>-0.02</v>
      </c>
    </row>
    <row r="2607" spans="1:14">
      <c r="A2607" t="s">
        <v>5224</v>
      </c>
      <c r="B2607" t="s">
        <v>5225</v>
      </c>
      <c r="C2607">
        <v>0.13</v>
      </c>
      <c r="D2607">
        <v>0.56000000000000005</v>
      </c>
      <c r="E2607">
        <v>0.25</v>
      </c>
      <c r="F2607">
        <v>1.3</v>
      </c>
      <c r="G2607">
        <v>-0.25</v>
      </c>
      <c r="H2607">
        <v>-0.12</v>
      </c>
      <c r="I2607">
        <v>-0.26</v>
      </c>
      <c r="J2607">
        <v>0.22</v>
      </c>
      <c r="K2607">
        <v>-0.41</v>
      </c>
      <c r="L2607">
        <v>0.19</v>
      </c>
      <c r="M2607">
        <v>0</v>
      </c>
      <c r="N2607">
        <v>0.12</v>
      </c>
    </row>
    <row r="2608" spans="1:14">
      <c r="A2608" t="s">
        <v>5226</v>
      </c>
      <c r="B2608" t="s">
        <v>5227</v>
      </c>
      <c r="C2608">
        <v>-0.44</v>
      </c>
      <c r="D2608">
        <v>-0.22</v>
      </c>
      <c r="E2608">
        <v>-0.55000000000000004</v>
      </c>
      <c r="F2608">
        <v>0.48</v>
      </c>
      <c r="G2608">
        <v>-0.08</v>
      </c>
      <c r="H2608">
        <v>-0.11</v>
      </c>
      <c r="I2608">
        <v>-0.42</v>
      </c>
      <c r="J2608">
        <v>-0.9</v>
      </c>
      <c r="K2608">
        <v>-0.14000000000000001</v>
      </c>
      <c r="L2608">
        <v>-0.67</v>
      </c>
      <c r="M2608">
        <v>-0.23</v>
      </c>
      <c r="N2608">
        <v>-0.39</v>
      </c>
    </row>
    <row r="2609" spans="1:14">
      <c r="A2609" t="s">
        <v>5228</v>
      </c>
      <c r="B2609" t="s">
        <v>5229</v>
      </c>
      <c r="C2609">
        <v>0.1</v>
      </c>
      <c r="D2609">
        <v>-0.21</v>
      </c>
      <c r="E2609">
        <v>-0.18</v>
      </c>
      <c r="F2609">
        <v>0.26</v>
      </c>
      <c r="G2609">
        <v>-0.3</v>
      </c>
      <c r="H2609">
        <v>-0.52</v>
      </c>
      <c r="I2609">
        <v>-0.72</v>
      </c>
      <c r="J2609">
        <v>0.24</v>
      </c>
      <c r="K2609">
        <v>-0.73</v>
      </c>
      <c r="L2609">
        <v>-0.25</v>
      </c>
      <c r="M2609">
        <v>0.21</v>
      </c>
      <c r="N2609">
        <v>0.23</v>
      </c>
    </row>
    <row r="2610" spans="1:14">
      <c r="A2610" t="s">
        <v>5230</v>
      </c>
      <c r="B2610" t="s">
        <v>5231</v>
      </c>
      <c r="C2610">
        <v>-0.08</v>
      </c>
      <c r="D2610">
        <v>-0.15</v>
      </c>
      <c r="E2610">
        <v>-0.04</v>
      </c>
      <c r="F2610">
        <v>1.23</v>
      </c>
      <c r="G2610">
        <v>0.03</v>
      </c>
      <c r="H2610">
        <v>-1.1399999999999999</v>
      </c>
      <c r="I2610">
        <v>-0.42</v>
      </c>
      <c r="J2610">
        <v>-0.4</v>
      </c>
      <c r="K2610">
        <v>-0.88</v>
      </c>
      <c r="L2610">
        <v>-0.63</v>
      </c>
      <c r="M2610">
        <v>-1.06</v>
      </c>
      <c r="N2610">
        <v>-0.84</v>
      </c>
    </row>
    <row r="2611" spans="1:14">
      <c r="A2611" t="s">
        <v>5232</v>
      </c>
      <c r="B2611" t="s">
        <v>5233</v>
      </c>
      <c r="C2611">
        <v>1.33</v>
      </c>
      <c r="D2611">
        <v>0.36</v>
      </c>
      <c r="E2611">
        <v>1.25</v>
      </c>
      <c r="F2611">
        <v>1.75</v>
      </c>
      <c r="G2611">
        <v>0.12</v>
      </c>
      <c r="H2611">
        <v>-0.75</v>
      </c>
      <c r="I2611">
        <v>-0.08</v>
      </c>
      <c r="J2611">
        <v>-0.28999999999999998</v>
      </c>
      <c r="K2611">
        <v>0.24</v>
      </c>
      <c r="L2611">
        <v>-0.55000000000000004</v>
      </c>
      <c r="M2611">
        <v>-0.06</v>
      </c>
      <c r="N2611">
        <v>-0.11</v>
      </c>
    </row>
    <row r="2612" spans="1:14">
      <c r="A2612" t="s">
        <v>5234</v>
      </c>
      <c r="B2612" t="s">
        <v>5235</v>
      </c>
      <c r="C2612">
        <v>-0.28000000000000003</v>
      </c>
      <c r="D2612">
        <v>0.62</v>
      </c>
      <c r="E2612">
        <v>-0.89</v>
      </c>
      <c r="F2612">
        <v>1.41</v>
      </c>
      <c r="G2612">
        <v>-0.01</v>
      </c>
      <c r="H2612">
        <v>0.28000000000000003</v>
      </c>
      <c r="I2612">
        <v>-0.32</v>
      </c>
      <c r="J2612">
        <v>-1.1299999999999999</v>
      </c>
      <c r="K2612">
        <v>2.83</v>
      </c>
      <c r="L2612">
        <v>1.35</v>
      </c>
      <c r="M2612">
        <v>1.1399999999999999</v>
      </c>
      <c r="N2612">
        <v>0.21</v>
      </c>
    </row>
    <row r="2613" spans="1:14">
      <c r="A2613" t="s">
        <v>5236</v>
      </c>
      <c r="B2613" t="s">
        <v>5237</v>
      </c>
      <c r="C2613">
        <v>-0.49</v>
      </c>
      <c r="D2613">
        <v>-0.46</v>
      </c>
      <c r="E2613">
        <v>-0.34</v>
      </c>
      <c r="F2613">
        <v>1</v>
      </c>
      <c r="G2613">
        <v>-0.15</v>
      </c>
      <c r="H2613">
        <v>0.15</v>
      </c>
      <c r="I2613">
        <v>7.0000000000000007E-2</v>
      </c>
      <c r="J2613">
        <v>0.09</v>
      </c>
      <c r="K2613">
        <v>-0.02</v>
      </c>
      <c r="L2613">
        <v>7.0000000000000007E-2</v>
      </c>
      <c r="M2613">
        <v>-0.34</v>
      </c>
      <c r="N2613">
        <v>-0.06</v>
      </c>
    </row>
    <row r="2614" spans="1:14">
      <c r="A2614" t="s">
        <v>5238</v>
      </c>
      <c r="B2614" t="s">
        <v>5239</v>
      </c>
      <c r="C2614">
        <v>0.33</v>
      </c>
      <c r="D2614">
        <v>-0.11</v>
      </c>
      <c r="E2614">
        <v>0.03</v>
      </c>
      <c r="F2614">
        <v>0.94</v>
      </c>
      <c r="G2614">
        <v>0.26</v>
      </c>
      <c r="H2614">
        <v>0.62</v>
      </c>
      <c r="I2614">
        <v>0.57999999999999996</v>
      </c>
      <c r="J2614">
        <v>0.06</v>
      </c>
      <c r="K2614">
        <v>0.61</v>
      </c>
      <c r="L2614">
        <v>0.06</v>
      </c>
      <c r="M2614">
        <v>0.09</v>
      </c>
      <c r="N2614">
        <v>0.38</v>
      </c>
    </row>
    <row r="2615" spans="1:14">
      <c r="A2615" t="s">
        <v>5240</v>
      </c>
      <c r="B2615" t="s">
        <v>5241</v>
      </c>
      <c r="C2615">
        <v>0.03</v>
      </c>
      <c r="D2615">
        <v>-0.01</v>
      </c>
      <c r="E2615">
        <v>-0.09</v>
      </c>
      <c r="F2615">
        <v>0.77</v>
      </c>
      <c r="G2615">
        <v>-0.25</v>
      </c>
      <c r="H2615">
        <v>0.12</v>
      </c>
      <c r="I2615">
        <v>0.36</v>
      </c>
      <c r="J2615">
        <v>-0.16</v>
      </c>
      <c r="K2615">
        <v>0.33</v>
      </c>
      <c r="L2615">
        <v>0.2</v>
      </c>
      <c r="M2615">
        <v>0.36</v>
      </c>
      <c r="N2615">
        <v>0.08</v>
      </c>
    </row>
    <row r="2616" spans="1:14">
      <c r="A2616" t="s">
        <v>5242</v>
      </c>
      <c r="B2616" t="s">
        <v>5243</v>
      </c>
      <c r="C2616">
        <v>-0.62</v>
      </c>
      <c r="D2616">
        <v>-0.16</v>
      </c>
      <c r="E2616">
        <v>-0.43</v>
      </c>
      <c r="F2616">
        <v>0.51</v>
      </c>
      <c r="G2616">
        <v>-0.38</v>
      </c>
      <c r="H2616">
        <v>-0.39</v>
      </c>
      <c r="I2616">
        <v>-0.19</v>
      </c>
      <c r="J2616">
        <v>-0.56999999999999995</v>
      </c>
      <c r="K2616">
        <v>-0.08</v>
      </c>
      <c r="L2616">
        <v>-0.56999999999999995</v>
      </c>
      <c r="M2616">
        <v>-0.49</v>
      </c>
      <c r="N2616">
        <v>-0.39</v>
      </c>
    </row>
    <row r="2617" spans="1:14">
      <c r="A2617" t="s">
        <v>5244</v>
      </c>
      <c r="B2617" t="s">
        <v>5245</v>
      </c>
      <c r="C2617">
        <v>-0.32</v>
      </c>
      <c r="D2617">
        <v>-1.85</v>
      </c>
      <c r="E2617">
        <v>-1.38</v>
      </c>
      <c r="F2617">
        <v>-0.14000000000000001</v>
      </c>
      <c r="G2617">
        <v>0.13</v>
      </c>
      <c r="H2617">
        <v>-0.22</v>
      </c>
      <c r="I2617">
        <v>-1.1100000000000001</v>
      </c>
      <c r="J2617">
        <v>-1.79</v>
      </c>
      <c r="K2617">
        <v>0.7</v>
      </c>
      <c r="L2617">
        <v>0.45</v>
      </c>
      <c r="M2617">
        <v>-1.3</v>
      </c>
      <c r="N2617">
        <v>-0.01</v>
      </c>
    </row>
    <row r="2618" spans="1:14">
      <c r="A2618" t="s">
        <v>5246</v>
      </c>
      <c r="B2618" t="s">
        <v>5247</v>
      </c>
      <c r="C2618">
        <v>-0.39</v>
      </c>
      <c r="D2618">
        <v>-0.27</v>
      </c>
      <c r="E2618">
        <v>-0.25</v>
      </c>
      <c r="F2618">
        <v>-0.49</v>
      </c>
      <c r="G2618">
        <v>0.08</v>
      </c>
      <c r="H2618">
        <v>0.06</v>
      </c>
      <c r="I2618">
        <v>0.09</v>
      </c>
      <c r="J2618">
        <v>-0.73</v>
      </c>
      <c r="K2618">
        <v>-0.01</v>
      </c>
      <c r="L2618">
        <v>-0.51</v>
      </c>
      <c r="M2618">
        <v>-0.78</v>
      </c>
      <c r="N2618">
        <v>-0.23</v>
      </c>
    </row>
    <row r="2619" spans="1:14">
      <c r="A2619" t="s">
        <v>5248</v>
      </c>
      <c r="B2619" t="s">
        <v>5249</v>
      </c>
      <c r="C2619">
        <v>0.26</v>
      </c>
      <c r="D2619">
        <v>-0.13</v>
      </c>
      <c r="E2619">
        <v>-0.57999999999999996</v>
      </c>
      <c r="F2619">
        <v>0.71</v>
      </c>
      <c r="G2619">
        <v>0.48</v>
      </c>
      <c r="H2619">
        <v>0.05</v>
      </c>
      <c r="I2619">
        <v>0.69</v>
      </c>
      <c r="J2619">
        <v>0.2</v>
      </c>
      <c r="K2619">
        <v>-0.09</v>
      </c>
      <c r="L2619">
        <v>-0.53</v>
      </c>
      <c r="M2619">
        <v>-3.1</v>
      </c>
      <c r="N2619">
        <v>0.26</v>
      </c>
    </row>
    <row r="2620" spans="1:14">
      <c r="A2620" t="s">
        <v>5250</v>
      </c>
      <c r="B2620" t="s">
        <v>5251</v>
      </c>
      <c r="D2620">
        <v>-0.25</v>
      </c>
      <c r="E2620">
        <v>-0.19</v>
      </c>
      <c r="F2620">
        <v>1.59</v>
      </c>
      <c r="H2620">
        <v>-0.17</v>
      </c>
      <c r="I2620">
        <v>0.1</v>
      </c>
      <c r="J2620">
        <v>0.49</v>
      </c>
      <c r="M2620">
        <v>-0.08</v>
      </c>
    </row>
    <row r="2621" spans="1:14">
      <c r="A2621" t="s">
        <v>5252</v>
      </c>
      <c r="B2621" t="s">
        <v>5253</v>
      </c>
      <c r="C2621">
        <v>0.35</v>
      </c>
      <c r="D2621">
        <v>0.48</v>
      </c>
      <c r="E2621">
        <v>0.28999999999999998</v>
      </c>
      <c r="F2621">
        <v>1.58</v>
      </c>
      <c r="G2621">
        <v>0.21</v>
      </c>
      <c r="H2621">
        <v>0.55000000000000004</v>
      </c>
      <c r="I2621">
        <v>0.49</v>
      </c>
      <c r="J2621">
        <v>-0.18</v>
      </c>
      <c r="K2621">
        <v>1.54</v>
      </c>
      <c r="L2621">
        <v>1.37</v>
      </c>
      <c r="M2621">
        <v>0.69</v>
      </c>
      <c r="N2621">
        <v>0.47</v>
      </c>
    </row>
    <row r="2622" spans="1:14">
      <c r="A2622" t="s">
        <v>5254</v>
      </c>
      <c r="B2622" t="s">
        <v>5255</v>
      </c>
      <c r="C2622">
        <v>0.16</v>
      </c>
      <c r="D2622">
        <v>7.0000000000000007E-2</v>
      </c>
      <c r="E2622">
        <v>-0.08</v>
      </c>
      <c r="F2622">
        <v>1.4</v>
      </c>
      <c r="G2622">
        <v>0.85</v>
      </c>
      <c r="H2622">
        <v>0.61</v>
      </c>
      <c r="I2622">
        <v>1.34</v>
      </c>
      <c r="J2622">
        <v>0.21</v>
      </c>
      <c r="K2622">
        <v>1.52</v>
      </c>
      <c r="L2622">
        <v>2.46</v>
      </c>
      <c r="M2622">
        <v>0.75</v>
      </c>
      <c r="N2622">
        <v>1.47</v>
      </c>
    </row>
    <row r="2623" spans="1:14">
      <c r="A2623" t="s">
        <v>5256</v>
      </c>
      <c r="B2623" t="s">
        <v>5257</v>
      </c>
      <c r="C2623">
        <v>0.56000000000000005</v>
      </c>
      <c r="D2623">
        <v>7.0000000000000007E-2</v>
      </c>
      <c r="E2623">
        <v>0.49</v>
      </c>
      <c r="F2623">
        <v>1.36</v>
      </c>
      <c r="G2623">
        <v>-0.1</v>
      </c>
      <c r="H2623">
        <v>0.36</v>
      </c>
      <c r="I2623">
        <v>0.22</v>
      </c>
      <c r="J2623">
        <v>0.36</v>
      </c>
      <c r="K2623">
        <v>0.11</v>
      </c>
      <c r="L2623">
        <v>0.22</v>
      </c>
      <c r="M2623">
        <v>7.0000000000000007E-2</v>
      </c>
      <c r="N2623">
        <v>0.26</v>
      </c>
    </row>
    <row r="2624" spans="1:14">
      <c r="A2624" t="s">
        <v>5258</v>
      </c>
      <c r="B2624" t="s">
        <v>5259</v>
      </c>
      <c r="C2624">
        <v>0.39</v>
      </c>
      <c r="D2624">
        <v>0.16</v>
      </c>
      <c r="E2624">
        <v>0.2</v>
      </c>
      <c r="F2624">
        <v>0.73</v>
      </c>
      <c r="G2624">
        <v>0.28999999999999998</v>
      </c>
      <c r="H2624">
        <v>0</v>
      </c>
      <c r="I2624">
        <v>-0.28000000000000003</v>
      </c>
      <c r="J2624">
        <v>7.0000000000000007E-2</v>
      </c>
      <c r="K2624">
        <v>0.04</v>
      </c>
      <c r="L2624">
        <v>0.33</v>
      </c>
      <c r="M2624">
        <v>-0.2</v>
      </c>
      <c r="N2624">
        <v>0.63</v>
      </c>
    </row>
    <row r="2625" spans="1:14">
      <c r="A2625" t="s">
        <v>5260</v>
      </c>
      <c r="B2625" t="s">
        <v>5261</v>
      </c>
      <c r="C2625">
        <v>-0.09</v>
      </c>
      <c r="D2625">
        <v>-0.27</v>
      </c>
      <c r="E2625">
        <v>0.13</v>
      </c>
      <c r="F2625">
        <v>0.96</v>
      </c>
      <c r="G2625">
        <v>-0.3</v>
      </c>
      <c r="H2625">
        <v>0.36</v>
      </c>
      <c r="I2625">
        <v>0.19</v>
      </c>
      <c r="J2625">
        <v>-0.31</v>
      </c>
      <c r="K2625">
        <v>0.06</v>
      </c>
      <c r="L2625">
        <v>-0.13</v>
      </c>
      <c r="M2625">
        <v>-7.0000000000000007E-2</v>
      </c>
      <c r="N2625">
        <v>-0.16</v>
      </c>
    </row>
    <row r="2626" spans="1:14">
      <c r="A2626" t="s">
        <v>5262</v>
      </c>
      <c r="B2626" t="s">
        <v>5263</v>
      </c>
      <c r="C2626">
        <v>-0.04</v>
      </c>
      <c r="D2626">
        <v>0.01</v>
      </c>
      <c r="E2626">
        <v>0.05</v>
      </c>
      <c r="F2626">
        <v>0.85</v>
      </c>
      <c r="G2626">
        <v>-0.32</v>
      </c>
      <c r="H2626">
        <v>-0.27</v>
      </c>
      <c r="I2626">
        <v>-0.23</v>
      </c>
      <c r="J2626">
        <v>-0.59</v>
      </c>
      <c r="K2626">
        <v>0.08</v>
      </c>
      <c r="L2626">
        <v>-0.2</v>
      </c>
      <c r="M2626">
        <v>-0.33</v>
      </c>
      <c r="N2626">
        <v>-0.23</v>
      </c>
    </row>
    <row r="2627" spans="1:14">
      <c r="A2627" t="s">
        <v>5264</v>
      </c>
      <c r="B2627" t="s">
        <v>5265</v>
      </c>
      <c r="C2627">
        <v>0.11</v>
      </c>
      <c r="D2627">
        <v>0.28000000000000003</v>
      </c>
      <c r="E2627">
        <v>0.1</v>
      </c>
      <c r="F2627">
        <v>1.45</v>
      </c>
      <c r="G2627">
        <v>-0.05</v>
      </c>
      <c r="H2627">
        <v>-0.37</v>
      </c>
      <c r="I2627">
        <v>-0.16</v>
      </c>
      <c r="J2627">
        <v>-0.17</v>
      </c>
      <c r="K2627">
        <v>-0.43</v>
      </c>
      <c r="L2627">
        <v>-0.4</v>
      </c>
      <c r="M2627">
        <v>-0.24</v>
      </c>
      <c r="N2627">
        <v>-0.56000000000000005</v>
      </c>
    </row>
    <row r="2628" spans="1:14">
      <c r="A2628" t="s">
        <v>5266</v>
      </c>
      <c r="B2628" t="s">
        <v>5267</v>
      </c>
      <c r="C2628">
        <v>-0.23</v>
      </c>
      <c r="D2628">
        <v>-0.35</v>
      </c>
      <c r="E2628">
        <v>-0.2</v>
      </c>
      <c r="F2628">
        <v>0.73</v>
      </c>
      <c r="G2628">
        <v>0</v>
      </c>
      <c r="H2628">
        <v>-0.01</v>
      </c>
      <c r="I2628">
        <v>-0.15</v>
      </c>
      <c r="J2628">
        <v>-0.42</v>
      </c>
      <c r="K2628">
        <v>-0.3</v>
      </c>
      <c r="L2628">
        <v>-0.09</v>
      </c>
      <c r="M2628">
        <v>-0.66</v>
      </c>
      <c r="N2628">
        <v>-0.43</v>
      </c>
    </row>
    <row r="2629" spans="1:14">
      <c r="A2629" t="s">
        <v>5268</v>
      </c>
      <c r="B2629" t="s">
        <v>5269</v>
      </c>
      <c r="C2629">
        <v>-0.08</v>
      </c>
      <c r="D2629">
        <v>0.28000000000000003</v>
      </c>
      <c r="E2629">
        <v>-0.44</v>
      </c>
      <c r="F2629">
        <v>1.1399999999999999</v>
      </c>
      <c r="G2629">
        <v>-0.16</v>
      </c>
      <c r="H2629">
        <v>0.45</v>
      </c>
      <c r="I2629">
        <v>-0.02</v>
      </c>
      <c r="J2629">
        <v>0</v>
      </c>
      <c r="K2629">
        <v>0.47</v>
      </c>
      <c r="L2629">
        <v>0.65</v>
      </c>
      <c r="M2629">
        <v>0.43</v>
      </c>
      <c r="N2629">
        <v>0.39</v>
      </c>
    </row>
    <row r="2630" spans="1:14">
      <c r="A2630" t="s">
        <v>5270</v>
      </c>
      <c r="B2630" t="s">
        <v>5271</v>
      </c>
      <c r="G2630">
        <v>0.69</v>
      </c>
      <c r="H2630">
        <v>0.74</v>
      </c>
      <c r="I2630">
        <v>1.3</v>
      </c>
      <c r="J2630">
        <v>0.09</v>
      </c>
      <c r="K2630">
        <v>1.28</v>
      </c>
      <c r="L2630">
        <v>-0.11</v>
      </c>
      <c r="M2630">
        <v>0.06</v>
      </c>
      <c r="N2630">
        <v>-0.09</v>
      </c>
    </row>
    <row r="2631" spans="1:14">
      <c r="A2631" t="s">
        <v>5272</v>
      </c>
      <c r="B2631" t="s">
        <v>5273</v>
      </c>
      <c r="C2631">
        <v>0.03</v>
      </c>
      <c r="D2631">
        <v>0.17</v>
      </c>
      <c r="E2631">
        <v>-0.38</v>
      </c>
      <c r="F2631">
        <v>1.06</v>
      </c>
      <c r="G2631">
        <v>-0.09</v>
      </c>
      <c r="H2631">
        <v>-0.52</v>
      </c>
      <c r="I2631">
        <v>-0.5</v>
      </c>
      <c r="J2631">
        <v>-0.5</v>
      </c>
      <c r="K2631">
        <v>-0.08</v>
      </c>
      <c r="L2631">
        <v>-0.06</v>
      </c>
      <c r="M2631">
        <v>0.18</v>
      </c>
      <c r="N2631">
        <v>0.1</v>
      </c>
    </row>
    <row r="2632" spans="1:14">
      <c r="A2632" t="s">
        <v>5274</v>
      </c>
      <c r="B2632" t="s">
        <v>5275</v>
      </c>
      <c r="C2632">
        <v>-0.56999999999999995</v>
      </c>
      <c r="D2632">
        <v>-0.04</v>
      </c>
      <c r="E2632">
        <v>-0.55000000000000004</v>
      </c>
      <c r="F2632">
        <v>0.75</v>
      </c>
      <c r="G2632">
        <v>-0.56999999999999995</v>
      </c>
      <c r="H2632">
        <v>-0.47</v>
      </c>
      <c r="I2632">
        <v>-0.28999999999999998</v>
      </c>
      <c r="J2632">
        <v>0.61</v>
      </c>
      <c r="K2632">
        <v>-0.43</v>
      </c>
      <c r="L2632">
        <v>0.01</v>
      </c>
      <c r="M2632">
        <v>0.33</v>
      </c>
      <c r="N2632">
        <v>0.2</v>
      </c>
    </row>
    <row r="2633" spans="1:14">
      <c r="A2633" t="s">
        <v>5276</v>
      </c>
      <c r="B2633" t="s">
        <v>5277</v>
      </c>
      <c r="C2633">
        <v>0.45</v>
      </c>
      <c r="D2633">
        <v>0.4</v>
      </c>
      <c r="E2633">
        <v>0.5</v>
      </c>
      <c r="F2633">
        <v>1.3</v>
      </c>
      <c r="G2633">
        <v>-0.64</v>
      </c>
      <c r="H2633">
        <v>-0.39</v>
      </c>
      <c r="I2633">
        <v>-0.68</v>
      </c>
      <c r="J2633">
        <v>-0.05</v>
      </c>
      <c r="K2633">
        <v>-0.54</v>
      </c>
      <c r="L2633">
        <v>-0.41</v>
      </c>
      <c r="M2633">
        <v>0.18</v>
      </c>
      <c r="N2633">
        <v>0.18</v>
      </c>
    </row>
    <row r="2634" spans="1:14">
      <c r="A2634" t="s">
        <v>5278</v>
      </c>
      <c r="B2634" t="s">
        <v>5279</v>
      </c>
      <c r="C2634">
        <v>0.41</v>
      </c>
      <c r="D2634">
        <v>0.28999999999999998</v>
      </c>
      <c r="E2634">
        <v>0.32</v>
      </c>
      <c r="F2634">
        <v>1.06</v>
      </c>
      <c r="G2634">
        <v>0.81</v>
      </c>
      <c r="H2634">
        <v>0.19</v>
      </c>
      <c r="I2634">
        <v>0.56999999999999995</v>
      </c>
      <c r="J2634">
        <v>-0.56999999999999995</v>
      </c>
      <c r="K2634">
        <v>1.29</v>
      </c>
      <c r="L2634">
        <v>2.0099999999999998</v>
      </c>
      <c r="M2634">
        <v>0.45</v>
      </c>
      <c r="N2634">
        <v>1.79</v>
      </c>
    </row>
    <row r="2635" spans="1:14">
      <c r="A2635" t="s">
        <v>5280</v>
      </c>
      <c r="B2635" t="s">
        <v>5281</v>
      </c>
      <c r="C2635">
        <v>-0.38</v>
      </c>
      <c r="D2635">
        <v>-0.03</v>
      </c>
      <c r="E2635">
        <v>-0.56000000000000005</v>
      </c>
      <c r="F2635">
        <v>0.52</v>
      </c>
      <c r="G2635">
        <v>0.02</v>
      </c>
      <c r="H2635">
        <v>-0.15</v>
      </c>
      <c r="I2635">
        <v>-0.16</v>
      </c>
      <c r="J2635">
        <v>-0.73</v>
      </c>
      <c r="K2635">
        <v>-0.08</v>
      </c>
      <c r="L2635">
        <v>-0.23</v>
      </c>
      <c r="M2635">
        <v>-0.04</v>
      </c>
      <c r="N2635">
        <v>0.13</v>
      </c>
    </row>
    <row r="2636" spans="1:14">
      <c r="A2636" t="s">
        <v>5282</v>
      </c>
      <c r="B2636" t="s">
        <v>5283</v>
      </c>
      <c r="C2636">
        <v>-0.36</v>
      </c>
      <c r="D2636">
        <v>-0.05</v>
      </c>
      <c r="E2636">
        <v>0.08</v>
      </c>
      <c r="F2636">
        <v>0.94</v>
      </c>
      <c r="G2636">
        <v>0.24</v>
      </c>
      <c r="H2636">
        <v>-0.55000000000000004</v>
      </c>
      <c r="I2636">
        <v>-0.32</v>
      </c>
      <c r="J2636">
        <v>-0.48</v>
      </c>
      <c r="K2636">
        <v>-0.28999999999999998</v>
      </c>
      <c r="L2636">
        <v>0.06</v>
      </c>
      <c r="M2636">
        <v>-0.35</v>
      </c>
      <c r="N2636">
        <v>-0.37</v>
      </c>
    </row>
    <row r="2637" spans="1:14">
      <c r="A2637" t="s">
        <v>5284</v>
      </c>
      <c r="B2637" t="s">
        <v>5285</v>
      </c>
      <c r="C2637">
        <v>-0.14000000000000001</v>
      </c>
      <c r="D2637">
        <v>0.16</v>
      </c>
      <c r="E2637">
        <v>-0.33</v>
      </c>
      <c r="F2637">
        <v>0.96</v>
      </c>
      <c r="G2637">
        <v>-0.33</v>
      </c>
      <c r="H2637">
        <v>0.04</v>
      </c>
      <c r="I2637">
        <v>-0.33</v>
      </c>
      <c r="J2637">
        <v>0.11</v>
      </c>
      <c r="K2637">
        <v>7.0000000000000007E-2</v>
      </c>
      <c r="L2637">
        <v>-0.1</v>
      </c>
      <c r="M2637">
        <v>0.69</v>
      </c>
      <c r="N2637">
        <v>0.15</v>
      </c>
    </row>
    <row r="2638" spans="1:14">
      <c r="A2638" t="s">
        <v>5286</v>
      </c>
      <c r="B2638" t="s">
        <v>5287</v>
      </c>
      <c r="C2638">
        <v>-0.28000000000000003</v>
      </c>
      <c r="D2638">
        <v>0.04</v>
      </c>
      <c r="E2638">
        <v>-0.38</v>
      </c>
      <c r="F2638">
        <v>0.75</v>
      </c>
      <c r="G2638">
        <v>0.16</v>
      </c>
      <c r="H2638">
        <v>-0.04</v>
      </c>
      <c r="I2638">
        <v>-0.48</v>
      </c>
      <c r="J2638">
        <v>-0.48</v>
      </c>
      <c r="K2638">
        <v>0.01</v>
      </c>
      <c r="L2638">
        <v>-0.01</v>
      </c>
      <c r="M2638">
        <v>0.18</v>
      </c>
      <c r="N2638">
        <v>0.04</v>
      </c>
    </row>
    <row r="2639" spans="1:14">
      <c r="A2639" t="s">
        <v>5288</v>
      </c>
      <c r="B2639" t="s">
        <v>5289</v>
      </c>
      <c r="C2639">
        <v>-0.28000000000000003</v>
      </c>
      <c r="D2639">
        <v>-0.31</v>
      </c>
      <c r="E2639">
        <v>-0.62</v>
      </c>
      <c r="F2639">
        <v>0.6</v>
      </c>
      <c r="G2639">
        <v>-0.11</v>
      </c>
      <c r="H2639">
        <v>-0.01</v>
      </c>
      <c r="I2639">
        <v>0.36</v>
      </c>
      <c r="J2639">
        <v>0.08</v>
      </c>
      <c r="K2639">
        <v>-0.43</v>
      </c>
      <c r="L2639">
        <v>0.06</v>
      </c>
      <c r="M2639">
        <v>-0.42</v>
      </c>
      <c r="N2639">
        <v>-0.14000000000000001</v>
      </c>
    </row>
    <row r="2640" spans="1:14">
      <c r="A2640" t="s">
        <v>5290</v>
      </c>
      <c r="B2640" t="s">
        <v>5291</v>
      </c>
      <c r="C2640">
        <v>-0.38</v>
      </c>
      <c r="D2640">
        <v>-0.09</v>
      </c>
      <c r="E2640">
        <v>-0.16</v>
      </c>
      <c r="F2640">
        <v>0.69</v>
      </c>
      <c r="G2640">
        <v>-0.04</v>
      </c>
      <c r="H2640">
        <v>-7.0000000000000007E-2</v>
      </c>
      <c r="I2640">
        <v>-0.2</v>
      </c>
      <c r="J2640">
        <v>0.04</v>
      </c>
      <c r="K2640">
        <v>0.09</v>
      </c>
      <c r="L2640">
        <v>-0.04</v>
      </c>
      <c r="M2640">
        <v>0.03</v>
      </c>
      <c r="N2640">
        <v>0.08</v>
      </c>
    </row>
    <row r="2641" spans="1:14">
      <c r="A2641" t="s">
        <v>5292</v>
      </c>
      <c r="B2641" t="s">
        <v>5293</v>
      </c>
      <c r="C2641">
        <v>-0.62</v>
      </c>
      <c r="D2641">
        <v>0.02</v>
      </c>
      <c r="E2641">
        <v>-0.55000000000000004</v>
      </c>
      <c r="F2641">
        <v>0.56999999999999995</v>
      </c>
      <c r="G2641">
        <v>0.08</v>
      </c>
      <c r="H2641">
        <v>-0.89</v>
      </c>
      <c r="I2641">
        <v>-0.51</v>
      </c>
      <c r="J2641">
        <v>-1.56</v>
      </c>
      <c r="K2641">
        <v>0.19</v>
      </c>
      <c r="L2641">
        <v>-0.27</v>
      </c>
      <c r="M2641">
        <v>-0.13</v>
      </c>
      <c r="N2641">
        <v>-0.26</v>
      </c>
    </row>
    <row r="2642" spans="1:14">
      <c r="A2642" t="s">
        <v>5294</v>
      </c>
      <c r="B2642" t="s">
        <v>5295</v>
      </c>
      <c r="C2642">
        <v>0.11</v>
      </c>
      <c r="D2642">
        <v>0.05</v>
      </c>
      <c r="E2642">
        <v>-0.13</v>
      </c>
      <c r="F2642">
        <v>0.86</v>
      </c>
      <c r="G2642">
        <v>0.04</v>
      </c>
      <c r="H2642">
        <v>0.67</v>
      </c>
      <c r="I2642">
        <v>0.48</v>
      </c>
      <c r="J2642">
        <v>0.06</v>
      </c>
      <c r="K2642">
        <v>0.06</v>
      </c>
      <c r="L2642">
        <v>0.15</v>
      </c>
      <c r="M2642">
        <v>0.1</v>
      </c>
      <c r="N2642">
        <v>0.04</v>
      </c>
    </row>
    <row r="2643" spans="1:14">
      <c r="A2643" t="s">
        <v>5296</v>
      </c>
      <c r="B2643" t="s">
        <v>5297</v>
      </c>
      <c r="C2643">
        <v>-0.63</v>
      </c>
      <c r="D2643">
        <v>-0.38</v>
      </c>
      <c r="E2643">
        <v>-0.49</v>
      </c>
      <c r="F2643">
        <v>0.45</v>
      </c>
      <c r="G2643">
        <v>-0.56000000000000005</v>
      </c>
      <c r="H2643">
        <v>-0.56000000000000005</v>
      </c>
      <c r="I2643">
        <v>-0.27</v>
      </c>
      <c r="J2643">
        <v>0.34</v>
      </c>
      <c r="K2643">
        <v>-0.18</v>
      </c>
      <c r="L2643">
        <v>-0.56999999999999995</v>
      </c>
      <c r="M2643">
        <v>-0.08</v>
      </c>
      <c r="N2643">
        <v>-0.24</v>
      </c>
    </row>
    <row r="2644" spans="1:14">
      <c r="A2644" t="s">
        <v>5298</v>
      </c>
      <c r="B2644" t="s">
        <v>5299</v>
      </c>
      <c r="C2644">
        <v>-0.31</v>
      </c>
      <c r="D2644">
        <v>-0.23</v>
      </c>
      <c r="E2644">
        <v>-0.37</v>
      </c>
      <c r="F2644">
        <v>0.6</v>
      </c>
      <c r="G2644">
        <v>0.04</v>
      </c>
      <c r="H2644">
        <v>-0.24</v>
      </c>
      <c r="I2644">
        <v>0.09</v>
      </c>
      <c r="J2644">
        <v>-0.16</v>
      </c>
      <c r="K2644">
        <v>-0.28000000000000003</v>
      </c>
      <c r="L2644">
        <v>-0.4</v>
      </c>
      <c r="M2644">
        <v>-0.54</v>
      </c>
      <c r="N2644">
        <v>-0.48</v>
      </c>
    </row>
    <row r="2645" spans="1:14">
      <c r="A2645" t="s">
        <v>5300</v>
      </c>
      <c r="B2645" t="s">
        <v>5301</v>
      </c>
      <c r="C2645">
        <v>-0.21</v>
      </c>
      <c r="D2645">
        <v>-0.18</v>
      </c>
      <c r="E2645">
        <v>-0.27</v>
      </c>
      <c r="F2645">
        <v>0.72</v>
      </c>
      <c r="G2645">
        <v>0.11</v>
      </c>
      <c r="H2645">
        <v>-0.89</v>
      </c>
      <c r="I2645">
        <v>-0.2</v>
      </c>
      <c r="J2645">
        <v>-0.33</v>
      </c>
      <c r="K2645">
        <v>-0.44</v>
      </c>
      <c r="L2645">
        <v>-0.41</v>
      </c>
      <c r="M2645">
        <v>-0.79</v>
      </c>
      <c r="N2645">
        <v>-0.4</v>
      </c>
    </row>
    <row r="2646" spans="1:14">
      <c r="A2646" t="s">
        <v>5302</v>
      </c>
      <c r="B2646" t="s">
        <v>5303</v>
      </c>
      <c r="C2646">
        <v>0.15</v>
      </c>
      <c r="D2646">
        <v>-0.27</v>
      </c>
      <c r="E2646">
        <v>-0.09</v>
      </c>
      <c r="F2646">
        <v>0.69</v>
      </c>
      <c r="G2646">
        <v>-0.82</v>
      </c>
      <c r="H2646">
        <v>-0.28000000000000003</v>
      </c>
      <c r="I2646">
        <v>-0.08</v>
      </c>
      <c r="J2646">
        <v>-0.08</v>
      </c>
      <c r="K2646">
        <v>-0.14000000000000001</v>
      </c>
      <c r="L2646">
        <v>-0.64</v>
      </c>
      <c r="M2646">
        <v>0.01</v>
      </c>
      <c r="N2646">
        <v>-0.15</v>
      </c>
    </row>
    <row r="2647" spans="1:14">
      <c r="A2647" t="s">
        <v>5304</v>
      </c>
      <c r="B2647" t="s">
        <v>5305</v>
      </c>
      <c r="C2647">
        <v>-0.79</v>
      </c>
      <c r="D2647">
        <v>-0.27</v>
      </c>
      <c r="E2647">
        <v>-0.42</v>
      </c>
      <c r="F2647">
        <v>0.6</v>
      </c>
      <c r="G2647">
        <v>-0.17</v>
      </c>
      <c r="H2647">
        <v>-0.7</v>
      </c>
      <c r="I2647">
        <v>-0.47</v>
      </c>
      <c r="J2647">
        <v>-0.41</v>
      </c>
      <c r="K2647">
        <v>-0.4</v>
      </c>
      <c r="L2647">
        <v>-0.31</v>
      </c>
      <c r="M2647">
        <v>-0.53</v>
      </c>
      <c r="N2647">
        <v>-0.61</v>
      </c>
    </row>
    <row r="2648" spans="1:14">
      <c r="A2648" t="s">
        <v>5306</v>
      </c>
      <c r="B2648" t="s">
        <v>5307</v>
      </c>
      <c r="C2648">
        <v>0.33</v>
      </c>
      <c r="D2648">
        <v>-0.03</v>
      </c>
      <c r="E2648">
        <v>0.73</v>
      </c>
      <c r="F2648">
        <v>0.86</v>
      </c>
      <c r="G2648">
        <v>0.1</v>
      </c>
      <c r="H2648">
        <v>0.05</v>
      </c>
      <c r="I2648">
        <v>-0.31</v>
      </c>
      <c r="J2648">
        <v>-0.1</v>
      </c>
      <c r="K2648">
        <v>0.04</v>
      </c>
      <c r="L2648">
        <v>-0.48</v>
      </c>
      <c r="M2648">
        <v>-0.5</v>
      </c>
      <c r="N2648">
        <v>-0.04</v>
      </c>
    </row>
    <row r="2649" spans="1:14">
      <c r="A2649" t="s">
        <v>5308</v>
      </c>
      <c r="B2649" t="s">
        <v>5309</v>
      </c>
      <c r="C2649">
        <v>-0.23</v>
      </c>
      <c r="D2649">
        <v>-0.57999999999999996</v>
      </c>
      <c r="E2649">
        <v>1.1000000000000001</v>
      </c>
      <c r="F2649">
        <v>0.78</v>
      </c>
      <c r="G2649">
        <v>0.36</v>
      </c>
      <c r="H2649">
        <v>0.12</v>
      </c>
      <c r="I2649">
        <v>-7.0000000000000007E-2</v>
      </c>
      <c r="J2649">
        <v>-0.54</v>
      </c>
      <c r="K2649">
        <v>0.84</v>
      </c>
      <c r="L2649">
        <v>-0.22</v>
      </c>
      <c r="M2649">
        <v>-0.09</v>
      </c>
      <c r="N2649">
        <v>-0.08</v>
      </c>
    </row>
    <row r="2650" spans="1:14">
      <c r="A2650" t="s">
        <v>5310</v>
      </c>
      <c r="B2650" t="s">
        <v>5311</v>
      </c>
      <c r="G2650">
        <v>0.21</v>
      </c>
      <c r="H2650">
        <v>-0.34</v>
      </c>
      <c r="J2650">
        <v>-0.73</v>
      </c>
    </row>
    <row r="2651" spans="1:14">
      <c r="A2651" t="s">
        <v>5312</v>
      </c>
      <c r="B2651" t="s">
        <v>5313</v>
      </c>
      <c r="D2651">
        <v>-0.02</v>
      </c>
      <c r="E2651">
        <v>0.25</v>
      </c>
      <c r="F2651">
        <v>1.57</v>
      </c>
      <c r="G2651">
        <v>-0.04</v>
      </c>
      <c r="H2651">
        <v>0.02</v>
      </c>
      <c r="M2651">
        <v>0.52</v>
      </c>
    </row>
    <row r="2652" spans="1:14">
      <c r="A2652" t="s">
        <v>5314</v>
      </c>
      <c r="B2652" t="s">
        <v>5315</v>
      </c>
      <c r="C2652">
        <v>-0.12</v>
      </c>
      <c r="D2652">
        <v>0.05</v>
      </c>
      <c r="E2652">
        <v>-0.03</v>
      </c>
      <c r="F2652">
        <v>0.69</v>
      </c>
      <c r="G2652">
        <v>-0.75</v>
      </c>
      <c r="H2652">
        <v>-0.67</v>
      </c>
      <c r="I2652">
        <v>-0.67</v>
      </c>
      <c r="J2652">
        <v>-0.19</v>
      </c>
      <c r="K2652">
        <v>-0.73</v>
      </c>
      <c r="L2652">
        <v>-0.46</v>
      </c>
      <c r="M2652">
        <v>-0.4</v>
      </c>
      <c r="N2652">
        <v>-0.06</v>
      </c>
    </row>
    <row r="2653" spans="1:14">
      <c r="A2653" t="s">
        <v>5316</v>
      </c>
      <c r="B2653" t="s">
        <v>5317</v>
      </c>
      <c r="C2653">
        <v>-0.19</v>
      </c>
      <c r="D2653">
        <v>-0.06</v>
      </c>
      <c r="E2653">
        <v>-0.24</v>
      </c>
      <c r="F2653">
        <v>0.89</v>
      </c>
      <c r="G2653">
        <v>-0.28999999999999998</v>
      </c>
      <c r="H2653">
        <v>-0.36</v>
      </c>
      <c r="I2653">
        <v>-0.57999999999999996</v>
      </c>
      <c r="J2653">
        <v>-0.56000000000000005</v>
      </c>
      <c r="K2653">
        <v>-0.6</v>
      </c>
      <c r="L2653">
        <v>-0.67</v>
      </c>
      <c r="M2653">
        <v>-1.0900000000000001</v>
      </c>
      <c r="N2653">
        <v>-0.68</v>
      </c>
    </row>
    <row r="2654" spans="1:14">
      <c r="A2654" t="s">
        <v>5318</v>
      </c>
      <c r="B2654" t="s">
        <v>5319</v>
      </c>
      <c r="C2654">
        <v>-0.22</v>
      </c>
      <c r="D2654">
        <v>-0.05</v>
      </c>
      <c r="E2654">
        <v>-0.34</v>
      </c>
      <c r="F2654">
        <v>0.82</v>
      </c>
      <c r="G2654">
        <v>-0.31</v>
      </c>
      <c r="H2654">
        <v>-0.52</v>
      </c>
      <c r="I2654">
        <v>-0.3</v>
      </c>
      <c r="J2654">
        <v>-0.2</v>
      </c>
      <c r="K2654">
        <v>-7.0000000000000007E-2</v>
      </c>
      <c r="L2654">
        <v>-0.46</v>
      </c>
      <c r="M2654">
        <v>-0.35</v>
      </c>
      <c r="N2654">
        <v>0.01</v>
      </c>
    </row>
    <row r="2655" spans="1:14">
      <c r="A2655" t="s">
        <v>5320</v>
      </c>
      <c r="B2655" t="s">
        <v>5321</v>
      </c>
      <c r="C2655">
        <v>-0.17</v>
      </c>
      <c r="D2655">
        <v>-0.19</v>
      </c>
      <c r="E2655">
        <v>-0.15</v>
      </c>
      <c r="F2655">
        <v>0.64</v>
      </c>
      <c r="G2655">
        <v>0.86</v>
      </c>
      <c r="H2655">
        <v>0.53</v>
      </c>
      <c r="I2655">
        <v>0.44</v>
      </c>
      <c r="J2655">
        <v>0.44</v>
      </c>
      <c r="K2655">
        <v>0.56999999999999995</v>
      </c>
      <c r="L2655">
        <v>0.87</v>
      </c>
      <c r="M2655">
        <v>-0.08</v>
      </c>
      <c r="N2655">
        <v>0.13</v>
      </c>
    </row>
    <row r="2656" spans="1:14">
      <c r="A2656" t="s">
        <v>5322</v>
      </c>
      <c r="B2656" t="s">
        <v>5323</v>
      </c>
      <c r="C2656">
        <v>0.59</v>
      </c>
      <c r="D2656">
        <v>0.2</v>
      </c>
      <c r="E2656">
        <v>0.56000000000000005</v>
      </c>
      <c r="F2656">
        <v>1.1299999999999999</v>
      </c>
      <c r="G2656">
        <v>-0.13</v>
      </c>
      <c r="H2656">
        <v>-0.21</v>
      </c>
      <c r="I2656">
        <v>0.03</v>
      </c>
      <c r="J2656">
        <v>-0.03</v>
      </c>
      <c r="K2656">
        <v>0.1</v>
      </c>
      <c r="L2656">
        <v>-0.47</v>
      </c>
      <c r="M2656">
        <v>-0.25</v>
      </c>
      <c r="N2656">
        <v>-0.36</v>
      </c>
    </row>
    <row r="2657" spans="1:14">
      <c r="A2657" t="s">
        <v>5324</v>
      </c>
      <c r="B2657" t="s">
        <v>5325</v>
      </c>
      <c r="C2657">
        <v>-7.0000000000000007E-2</v>
      </c>
      <c r="D2657">
        <v>-0.22</v>
      </c>
      <c r="E2657">
        <v>0.2</v>
      </c>
      <c r="F2657">
        <v>0.94</v>
      </c>
      <c r="G2657">
        <v>0.06</v>
      </c>
      <c r="H2657">
        <v>0.28000000000000003</v>
      </c>
      <c r="I2657">
        <v>-0.09</v>
      </c>
      <c r="J2657">
        <v>-0.39</v>
      </c>
      <c r="K2657">
        <v>0.18</v>
      </c>
      <c r="L2657">
        <v>-0.08</v>
      </c>
      <c r="M2657">
        <v>0.05</v>
      </c>
      <c r="N2657">
        <v>0.04</v>
      </c>
    </row>
    <row r="2658" spans="1:14">
      <c r="A2658" t="s">
        <v>5326</v>
      </c>
      <c r="B2658" t="s">
        <v>5327</v>
      </c>
      <c r="C2658">
        <v>0</v>
      </c>
      <c r="D2658">
        <v>-0.02</v>
      </c>
      <c r="E2658">
        <v>0.14000000000000001</v>
      </c>
      <c r="F2658">
        <v>1.03</v>
      </c>
      <c r="G2658">
        <v>-0.23</v>
      </c>
      <c r="H2658">
        <v>-0.51</v>
      </c>
      <c r="I2658">
        <v>-0.49</v>
      </c>
      <c r="J2658">
        <v>-0.39</v>
      </c>
      <c r="K2658">
        <v>-0.72</v>
      </c>
      <c r="L2658">
        <v>-0.62</v>
      </c>
      <c r="M2658">
        <v>-0.47</v>
      </c>
      <c r="N2658">
        <v>-0.81</v>
      </c>
    </row>
    <row r="2659" spans="1:14">
      <c r="A2659" t="s">
        <v>5328</v>
      </c>
      <c r="B2659" t="s">
        <v>5329</v>
      </c>
      <c r="C2659">
        <v>0.17</v>
      </c>
      <c r="D2659">
        <v>0.12</v>
      </c>
      <c r="E2659">
        <v>0.11</v>
      </c>
      <c r="F2659">
        <v>0.98</v>
      </c>
      <c r="G2659">
        <v>-0.05</v>
      </c>
      <c r="H2659">
        <v>-0.02</v>
      </c>
      <c r="I2659">
        <v>-0.21</v>
      </c>
      <c r="J2659">
        <v>0.04</v>
      </c>
      <c r="K2659">
        <v>-0.09</v>
      </c>
      <c r="L2659">
        <v>-0.04</v>
      </c>
      <c r="M2659">
        <v>-0.35</v>
      </c>
      <c r="N2659">
        <v>0.09</v>
      </c>
    </row>
    <row r="2660" spans="1:14">
      <c r="A2660" t="s">
        <v>5330</v>
      </c>
      <c r="B2660" t="s">
        <v>5331</v>
      </c>
      <c r="C2660">
        <v>-0.36</v>
      </c>
      <c r="D2660">
        <v>-0.17</v>
      </c>
      <c r="E2660">
        <v>-0.49</v>
      </c>
      <c r="F2660">
        <v>0.84</v>
      </c>
      <c r="G2660">
        <v>-0.2</v>
      </c>
      <c r="H2660">
        <v>-0.53</v>
      </c>
      <c r="I2660">
        <v>-0.03</v>
      </c>
      <c r="J2660">
        <v>-0.03</v>
      </c>
      <c r="K2660">
        <v>-0.18</v>
      </c>
      <c r="L2660">
        <v>-0.34</v>
      </c>
      <c r="M2660">
        <v>-0.18</v>
      </c>
      <c r="N2660">
        <v>-0.32</v>
      </c>
    </row>
    <row r="2661" spans="1:14">
      <c r="A2661" t="s">
        <v>5332</v>
      </c>
      <c r="B2661" t="s">
        <v>5333</v>
      </c>
      <c r="C2661">
        <v>0</v>
      </c>
      <c r="D2661">
        <v>0.06</v>
      </c>
      <c r="E2661">
        <v>0.11</v>
      </c>
      <c r="F2661">
        <v>1.06</v>
      </c>
      <c r="G2661">
        <v>-0.08</v>
      </c>
      <c r="H2661">
        <v>-0.04</v>
      </c>
      <c r="I2661">
        <v>-0.23</v>
      </c>
      <c r="J2661">
        <v>0.23</v>
      </c>
      <c r="K2661">
        <v>-0.32</v>
      </c>
      <c r="L2661">
        <v>0.12</v>
      </c>
      <c r="M2661">
        <v>0.13</v>
      </c>
      <c r="N2661">
        <v>-0.11</v>
      </c>
    </row>
    <row r="2662" spans="1:14">
      <c r="A2662" t="s">
        <v>5334</v>
      </c>
      <c r="B2662" t="s">
        <v>5335</v>
      </c>
      <c r="C2662">
        <v>0.09</v>
      </c>
      <c r="D2662">
        <v>-0.85</v>
      </c>
      <c r="E2662">
        <v>-0.24</v>
      </c>
      <c r="F2662">
        <v>0.89</v>
      </c>
      <c r="G2662">
        <v>-1.1200000000000001</v>
      </c>
      <c r="H2662">
        <v>-4.45</v>
      </c>
      <c r="I2662">
        <v>-0.68</v>
      </c>
      <c r="J2662">
        <v>-1.3</v>
      </c>
      <c r="K2662">
        <v>-5.37</v>
      </c>
      <c r="L2662">
        <v>-1.8</v>
      </c>
      <c r="M2662">
        <v>-4.2300000000000004</v>
      </c>
      <c r="N2662">
        <v>-2.82</v>
      </c>
    </row>
    <row r="2663" spans="1:14">
      <c r="A2663" t="s">
        <v>5336</v>
      </c>
      <c r="B2663" t="s">
        <v>5337</v>
      </c>
      <c r="C2663">
        <v>-0.02</v>
      </c>
      <c r="D2663">
        <v>1.1200000000000001</v>
      </c>
      <c r="E2663">
        <v>-0.16</v>
      </c>
      <c r="F2663">
        <v>0.98</v>
      </c>
      <c r="G2663">
        <v>0.03</v>
      </c>
      <c r="H2663">
        <v>0.76</v>
      </c>
      <c r="I2663">
        <v>0.15</v>
      </c>
      <c r="J2663">
        <v>-0.93</v>
      </c>
      <c r="K2663">
        <v>0.47</v>
      </c>
      <c r="L2663">
        <v>-0.01</v>
      </c>
      <c r="M2663">
        <v>0.1</v>
      </c>
      <c r="N2663">
        <v>0.57999999999999996</v>
      </c>
    </row>
    <row r="2664" spans="1:14">
      <c r="A2664" t="s">
        <v>5338</v>
      </c>
      <c r="B2664" t="s">
        <v>5339</v>
      </c>
      <c r="C2664">
        <v>0.51</v>
      </c>
      <c r="D2664">
        <v>0.59</v>
      </c>
      <c r="E2664">
        <v>0.6</v>
      </c>
      <c r="F2664">
        <v>1.8</v>
      </c>
      <c r="G2664">
        <v>0.56999999999999995</v>
      </c>
      <c r="H2664">
        <v>0.96</v>
      </c>
      <c r="I2664">
        <v>0.55000000000000004</v>
      </c>
      <c r="J2664">
        <v>1.07</v>
      </c>
      <c r="K2664">
        <v>0.8</v>
      </c>
      <c r="L2664">
        <v>1.26</v>
      </c>
      <c r="M2664">
        <v>1.52</v>
      </c>
      <c r="N2664">
        <v>0.11</v>
      </c>
    </row>
    <row r="2665" spans="1:14">
      <c r="A2665" t="s">
        <v>5340</v>
      </c>
      <c r="B2665" t="s">
        <v>5341</v>
      </c>
      <c r="C2665">
        <v>0.28000000000000003</v>
      </c>
      <c r="D2665">
        <v>-0.21</v>
      </c>
      <c r="E2665">
        <v>0.12</v>
      </c>
      <c r="F2665">
        <v>0.7</v>
      </c>
      <c r="G2665">
        <v>0.04</v>
      </c>
      <c r="H2665">
        <v>0.53</v>
      </c>
      <c r="I2665">
        <v>0.69</v>
      </c>
      <c r="J2665">
        <v>-0.65</v>
      </c>
      <c r="K2665">
        <v>1.4</v>
      </c>
      <c r="L2665">
        <v>1.55</v>
      </c>
      <c r="M2665">
        <v>-0.08</v>
      </c>
      <c r="N2665">
        <v>0.31</v>
      </c>
    </row>
    <row r="2666" spans="1:14">
      <c r="A2666" t="s">
        <v>5342</v>
      </c>
      <c r="B2666" t="s">
        <v>5343</v>
      </c>
      <c r="G2666">
        <v>0.42</v>
      </c>
      <c r="M2666">
        <v>-0.48</v>
      </c>
    </row>
    <row r="2667" spans="1:14">
      <c r="A2667" t="s">
        <v>5344</v>
      </c>
      <c r="B2667" t="s">
        <v>5345</v>
      </c>
      <c r="C2667">
        <v>-0.67</v>
      </c>
      <c r="D2667">
        <v>-0.35</v>
      </c>
      <c r="E2667">
        <v>-0.09</v>
      </c>
      <c r="F2667">
        <v>0.44</v>
      </c>
      <c r="G2667">
        <v>0</v>
      </c>
      <c r="H2667">
        <v>0.36</v>
      </c>
      <c r="I2667">
        <v>0.8</v>
      </c>
      <c r="J2667">
        <v>0.01</v>
      </c>
      <c r="K2667">
        <v>0.36</v>
      </c>
      <c r="L2667">
        <v>7.0000000000000007E-2</v>
      </c>
      <c r="M2667">
        <v>-0.88</v>
      </c>
      <c r="N2667">
        <v>7.0000000000000007E-2</v>
      </c>
    </row>
    <row r="2668" spans="1:14">
      <c r="A2668" t="s">
        <v>5346</v>
      </c>
      <c r="B2668" t="s">
        <v>5347</v>
      </c>
      <c r="C2668">
        <v>-0.77</v>
      </c>
      <c r="D2668">
        <v>-0.53</v>
      </c>
      <c r="E2668">
        <v>-0.85</v>
      </c>
      <c r="F2668">
        <v>0.22</v>
      </c>
      <c r="G2668">
        <v>-0.08</v>
      </c>
      <c r="H2668">
        <v>-0.5</v>
      </c>
      <c r="I2668">
        <v>-0.28000000000000003</v>
      </c>
      <c r="J2668">
        <v>-0.86</v>
      </c>
      <c r="K2668">
        <v>-0.35</v>
      </c>
      <c r="L2668">
        <v>-0.18</v>
      </c>
      <c r="M2668">
        <v>-0.76</v>
      </c>
      <c r="N2668">
        <v>-0.74</v>
      </c>
    </row>
    <row r="2669" spans="1:14">
      <c r="A2669" t="s">
        <v>5348</v>
      </c>
      <c r="B2669" t="s">
        <v>5349</v>
      </c>
      <c r="C2669">
        <v>0.85</v>
      </c>
      <c r="D2669">
        <v>0.56000000000000005</v>
      </c>
      <c r="E2669">
        <v>0.92</v>
      </c>
      <c r="F2669">
        <v>1.47</v>
      </c>
      <c r="G2669">
        <v>0.21</v>
      </c>
      <c r="H2669">
        <v>0.62</v>
      </c>
      <c r="I2669">
        <v>0.68</v>
      </c>
      <c r="J2669">
        <v>1.4</v>
      </c>
      <c r="K2669">
        <v>7.0000000000000007E-2</v>
      </c>
      <c r="L2669">
        <v>0.82</v>
      </c>
      <c r="M2669">
        <v>0.99</v>
      </c>
      <c r="N2669">
        <v>0</v>
      </c>
    </row>
    <row r="2670" spans="1:14">
      <c r="A2670" t="s">
        <v>5350</v>
      </c>
      <c r="B2670" t="s">
        <v>5351</v>
      </c>
      <c r="C2670">
        <v>0.81</v>
      </c>
      <c r="D2670">
        <v>0.4</v>
      </c>
      <c r="E2670">
        <v>0.59</v>
      </c>
      <c r="F2670">
        <v>0.97</v>
      </c>
      <c r="G2670">
        <v>0.59</v>
      </c>
      <c r="H2670">
        <v>-0.55000000000000004</v>
      </c>
      <c r="I2670">
        <v>-0.04</v>
      </c>
      <c r="J2670">
        <v>-0.8</v>
      </c>
      <c r="K2670">
        <v>0.37</v>
      </c>
      <c r="L2670">
        <v>-0.39</v>
      </c>
      <c r="M2670">
        <v>-0.15</v>
      </c>
      <c r="N2670">
        <v>0.81</v>
      </c>
    </row>
    <row r="2671" spans="1:14">
      <c r="A2671" t="s">
        <v>5352</v>
      </c>
      <c r="B2671" t="s">
        <v>5353</v>
      </c>
      <c r="C2671">
        <v>0.24</v>
      </c>
      <c r="D2671">
        <v>0.09</v>
      </c>
      <c r="E2671">
        <v>0.19</v>
      </c>
      <c r="F2671">
        <v>1.33</v>
      </c>
      <c r="G2671">
        <v>-0.2</v>
      </c>
      <c r="H2671">
        <v>-0.27</v>
      </c>
      <c r="I2671">
        <v>-0.13</v>
      </c>
      <c r="J2671">
        <v>-0.11</v>
      </c>
      <c r="K2671">
        <v>-0.78</v>
      </c>
      <c r="L2671">
        <v>-0.41</v>
      </c>
      <c r="M2671">
        <v>-0.6</v>
      </c>
      <c r="N2671">
        <v>-0.39</v>
      </c>
    </row>
    <row r="2672" spans="1:14">
      <c r="A2672" t="s">
        <v>5354</v>
      </c>
      <c r="B2672" t="s">
        <v>5355</v>
      </c>
      <c r="C2672">
        <v>-0.4</v>
      </c>
      <c r="D2672">
        <v>-0.36</v>
      </c>
      <c r="E2672">
        <v>-0.24</v>
      </c>
      <c r="F2672">
        <v>0.65</v>
      </c>
      <c r="G2672">
        <v>-0.26</v>
      </c>
      <c r="H2672">
        <v>-0.37</v>
      </c>
      <c r="I2672">
        <v>-0.6</v>
      </c>
      <c r="J2672">
        <v>-0.67</v>
      </c>
      <c r="K2672">
        <v>-0.49</v>
      </c>
      <c r="L2672">
        <v>-0.81</v>
      </c>
      <c r="M2672">
        <v>-0.8</v>
      </c>
      <c r="N2672">
        <v>-0.68</v>
      </c>
    </row>
    <row r="2673" spans="1:14">
      <c r="A2673" t="s">
        <v>5356</v>
      </c>
      <c r="B2673" t="s">
        <v>5357</v>
      </c>
      <c r="C2673">
        <v>-0.38</v>
      </c>
      <c r="G2673">
        <v>0.8</v>
      </c>
      <c r="H2673">
        <v>-0.27</v>
      </c>
      <c r="K2673">
        <v>0.14000000000000001</v>
      </c>
    </row>
    <row r="2674" spans="1:14">
      <c r="A2674" t="s">
        <v>5358</v>
      </c>
      <c r="B2674" t="s">
        <v>5359</v>
      </c>
      <c r="C2674">
        <v>-0.13</v>
      </c>
      <c r="D2674">
        <v>-0.31</v>
      </c>
      <c r="E2674">
        <v>0.11</v>
      </c>
      <c r="F2674">
        <v>1.58</v>
      </c>
      <c r="G2674">
        <v>0.24</v>
      </c>
      <c r="H2674">
        <v>-0.23</v>
      </c>
      <c r="I2674">
        <v>-0.24</v>
      </c>
      <c r="J2674">
        <v>-0.04</v>
      </c>
      <c r="K2674">
        <v>-0.62</v>
      </c>
      <c r="L2674">
        <v>0.75</v>
      </c>
      <c r="M2674">
        <v>-0.48</v>
      </c>
      <c r="N2674">
        <v>-0.89</v>
      </c>
    </row>
    <row r="2675" spans="1:14">
      <c r="A2675" t="s">
        <v>5360</v>
      </c>
      <c r="B2675" t="s">
        <v>5361</v>
      </c>
      <c r="C2675">
        <v>0.19</v>
      </c>
      <c r="D2675">
        <v>0.36</v>
      </c>
      <c r="E2675">
        <v>0.38</v>
      </c>
      <c r="F2675">
        <v>1.35</v>
      </c>
      <c r="G2675">
        <v>-0.16</v>
      </c>
      <c r="H2675">
        <v>-0.52</v>
      </c>
      <c r="I2675">
        <v>-0.42</v>
      </c>
      <c r="J2675">
        <v>-1.17</v>
      </c>
      <c r="K2675">
        <v>0.24</v>
      </c>
      <c r="L2675">
        <v>-0.14000000000000001</v>
      </c>
      <c r="M2675">
        <v>-0.15</v>
      </c>
      <c r="N2675">
        <v>-0.46</v>
      </c>
    </row>
    <row r="2676" spans="1:14">
      <c r="A2676" t="s">
        <v>5362</v>
      </c>
      <c r="B2676" t="s">
        <v>5363</v>
      </c>
      <c r="C2676">
        <v>-0.28000000000000003</v>
      </c>
      <c r="D2676">
        <v>0.16</v>
      </c>
      <c r="E2676">
        <v>-0.06</v>
      </c>
      <c r="F2676">
        <v>1</v>
      </c>
      <c r="G2676">
        <v>-0.54</v>
      </c>
      <c r="H2676">
        <v>-0.54</v>
      </c>
      <c r="I2676">
        <v>-0.49</v>
      </c>
      <c r="J2676">
        <v>-0.2</v>
      </c>
      <c r="K2676">
        <v>-0.25</v>
      </c>
      <c r="L2676">
        <v>-0.35</v>
      </c>
      <c r="M2676">
        <v>-0.41</v>
      </c>
      <c r="N2676">
        <v>0.06</v>
      </c>
    </row>
    <row r="2677" spans="1:14">
      <c r="A2677" t="s">
        <v>5364</v>
      </c>
      <c r="B2677" t="s">
        <v>5365</v>
      </c>
      <c r="C2677">
        <v>-0.33</v>
      </c>
      <c r="D2677">
        <v>-0.33</v>
      </c>
      <c r="E2677">
        <v>-0.25</v>
      </c>
      <c r="F2677">
        <v>0.49</v>
      </c>
      <c r="G2677">
        <v>-0.25</v>
      </c>
      <c r="H2677">
        <v>-0.51</v>
      </c>
      <c r="I2677">
        <v>-0.48</v>
      </c>
      <c r="J2677">
        <v>-0.33</v>
      </c>
      <c r="K2677">
        <v>-0.76</v>
      </c>
      <c r="L2677">
        <v>-0.61</v>
      </c>
      <c r="M2677">
        <v>-0.71</v>
      </c>
      <c r="N2677">
        <v>-0.38</v>
      </c>
    </row>
    <row r="2678" spans="1:14">
      <c r="A2678" t="s">
        <v>5366</v>
      </c>
      <c r="B2678" t="s">
        <v>5367</v>
      </c>
      <c r="C2678">
        <v>0.12</v>
      </c>
      <c r="D2678">
        <v>0.28000000000000003</v>
      </c>
      <c r="E2678">
        <v>0.33</v>
      </c>
      <c r="F2678">
        <v>1.18</v>
      </c>
      <c r="G2678">
        <v>-0.13</v>
      </c>
      <c r="H2678">
        <v>-0.7</v>
      </c>
      <c r="I2678">
        <v>-0.55000000000000004</v>
      </c>
      <c r="J2678">
        <v>-0.3</v>
      </c>
      <c r="K2678">
        <v>-0.16</v>
      </c>
      <c r="L2678">
        <v>-0.6</v>
      </c>
      <c r="M2678">
        <v>-0.19</v>
      </c>
      <c r="N2678">
        <v>-0.35</v>
      </c>
    </row>
    <row r="2679" spans="1:14">
      <c r="A2679" t="s">
        <v>5368</v>
      </c>
      <c r="B2679" t="s">
        <v>5369</v>
      </c>
      <c r="C2679">
        <v>0.94</v>
      </c>
      <c r="D2679">
        <v>0.41</v>
      </c>
      <c r="E2679">
        <v>0.82</v>
      </c>
      <c r="F2679">
        <v>1.63</v>
      </c>
      <c r="G2679">
        <v>-7.0000000000000007E-2</v>
      </c>
      <c r="H2679">
        <v>-0.03</v>
      </c>
      <c r="I2679">
        <v>0.05</v>
      </c>
      <c r="J2679">
        <v>7.0000000000000007E-2</v>
      </c>
      <c r="K2679">
        <v>0.01</v>
      </c>
      <c r="L2679">
        <v>-0.12</v>
      </c>
      <c r="M2679">
        <v>0.11</v>
      </c>
      <c r="N2679">
        <v>0.03</v>
      </c>
    </row>
    <row r="2680" spans="1:14">
      <c r="A2680" t="s">
        <v>5370</v>
      </c>
      <c r="B2680" t="s">
        <v>5371</v>
      </c>
      <c r="C2680">
        <v>0.89</v>
      </c>
      <c r="D2680">
        <v>-0.1</v>
      </c>
      <c r="E2680">
        <v>0.85</v>
      </c>
      <c r="F2680">
        <v>1.71</v>
      </c>
      <c r="G2680">
        <v>-0.04</v>
      </c>
      <c r="H2680">
        <v>0.2</v>
      </c>
      <c r="I2680">
        <v>-0.17</v>
      </c>
      <c r="J2680">
        <v>0.17</v>
      </c>
      <c r="K2680">
        <v>-0.94</v>
      </c>
      <c r="L2680">
        <v>0.09</v>
      </c>
      <c r="M2680">
        <v>0.22</v>
      </c>
      <c r="N2680">
        <v>-0.4</v>
      </c>
    </row>
    <row r="2681" spans="1:14">
      <c r="A2681" t="s">
        <v>5372</v>
      </c>
      <c r="B2681" t="s">
        <v>5373</v>
      </c>
      <c r="C2681">
        <v>0.71</v>
      </c>
      <c r="D2681">
        <v>-0.21</v>
      </c>
      <c r="E2681">
        <v>0.52</v>
      </c>
      <c r="F2681">
        <v>0.7</v>
      </c>
      <c r="G2681">
        <v>-0.41</v>
      </c>
      <c r="H2681">
        <v>-0.74</v>
      </c>
      <c r="I2681">
        <v>-0.79</v>
      </c>
      <c r="J2681">
        <v>-1.28</v>
      </c>
      <c r="K2681">
        <v>-0.05</v>
      </c>
      <c r="L2681">
        <v>-0.76</v>
      </c>
      <c r="M2681">
        <v>-0.53</v>
      </c>
      <c r="N2681">
        <v>-0.45</v>
      </c>
    </row>
    <row r="2682" spans="1:14">
      <c r="A2682" t="s">
        <v>5374</v>
      </c>
      <c r="B2682" t="s">
        <v>5375</v>
      </c>
      <c r="C2682">
        <v>0.15</v>
      </c>
      <c r="D2682">
        <v>-0.41</v>
      </c>
      <c r="E2682">
        <v>0.14000000000000001</v>
      </c>
      <c r="F2682">
        <v>0.44</v>
      </c>
      <c r="G2682">
        <v>0.13</v>
      </c>
      <c r="H2682">
        <v>-0.51</v>
      </c>
      <c r="I2682">
        <v>-0.25</v>
      </c>
      <c r="J2682">
        <v>-0.3</v>
      </c>
      <c r="K2682">
        <v>-0.26</v>
      </c>
      <c r="L2682">
        <v>-0.34</v>
      </c>
      <c r="M2682">
        <v>-0.87</v>
      </c>
      <c r="N2682">
        <v>-0.27</v>
      </c>
    </row>
    <row r="2683" spans="1:14">
      <c r="A2683" t="s">
        <v>5376</v>
      </c>
      <c r="B2683" t="s">
        <v>5377</v>
      </c>
      <c r="C2683">
        <v>0.6</v>
      </c>
      <c r="D2683">
        <v>0.46</v>
      </c>
      <c r="E2683">
        <v>0.73</v>
      </c>
      <c r="F2683">
        <v>1.52</v>
      </c>
      <c r="G2683">
        <v>-0.19</v>
      </c>
      <c r="H2683">
        <v>-0.68</v>
      </c>
      <c r="I2683">
        <v>-0.43</v>
      </c>
      <c r="J2683">
        <v>-0.23</v>
      </c>
      <c r="K2683">
        <v>-0.22</v>
      </c>
      <c r="L2683">
        <v>-0.21</v>
      </c>
      <c r="M2683">
        <v>-0.56000000000000005</v>
      </c>
      <c r="N2683">
        <v>-0.7</v>
      </c>
    </row>
    <row r="2684" spans="1:14">
      <c r="A2684" t="s">
        <v>5378</v>
      </c>
      <c r="B2684" t="s">
        <v>5379</v>
      </c>
      <c r="C2684">
        <v>-0.26</v>
      </c>
      <c r="D2684">
        <v>0.01</v>
      </c>
      <c r="E2684">
        <v>0.17</v>
      </c>
      <c r="F2684">
        <v>1.1100000000000001</v>
      </c>
      <c r="G2684">
        <v>0.61</v>
      </c>
      <c r="H2684">
        <v>0.24</v>
      </c>
      <c r="I2684">
        <v>0.55000000000000004</v>
      </c>
      <c r="J2684">
        <v>0.18</v>
      </c>
      <c r="K2684">
        <v>0.01</v>
      </c>
      <c r="L2684">
        <v>0.61</v>
      </c>
      <c r="M2684">
        <v>7.0000000000000007E-2</v>
      </c>
      <c r="N2684">
        <v>-0.21</v>
      </c>
    </row>
    <row r="2685" spans="1:14">
      <c r="A2685" t="s">
        <v>5380</v>
      </c>
      <c r="B2685" t="s">
        <v>5381</v>
      </c>
      <c r="C2685">
        <v>-0.3</v>
      </c>
      <c r="D2685">
        <v>0.16</v>
      </c>
      <c r="E2685">
        <v>0.33</v>
      </c>
      <c r="F2685">
        <v>1.38</v>
      </c>
      <c r="G2685">
        <v>-0.13</v>
      </c>
      <c r="H2685">
        <v>-0.19</v>
      </c>
      <c r="I2685">
        <v>-0.42</v>
      </c>
      <c r="J2685">
        <v>0.03</v>
      </c>
      <c r="K2685">
        <v>-0.22</v>
      </c>
      <c r="L2685">
        <v>0.39</v>
      </c>
      <c r="M2685">
        <v>0.08</v>
      </c>
      <c r="N2685">
        <v>-0.27</v>
      </c>
    </row>
    <row r="2686" spans="1:14">
      <c r="A2686" t="s">
        <v>5382</v>
      </c>
      <c r="B2686" t="s">
        <v>5383</v>
      </c>
      <c r="C2686">
        <v>-0.62</v>
      </c>
      <c r="D2686">
        <v>-0.76</v>
      </c>
      <c r="E2686">
        <v>-0.54</v>
      </c>
      <c r="F2686">
        <v>-0.02</v>
      </c>
      <c r="G2686">
        <v>-0.53</v>
      </c>
      <c r="H2686">
        <v>-0.96</v>
      </c>
      <c r="I2686">
        <v>-1.21</v>
      </c>
      <c r="J2686">
        <v>-0.36</v>
      </c>
      <c r="K2686">
        <v>-1.23</v>
      </c>
      <c r="L2686">
        <v>-0.83</v>
      </c>
      <c r="M2686">
        <v>-0.71</v>
      </c>
      <c r="N2686">
        <v>-1.04</v>
      </c>
    </row>
    <row r="2687" spans="1:14">
      <c r="A2687" t="s">
        <v>5384</v>
      </c>
      <c r="B2687" t="s">
        <v>5385</v>
      </c>
      <c r="C2687">
        <v>-0.85</v>
      </c>
      <c r="D2687">
        <v>-0.4</v>
      </c>
      <c r="E2687">
        <v>-0.83</v>
      </c>
      <c r="F2687">
        <v>0.39</v>
      </c>
      <c r="G2687">
        <v>0.24</v>
      </c>
      <c r="H2687">
        <v>-0.56000000000000005</v>
      </c>
      <c r="I2687">
        <v>-0.43</v>
      </c>
      <c r="J2687">
        <v>-1.27</v>
      </c>
      <c r="K2687">
        <v>-0.49</v>
      </c>
      <c r="L2687">
        <v>-0.37</v>
      </c>
      <c r="M2687">
        <v>-0.32</v>
      </c>
      <c r="N2687">
        <v>-0.67</v>
      </c>
    </row>
    <row r="2688" spans="1:14">
      <c r="A2688" t="s">
        <v>5386</v>
      </c>
      <c r="B2688" t="s">
        <v>5387</v>
      </c>
      <c r="D2688">
        <v>-0.01</v>
      </c>
      <c r="F2688">
        <v>1.72</v>
      </c>
      <c r="G2688">
        <v>-7.0000000000000007E-2</v>
      </c>
      <c r="H2688">
        <v>-0.06</v>
      </c>
      <c r="J2688">
        <v>0.2</v>
      </c>
      <c r="K2688">
        <v>0.46</v>
      </c>
      <c r="M2688">
        <v>0.4</v>
      </c>
      <c r="N2688">
        <v>0.24</v>
      </c>
    </row>
    <row r="2689" spans="1:14">
      <c r="A2689" t="s">
        <v>5388</v>
      </c>
      <c r="B2689" t="s">
        <v>5389</v>
      </c>
      <c r="C2689">
        <v>0.16</v>
      </c>
      <c r="D2689">
        <v>0.24</v>
      </c>
      <c r="E2689">
        <v>0.22</v>
      </c>
      <c r="F2689">
        <v>0.95</v>
      </c>
      <c r="G2689">
        <v>1.18</v>
      </c>
      <c r="H2689">
        <v>0.23</v>
      </c>
      <c r="I2689">
        <v>1.19</v>
      </c>
      <c r="J2689">
        <v>0.93</v>
      </c>
      <c r="K2689">
        <v>1.1000000000000001</v>
      </c>
      <c r="L2689">
        <v>1.75</v>
      </c>
      <c r="M2689">
        <v>0.37</v>
      </c>
      <c r="N2689">
        <v>0.82</v>
      </c>
    </row>
    <row r="2690" spans="1:14">
      <c r="A2690" t="s">
        <v>5390</v>
      </c>
      <c r="B2690" t="s">
        <v>5391</v>
      </c>
      <c r="C2690">
        <v>0.19</v>
      </c>
      <c r="D2690">
        <v>0.15</v>
      </c>
      <c r="E2690">
        <v>0.62</v>
      </c>
      <c r="F2690">
        <v>1.39</v>
      </c>
      <c r="G2690">
        <v>-0.08</v>
      </c>
      <c r="H2690">
        <v>0.32</v>
      </c>
      <c r="I2690">
        <v>0.31</v>
      </c>
      <c r="J2690">
        <v>0.71</v>
      </c>
      <c r="K2690">
        <v>0.26</v>
      </c>
      <c r="L2690">
        <v>0.17</v>
      </c>
      <c r="M2690">
        <v>0.2</v>
      </c>
      <c r="N2690">
        <v>0.4</v>
      </c>
    </row>
    <row r="2691" spans="1:14">
      <c r="A2691" t="s">
        <v>5392</v>
      </c>
      <c r="B2691" t="s">
        <v>5393</v>
      </c>
      <c r="C2691">
        <v>-0.28999999999999998</v>
      </c>
      <c r="D2691">
        <v>7.0000000000000007E-2</v>
      </c>
      <c r="E2691">
        <v>0.27</v>
      </c>
      <c r="F2691">
        <v>0.4</v>
      </c>
      <c r="G2691">
        <v>0.17</v>
      </c>
      <c r="H2691">
        <v>-0.24</v>
      </c>
      <c r="I2691">
        <v>-0.08</v>
      </c>
      <c r="J2691">
        <v>-0.68</v>
      </c>
      <c r="K2691">
        <v>0.04</v>
      </c>
      <c r="L2691">
        <v>-0.08</v>
      </c>
      <c r="M2691">
        <v>0.13</v>
      </c>
      <c r="N2691">
        <v>-0.61</v>
      </c>
    </row>
    <row r="2692" spans="1:14">
      <c r="A2692" t="s">
        <v>5394</v>
      </c>
      <c r="B2692" t="s">
        <v>5395</v>
      </c>
      <c r="C2692">
        <v>-0.28999999999999998</v>
      </c>
      <c r="D2692">
        <v>0.04</v>
      </c>
      <c r="E2692">
        <v>-0.39</v>
      </c>
      <c r="F2692">
        <v>0.68</v>
      </c>
      <c r="G2692">
        <v>-0.33</v>
      </c>
      <c r="H2692">
        <v>-0.04</v>
      </c>
      <c r="I2692">
        <v>0.02</v>
      </c>
      <c r="J2692">
        <v>0.31</v>
      </c>
      <c r="K2692">
        <v>-0.04</v>
      </c>
      <c r="L2692">
        <v>-0.06</v>
      </c>
      <c r="M2692">
        <v>0.19</v>
      </c>
      <c r="N2692">
        <v>-0.12</v>
      </c>
    </row>
    <row r="2693" spans="1:14">
      <c r="A2693" t="s">
        <v>5396</v>
      </c>
      <c r="B2693" t="s">
        <v>5397</v>
      </c>
      <c r="C2693">
        <v>0.17</v>
      </c>
      <c r="D2693">
        <v>0.05</v>
      </c>
      <c r="E2693">
        <v>0</v>
      </c>
      <c r="F2693">
        <v>0.99</v>
      </c>
      <c r="G2693">
        <v>-0.37</v>
      </c>
      <c r="H2693">
        <v>-0.28999999999999998</v>
      </c>
      <c r="I2693">
        <v>-0.2</v>
      </c>
      <c r="J2693">
        <v>-0.13</v>
      </c>
      <c r="K2693">
        <v>-0.21</v>
      </c>
      <c r="L2693">
        <v>-0.26</v>
      </c>
      <c r="M2693">
        <v>-0.36</v>
      </c>
      <c r="N2693">
        <v>-0.04</v>
      </c>
    </row>
    <row r="2694" spans="1:14">
      <c r="A2694" t="s">
        <v>5398</v>
      </c>
      <c r="B2694" t="s">
        <v>5399</v>
      </c>
      <c r="C2694">
        <v>0.09</v>
      </c>
      <c r="D2694">
        <v>-0.04</v>
      </c>
      <c r="E2694">
        <v>0.26</v>
      </c>
      <c r="F2694">
        <v>0.97</v>
      </c>
      <c r="G2694">
        <v>-1.05</v>
      </c>
      <c r="H2694">
        <v>-0.54</v>
      </c>
      <c r="I2694">
        <v>-0.16</v>
      </c>
      <c r="J2694">
        <v>0.05</v>
      </c>
      <c r="K2694">
        <v>-0.26</v>
      </c>
      <c r="L2694">
        <v>-0.63</v>
      </c>
      <c r="M2694">
        <v>-0.01</v>
      </c>
      <c r="N2694">
        <v>-0.14000000000000001</v>
      </c>
    </row>
    <row r="2695" spans="1:14">
      <c r="A2695" t="s">
        <v>5400</v>
      </c>
      <c r="B2695" t="s">
        <v>5401</v>
      </c>
      <c r="C2695">
        <v>-0.17</v>
      </c>
      <c r="D2695">
        <v>-0.1</v>
      </c>
      <c r="E2695">
        <v>-0.06</v>
      </c>
      <c r="F2695">
        <v>0.52</v>
      </c>
      <c r="G2695">
        <v>-0.28000000000000003</v>
      </c>
      <c r="H2695">
        <v>-0.59</v>
      </c>
      <c r="I2695">
        <v>0.01</v>
      </c>
      <c r="J2695">
        <v>-0.71</v>
      </c>
      <c r="K2695">
        <v>0.05</v>
      </c>
      <c r="L2695">
        <v>-0.36</v>
      </c>
      <c r="M2695">
        <v>-0.43</v>
      </c>
      <c r="N2695">
        <v>-0.17</v>
      </c>
    </row>
    <row r="2696" spans="1:14">
      <c r="A2696" t="s">
        <v>5402</v>
      </c>
      <c r="B2696" t="s">
        <v>5403</v>
      </c>
      <c r="C2696">
        <v>0.76</v>
      </c>
      <c r="D2696">
        <v>0.62</v>
      </c>
      <c r="E2696">
        <v>0.64</v>
      </c>
      <c r="F2696">
        <v>1.61</v>
      </c>
      <c r="G2696">
        <v>-0.33</v>
      </c>
      <c r="H2696">
        <v>-0.77</v>
      </c>
      <c r="I2696">
        <v>-0.41</v>
      </c>
      <c r="J2696">
        <v>-0.5</v>
      </c>
      <c r="K2696">
        <v>-0.32</v>
      </c>
      <c r="L2696">
        <v>-0.57999999999999996</v>
      </c>
      <c r="M2696">
        <v>-0.34</v>
      </c>
      <c r="N2696">
        <v>-0.4</v>
      </c>
    </row>
    <row r="2697" spans="1:14">
      <c r="A2697" t="s">
        <v>5404</v>
      </c>
      <c r="B2697" t="s">
        <v>5405</v>
      </c>
      <c r="C2697">
        <v>-0.11</v>
      </c>
      <c r="D2697">
        <v>-0.02</v>
      </c>
      <c r="E2697">
        <v>-0.13</v>
      </c>
      <c r="F2697">
        <v>1.1399999999999999</v>
      </c>
      <c r="G2697">
        <v>-0.45</v>
      </c>
      <c r="H2697">
        <v>-0.12</v>
      </c>
      <c r="I2697">
        <v>0.08</v>
      </c>
      <c r="J2697">
        <v>0.22</v>
      </c>
      <c r="K2697">
        <v>-0.15</v>
      </c>
      <c r="L2697">
        <v>-0.28000000000000003</v>
      </c>
      <c r="M2697">
        <v>-0.2</v>
      </c>
      <c r="N2697">
        <v>0.25</v>
      </c>
    </row>
    <row r="2698" spans="1:14">
      <c r="A2698" t="s">
        <v>5406</v>
      </c>
      <c r="B2698" t="s">
        <v>5407</v>
      </c>
      <c r="C2698">
        <v>-0.13</v>
      </c>
      <c r="D2698">
        <v>-0.32</v>
      </c>
      <c r="E2698">
        <v>-0.11</v>
      </c>
      <c r="F2698">
        <v>1</v>
      </c>
      <c r="G2698">
        <v>-0.68</v>
      </c>
      <c r="H2698">
        <v>-0.72</v>
      </c>
      <c r="I2698">
        <v>-0.62</v>
      </c>
      <c r="J2698">
        <v>-0.08</v>
      </c>
      <c r="K2698">
        <v>-0.38</v>
      </c>
      <c r="L2698">
        <v>-0.54</v>
      </c>
      <c r="M2698">
        <v>-0.52</v>
      </c>
      <c r="N2698">
        <v>-0.02</v>
      </c>
    </row>
    <row r="2699" spans="1:14">
      <c r="A2699" t="s">
        <v>5408</v>
      </c>
      <c r="B2699" t="s">
        <v>5409</v>
      </c>
      <c r="C2699">
        <v>0.02</v>
      </c>
      <c r="D2699">
        <v>0.25</v>
      </c>
      <c r="E2699">
        <v>-0.16</v>
      </c>
      <c r="F2699">
        <v>1.01</v>
      </c>
      <c r="G2699">
        <v>0.04</v>
      </c>
      <c r="H2699">
        <v>0.08</v>
      </c>
      <c r="I2699">
        <v>-0.32</v>
      </c>
      <c r="J2699">
        <v>-0.51</v>
      </c>
      <c r="K2699">
        <v>0.24</v>
      </c>
      <c r="L2699">
        <v>-0.2</v>
      </c>
      <c r="M2699">
        <v>0.44</v>
      </c>
      <c r="N2699">
        <v>0.13</v>
      </c>
    </row>
    <row r="2700" spans="1:14">
      <c r="A2700" t="s">
        <v>5410</v>
      </c>
      <c r="B2700" t="s">
        <v>5411</v>
      </c>
      <c r="C2700">
        <v>1.21</v>
      </c>
      <c r="D2700">
        <v>0.55000000000000004</v>
      </c>
      <c r="E2700">
        <v>1.39</v>
      </c>
      <c r="F2700">
        <v>1.57</v>
      </c>
      <c r="G2700">
        <v>-0.81</v>
      </c>
      <c r="H2700">
        <v>-0.73</v>
      </c>
      <c r="I2700">
        <v>-0.61</v>
      </c>
      <c r="J2700">
        <v>-0.31</v>
      </c>
      <c r="K2700">
        <v>-0.75</v>
      </c>
      <c r="L2700">
        <v>-0.64</v>
      </c>
      <c r="M2700">
        <v>-0.44</v>
      </c>
      <c r="N2700">
        <v>7.0000000000000007E-2</v>
      </c>
    </row>
    <row r="2701" spans="1:14">
      <c r="A2701" t="s">
        <v>5412</v>
      </c>
      <c r="B2701" t="s">
        <v>5413</v>
      </c>
      <c r="C2701">
        <v>0.67</v>
      </c>
      <c r="D2701">
        <v>0.12</v>
      </c>
      <c r="E2701">
        <v>0.87</v>
      </c>
      <c r="F2701">
        <v>0.85</v>
      </c>
      <c r="G2701">
        <v>0.51</v>
      </c>
      <c r="H2701">
        <v>0.28999999999999998</v>
      </c>
      <c r="I2701">
        <v>0.32</v>
      </c>
      <c r="J2701">
        <v>0.08</v>
      </c>
      <c r="K2701">
        <v>0.46</v>
      </c>
      <c r="L2701">
        <v>0.68</v>
      </c>
      <c r="M2701">
        <v>0.18</v>
      </c>
      <c r="N2701">
        <v>0.72</v>
      </c>
    </row>
    <row r="2702" spans="1:14">
      <c r="A2702" t="s">
        <v>5414</v>
      </c>
      <c r="B2702" t="s">
        <v>5415</v>
      </c>
      <c r="C2702">
        <v>0.09</v>
      </c>
      <c r="D2702">
        <v>0.26</v>
      </c>
      <c r="E2702">
        <v>0</v>
      </c>
      <c r="F2702">
        <v>1.24</v>
      </c>
      <c r="G2702">
        <v>-0.03</v>
      </c>
      <c r="H2702">
        <v>-0.44</v>
      </c>
      <c r="I2702">
        <v>-0.56000000000000005</v>
      </c>
      <c r="J2702">
        <v>-0.06</v>
      </c>
      <c r="K2702">
        <v>-0.64</v>
      </c>
      <c r="L2702">
        <v>0.16</v>
      </c>
      <c r="M2702">
        <v>-0.89</v>
      </c>
      <c r="N2702">
        <v>7.0000000000000007E-2</v>
      </c>
    </row>
    <row r="2703" spans="1:14">
      <c r="A2703" t="s">
        <v>5416</v>
      </c>
      <c r="B2703" t="s">
        <v>5417</v>
      </c>
      <c r="C2703">
        <v>-0.56999999999999995</v>
      </c>
      <c r="D2703">
        <v>-0.18</v>
      </c>
      <c r="E2703">
        <v>-0.32</v>
      </c>
      <c r="F2703">
        <v>0.37</v>
      </c>
      <c r="G2703">
        <v>-0.03</v>
      </c>
      <c r="H2703">
        <v>-1.17</v>
      </c>
      <c r="I2703">
        <v>-0.67</v>
      </c>
      <c r="J2703">
        <v>-0.83</v>
      </c>
      <c r="K2703">
        <v>-0.41</v>
      </c>
      <c r="L2703">
        <v>0</v>
      </c>
      <c r="M2703">
        <v>-0.26</v>
      </c>
      <c r="N2703">
        <v>0.21</v>
      </c>
    </row>
    <row r="2704" spans="1:14">
      <c r="A2704" t="s">
        <v>5418</v>
      </c>
      <c r="B2704" t="s">
        <v>5419</v>
      </c>
      <c r="C2704">
        <v>0.08</v>
      </c>
      <c r="D2704">
        <v>-0.1</v>
      </c>
      <c r="E2704">
        <v>-0.35</v>
      </c>
      <c r="F2704">
        <v>1.29</v>
      </c>
      <c r="G2704">
        <v>0.14000000000000001</v>
      </c>
      <c r="H2704">
        <v>0.84</v>
      </c>
      <c r="I2704">
        <v>0.59</v>
      </c>
      <c r="J2704">
        <v>0.35</v>
      </c>
      <c r="K2704">
        <v>0.67</v>
      </c>
      <c r="L2704">
        <v>0.44</v>
      </c>
      <c r="M2704">
        <v>0.54</v>
      </c>
      <c r="N2704">
        <v>0.55000000000000004</v>
      </c>
    </row>
    <row r="2705" spans="1:14">
      <c r="A2705" t="s">
        <v>5420</v>
      </c>
      <c r="B2705" t="s">
        <v>5421</v>
      </c>
      <c r="G2705">
        <v>0.79</v>
      </c>
      <c r="J2705">
        <v>-0.38</v>
      </c>
    </row>
    <row r="2706" spans="1:14">
      <c r="A2706" t="s">
        <v>5422</v>
      </c>
      <c r="B2706" t="s">
        <v>5423</v>
      </c>
      <c r="C2706">
        <v>-0.53</v>
      </c>
      <c r="D2706">
        <v>-0.15</v>
      </c>
      <c r="E2706">
        <v>-0.32</v>
      </c>
      <c r="F2706">
        <v>0.21</v>
      </c>
      <c r="G2706">
        <v>-0.37</v>
      </c>
      <c r="H2706">
        <v>-1.1100000000000001</v>
      </c>
      <c r="I2706">
        <v>-0.59</v>
      </c>
      <c r="J2706">
        <v>-0.48</v>
      </c>
      <c r="K2706">
        <v>-0.52</v>
      </c>
      <c r="L2706">
        <v>-0.84</v>
      </c>
      <c r="M2706">
        <v>-0.53</v>
      </c>
      <c r="N2706">
        <v>-0.56999999999999995</v>
      </c>
    </row>
    <row r="2707" spans="1:14">
      <c r="A2707" t="s">
        <v>5424</v>
      </c>
      <c r="B2707" t="s">
        <v>5425</v>
      </c>
      <c r="C2707">
        <v>0.41</v>
      </c>
      <c r="D2707">
        <v>0.32</v>
      </c>
      <c r="E2707">
        <v>0.56000000000000005</v>
      </c>
      <c r="F2707">
        <v>1.94</v>
      </c>
      <c r="G2707">
        <v>-0.28999999999999998</v>
      </c>
      <c r="H2707">
        <v>-0.37</v>
      </c>
      <c r="I2707">
        <v>0.01</v>
      </c>
      <c r="J2707">
        <v>0.67</v>
      </c>
      <c r="K2707">
        <v>-0.26</v>
      </c>
      <c r="L2707">
        <v>0.28000000000000003</v>
      </c>
      <c r="M2707">
        <v>-0.41</v>
      </c>
      <c r="N2707">
        <v>-0.46</v>
      </c>
    </row>
    <row r="2708" spans="1:14">
      <c r="A2708" t="s">
        <v>5426</v>
      </c>
      <c r="B2708" t="s">
        <v>5427</v>
      </c>
      <c r="C2708">
        <v>-0.27</v>
      </c>
      <c r="D2708">
        <v>-0.11</v>
      </c>
      <c r="E2708">
        <v>-0.31</v>
      </c>
      <c r="F2708">
        <v>0.91</v>
      </c>
      <c r="G2708">
        <v>0.17</v>
      </c>
      <c r="H2708">
        <v>0.25</v>
      </c>
      <c r="I2708">
        <v>0.78</v>
      </c>
      <c r="J2708">
        <v>0.04</v>
      </c>
      <c r="K2708">
        <v>0.69</v>
      </c>
      <c r="L2708">
        <v>0.76</v>
      </c>
      <c r="M2708">
        <v>0.06</v>
      </c>
      <c r="N2708">
        <v>0.02</v>
      </c>
    </row>
    <row r="2709" spans="1:14">
      <c r="A2709" t="s">
        <v>5428</v>
      </c>
      <c r="B2709" t="s">
        <v>5429</v>
      </c>
      <c r="C2709">
        <v>0.43</v>
      </c>
      <c r="D2709">
        <v>-0.01</v>
      </c>
      <c r="E2709">
        <v>0.42</v>
      </c>
      <c r="F2709">
        <v>0.97</v>
      </c>
      <c r="G2709">
        <v>-0.1</v>
      </c>
      <c r="H2709">
        <v>0.34</v>
      </c>
      <c r="I2709">
        <v>-0.03</v>
      </c>
      <c r="J2709">
        <v>-0.44</v>
      </c>
      <c r="K2709">
        <v>0.19</v>
      </c>
      <c r="L2709">
        <v>-0.1</v>
      </c>
      <c r="M2709">
        <v>-0.33</v>
      </c>
      <c r="N2709">
        <v>-0.28000000000000003</v>
      </c>
    </row>
    <row r="2710" spans="1:14">
      <c r="A2710" t="s">
        <v>5430</v>
      </c>
      <c r="B2710" t="s">
        <v>5431</v>
      </c>
      <c r="C2710">
        <v>-0.04</v>
      </c>
      <c r="D2710">
        <v>0.02</v>
      </c>
      <c r="E2710">
        <v>-0.23</v>
      </c>
      <c r="F2710">
        <v>0.85</v>
      </c>
      <c r="G2710">
        <v>-0.1</v>
      </c>
      <c r="H2710">
        <v>-0.04</v>
      </c>
      <c r="I2710">
        <v>-0.28000000000000003</v>
      </c>
      <c r="J2710">
        <v>0.61</v>
      </c>
      <c r="K2710">
        <v>-0.37</v>
      </c>
      <c r="L2710">
        <v>0.04</v>
      </c>
      <c r="M2710">
        <v>0.09</v>
      </c>
      <c r="N2710">
        <v>0.53</v>
      </c>
    </row>
    <row r="2711" spans="1:14">
      <c r="A2711" t="s">
        <v>5432</v>
      </c>
      <c r="B2711" t="s">
        <v>5433</v>
      </c>
      <c r="C2711">
        <v>0.19</v>
      </c>
      <c r="D2711">
        <v>0.35</v>
      </c>
      <c r="E2711">
        <v>0.72</v>
      </c>
      <c r="F2711">
        <v>0.76</v>
      </c>
      <c r="G2711">
        <v>-0.05</v>
      </c>
      <c r="H2711">
        <v>0.12</v>
      </c>
      <c r="I2711">
        <v>0.38</v>
      </c>
      <c r="J2711">
        <v>-0.13</v>
      </c>
      <c r="K2711">
        <v>0.31</v>
      </c>
      <c r="L2711">
        <v>0.68</v>
      </c>
      <c r="M2711">
        <v>0.97</v>
      </c>
      <c r="N2711">
        <v>0.16</v>
      </c>
    </row>
    <row r="2712" spans="1:14">
      <c r="A2712" t="s">
        <v>5434</v>
      </c>
      <c r="B2712" t="s">
        <v>5435</v>
      </c>
      <c r="C2712">
        <v>-0.49</v>
      </c>
      <c r="D2712">
        <v>-0.65</v>
      </c>
      <c r="E2712">
        <v>-0.99</v>
      </c>
      <c r="F2712">
        <v>1.1599999999999999</v>
      </c>
      <c r="G2712">
        <v>-0.14000000000000001</v>
      </c>
      <c r="H2712">
        <v>-0.35</v>
      </c>
      <c r="I2712">
        <v>-0.7</v>
      </c>
      <c r="J2712">
        <v>-0.42</v>
      </c>
      <c r="K2712">
        <v>-0.02</v>
      </c>
      <c r="L2712">
        <v>-0.72</v>
      </c>
      <c r="M2712">
        <v>-1.22</v>
      </c>
      <c r="N2712">
        <v>-0.55000000000000004</v>
      </c>
    </row>
    <row r="2713" spans="1:14">
      <c r="A2713" t="s">
        <v>5436</v>
      </c>
      <c r="B2713" t="s">
        <v>5437</v>
      </c>
      <c r="C2713">
        <v>-0.83</v>
      </c>
      <c r="D2713">
        <v>-0.74</v>
      </c>
      <c r="E2713">
        <v>-0.63</v>
      </c>
      <c r="F2713">
        <v>1.06</v>
      </c>
      <c r="G2713">
        <v>0.06</v>
      </c>
      <c r="H2713">
        <v>0.28000000000000003</v>
      </c>
      <c r="I2713">
        <v>0.08</v>
      </c>
      <c r="J2713">
        <v>-0.63</v>
      </c>
      <c r="K2713">
        <v>-0.28000000000000003</v>
      </c>
      <c r="L2713">
        <v>-0.46</v>
      </c>
      <c r="M2713">
        <v>-1.2</v>
      </c>
      <c r="N2713">
        <v>-0.26</v>
      </c>
    </row>
    <row r="2714" spans="1:14">
      <c r="A2714" t="s">
        <v>5438</v>
      </c>
      <c r="B2714" t="s">
        <v>5439</v>
      </c>
      <c r="C2714">
        <v>1.05</v>
      </c>
      <c r="D2714">
        <v>0.56999999999999995</v>
      </c>
      <c r="E2714">
        <v>1.21</v>
      </c>
      <c r="F2714">
        <v>1.87</v>
      </c>
      <c r="G2714">
        <v>-0.38</v>
      </c>
      <c r="H2714">
        <v>-0.27</v>
      </c>
      <c r="I2714">
        <v>-0.47</v>
      </c>
      <c r="J2714">
        <v>-0.53</v>
      </c>
      <c r="K2714">
        <v>-0.56000000000000005</v>
      </c>
      <c r="L2714">
        <v>-0.53</v>
      </c>
      <c r="M2714">
        <v>-0.69</v>
      </c>
      <c r="N2714">
        <v>-0.77</v>
      </c>
    </row>
    <row r="2715" spans="1:14">
      <c r="A2715" t="s">
        <v>5440</v>
      </c>
      <c r="B2715" t="s">
        <v>5441</v>
      </c>
      <c r="C2715">
        <v>-0.65</v>
      </c>
      <c r="D2715">
        <v>-0.1</v>
      </c>
      <c r="E2715">
        <v>-0.36</v>
      </c>
      <c r="F2715">
        <v>0.85</v>
      </c>
      <c r="G2715">
        <v>0.23</v>
      </c>
      <c r="H2715">
        <v>-0.33</v>
      </c>
      <c r="I2715">
        <v>-0.37</v>
      </c>
      <c r="J2715">
        <v>-0.47</v>
      </c>
      <c r="K2715">
        <v>-0.24</v>
      </c>
      <c r="L2715">
        <v>-0.05</v>
      </c>
      <c r="M2715">
        <v>-0.23</v>
      </c>
      <c r="N2715">
        <v>-0.42</v>
      </c>
    </row>
    <row r="2716" spans="1:14">
      <c r="A2716" t="s">
        <v>5442</v>
      </c>
      <c r="B2716" t="s">
        <v>5443</v>
      </c>
      <c r="C2716">
        <v>0.08</v>
      </c>
      <c r="D2716">
        <v>-0.1</v>
      </c>
      <c r="E2716">
        <v>0.15</v>
      </c>
      <c r="F2716">
        <v>0.93</v>
      </c>
      <c r="G2716">
        <v>-0.17</v>
      </c>
      <c r="H2716">
        <v>0.33</v>
      </c>
      <c r="I2716">
        <v>0.19</v>
      </c>
      <c r="J2716">
        <v>0.13</v>
      </c>
      <c r="K2716">
        <v>0.13</v>
      </c>
      <c r="L2716">
        <v>0.18</v>
      </c>
      <c r="M2716">
        <v>0.27</v>
      </c>
      <c r="N2716">
        <v>0.33</v>
      </c>
    </row>
    <row r="2717" spans="1:14">
      <c r="A2717" t="s">
        <v>5444</v>
      </c>
      <c r="B2717" t="s">
        <v>5445</v>
      </c>
      <c r="F2717">
        <v>0.18</v>
      </c>
    </row>
    <row r="2718" spans="1:14">
      <c r="A2718" t="s">
        <v>5446</v>
      </c>
      <c r="B2718" t="s">
        <v>5447</v>
      </c>
      <c r="C2718">
        <v>-0.23</v>
      </c>
      <c r="D2718">
        <v>0.13</v>
      </c>
      <c r="E2718">
        <v>0.01</v>
      </c>
      <c r="F2718">
        <v>1.02</v>
      </c>
      <c r="G2718">
        <v>0.55000000000000004</v>
      </c>
      <c r="H2718">
        <v>0.38</v>
      </c>
      <c r="I2718">
        <v>-0.08</v>
      </c>
      <c r="J2718">
        <v>0.19</v>
      </c>
      <c r="K2718">
        <v>0.25</v>
      </c>
      <c r="L2718">
        <v>0.55000000000000004</v>
      </c>
      <c r="M2718">
        <v>0.33</v>
      </c>
      <c r="N2718">
        <v>0.1</v>
      </c>
    </row>
    <row r="2719" spans="1:14">
      <c r="A2719" t="s">
        <v>5448</v>
      </c>
      <c r="B2719" t="s">
        <v>5449</v>
      </c>
      <c r="C2719">
        <v>-0.61</v>
      </c>
      <c r="D2719">
        <v>-0.63</v>
      </c>
      <c r="E2719">
        <v>-0.56999999999999995</v>
      </c>
      <c r="F2719">
        <v>0.41</v>
      </c>
      <c r="G2719">
        <v>-0.06</v>
      </c>
      <c r="H2719">
        <v>-0.54</v>
      </c>
      <c r="I2719">
        <v>-0.11</v>
      </c>
      <c r="J2719">
        <v>-0.02</v>
      </c>
      <c r="K2719">
        <v>-0.05</v>
      </c>
      <c r="L2719">
        <v>-0.2</v>
      </c>
      <c r="M2719">
        <v>7.0000000000000007E-2</v>
      </c>
      <c r="N2719">
        <v>-0.23</v>
      </c>
    </row>
    <row r="2720" spans="1:14">
      <c r="A2720" t="s">
        <v>5450</v>
      </c>
      <c r="B2720" t="s">
        <v>5451</v>
      </c>
      <c r="C2720">
        <v>-0.22</v>
      </c>
      <c r="D2720">
        <v>-0.24</v>
      </c>
      <c r="E2720">
        <v>-0.14000000000000001</v>
      </c>
      <c r="F2720">
        <v>0.53</v>
      </c>
      <c r="G2720">
        <v>-0.28000000000000003</v>
      </c>
      <c r="H2720">
        <v>-0.16</v>
      </c>
      <c r="I2720">
        <v>-0.37</v>
      </c>
      <c r="J2720">
        <v>0.13</v>
      </c>
      <c r="K2720">
        <v>-0.27</v>
      </c>
      <c r="L2720">
        <v>-0.26</v>
      </c>
      <c r="M2720">
        <v>-0.01</v>
      </c>
      <c r="N2720">
        <v>0.19</v>
      </c>
    </row>
    <row r="2721" spans="1:14">
      <c r="A2721" t="s">
        <v>5452</v>
      </c>
      <c r="B2721" t="s">
        <v>5453</v>
      </c>
      <c r="C2721">
        <v>0.05</v>
      </c>
      <c r="D2721">
        <v>-0.01</v>
      </c>
      <c r="E2721">
        <v>-0.23</v>
      </c>
      <c r="F2721">
        <v>0.62</v>
      </c>
      <c r="G2721">
        <v>-0.15</v>
      </c>
      <c r="H2721">
        <v>-0.34</v>
      </c>
      <c r="I2721">
        <v>-0.06</v>
      </c>
      <c r="J2721">
        <v>0.16</v>
      </c>
      <c r="K2721">
        <v>-0.73</v>
      </c>
      <c r="L2721">
        <v>-0.36</v>
      </c>
      <c r="M2721">
        <v>-0.32</v>
      </c>
      <c r="N2721">
        <v>0.11</v>
      </c>
    </row>
    <row r="2722" spans="1:14">
      <c r="A2722" t="s">
        <v>5454</v>
      </c>
      <c r="B2722" t="s">
        <v>5455</v>
      </c>
      <c r="C2722">
        <v>-0.17</v>
      </c>
      <c r="D2722">
        <v>0.31</v>
      </c>
      <c r="E2722">
        <v>-0.18</v>
      </c>
      <c r="F2722">
        <v>0.95</v>
      </c>
      <c r="G2722">
        <v>-0.17</v>
      </c>
      <c r="H2722">
        <v>-0.12</v>
      </c>
      <c r="I2722">
        <v>-0.28000000000000003</v>
      </c>
      <c r="J2722">
        <v>-0.28999999999999998</v>
      </c>
      <c r="K2722">
        <v>-7.0000000000000007E-2</v>
      </c>
      <c r="L2722">
        <v>-0.1</v>
      </c>
      <c r="M2722">
        <v>0.37</v>
      </c>
      <c r="N2722">
        <v>0.16</v>
      </c>
    </row>
    <row r="2723" spans="1:14">
      <c r="A2723" t="s">
        <v>5456</v>
      </c>
      <c r="B2723" t="s">
        <v>5457</v>
      </c>
      <c r="C2723">
        <v>1.6</v>
      </c>
      <c r="D2723">
        <v>0.52</v>
      </c>
      <c r="E2723">
        <v>1.08</v>
      </c>
      <c r="F2723">
        <v>1.7</v>
      </c>
      <c r="G2723">
        <v>-0.56000000000000005</v>
      </c>
      <c r="H2723">
        <v>-0.51</v>
      </c>
      <c r="I2723">
        <v>-0.37</v>
      </c>
      <c r="J2723">
        <v>0.63</v>
      </c>
      <c r="K2723">
        <v>-0.03</v>
      </c>
      <c r="L2723">
        <v>-0.2</v>
      </c>
      <c r="M2723">
        <v>0.16</v>
      </c>
      <c r="N2723">
        <v>-0.16</v>
      </c>
    </row>
    <row r="2724" spans="1:14">
      <c r="A2724" t="s">
        <v>5458</v>
      </c>
      <c r="B2724" t="s">
        <v>5459</v>
      </c>
      <c r="C2724">
        <v>-0.53</v>
      </c>
      <c r="D2724">
        <v>-0.42</v>
      </c>
      <c r="E2724">
        <v>-0.65</v>
      </c>
      <c r="F2724">
        <v>0.41</v>
      </c>
      <c r="G2724">
        <v>0.08</v>
      </c>
      <c r="H2724">
        <v>-0.64</v>
      </c>
      <c r="I2724">
        <v>-0.3</v>
      </c>
      <c r="J2724">
        <v>-0.08</v>
      </c>
      <c r="K2724">
        <v>-0.3</v>
      </c>
      <c r="L2724">
        <v>-0.36</v>
      </c>
      <c r="M2724">
        <v>-0.68</v>
      </c>
      <c r="N2724">
        <v>-0.35</v>
      </c>
    </row>
    <row r="2725" spans="1:14">
      <c r="A2725" t="s">
        <v>5460</v>
      </c>
      <c r="B2725" t="s">
        <v>5461</v>
      </c>
      <c r="C2725">
        <v>-0.23</v>
      </c>
      <c r="D2725">
        <v>-0.26</v>
      </c>
      <c r="E2725">
        <v>-0.11</v>
      </c>
      <c r="F2725">
        <v>0.45</v>
      </c>
      <c r="G2725">
        <v>-0.52</v>
      </c>
      <c r="H2725">
        <v>-0.77</v>
      </c>
      <c r="I2725">
        <v>-0.49</v>
      </c>
      <c r="J2725">
        <v>-0.03</v>
      </c>
      <c r="K2725">
        <v>-0.41</v>
      </c>
      <c r="L2725">
        <v>-0.32</v>
      </c>
      <c r="M2725">
        <v>-0.84</v>
      </c>
      <c r="N2725">
        <v>-0.39</v>
      </c>
    </row>
    <row r="2726" spans="1:14">
      <c r="A2726" t="s">
        <v>5462</v>
      </c>
      <c r="B2726" t="s">
        <v>5463</v>
      </c>
      <c r="C2726">
        <v>-0.06</v>
      </c>
      <c r="D2726">
        <v>7.0000000000000007E-2</v>
      </c>
      <c r="E2726">
        <v>7.0000000000000007E-2</v>
      </c>
      <c r="F2726">
        <v>0.72</v>
      </c>
      <c r="G2726">
        <v>-0.03</v>
      </c>
      <c r="H2726">
        <v>-0.01</v>
      </c>
      <c r="I2726">
        <v>-0.06</v>
      </c>
      <c r="J2726">
        <v>-1.1200000000000001</v>
      </c>
      <c r="K2726">
        <v>0.62</v>
      </c>
      <c r="L2726">
        <v>-0.14000000000000001</v>
      </c>
      <c r="M2726">
        <v>0.19</v>
      </c>
      <c r="N2726">
        <v>0.11</v>
      </c>
    </row>
    <row r="2727" spans="1:14">
      <c r="A2727" t="s">
        <v>5464</v>
      </c>
      <c r="B2727" t="s">
        <v>5465</v>
      </c>
      <c r="C2727">
        <v>-0.01</v>
      </c>
      <c r="D2727">
        <v>0.25</v>
      </c>
      <c r="E2727">
        <v>0.25</v>
      </c>
      <c r="F2727">
        <v>1</v>
      </c>
      <c r="G2727">
        <v>0.11</v>
      </c>
      <c r="H2727">
        <v>-0.28000000000000003</v>
      </c>
      <c r="I2727">
        <v>-0.22</v>
      </c>
      <c r="J2727">
        <v>0.3</v>
      </c>
      <c r="K2727">
        <v>0.08</v>
      </c>
      <c r="L2727">
        <v>0.33</v>
      </c>
      <c r="M2727">
        <v>0.03</v>
      </c>
      <c r="N2727">
        <v>0.44</v>
      </c>
    </row>
    <row r="2728" spans="1:14">
      <c r="A2728" t="s">
        <v>5466</v>
      </c>
      <c r="B2728" t="s">
        <v>5467</v>
      </c>
      <c r="C2728">
        <v>-0.12</v>
      </c>
      <c r="D2728">
        <v>0.32</v>
      </c>
      <c r="E2728">
        <v>-0.03</v>
      </c>
      <c r="F2728">
        <v>0.94</v>
      </c>
      <c r="G2728">
        <v>-0.06</v>
      </c>
      <c r="H2728">
        <v>-0.03</v>
      </c>
      <c r="I2728">
        <v>0.04</v>
      </c>
      <c r="J2728">
        <v>0.41</v>
      </c>
      <c r="K2728">
        <v>0.28999999999999998</v>
      </c>
      <c r="L2728">
        <v>0.06</v>
      </c>
      <c r="M2728">
        <v>0.57999999999999996</v>
      </c>
      <c r="N2728">
        <v>0.52</v>
      </c>
    </row>
    <row r="2729" spans="1:14">
      <c r="A2729" t="s">
        <v>5468</v>
      </c>
      <c r="B2729" t="s">
        <v>5469</v>
      </c>
      <c r="C2729">
        <v>-0.57999999999999996</v>
      </c>
      <c r="D2729">
        <v>-0.25</v>
      </c>
      <c r="E2729">
        <v>-0.51</v>
      </c>
      <c r="F2729">
        <v>0.55000000000000004</v>
      </c>
      <c r="G2729">
        <v>-0.18</v>
      </c>
      <c r="H2729">
        <v>-0.28000000000000003</v>
      </c>
      <c r="I2729">
        <v>-0.18</v>
      </c>
      <c r="J2729">
        <v>0.03</v>
      </c>
      <c r="K2729">
        <v>0.11</v>
      </c>
      <c r="L2729">
        <v>-0.01</v>
      </c>
      <c r="M2729">
        <v>0.01</v>
      </c>
      <c r="N2729">
        <v>0.23</v>
      </c>
    </row>
    <row r="2730" spans="1:14">
      <c r="A2730" t="s">
        <v>5470</v>
      </c>
      <c r="B2730" t="s">
        <v>5471</v>
      </c>
      <c r="C2730">
        <v>0.03</v>
      </c>
      <c r="D2730">
        <v>0.08</v>
      </c>
      <c r="E2730">
        <v>0.51</v>
      </c>
      <c r="F2730">
        <v>1.47</v>
      </c>
      <c r="G2730">
        <v>-0.17</v>
      </c>
      <c r="H2730">
        <v>-0.28999999999999998</v>
      </c>
      <c r="I2730">
        <v>-0.63</v>
      </c>
      <c r="J2730">
        <v>-0.57999999999999996</v>
      </c>
      <c r="K2730">
        <v>0.01</v>
      </c>
      <c r="L2730">
        <v>-0.31</v>
      </c>
      <c r="M2730">
        <v>-0.28000000000000003</v>
      </c>
      <c r="N2730">
        <v>-0.35</v>
      </c>
    </row>
    <row r="2731" spans="1:14">
      <c r="A2731" t="s">
        <v>5472</v>
      </c>
      <c r="B2731" t="s">
        <v>5473</v>
      </c>
      <c r="C2731">
        <v>-7.0000000000000007E-2</v>
      </c>
      <c r="D2731">
        <v>-0.01</v>
      </c>
      <c r="E2731">
        <v>-0.17</v>
      </c>
      <c r="F2731">
        <v>0.75</v>
      </c>
      <c r="G2731">
        <v>-0.15</v>
      </c>
      <c r="H2731">
        <v>0.26</v>
      </c>
      <c r="I2731">
        <v>-0.28999999999999998</v>
      </c>
      <c r="J2731">
        <v>-0.13</v>
      </c>
      <c r="K2731">
        <v>-0.16</v>
      </c>
      <c r="L2731">
        <v>-0.02</v>
      </c>
      <c r="M2731">
        <v>0.14000000000000001</v>
      </c>
      <c r="N2731">
        <v>0.28999999999999998</v>
      </c>
    </row>
    <row r="2732" spans="1:14">
      <c r="A2732" t="s">
        <v>5474</v>
      </c>
      <c r="B2732" t="s">
        <v>5475</v>
      </c>
      <c r="C2732">
        <v>0.01</v>
      </c>
      <c r="D2732">
        <v>0.04</v>
      </c>
      <c r="E2732">
        <v>-0.15</v>
      </c>
      <c r="F2732">
        <v>0.62</v>
      </c>
      <c r="G2732">
        <v>0.42</v>
      </c>
      <c r="H2732">
        <v>-0.04</v>
      </c>
      <c r="I2732">
        <v>-0.16</v>
      </c>
      <c r="J2732">
        <v>-7.0000000000000007E-2</v>
      </c>
      <c r="K2732">
        <v>-0.26</v>
      </c>
      <c r="L2732">
        <v>-0.14000000000000001</v>
      </c>
      <c r="M2732">
        <v>-0.26</v>
      </c>
      <c r="N2732">
        <v>-0.39</v>
      </c>
    </row>
    <row r="2733" spans="1:14">
      <c r="A2733" t="s">
        <v>5476</v>
      </c>
      <c r="B2733" t="s">
        <v>5477</v>
      </c>
      <c r="C2733">
        <v>1.05</v>
      </c>
      <c r="D2733">
        <v>0.82</v>
      </c>
      <c r="E2733">
        <v>0.68</v>
      </c>
      <c r="F2733">
        <v>1.98</v>
      </c>
      <c r="G2733">
        <v>0.14000000000000001</v>
      </c>
      <c r="H2733">
        <v>0.17</v>
      </c>
      <c r="I2733">
        <v>0.19</v>
      </c>
      <c r="J2733">
        <v>0.85</v>
      </c>
      <c r="K2733">
        <v>-0.17</v>
      </c>
      <c r="L2733">
        <v>0.38</v>
      </c>
      <c r="M2733">
        <v>0.28000000000000003</v>
      </c>
      <c r="N2733">
        <v>0.72</v>
      </c>
    </row>
    <row r="2734" spans="1:14">
      <c r="A2734" t="s">
        <v>5478</v>
      </c>
      <c r="B2734" t="s">
        <v>5479</v>
      </c>
      <c r="C2734">
        <v>0.34</v>
      </c>
      <c r="D2734">
        <v>0.09</v>
      </c>
      <c r="E2734">
        <v>0.24</v>
      </c>
      <c r="F2734">
        <v>0.95</v>
      </c>
      <c r="G2734">
        <v>-0.01</v>
      </c>
      <c r="H2734">
        <v>-0.38</v>
      </c>
      <c r="I2734">
        <v>-0.44</v>
      </c>
      <c r="J2734">
        <v>7.0000000000000007E-2</v>
      </c>
      <c r="K2734">
        <v>-0.47</v>
      </c>
      <c r="L2734">
        <v>-0.48</v>
      </c>
      <c r="M2734">
        <v>-0.27</v>
      </c>
      <c r="N2734">
        <v>0.1</v>
      </c>
    </row>
    <row r="2735" spans="1:14">
      <c r="A2735" t="s">
        <v>5480</v>
      </c>
      <c r="B2735" t="s">
        <v>5481</v>
      </c>
      <c r="C2735">
        <v>-0.31</v>
      </c>
      <c r="D2735">
        <v>-0.37</v>
      </c>
      <c r="E2735">
        <v>-0.36</v>
      </c>
      <c r="F2735">
        <v>0.88</v>
      </c>
      <c r="G2735">
        <v>0.06</v>
      </c>
      <c r="H2735">
        <v>0.23</v>
      </c>
      <c r="I2735">
        <v>-0.05</v>
      </c>
      <c r="J2735">
        <v>0.1</v>
      </c>
      <c r="K2735">
        <v>-0.47</v>
      </c>
      <c r="L2735">
        <v>-0.23</v>
      </c>
      <c r="M2735">
        <v>-0.39</v>
      </c>
      <c r="N2735">
        <v>-0.45</v>
      </c>
    </row>
    <row r="2736" spans="1:14">
      <c r="A2736" t="s">
        <v>5482</v>
      </c>
      <c r="B2736" t="s">
        <v>5483</v>
      </c>
      <c r="C2736">
        <v>0.2</v>
      </c>
      <c r="D2736">
        <v>-0.09</v>
      </c>
      <c r="E2736">
        <v>0.42</v>
      </c>
      <c r="F2736">
        <v>1.53</v>
      </c>
      <c r="G2736">
        <v>-0.53</v>
      </c>
      <c r="H2736">
        <v>0.55000000000000004</v>
      </c>
      <c r="I2736">
        <v>0.6</v>
      </c>
      <c r="J2736">
        <v>1.0900000000000001</v>
      </c>
      <c r="K2736">
        <v>-1.01</v>
      </c>
      <c r="L2736">
        <v>0.41</v>
      </c>
      <c r="M2736">
        <v>-0.46</v>
      </c>
      <c r="N2736">
        <v>-0.01</v>
      </c>
    </row>
    <row r="2737" spans="1:14">
      <c r="A2737" t="s">
        <v>5484</v>
      </c>
      <c r="B2737" t="s">
        <v>5485</v>
      </c>
      <c r="C2737">
        <v>0.52</v>
      </c>
      <c r="D2737">
        <v>0.7</v>
      </c>
      <c r="E2737">
        <v>-0.12</v>
      </c>
      <c r="F2737">
        <v>1.87</v>
      </c>
      <c r="G2737">
        <v>0.79</v>
      </c>
      <c r="H2737">
        <v>1.1299999999999999</v>
      </c>
      <c r="I2737">
        <v>1.04</v>
      </c>
      <c r="J2737">
        <v>1.56</v>
      </c>
      <c r="K2737">
        <v>-0.53</v>
      </c>
      <c r="L2737">
        <v>0.56999999999999995</v>
      </c>
      <c r="M2737">
        <v>2.06</v>
      </c>
      <c r="N2737">
        <v>0.05</v>
      </c>
    </row>
    <row r="2738" spans="1:14">
      <c r="A2738" t="s">
        <v>5486</v>
      </c>
      <c r="B2738" t="s">
        <v>5487</v>
      </c>
      <c r="C2738">
        <v>0.05</v>
      </c>
      <c r="D2738">
        <v>0.34</v>
      </c>
      <c r="E2738">
        <v>-0.28000000000000003</v>
      </c>
      <c r="F2738">
        <v>1.33</v>
      </c>
      <c r="G2738">
        <v>0.13</v>
      </c>
      <c r="H2738">
        <v>-0.95</v>
      </c>
      <c r="I2738">
        <v>-0.27</v>
      </c>
      <c r="J2738">
        <v>0.01</v>
      </c>
      <c r="L2738">
        <v>-0.63</v>
      </c>
      <c r="M2738">
        <v>0.39</v>
      </c>
      <c r="N2738">
        <v>0.65</v>
      </c>
    </row>
    <row r="2739" spans="1:14">
      <c r="A2739" t="s">
        <v>5488</v>
      </c>
      <c r="B2739" t="s">
        <v>5489</v>
      </c>
      <c r="C2739">
        <v>0.5</v>
      </c>
      <c r="D2739">
        <v>0.16</v>
      </c>
      <c r="E2739">
        <v>7.0000000000000007E-2</v>
      </c>
      <c r="F2739">
        <v>0.77</v>
      </c>
      <c r="G2739">
        <v>0.11</v>
      </c>
      <c r="H2739">
        <v>-0.28999999999999998</v>
      </c>
      <c r="I2739">
        <v>-0.27</v>
      </c>
      <c r="J2739">
        <v>0.06</v>
      </c>
      <c r="K2739">
        <v>-0.56000000000000005</v>
      </c>
      <c r="L2739">
        <v>-0.24</v>
      </c>
      <c r="M2739">
        <v>-0.14000000000000001</v>
      </c>
      <c r="N2739">
        <v>-0.11</v>
      </c>
    </row>
    <row r="2740" spans="1:14">
      <c r="A2740" t="s">
        <v>5490</v>
      </c>
      <c r="B2740" t="s">
        <v>5491</v>
      </c>
      <c r="C2740">
        <v>0.27</v>
      </c>
      <c r="D2740">
        <v>-0.64</v>
      </c>
      <c r="E2740">
        <v>-0.74</v>
      </c>
      <c r="F2740">
        <v>0.5</v>
      </c>
      <c r="G2740">
        <v>7.0000000000000007E-2</v>
      </c>
      <c r="H2740">
        <v>-0.93</v>
      </c>
      <c r="I2740">
        <v>-0.42</v>
      </c>
      <c r="J2740">
        <v>0.43</v>
      </c>
      <c r="K2740">
        <v>-1</v>
      </c>
      <c r="L2740">
        <v>-7.0000000000000007E-2</v>
      </c>
      <c r="M2740">
        <v>-0.24</v>
      </c>
      <c r="N2740">
        <v>-1.06</v>
      </c>
    </row>
    <row r="2741" spans="1:14">
      <c r="A2741" t="s">
        <v>5492</v>
      </c>
      <c r="B2741" t="s">
        <v>5493</v>
      </c>
      <c r="C2741">
        <v>0.28999999999999998</v>
      </c>
      <c r="D2741">
        <v>-0.4</v>
      </c>
      <c r="E2741">
        <v>0.42</v>
      </c>
      <c r="F2741">
        <v>0.14000000000000001</v>
      </c>
      <c r="G2741">
        <v>0.81</v>
      </c>
      <c r="H2741">
        <v>1.24</v>
      </c>
      <c r="I2741">
        <v>0.81</v>
      </c>
      <c r="J2741">
        <v>0.57999999999999996</v>
      </c>
      <c r="K2741">
        <v>-0.68</v>
      </c>
      <c r="L2741">
        <v>0.17</v>
      </c>
      <c r="M2741">
        <v>1.05</v>
      </c>
      <c r="N2741">
        <v>-0.01</v>
      </c>
    </row>
    <row r="2742" spans="1:14">
      <c r="A2742" t="s">
        <v>5494</v>
      </c>
      <c r="B2742" t="s">
        <v>5495</v>
      </c>
      <c r="H2742">
        <v>-0.38</v>
      </c>
      <c r="J2742">
        <v>-0.72</v>
      </c>
    </row>
    <row r="2743" spans="1:14">
      <c r="A2743" t="s">
        <v>5496</v>
      </c>
      <c r="B2743" t="s">
        <v>5497</v>
      </c>
      <c r="C2743">
        <v>0.01</v>
      </c>
      <c r="D2743">
        <v>0.12</v>
      </c>
      <c r="E2743">
        <v>0.86</v>
      </c>
      <c r="F2743">
        <v>0.56000000000000005</v>
      </c>
      <c r="G2743">
        <v>0.14000000000000001</v>
      </c>
      <c r="H2743">
        <v>0.11</v>
      </c>
      <c r="I2743">
        <v>0.11</v>
      </c>
      <c r="J2743">
        <v>-1</v>
      </c>
      <c r="K2743">
        <v>-0.14000000000000001</v>
      </c>
      <c r="L2743">
        <v>0.35</v>
      </c>
      <c r="M2743">
        <v>0.53</v>
      </c>
      <c r="N2743">
        <v>0.52</v>
      </c>
    </row>
    <row r="2744" spans="1:14">
      <c r="A2744" t="s">
        <v>5498</v>
      </c>
      <c r="B2744" t="s">
        <v>5499</v>
      </c>
      <c r="C2744">
        <v>0.48</v>
      </c>
      <c r="D2744">
        <v>0.23</v>
      </c>
      <c r="E2744">
        <v>-1.06</v>
      </c>
      <c r="F2744">
        <v>0.99</v>
      </c>
      <c r="G2744">
        <v>-0.73</v>
      </c>
      <c r="H2744">
        <v>-1.1100000000000001</v>
      </c>
      <c r="I2744">
        <v>-0.65</v>
      </c>
      <c r="J2744">
        <v>0.18</v>
      </c>
      <c r="K2744">
        <v>-2.1</v>
      </c>
      <c r="L2744">
        <v>-0.7</v>
      </c>
      <c r="M2744">
        <v>-0.93</v>
      </c>
      <c r="N2744">
        <v>-1.1200000000000001</v>
      </c>
    </row>
    <row r="2745" spans="1:14">
      <c r="A2745" t="s">
        <v>5500</v>
      </c>
      <c r="B2745" t="s">
        <v>5501</v>
      </c>
      <c r="C2745">
        <v>0.68</v>
      </c>
      <c r="D2745">
        <v>-0.47</v>
      </c>
      <c r="E2745">
        <v>-0.76</v>
      </c>
      <c r="F2745">
        <v>0.48</v>
      </c>
      <c r="G2745">
        <v>0.37</v>
      </c>
      <c r="H2745">
        <v>1.04</v>
      </c>
      <c r="I2745">
        <v>1.22</v>
      </c>
      <c r="J2745">
        <v>1.01</v>
      </c>
      <c r="K2745">
        <v>0.78</v>
      </c>
      <c r="L2745">
        <v>0.32</v>
      </c>
      <c r="M2745">
        <v>-0.03</v>
      </c>
      <c r="N2745">
        <v>0.57999999999999996</v>
      </c>
    </row>
    <row r="2746" spans="1:14">
      <c r="A2746" t="s">
        <v>5502</v>
      </c>
      <c r="B2746" t="s">
        <v>5503</v>
      </c>
      <c r="C2746">
        <v>0.23</v>
      </c>
      <c r="D2746">
        <v>0.12</v>
      </c>
      <c r="E2746">
        <v>0.42</v>
      </c>
      <c r="F2746">
        <v>-0.04</v>
      </c>
      <c r="G2746">
        <v>0.39</v>
      </c>
      <c r="H2746">
        <v>0.22</v>
      </c>
      <c r="I2746">
        <v>0.08</v>
      </c>
      <c r="J2746">
        <v>-0.11</v>
      </c>
      <c r="K2746">
        <v>0.09</v>
      </c>
      <c r="L2746">
        <v>-0.09</v>
      </c>
      <c r="M2746">
        <v>-0.03</v>
      </c>
      <c r="N2746">
        <v>0.33</v>
      </c>
    </row>
    <row r="2747" spans="1:14">
      <c r="A2747" t="s">
        <v>5504</v>
      </c>
      <c r="B2747" t="s">
        <v>5505</v>
      </c>
      <c r="C2747">
        <v>1.41</v>
      </c>
      <c r="D2747">
        <v>0.19</v>
      </c>
      <c r="E2747">
        <v>0.21</v>
      </c>
      <c r="F2747">
        <v>0.82</v>
      </c>
      <c r="G2747">
        <v>0.38</v>
      </c>
      <c r="H2747">
        <v>1.53</v>
      </c>
      <c r="I2747">
        <v>1.03</v>
      </c>
      <c r="J2747">
        <v>0.84</v>
      </c>
      <c r="K2747">
        <v>1.01</v>
      </c>
      <c r="L2747">
        <v>1.03</v>
      </c>
      <c r="M2747">
        <v>0.79</v>
      </c>
      <c r="N2747">
        <v>1.03</v>
      </c>
    </row>
    <row r="2748" spans="1:14">
      <c r="A2748" t="s">
        <v>5506</v>
      </c>
      <c r="B2748" t="s">
        <v>5507</v>
      </c>
      <c r="C2748">
        <v>0.87</v>
      </c>
      <c r="D2748">
        <v>0.18</v>
      </c>
      <c r="E2748">
        <v>0.46</v>
      </c>
      <c r="F2748">
        <v>0.98</v>
      </c>
      <c r="G2748">
        <v>-0.28000000000000003</v>
      </c>
      <c r="H2748">
        <v>-0.19</v>
      </c>
      <c r="I2748">
        <v>-0.24</v>
      </c>
      <c r="J2748">
        <v>0.45</v>
      </c>
      <c r="K2748">
        <v>-0.49</v>
      </c>
      <c r="L2748">
        <v>-0.86</v>
      </c>
      <c r="M2748">
        <v>-0.34</v>
      </c>
      <c r="N2748">
        <v>-0.71</v>
      </c>
    </row>
    <row r="2749" spans="1:14">
      <c r="A2749" t="s">
        <v>5508</v>
      </c>
      <c r="B2749" t="s">
        <v>5509</v>
      </c>
      <c r="C2749">
        <v>-0.2</v>
      </c>
      <c r="D2749">
        <v>-0.36</v>
      </c>
      <c r="E2749">
        <v>0.32</v>
      </c>
      <c r="F2749">
        <v>-0.28999999999999998</v>
      </c>
      <c r="G2749">
        <v>0.89</v>
      </c>
      <c r="H2749">
        <v>0.08</v>
      </c>
      <c r="I2749">
        <v>-0.18</v>
      </c>
      <c r="J2749">
        <v>-1.27</v>
      </c>
      <c r="K2749">
        <v>0.13</v>
      </c>
      <c r="L2749">
        <v>-0.41</v>
      </c>
      <c r="M2749">
        <v>-1.0900000000000001</v>
      </c>
      <c r="N2749">
        <v>-0.16</v>
      </c>
    </row>
    <row r="2750" spans="1:14">
      <c r="A2750" t="s">
        <v>5510</v>
      </c>
      <c r="B2750" t="s">
        <v>5511</v>
      </c>
      <c r="C2750">
        <v>-0.13</v>
      </c>
      <c r="D2750">
        <v>-7.0000000000000007E-2</v>
      </c>
      <c r="E2750">
        <v>-0.27</v>
      </c>
      <c r="F2750">
        <v>-0.39</v>
      </c>
      <c r="G2750">
        <v>0.55000000000000004</v>
      </c>
      <c r="H2750">
        <v>-0.34</v>
      </c>
      <c r="I2750">
        <v>-0.39</v>
      </c>
      <c r="J2750">
        <v>0.02</v>
      </c>
      <c r="K2750">
        <v>-0.1</v>
      </c>
      <c r="L2750">
        <v>-0.27</v>
      </c>
      <c r="M2750">
        <v>-0.14000000000000001</v>
      </c>
      <c r="N2750">
        <v>0.06</v>
      </c>
    </row>
    <row r="2751" spans="1:14">
      <c r="A2751" t="s">
        <v>5512</v>
      </c>
      <c r="B2751" t="s">
        <v>5513</v>
      </c>
      <c r="C2751">
        <v>-0.56999999999999995</v>
      </c>
      <c r="D2751">
        <v>-0.37</v>
      </c>
      <c r="E2751">
        <v>-0.43</v>
      </c>
      <c r="F2751">
        <v>-0.31</v>
      </c>
      <c r="G2751">
        <v>1.1200000000000001</v>
      </c>
      <c r="H2751">
        <v>0.12</v>
      </c>
      <c r="I2751">
        <v>-0.2</v>
      </c>
      <c r="J2751">
        <v>-0.6</v>
      </c>
      <c r="K2751">
        <v>0.21</v>
      </c>
      <c r="L2751">
        <v>-0.08</v>
      </c>
      <c r="M2751">
        <v>-0.71</v>
      </c>
      <c r="N2751">
        <v>0.04</v>
      </c>
    </row>
    <row r="2752" spans="1:14">
      <c r="A2752" t="s">
        <v>5514</v>
      </c>
      <c r="B2752" t="s">
        <v>5515</v>
      </c>
      <c r="C2752">
        <v>0.13</v>
      </c>
      <c r="D2752">
        <v>-0.19</v>
      </c>
      <c r="E2752">
        <v>0.02</v>
      </c>
      <c r="F2752">
        <v>-0.05</v>
      </c>
      <c r="G2752">
        <v>0.83</v>
      </c>
      <c r="H2752">
        <v>-0.18</v>
      </c>
      <c r="I2752">
        <v>-0.06</v>
      </c>
      <c r="J2752">
        <v>-0.39</v>
      </c>
      <c r="K2752">
        <v>-0.23</v>
      </c>
      <c r="L2752">
        <v>-0.63</v>
      </c>
      <c r="M2752">
        <v>-0.15</v>
      </c>
      <c r="N2752">
        <v>-0.43</v>
      </c>
    </row>
    <row r="2753" spans="1:14">
      <c r="A2753" t="s">
        <v>5516</v>
      </c>
      <c r="B2753" t="s">
        <v>5517</v>
      </c>
      <c r="C2753">
        <v>-0.09</v>
      </c>
      <c r="D2753">
        <v>-0.39</v>
      </c>
      <c r="E2753">
        <v>-0.2</v>
      </c>
      <c r="F2753">
        <v>-0.38</v>
      </c>
      <c r="G2753">
        <v>0.84</v>
      </c>
      <c r="H2753">
        <v>0.4</v>
      </c>
      <c r="I2753">
        <v>0.66</v>
      </c>
      <c r="J2753">
        <v>0.82</v>
      </c>
      <c r="K2753">
        <v>0.5</v>
      </c>
      <c r="L2753">
        <v>0.61</v>
      </c>
      <c r="M2753">
        <v>0.39</v>
      </c>
      <c r="N2753">
        <v>0.39</v>
      </c>
    </row>
    <row r="2754" spans="1:14">
      <c r="A2754" t="s">
        <v>5518</v>
      </c>
      <c r="B2754" t="s">
        <v>5519</v>
      </c>
      <c r="C2754">
        <v>0.05</v>
      </c>
      <c r="D2754">
        <v>0.76</v>
      </c>
      <c r="E2754">
        <v>0.15</v>
      </c>
      <c r="F2754">
        <v>0.05</v>
      </c>
      <c r="G2754">
        <v>1.04</v>
      </c>
      <c r="H2754">
        <v>-0.32</v>
      </c>
      <c r="I2754">
        <v>-0.52</v>
      </c>
      <c r="J2754">
        <v>-0.76</v>
      </c>
      <c r="K2754">
        <v>-0.06</v>
      </c>
      <c r="L2754">
        <v>-0.35</v>
      </c>
      <c r="M2754">
        <v>0.24</v>
      </c>
      <c r="N2754">
        <v>0.25</v>
      </c>
    </row>
    <row r="2755" spans="1:14">
      <c r="A2755" t="s">
        <v>5520</v>
      </c>
      <c r="B2755" t="s">
        <v>5521</v>
      </c>
      <c r="C2755">
        <v>-0.28999999999999998</v>
      </c>
      <c r="D2755">
        <v>0.08</v>
      </c>
      <c r="E2755">
        <v>-0.26</v>
      </c>
      <c r="F2755">
        <v>-0.43</v>
      </c>
      <c r="G2755">
        <v>0.65</v>
      </c>
      <c r="H2755">
        <v>-0.12</v>
      </c>
      <c r="I2755">
        <v>-0.5</v>
      </c>
      <c r="J2755">
        <v>-0.32</v>
      </c>
      <c r="K2755">
        <v>-0.21</v>
      </c>
      <c r="L2755">
        <v>-0.3</v>
      </c>
      <c r="M2755">
        <v>-0.18</v>
      </c>
      <c r="N2755">
        <v>0.11</v>
      </c>
    </row>
    <row r="2756" spans="1:14">
      <c r="A2756" t="s">
        <v>5522</v>
      </c>
      <c r="B2756" t="s">
        <v>5523</v>
      </c>
      <c r="C2756">
        <v>-0.31</v>
      </c>
      <c r="D2756">
        <v>-0.5</v>
      </c>
      <c r="E2756">
        <v>-0.33</v>
      </c>
      <c r="F2756">
        <v>-0.04</v>
      </c>
      <c r="G2756">
        <v>1.1100000000000001</v>
      </c>
      <c r="H2756">
        <v>-0.15</v>
      </c>
      <c r="I2756">
        <v>0.21</v>
      </c>
      <c r="J2756">
        <v>-7.0000000000000007E-2</v>
      </c>
      <c r="K2756">
        <v>-0.36</v>
      </c>
      <c r="L2756">
        <v>-0.25</v>
      </c>
      <c r="M2756">
        <v>-0.36</v>
      </c>
      <c r="N2756">
        <v>-0.1</v>
      </c>
    </row>
    <row r="2757" spans="1:14">
      <c r="A2757" t="s">
        <v>5524</v>
      </c>
      <c r="B2757" t="s">
        <v>5525</v>
      </c>
      <c r="C2757">
        <v>-0.23</v>
      </c>
      <c r="D2757">
        <v>-0.33</v>
      </c>
      <c r="E2757">
        <v>0.09</v>
      </c>
      <c r="F2757">
        <v>-0.32</v>
      </c>
      <c r="G2757">
        <v>1.49</v>
      </c>
      <c r="H2757">
        <v>0.28999999999999998</v>
      </c>
      <c r="I2757">
        <v>0.14000000000000001</v>
      </c>
      <c r="J2757">
        <v>-0.8</v>
      </c>
      <c r="K2757">
        <v>0.1</v>
      </c>
      <c r="L2757">
        <v>-0.1</v>
      </c>
      <c r="M2757">
        <v>-0.12</v>
      </c>
      <c r="N2757">
        <v>-0.21</v>
      </c>
    </row>
    <row r="2758" spans="1:14">
      <c r="A2758" t="s">
        <v>5526</v>
      </c>
      <c r="B2758" t="s">
        <v>5527</v>
      </c>
      <c r="C2758">
        <v>-0.25</v>
      </c>
      <c r="D2758">
        <v>-0.71</v>
      </c>
      <c r="E2758">
        <v>-0.67</v>
      </c>
      <c r="F2758">
        <v>-0.59</v>
      </c>
      <c r="G2758">
        <v>0.72</v>
      </c>
      <c r="H2758">
        <v>-0.27</v>
      </c>
      <c r="I2758">
        <v>-0.6</v>
      </c>
      <c r="J2758">
        <v>-0.84</v>
      </c>
      <c r="K2758">
        <v>-0.61</v>
      </c>
      <c r="L2758">
        <v>-0.49</v>
      </c>
      <c r="M2758">
        <v>-0.76</v>
      </c>
      <c r="N2758">
        <v>-0.41</v>
      </c>
    </row>
    <row r="2759" spans="1:14">
      <c r="A2759" t="s">
        <v>5528</v>
      </c>
      <c r="B2759" t="s">
        <v>5529</v>
      </c>
      <c r="C2759">
        <v>-0.28000000000000003</v>
      </c>
      <c r="D2759">
        <v>0.16</v>
      </c>
      <c r="E2759">
        <v>0</v>
      </c>
      <c r="F2759">
        <v>-0.19</v>
      </c>
      <c r="G2759">
        <v>0.83</v>
      </c>
      <c r="H2759">
        <v>-0.25</v>
      </c>
      <c r="I2759">
        <v>-7.0000000000000007E-2</v>
      </c>
      <c r="J2759">
        <v>0.04</v>
      </c>
      <c r="K2759">
        <v>-0.13</v>
      </c>
      <c r="L2759">
        <v>-0.14000000000000001</v>
      </c>
      <c r="M2759">
        <v>0.51</v>
      </c>
      <c r="N2759">
        <v>-0.02</v>
      </c>
    </row>
    <row r="2760" spans="1:14">
      <c r="A2760" t="s">
        <v>5530</v>
      </c>
      <c r="B2760" t="s">
        <v>5531</v>
      </c>
      <c r="C2760">
        <v>-0.16</v>
      </c>
      <c r="D2760">
        <v>-0.59</v>
      </c>
      <c r="E2760">
        <v>-0.14000000000000001</v>
      </c>
      <c r="F2760">
        <v>0.54</v>
      </c>
      <c r="G2760">
        <v>0.57999999999999996</v>
      </c>
      <c r="H2760">
        <v>0.36</v>
      </c>
      <c r="I2760">
        <v>0.53</v>
      </c>
      <c r="J2760">
        <v>0.12</v>
      </c>
      <c r="K2760">
        <v>-0.43</v>
      </c>
      <c r="L2760">
        <v>0.05</v>
      </c>
      <c r="M2760">
        <v>-0.68</v>
      </c>
      <c r="N2760">
        <v>-0.3</v>
      </c>
    </row>
    <row r="2761" spans="1:14">
      <c r="A2761" t="s">
        <v>5532</v>
      </c>
      <c r="B2761" t="s">
        <v>5533</v>
      </c>
      <c r="D2761">
        <v>0.3</v>
      </c>
      <c r="E2761">
        <v>0.67</v>
      </c>
      <c r="F2761">
        <v>0.05</v>
      </c>
    </row>
    <row r="2762" spans="1:14">
      <c r="A2762" t="s">
        <v>5534</v>
      </c>
      <c r="B2762" t="s">
        <v>5535</v>
      </c>
      <c r="C2762">
        <v>0.15</v>
      </c>
      <c r="D2762">
        <v>-0.19</v>
      </c>
      <c r="E2762">
        <v>0.7</v>
      </c>
      <c r="F2762">
        <v>0.52</v>
      </c>
      <c r="G2762">
        <v>1.26</v>
      </c>
      <c r="H2762">
        <v>-0.56999999999999995</v>
      </c>
      <c r="I2762">
        <v>0.24</v>
      </c>
      <c r="J2762">
        <v>0.35</v>
      </c>
      <c r="K2762">
        <v>-0.04</v>
      </c>
      <c r="L2762">
        <v>0.02</v>
      </c>
      <c r="M2762">
        <v>0.28999999999999998</v>
      </c>
      <c r="N2762">
        <v>0.2</v>
      </c>
    </row>
    <row r="2763" spans="1:14">
      <c r="A2763" t="s">
        <v>5536</v>
      </c>
      <c r="B2763" t="s">
        <v>5537</v>
      </c>
      <c r="C2763">
        <v>0.01</v>
      </c>
      <c r="D2763">
        <v>-0.46</v>
      </c>
      <c r="E2763">
        <v>0.42</v>
      </c>
      <c r="F2763">
        <v>0</v>
      </c>
      <c r="G2763">
        <v>0.79</v>
      </c>
      <c r="H2763">
        <v>1.03</v>
      </c>
      <c r="I2763">
        <v>0.25</v>
      </c>
      <c r="J2763">
        <v>0.38</v>
      </c>
      <c r="K2763">
        <v>1.04</v>
      </c>
      <c r="L2763">
        <v>0.13</v>
      </c>
      <c r="M2763">
        <v>-0.56999999999999995</v>
      </c>
      <c r="N2763">
        <v>0.99</v>
      </c>
    </row>
    <row r="2764" spans="1:14">
      <c r="A2764" t="s">
        <v>5538</v>
      </c>
      <c r="B2764" t="s">
        <v>5539</v>
      </c>
      <c r="C2764">
        <v>0.24</v>
      </c>
      <c r="D2764">
        <v>-0.11</v>
      </c>
      <c r="E2764">
        <v>0.35</v>
      </c>
      <c r="F2764">
        <v>0.28000000000000003</v>
      </c>
      <c r="G2764">
        <v>0.78</v>
      </c>
      <c r="H2764">
        <v>0.15</v>
      </c>
      <c r="I2764">
        <v>0.28000000000000003</v>
      </c>
      <c r="J2764">
        <v>-0.01</v>
      </c>
      <c r="K2764">
        <v>0.31</v>
      </c>
      <c r="L2764">
        <v>-0.39</v>
      </c>
      <c r="M2764">
        <v>-0.19</v>
      </c>
      <c r="N2764">
        <v>-0.25</v>
      </c>
    </row>
    <row r="2765" spans="1:14">
      <c r="A2765" t="s">
        <v>5540</v>
      </c>
      <c r="B2765" t="s">
        <v>5541</v>
      </c>
      <c r="C2765">
        <v>0.06</v>
      </c>
      <c r="D2765">
        <v>-0.96</v>
      </c>
      <c r="E2765">
        <v>-0.61</v>
      </c>
      <c r="F2765">
        <v>-1.54</v>
      </c>
      <c r="G2765">
        <v>0.32</v>
      </c>
      <c r="H2765">
        <v>-0.11</v>
      </c>
      <c r="I2765">
        <v>-1.24</v>
      </c>
      <c r="J2765">
        <v>-1.56</v>
      </c>
      <c r="K2765">
        <v>-2.09</v>
      </c>
      <c r="L2765">
        <v>-1.02</v>
      </c>
      <c r="M2765">
        <v>0.23</v>
      </c>
      <c r="N2765">
        <v>-1.64</v>
      </c>
    </row>
    <row r="2766" spans="1:14">
      <c r="A2766" t="s">
        <v>5542</v>
      </c>
      <c r="B2766" t="s">
        <v>5543</v>
      </c>
      <c r="C2766">
        <v>-0.22</v>
      </c>
      <c r="D2766">
        <v>-0.17</v>
      </c>
      <c r="E2766">
        <v>-0.37</v>
      </c>
      <c r="F2766">
        <v>-0.57999999999999996</v>
      </c>
      <c r="G2766">
        <v>0.7</v>
      </c>
      <c r="H2766">
        <v>-0.3</v>
      </c>
      <c r="I2766">
        <v>0.17</v>
      </c>
      <c r="J2766">
        <v>0.19</v>
      </c>
      <c r="K2766">
        <v>0.56000000000000005</v>
      </c>
      <c r="L2766">
        <v>-0.38</v>
      </c>
      <c r="M2766">
        <v>-0.45</v>
      </c>
      <c r="N2766">
        <v>0.5</v>
      </c>
    </row>
    <row r="2767" spans="1:14">
      <c r="A2767" t="s">
        <v>5544</v>
      </c>
      <c r="B2767" t="s">
        <v>5545</v>
      </c>
      <c r="C2767">
        <v>-0.05</v>
      </c>
      <c r="D2767">
        <v>0.01</v>
      </c>
      <c r="E2767">
        <v>-0.16</v>
      </c>
      <c r="F2767">
        <v>-0.3</v>
      </c>
      <c r="G2767">
        <v>0.76</v>
      </c>
      <c r="H2767">
        <v>-0.24</v>
      </c>
      <c r="I2767">
        <v>-0.19</v>
      </c>
      <c r="J2767">
        <v>-0.35</v>
      </c>
      <c r="K2767">
        <v>-0.01</v>
      </c>
      <c r="L2767">
        <v>-0.32</v>
      </c>
      <c r="M2767">
        <v>-0.08</v>
      </c>
      <c r="N2767">
        <v>-0.49</v>
      </c>
    </row>
    <row r="2768" spans="1:14">
      <c r="A2768" t="s">
        <v>5546</v>
      </c>
      <c r="B2768" t="s">
        <v>5547</v>
      </c>
      <c r="C2768">
        <v>-0.28000000000000003</v>
      </c>
      <c r="D2768">
        <v>0.02</v>
      </c>
      <c r="E2768">
        <v>-0.2</v>
      </c>
      <c r="F2768">
        <v>0.08</v>
      </c>
      <c r="G2768">
        <v>0.8</v>
      </c>
      <c r="H2768">
        <v>-0.43</v>
      </c>
      <c r="I2768">
        <v>-0.38</v>
      </c>
      <c r="J2768">
        <v>-0.32</v>
      </c>
      <c r="K2768">
        <v>-0.48</v>
      </c>
      <c r="L2768">
        <v>0.01</v>
      </c>
      <c r="M2768">
        <v>-0.04</v>
      </c>
      <c r="N2768">
        <v>0.23</v>
      </c>
    </row>
    <row r="2769" spans="1:14">
      <c r="A2769" t="s">
        <v>5548</v>
      </c>
      <c r="B2769" t="s">
        <v>5549</v>
      </c>
      <c r="C2769">
        <v>-0.48</v>
      </c>
      <c r="D2769">
        <v>-0.65</v>
      </c>
      <c r="E2769">
        <v>-0.33</v>
      </c>
      <c r="F2769">
        <v>0.24</v>
      </c>
      <c r="G2769">
        <v>0.28999999999999998</v>
      </c>
      <c r="H2769">
        <v>-7.0000000000000007E-2</v>
      </c>
      <c r="I2769">
        <v>-0.43</v>
      </c>
      <c r="J2769">
        <v>0.09</v>
      </c>
      <c r="K2769">
        <v>-0.64</v>
      </c>
      <c r="L2769">
        <v>-0.46</v>
      </c>
      <c r="M2769">
        <v>-0.74</v>
      </c>
      <c r="N2769">
        <v>-0.67</v>
      </c>
    </row>
    <row r="2770" spans="1:14">
      <c r="A2770" t="s">
        <v>5550</v>
      </c>
      <c r="B2770" t="s">
        <v>5551</v>
      </c>
      <c r="C2770">
        <v>0.56999999999999995</v>
      </c>
      <c r="D2770">
        <v>0.06</v>
      </c>
      <c r="E2770">
        <v>0.63</v>
      </c>
      <c r="F2770">
        <v>0.59</v>
      </c>
      <c r="G2770">
        <v>0.99</v>
      </c>
      <c r="H2770">
        <v>-0.03</v>
      </c>
      <c r="I2770">
        <v>-0.47</v>
      </c>
      <c r="J2770">
        <v>-0.26</v>
      </c>
      <c r="K2770">
        <v>-0.51</v>
      </c>
      <c r="L2770">
        <v>-1.26</v>
      </c>
      <c r="M2770">
        <v>-1.04</v>
      </c>
      <c r="N2770">
        <v>-0.92</v>
      </c>
    </row>
    <row r="2771" spans="1:14">
      <c r="A2771" t="s">
        <v>5552</v>
      </c>
      <c r="B2771" t="s">
        <v>5553</v>
      </c>
      <c r="C2771">
        <v>0.08</v>
      </c>
      <c r="D2771">
        <v>-0.19</v>
      </c>
      <c r="E2771">
        <v>-0.34</v>
      </c>
      <c r="F2771">
        <v>-0.28999999999999998</v>
      </c>
      <c r="G2771">
        <v>0.64</v>
      </c>
      <c r="H2771">
        <v>0.03</v>
      </c>
      <c r="I2771">
        <v>0.23</v>
      </c>
      <c r="J2771">
        <v>0.27</v>
      </c>
      <c r="K2771">
        <v>0.28000000000000003</v>
      </c>
      <c r="L2771">
        <v>0.08</v>
      </c>
      <c r="M2771">
        <v>0.23</v>
      </c>
      <c r="N2771">
        <v>0.6</v>
      </c>
    </row>
    <row r="2772" spans="1:14">
      <c r="A2772" t="s">
        <v>5554</v>
      </c>
      <c r="B2772" t="s">
        <v>5555</v>
      </c>
      <c r="C2772">
        <v>0.42</v>
      </c>
      <c r="D2772">
        <v>0.32</v>
      </c>
      <c r="E2772">
        <v>0.26</v>
      </c>
      <c r="F2772">
        <v>0.33</v>
      </c>
      <c r="G2772">
        <v>1.01</v>
      </c>
      <c r="H2772">
        <v>0.73</v>
      </c>
      <c r="I2772">
        <v>0.59</v>
      </c>
      <c r="J2772">
        <v>0.31</v>
      </c>
      <c r="K2772">
        <v>0.39</v>
      </c>
      <c r="L2772">
        <v>0.36</v>
      </c>
      <c r="M2772">
        <v>0.56999999999999995</v>
      </c>
      <c r="N2772">
        <v>0.42</v>
      </c>
    </row>
    <row r="2773" spans="1:14">
      <c r="A2773" t="s">
        <v>5556</v>
      </c>
      <c r="B2773" t="s">
        <v>5557</v>
      </c>
      <c r="C2773">
        <v>0.02</v>
      </c>
      <c r="D2773">
        <v>-0.09</v>
      </c>
      <c r="E2773">
        <v>-0.15</v>
      </c>
      <c r="F2773">
        <v>0.02</v>
      </c>
      <c r="G2773">
        <v>1.4</v>
      </c>
      <c r="H2773">
        <v>0.05</v>
      </c>
      <c r="I2773">
        <v>0.63</v>
      </c>
      <c r="J2773">
        <v>0.92</v>
      </c>
      <c r="K2773">
        <v>0.06</v>
      </c>
      <c r="L2773">
        <v>0.19</v>
      </c>
      <c r="M2773">
        <v>1.58</v>
      </c>
      <c r="N2773">
        <v>-0.11</v>
      </c>
    </row>
    <row r="2774" spans="1:14">
      <c r="A2774" t="s">
        <v>5558</v>
      </c>
      <c r="B2774" t="s">
        <v>5559</v>
      </c>
      <c r="C2774">
        <v>-0.22</v>
      </c>
      <c r="D2774">
        <v>0.3</v>
      </c>
      <c r="E2774">
        <v>0.19</v>
      </c>
      <c r="F2774">
        <v>0.14000000000000001</v>
      </c>
      <c r="G2774">
        <v>1.02</v>
      </c>
      <c r="H2774">
        <v>0.23</v>
      </c>
      <c r="I2774">
        <v>-0.13</v>
      </c>
      <c r="J2774">
        <v>0.72</v>
      </c>
      <c r="K2774">
        <v>-0.61</v>
      </c>
      <c r="L2774">
        <v>0.23</v>
      </c>
      <c r="M2774">
        <v>1.01</v>
      </c>
      <c r="N2774">
        <v>0.01</v>
      </c>
    </row>
    <row r="2775" spans="1:14">
      <c r="A2775" t="s">
        <v>5560</v>
      </c>
      <c r="B2775" t="s">
        <v>5561</v>
      </c>
      <c r="G2775">
        <v>-0.2</v>
      </c>
      <c r="H2775">
        <v>-0.08</v>
      </c>
      <c r="I2775">
        <v>-0.1</v>
      </c>
      <c r="J2775">
        <v>-0.48</v>
      </c>
      <c r="K2775">
        <v>-0.1</v>
      </c>
      <c r="M2775">
        <v>0.04</v>
      </c>
    </row>
    <row r="2776" spans="1:14">
      <c r="A2776" t="s">
        <v>5562</v>
      </c>
      <c r="B2776" t="s">
        <v>5563</v>
      </c>
      <c r="C2776">
        <v>-0.24</v>
      </c>
      <c r="D2776">
        <v>-0.4</v>
      </c>
      <c r="E2776">
        <v>-0.33</v>
      </c>
      <c r="F2776">
        <v>-0.36</v>
      </c>
      <c r="G2776">
        <v>0.67</v>
      </c>
      <c r="H2776">
        <v>-1.0900000000000001</v>
      </c>
      <c r="I2776">
        <v>-0.85</v>
      </c>
      <c r="J2776">
        <v>-0.28999999999999998</v>
      </c>
      <c r="K2776">
        <v>-0.89</v>
      </c>
      <c r="L2776">
        <v>-0.71</v>
      </c>
      <c r="M2776">
        <v>-0.54</v>
      </c>
      <c r="N2776">
        <v>-0.27</v>
      </c>
    </row>
    <row r="2777" spans="1:14">
      <c r="A2777" t="s">
        <v>5564</v>
      </c>
      <c r="B2777" t="s">
        <v>5565</v>
      </c>
      <c r="C2777">
        <v>0.25</v>
      </c>
      <c r="D2777">
        <v>-0.25</v>
      </c>
      <c r="E2777">
        <v>0.05</v>
      </c>
      <c r="F2777">
        <v>-0.19</v>
      </c>
      <c r="G2777">
        <v>0.81</v>
      </c>
      <c r="H2777">
        <v>0.68</v>
      </c>
      <c r="I2777">
        <v>0.18</v>
      </c>
      <c r="J2777">
        <v>0.22</v>
      </c>
      <c r="K2777">
        <v>0.43</v>
      </c>
      <c r="L2777">
        <v>-0.15</v>
      </c>
      <c r="M2777">
        <v>7.0000000000000007E-2</v>
      </c>
      <c r="N2777">
        <v>-0.04</v>
      </c>
    </row>
    <row r="2778" spans="1:14">
      <c r="A2778" t="s">
        <v>5566</v>
      </c>
      <c r="B2778" t="s">
        <v>5567</v>
      </c>
      <c r="G2778">
        <v>0.01</v>
      </c>
      <c r="H2778">
        <v>0.53</v>
      </c>
      <c r="I2778">
        <v>0.7</v>
      </c>
      <c r="J2778">
        <v>0.03</v>
      </c>
      <c r="K2778">
        <v>0.68</v>
      </c>
      <c r="L2778">
        <v>-0.35</v>
      </c>
      <c r="M2778">
        <v>-0.38</v>
      </c>
      <c r="N2778">
        <v>-0.78</v>
      </c>
    </row>
    <row r="2779" spans="1:14">
      <c r="A2779" t="s">
        <v>5568</v>
      </c>
      <c r="B2779" t="s">
        <v>5569</v>
      </c>
      <c r="C2779">
        <v>0.06</v>
      </c>
      <c r="D2779">
        <v>0.09</v>
      </c>
      <c r="E2779">
        <v>0.09</v>
      </c>
      <c r="F2779">
        <v>-0.2</v>
      </c>
      <c r="G2779">
        <v>0.9</v>
      </c>
      <c r="H2779">
        <v>0.28999999999999998</v>
      </c>
      <c r="I2779">
        <v>0.28999999999999998</v>
      </c>
      <c r="J2779">
        <v>0.73</v>
      </c>
      <c r="K2779">
        <v>0.24</v>
      </c>
      <c r="L2779">
        <v>-0.11</v>
      </c>
      <c r="M2779">
        <v>0.57999999999999996</v>
      </c>
      <c r="N2779">
        <v>0.44</v>
      </c>
    </row>
    <row r="2780" spans="1:14">
      <c r="A2780" t="s">
        <v>5570</v>
      </c>
      <c r="B2780" t="s">
        <v>5571</v>
      </c>
      <c r="C2780">
        <v>0.05</v>
      </c>
      <c r="D2780">
        <v>0.03</v>
      </c>
      <c r="E2780">
        <v>0.16</v>
      </c>
      <c r="F2780">
        <v>-0.18</v>
      </c>
      <c r="G2780">
        <v>1.02</v>
      </c>
      <c r="H2780">
        <v>0.02</v>
      </c>
      <c r="I2780">
        <v>0.13</v>
      </c>
      <c r="J2780">
        <v>0.01</v>
      </c>
      <c r="K2780">
        <v>0.12</v>
      </c>
      <c r="L2780">
        <v>0.17</v>
      </c>
      <c r="M2780">
        <v>-0.44</v>
      </c>
      <c r="N2780">
        <v>-0.14000000000000001</v>
      </c>
    </row>
    <row r="2781" spans="1:14">
      <c r="A2781" t="s">
        <v>5572</v>
      </c>
      <c r="B2781" t="s">
        <v>5573</v>
      </c>
      <c r="C2781">
        <v>0.2</v>
      </c>
      <c r="D2781">
        <v>0.13</v>
      </c>
      <c r="E2781">
        <v>0.3</v>
      </c>
      <c r="F2781">
        <v>0.3</v>
      </c>
      <c r="G2781">
        <v>0.74</v>
      </c>
      <c r="H2781">
        <v>-0.03</v>
      </c>
      <c r="I2781">
        <v>-0.17</v>
      </c>
      <c r="J2781">
        <v>-0.11</v>
      </c>
      <c r="K2781">
        <v>-0.23</v>
      </c>
      <c r="L2781">
        <v>-0.28999999999999998</v>
      </c>
      <c r="M2781">
        <v>-0.16</v>
      </c>
      <c r="N2781">
        <v>-0.34</v>
      </c>
    </row>
    <row r="2782" spans="1:14">
      <c r="A2782" t="s">
        <v>5574</v>
      </c>
      <c r="B2782" t="s">
        <v>5575</v>
      </c>
      <c r="E2782">
        <v>0.01</v>
      </c>
      <c r="G2782">
        <v>1.23</v>
      </c>
      <c r="H2782">
        <v>0.36</v>
      </c>
      <c r="I2782">
        <v>0.18</v>
      </c>
      <c r="J2782">
        <v>-0.22</v>
      </c>
      <c r="K2782">
        <v>-7.0000000000000007E-2</v>
      </c>
      <c r="L2782">
        <v>0.48</v>
      </c>
      <c r="M2782">
        <v>-0.18</v>
      </c>
      <c r="N2782">
        <v>0.06</v>
      </c>
    </row>
    <row r="2783" spans="1:14">
      <c r="A2783" t="s">
        <v>5576</v>
      </c>
      <c r="B2783" t="s">
        <v>5577</v>
      </c>
      <c r="C2783">
        <v>0.86</v>
      </c>
      <c r="D2783">
        <v>1.04</v>
      </c>
      <c r="E2783">
        <v>0.6</v>
      </c>
      <c r="F2783">
        <v>1.32</v>
      </c>
      <c r="G2783">
        <v>0.72</v>
      </c>
      <c r="H2783">
        <v>0.05</v>
      </c>
      <c r="I2783">
        <v>-0.49</v>
      </c>
      <c r="J2783">
        <v>0.38</v>
      </c>
      <c r="K2783">
        <v>-0.14000000000000001</v>
      </c>
      <c r="L2783">
        <v>0.18</v>
      </c>
      <c r="M2783">
        <v>0.69</v>
      </c>
      <c r="N2783">
        <v>0.41</v>
      </c>
    </row>
    <row r="2784" spans="1:14">
      <c r="A2784" t="s">
        <v>5578</v>
      </c>
      <c r="B2784" t="s">
        <v>5579</v>
      </c>
      <c r="C2784">
        <v>-0.23</v>
      </c>
      <c r="D2784">
        <v>0.14000000000000001</v>
      </c>
      <c r="E2784">
        <v>-0.09</v>
      </c>
      <c r="F2784">
        <v>-0.27</v>
      </c>
      <c r="G2784">
        <v>1.1499999999999999</v>
      </c>
      <c r="H2784">
        <v>-0.13</v>
      </c>
      <c r="I2784">
        <v>-0.34</v>
      </c>
      <c r="J2784">
        <v>-0.3</v>
      </c>
      <c r="K2784">
        <v>0.09</v>
      </c>
      <c r="L2784">
        <v>0.04</v>
      </c>
      <c r="M2784">
        <v>0.62</v>
      </c>
      <c r="N2784">
        <v>0.26</v>
      </c>
    </row>
    <row r="2785" spans="1:14">
      <c r="A2785" t="s">
        <v>5580</v>
      </c>
      <c r="B2785" t="s">
        <v>5581</v>
      </c>
      <c r="C2785">
        <v>0.21</v>
      </c>
      <c r="D2785">
        <v>-0.15</v>
      </c>
      <c r="E2785">
        <v>0.11</v>
      </c>
      <c r="F2785">
        <v>-0.04</v>
      </c>
      <c r="G2785">
        <v>0.67</v>
      </c>
      <c r="H2785">
        <v>-0.08</v>
      </c>
      <c r="I2785">
        <v>-0.15</v>
      </c>
      <c r="J2785">
        <v>-0.05</v>
      </c>
      <c r="K2785">
        <v>-7.0000000000000007E-2</v>
      </c>
      <c r="L2785">
        <v>-0.17</v>
      </c>
      <c r="M2785">
        <v>-0.03</v>
      </c>
      <c r="N2785">
        <v>-0.16</v>
      </c>
    </row>
    <row r="2786" spans="1:14">
      <c r="A2786" t="s">
        <v>5582</v>
      </c>
      <c r="B2786" t="s">
        <v>5583</v>
      </c>
      <c r="C2786">
        <v>-0.17</v>
      </c>
      <c r="D2786">
        <v>0.09</v>
      </c>
      <c r="E2786">
        <v>-0.03</v>
      </c>
      <c r="F2786">
        <v>-0.17</v>
      </c>
      <c r="G2786">
        <v>0.81</v>
      </c>
      <c r="H2786">
        <v>-0.17</v>
      </c>
      <c r="I2786">
        <v>-0.52</v>
      </c>
      <c r="J2786">
        <v>-0.1</v>
      </c>
      <c r="K2786">
        <v>-0.39</v>
      </c>
      <c r="L2786">
        <v>-0.18</v>
      </c>
      <c r="M2786">
        <v>-0.11</v>
      </c>
      <c r="N2786">
        <v>-0.19</v>
      </c>
    </row>
    <row r="2787" spans="1:14">
      <c r="A2787" t="s">
        <v>5584</v>
      </c>
      <c r="B2787" t="s">
        <v>5585</v>
      </c>
      <c r="C2787">
        <v>-1.01</v>
      </c>
      <c r="D2787">
        <v>-0.36</v>
      </c>
      <c r="E2787">
        <v>-0.26</v>
      </c>
      <c r="F2787">
        <v>-0.35</v>
      </c>
      <c r="G2787">
        <v>0.88</v>
      </c>
      <c r="H2787">
        <v>-0.21</v>
      </c>
      <c r="I2787">
        <v>-0.02</v>
      </c>
      <c r="J2787">
        <v>0.28999999999999998</v>
      </c>
      <c r="K2787">
        <v>0.36</v>
      </c>
      <c r="L2787">
        <v>-0.39</v>
      </c>
      <c r="M2787">
        <v>-0.32</v>
      </c>
      <c r="N2787">
        <v>0.61</v>
      </c>
    </row>
    <row r="2788" spans="1:14">
      <c r="A2788" t="s">
        <v>5586</v>
      </c>
      <c r="B2788" t="s">
        <v>5587</v>
      </c>
      <c r="C2788">
        <v>0.9</v>
      </c>
      <c r="D2788">
        <v>-0.13</v>
      </c>
      <c r="E2788">
        <v>0.59</v>
      </c>
      <c r="F2788">
        <v>0.31</v>
      </c>
      <c r="G2788">
        <v>0.66</v>
      </c>
      <c r="H2788">
        <v>0.69</v>
      </c>
      <c r="I2788">
        <v>0.41</v>
      </c>
      <c r="J2788">
        <v>0.14000000000000001</v>
      </c>
      <c r="K2788">
        <v>0.06</v>
      </c>
      <c r="L2788">
        <v>-0.21</v>
      </c>
      <c r="M2788">
        <v>-0.12</v>
      </c>
      <c r="N2788">
        <v>-0.26</v>
      </c>
    </row>
    <row r="2789" spans="1:14">
      <c r="A2789" t="s">
        <v>5588</v>
      </c>
      <c r="B2789" t="s">
        <v>5589</v>
      </c>
      <c r="C2789">
        <v>-7.0000000000000007E-2</v>
      </c>
      <c r="D2789">
        <v>-0.08</v>
      </c>
      <c r="E2789">
        <v>0</v>
      </c>
      <c r="F2789">
        <v>-0.15</v>
      </c>
      <c r="G2789">
        <v>0.28000000000000003</v>
      </c>
      <c r="H2789">
        <v>-0.1</v>
      </c>
      <c r="I2789">
        <v>-0.17</v>
      </c>
      <c r="J2789">
        <v>0.49</v>
      </c>
      <c r="K2789">
        <v>0.04</v>
      </c>
      <c r="L2789">
        <v>-0.04</v>
      </c>
      <c r="M2789">
        <v>-0.18</v>
      </c>
      <c r="N2789">
        <v>0.17</v>
      </c>
    </row>
    <row r="2790" spans="1:14">
      <c r="A2790" t="s">
        <v>5590</v>
      </c>
      <c r="B2790" t="s">
        <v>5591</v>
      </c>
      <c r="C2790">
        <v>0.51</v>
      </c>
      <c r="D2790">
        <v>-0.2</v>
      </c>
      <c r="E2790">
        <v>0.33</v>
      </c>
      <c r="F2790">
        <v>0.03</v>
      </c>
      <c r="G2790">
        <v>0.78</v>
      </c>
      <c r="H2790">
        <v>0</v>
      </c>
      <c r="I2790">
        <v>-0.54</v>
      </c>
      <c r="J2790">
        <v>-0.99</v>
      </c>
      <c r="K2790">
        <v>-0.49</v>
      </c>
      <c r="L2790">
        <v>-0.48</v>
      </c>
      <c r="M2790">
        <v>-0.93</v>
      </c>
      <c r="N2790">
        <v>-0.32</v>
      </c>
    </row>
    <row r="2791" spans="1:14">
      <c r="A2791" t="s">
        <v>5592</v>
      </c>
      <c r="B2791" t="s">
        <v>5593</v>
      </c>
      <c r="C2791">
        <v>-0.01</v>
      </c>
      <c r="D2791">
        <v>0.38</v>
      </c>
      <c r="E2791">
        <v>-0.03</v>
      </c>
      <c r="F2791">
        <v>0.12</v>
      </c>
      <c r="G2791">
        <v>1</v>
      </c>
      <c r="H2791">
        <v>0.2</v>
      </c>
      <c r="I2791">
        <v>-0.11</v>
      </c>
      <c r="J2791">
        <v>-0.23</v>
      </c>
      <c r="K2791">
        <v>0.06</v>
      </c>
      <c r="L2791">
        <v>0.17</v>
      </c>
      <c r="M2791">
        <v>0.55000000000000004</v>
      </c>
      <c r="N2791">
        <v>0.46</v>
      </c>
    </row>
    <row r="2792" spans="1:14">
      <c r="A2792" t="s">
        <v>5594</v>
      </c>
      <c r="B2792" t="s">
        <v>5595</v>
      </c>
      <c r="C2792">
        <v>0.48</v>
      </c>
      <c r="D2792">
        <v>0.42</v>
      </c>
      <c r="E2792">
        <v>0.37</v>
      </c>
      <c r="F2792">
        <v>0.44</v>
      </c>
      <c r="G2792">
        <v>0.77</v>
      </c>
      <c r="H2792">
        <v>0.46</v>
      </c>
      <c r="I2792">
        <v>0.39</v>
      </c>
      <c r="J2792">
        <v>0.01</v>
      </c>
      <c r="K2792">
        <v>0.69</v>
      </c>
      <c r="L2792">
        <v>0.24</v>
      </c>
      <c r="M2792">
        <v>1.03</v>
      </c>
      <c r="N2792">
        <v>0.67</v>
      </c>
    </row>
    <row r="2793" spans="1:14">
      <c r="A2793" t="s">
        <v>5596</v>
      </c>
      <c r="B2793" t="s">
        <v>5597</v>
      </c>
      <c r="C2793">
        <v>-0.49</v>
      </c>
      <c r="D2793">
        <v>-0.14000000000000001</v>
      </c>
      <c r="E2793">
        <v>-0.38</v>
      </c>
      <c r="F2793">
        <v>-0.27</v>
      </c>
      <c r="G2793">
        <v>1.28</v>
      </c>
      <c r="H2793">
        <v>-0.06</v>
      </c>
      <c r="I2793">
        <v>-0.09</v>
      </c>
      <c r="J2793">
        <v>-0.06</v>
      </c>
      <c r="K2793">
        <v>-0.04</v>
      </c>
      <c r="L2793">
        <v>0.31</v>
      </c>
      <c r="M2793">
        <v>-0.17</v>
      </c>
      <c r="N2793">
        <v>0.01</v>
      </c>
    </row>
    <row r="2794" spans="1:14">
      <c r="A2794" t="s">
        <v>5598</v>
      </c>
      <c r="B2794" t="s">
        <v>5599</v>
      </c>
      <c r="C2794">
        <v>0.56000000000000005</v>
      </c>
      <c r="D2794">
        <v>-0.05</v>
      </c>
      <c r="E2794">
        <v>0.45</v>
      </c>
      <c r="F2794">
        <v>0.13</v>
      </c>
      <c r="G2794">
        <v>0.81</v>
      </c>
      <c r="H2794">
        <v>0.28999999999999998</v>
      </c>
      <c r="I2794">
        <v>-0.05</v>
      </c>
      <c r="J2794">
        <v>-0.25</v>
      </c>
      <c r="K2794">
        <v>-0.02</v>
      </c>
      <c r="L2794">
        <v>0.05</v>
      </c>
      <c r="M2794">
        <v>-0.09</v>
      </c>
      <c r="N2794">
        <v>0.04</v>
      </c>
    </row>
    <row r="2795" spans="1:14">
      <c r="A2795" t="s">
        <v>5600</v>
      </c>
      <c r="B2795" t="s">
        <v>5601</v>
      </c>
      <c r="C2795">
        <v>0.15</v>
      </c>
      <c r="D2795">
        <v>-0.4</v>
      </c>
      <c r="E2795">
        <v>-0.14000000000000001</v>
      </c>
      <c r="F2795">
        <v>-0.23</v>
      </c>
      <c r="G2795">
        <v>1.34</v>
      </c>
      <c r="H2795">
        <v>0.03</v>
      </c>
      <c r="I2795">
        <v>0.15</v>
      </c>
      <c r="J2795">
        <v>-0.01</v>
      </c>
      <c r="K2795">
        <v>-7.0000000000000007E-2</v>
      </c>
      <c r="L2795">
        <v>0.05</v>
      </c>
      <c r="M2795">
        <v>-0.53</v>
      </c>
      <c r="N2795">
        <v>-0.22</v>
      </c>
    </row>
    <row r="2796" spans="1:14">
      <c r="A2796" t="s">
        <v>5602</v>
      </c>
      <c r="B2796" t="s">
        <v>5603</v>
      </c>
      <c r="C2796">
        <v>-0.32</v>
      </c>
      <c r="D2796">
        <v>-0.12</v>
      </c>
      <c r="E2796">
        <v>-0.25</v>
      </c>
      <c r="F2796">
        <v>-0.04</v>
      </c>
      <c r="G2796">
        <v>0.99</v>
      </c>
      <c r="H2796">
        <v>-0.1</v>
      </c>
      <c r="I2796">
        <v>-0.12</v>
      </c>
      <c r="J2796">
        <v>-0.3</v>
      </c>
      <c r="K2796">
        <v>-0.22</v>
      </c>
      <c r="L2796">
        <v>7.0000000000000007E-2</v>
      </c>
      <c r="M2796">
        <v>-0.22</v>
      </c>
      <c r="N2796">
        <v>-0.31</v>
      </c>
    </row>
    <row r="2797" spans="1:14">
      <c r="A2797" t="s">
        <v>5604</v>
      </c>
      <c r="B2797" t="s">
        <v>5605</v>
      </c>
      <c r="C2797">
        <v>0.54</v>
      </c>
      <c r="D2797">
        <v>0.32</v>
      </c>
      <c r="E2797">
        <v>0.71</v>
      </c>
      <c r="F2797">
        <v>0.32</v>
      </c>
      <c r="G2797">
        <v>1.23</v>
      </c>
      <c r="H2797">
        <v>0.35</v>
      </c>
      <c r="I2797">
        <v>0.17</v>
      </c>
      <c r="J2797">
        <v>0.05</v>
      </c>
      <c r="K2797">
        <v>0.22</v>
      </c>
      <c r="L2797">
        <v>0.35</v>
      </c>
      <c r="M2797">
        <v>0.2</v>
      </c>
      <c r="N2797">
        <v>0.94</v>
      </c>
    </row>
    <row r="2798" spans="1:14">
      <c r="A2798" t="s">
        <v>5606</v>
      </c>
      <c r="B2798" t="s">
        <v>5607</v>
      </c>
      <c r="C2798">
        <v>0.52</v>
      </c>
      <c r="D2798">
        <v>0.26</v>
      </c>
      <c r="E2798">
        <v>0.72</v>
      </c>
      <c r="F2798">
        <v>0.28000000000000003</v>
      </c>
      <c r="G2798">
        <v>0.97</v>
      </c>
      <c r="H2798">
        <v>-0.12</v>
      </c>
      <c r="I2798">
        <v>-0.1</v>
      </c>
      <c r="J2798">
        <v>-0.06</v>
      </c>
      <c r="K2798">
        <v>-0.05</v>
      </c>
      <c r="L2798">
        <v>0.08</v>
      </c>
      <c r="M2798">
        <v>-0.47</v>
      </c>
      <c r="N2798">
        <v>-0.05</v>
      </c>
    </row>
    <row r="2799" spans="1:14">
      <c r="A2799" t="s">
        <v>5608</v>
      </c>
      <c r="B2799" t="s">
        <v>5609</v>
      </c>
      <c r="C2799">
        <v>-0.26</v>
      </c>
      <c r="D2799">
        <v>-0.51</v>
      </c>
      <c r="E2799">
        <v>-0.12</v>
      </c>
      <c r="F2799">
        <v>-0.44</v>
      </c>
      <c r="G2799">
        <v>1.2</v>
      </c>
      <c r="H2799">
        <v>0.61</v>
      </c>
      <c r="I2799">
        <v>0.19</v>
      </c>
      <c r="J2799">
        <v>0.68</v>
      </c>
      <c r="K2799">
        <v>-0.03</v>
      </c>
      <c r="L2799">
        <v>-0.02</v>
      </c>
      <c r="M2799">
        <v>0.22</v>
      </c>
      <c r="N2799">
        <v>-0.05</v>
      </c>
    </row>
    <row r="2800" spans="1:14">
      <c r="A2800" t="s">
        <v>5610</v>
      </c>
      <c r="B2800" t="s">
        <v>5611</v>
      </c>
      <c r="C2800">
        <v>0.53</v>
      </c>
      <c r="D2800">
        <v>0.04</v>
      </c>
      <c r="E2800">
        <v>0.41</v>
      </c>
      <c r="F2800">
        <v>0.37</v>
      </c>
      <c r="G2800">
        <v>1.23</v>
      </c>
      <c r="H2800">
        <v>0.12</v>
      </c>
      <c r="I2800">
        <v>-0.17</v>
      </c>
      <c r="J2800">
        <v>-0.28999999999999998</v>
      </c>
      <c r="K2800">
        <v>-0.11</v>
      </c>
      <c r="L2800">
        <v>0.23</v>
      </c>
      <c r="M2800">
        <v>0.23</v>
      </c>
      <c r="N2800">
        <v>-0.17</v>
      </c>
    </row>
    <row r="2801" spans="1:14">
      <c r="A2801" t="s">
        <v>5612</v>
      </c>
      <c r="B2801" t="s">
        <v>5613</v>
      </c>
      <c r="C2801">
        <v>0.7</v>
      </c>
      <c r="D2801">
        <v>0.34</v>
      </c>
      <c r="E2801">
        <v>0.17</v>
      </c>
      <c r="F2801">
        <v>0.45</v>
      </c>
      <c r="G2801">
        <v>1.1599999999999999</v>
      </c>
      <c r="H2801">
        <v>0.52</v>
      </c>
      <c r="I2801">
        <v>-0.1</v>
      </c>
      <c r="J2801">
        <v>0.25</v>
      </c>
      <c r="K2801">
        <v>-0.04</v>
      </c>
      <c r="L2801">
        <v>-0.01</v>
      </c>
      <c r="M2801">
        <v>0.7</v>
      </c>
      <c r="N2801">
        <v>0.15</v>
      </c>
    </row>
    <row r="2802" spans="1:14">
      <c r="A2802" t="s">
        <v>5614</v>
      </c>
      <c r="B2802" t="s">
        <v>5615</v>
      </c>
      <c r="C2802">
        <v>0.09</v>
      </c>
      <c r="D2802">
        <v>-0.26</v>
      </c>
      <c r="E2802">
        <v>-0.28999999999999998</v>
      </c>
      <c r="F2802">
        <v>-0.3</v>
      </c>
      <c r="G2802">
        <v>0.95</v>
      </c>
      <c r="H2802">
        <v>-0.12</v>
      </c>
      <c r="I2802">
        <v>0.1</v>
      </c>
      <c r="J2802">
        <v>0.23</v>
      </c>
      <c r="K2802">
        <v>-0.03</v>
      </c>
      <c r="L2802">
        <v>-0.01</v>
      </c>
      <c r="M2802">
        <v>-0.16</v>
      </c>
      <c r="N2802">
        <v>-0.24</v>
      </c>
    </row>
    <row r="2803" spans="1:14">
      <c r="A2803" t="s">
        <v>5616</v>
      </c>
      <c r="B2803" t="s">
        <v>5617</v>
      </c>
      <c r="C2803">
        <v>-0.09</v>
      </c>
      <c r="D2803">
        <v>-0.47</v>
      </c>
      <c r="E2803">
        <v>-0.25</v>
      </c>
      <c r="F2803">
        <v>0.15</v>
      </c>
      <c r="G2803">
        <v>0.75</v>
      </c>
      <c r="H2803">
        <v>-0.38</v>
      </c>
      <c r="I2803">
        <v>-0.15</v>
      </c>
      <c r="J2803">
        <v>0.83</v>
      </c>
      <c r="K2803">
        <v>-0.04</v>
      </c>
      <c r="L2803">
        <v>-0.03</v>
      </c>
      <c r="M2803">
        <v>-1.56</v>
      </c>
      <c r="N2803">
        <v>-0.54</v>
      </c>
    </row>
    <row r="2804" spans="1:14">
      <c r="A2804" t="s">
        <v>5618</v>
      </c>
      <c r="B2804" t="s">
        <v>5619</v>
      </c>
      <c r="G2804">
        <v>0.32</v>
      </c>
      <c r="H2804">
        <v>-0.19</v>
      </c>
      <c r="I2804">
        <v>-0.42</v>
      </c>
      <c r="J2804">
        <v>-0.78</v>
      </c>
      <c r="K2804">
        <v>-0.55000000000000004</v>
      </c>
      <c r="L2804">
        <v>-0.37</v>
      </c>
      <c r="M2804">
        <v>-0.77</v>
      </c>
    </row>
    <row r="2805" spans="1:14">
      <c r="A2805" t="s">
        <v>5620</v>
      </c>
      <c r="B2805" t="s">
        <v>5621</v>
      </c>
      <c r="C2805">
        <v>-0.24</v>
      </c>
      <c r="D2805">
        <v>-0.22</v>
      </c>
      <c r="E2805">
        <v>-0.52</v>
      </c>
      <c r="F2805">
        <v>0.24</v>
      </c>
      <c r="G2805">
        <v>0.73</v>
      </c>
      <c r="H2805">
        <v>0.18</v>
      </c>
      <c r="I2805">
        <v>0.26</v>
      </c>
      <c r="J2805">
        <v>0.96</v>
      </c>
      <c r="K2805">
        <v>0.47</v>
      </c>
      <c r="L2805">
        <v>0.79</v>
      </c>
      <c r="M2805">
        <v>0.78</v>
      </c>
      <c r="N2805">
        <v>0.12</v>
      </c>
    </row>
    <row r="2806" spans="1:14">
      <c r="A2806" t="s">
        <v>5622</v>
      </c>
      <c r="B2806" t="s">
        <v>5623</v>
      </c>
      <c r="C2806">
        <v>0.41</v>
      </c>
      <c r="D2806">
        <v>0.05</v>
      </c>
      <c r="E2806">
        <v>0.35</v>
      </c>
      <c r="F2806">
        <v>0.35</v>
      </c>
      <c r="G2806">
        <v>0.86</v>
      </c>
      <c r="H2806">
        <v>-0.53</v>
      </c>
      <c r="I2806">
        <v>0.09</v>
      </c>
      <c r="J2806">
        <v>0.98</v>
      </c>
      <c r="K2806">
        <v>-0.21</v>
      </c>
      <c r="L2806">
        <v>0.54</v>
      </c>
      <c r="M2806">
        <v>-0.23</v>
      </c>
      <c r="N2806">
        <v>0.2</v>
      </c>
    </row>
    <row r="2807" spans="1:14">
      <c r="A2807" t="s">
        <v>5624</v>
      </c>
      <c r="B2807" t="s">
        <v>5625</v>
      </c>
      <c r="C2807">
        <v>-0.57999999999999996</v>
      </c>
      <c r="D2807">
        <v>0.96</v>
      </c>
      <c r="E2807">
        <v>-0.49</v>
      </c>
      <c r="F2807">
        <v>-0.97</v>
      </c>
      <c r="G2807">
        <v>-0.41</v>
      </c>
      <c r="H2807">
        <v>0.64</v>
      </c>
      <c r="I2807">
        <v>-0.13</v>
      </c>
      <c r="J2807">
        <v>-1.03</v>
      </c>
      <c r="K2807">
        <v>-0.09</v>
      </c>
      <c r="L2807">
        <v>0.24</v>
      </c>
      <c r="M2807">
        <v>-0.68</v>
      </c>
      <c r="N2807">
        <v>0.01</v>
      </c>
    </row>
    <row r="2808" spans="1:14">
      <c r="A2808" t="s">
        <v>5626</v>
      </c>
      <c r="B2808" t="s">
        <v>5627</v>
      </c>
      <c r="D2808">
        <v>-0.17</v>
      </c>
      <c r="E2808">
        <v>-0.03</v>
      </c>
      <c r="F2808">
        <v>-0.28000000000000003</v>
      </c>
      <c r="G2808">
        <v>0.18</v>
      </c>
      <c r="H2808">
        <v>0.22</v>
      </c>
      <c r="I2808">
        <v>0.45</v>
      </c>
      <c r="J2808">
        <v>-0.18</v>
      </c>
      <c r="K2808">
        <v>0.22</v>
      </c>
      <c r="L2808">
        <v>-0.49</v>
      </c>
      <c r="M2808">
        <v>-0.51</v>
      </c>
      <c r="N2808">
        <v>-0.06</v>
      </c>
    </row>
    <row r="2809" spans="1:14">
      <c r="A2809" t="s">
        <v>5628</v>
      </c>
      <c r="B2809" t="s">
        <v>5629</v>
      </c>
      <c r="C2809">
        <v>-0.13</v>
      </c>
      <c r="D2809">
        <v>-0.08</v>
      </c>
      <c r="E2809">
        <v>-0.1</v>
      </c>
      <c r="F2809">
        <v>-0.13</v>
      </c>
      <c r="G2809">
        <v>0.9</v>
      </c>
      <c r="H2809">
        <v>-0.05</v>
      </c>
      <c r="I2809">
        <v>-0.31</v>
      </c>
      <c r="J2809">
        <v>-0.51</v>
      </c>
      <c r="K2809">
        <v>-0.06</v>
      </c>
      <c r="L2809">
        <v>-0.42</v>
      </c>
      <c r="M2809">
        <v>-0.35</v>
      </c>
      <c r="N2809">
        <v>-0.09</v>
      </c>
    </row>
    <row r="2810" spans="1:14">
      <c r="A2810" t="s">
        <v>5630</v>
      </c>
      <c r="B2810" t="s">
        <v>5631</v>
      </c>
      <c r="D2810">
        <v>-0.05</v>
      </c>
      <c r="E2810">
        <v>-0.14000000000000001</v>
      </c>
      <c r="G2810">
        <v>1.74</v>
      </c>
      <c r="H2810">
        <v>0.13</v>
      </c>
      <c r="I2810">
        <v>-0.04</v>
      </c>
      <c r="J2810">
        <v>-0.45</v>
      </c>
      <c r="K2810">
        <v>0.17</v>
      </c>
      <c r="L2810">
        <v>0.46</v>
      </c>
      <c r="M2810">
        <v>-0.28000000000000003</v>
      </c>
      <c r="N2810">
        <v>-0.08</v>
      </c>
    </row>
    <row r="2811" spans="1:14">
      <c r="A2811" t="s">
        <v>5632</v>
      </c>
      <c r="B2811" t="s">
        <v>5633</v>
      </c>
      <c r="C2811">
        <v>-0.24</v>
      </c>
      <c r="D2811">
        <v>-7.0000000000000007E-2</v>
      </c>
      <c r="E2811">
        <v>-0.18</v>
      </c>
      <c r="F2811">
        <v>0.06</v>
      </c>
      <c r="G2811">
        <v>0.84</v>
      </c>
      <c r="H2811">
        <v>0.01</v>
      </c>
      <c r="I2811">
        <v>0.1</v>
      </c>
      <c r="J2811">
        <v>0.05</v>
      </c>
      <c r="K2811">
        <v>-0.16</v>
      </c>
      <c r="L2811">
        <v>0.09</v>
      </c>
      <c r="M2811">
        <v>-0.06</v>
      </c>
      <c r="N2811">
        <v>0.37</v>
      </c>
    </row>
    <row r="2812" spans="1:14">
      <c r="A2812" t="s">
        <v>5634</v>
      </c>
      <c r="B2812" t="s">
        <v>5635</v>
      </c>
      <c r="C2812">
        <v>-0.16</v>
      </c>
      <c r="D2812">
        <v>7.0000000000000007E-2</v>
      </c>
      <c r="E2812">
        <v>0.21</v>
      </c>
      <c r="F2812">
        <v>-0.3</v>
      </c>
      <c r="G2812">
        <v>0.86</v>
      </c>
      <c r="H2812">
        <v>-0.04</v>
      </c>
      <c r="I2812">
        <v>-0.23</v>
      </c>
      <c r="J2812">
        <v>0.11</v>
      </c>
      <c r="K2812">
        <v>7.0000000000000007E-2</v>
      </c>
      <c r="L2812">
        <v>0.02</v>
      </c>
      <c r="M2812">
        <v>0.97</v>
      </c>
      <c r="N2812">
        <v>0.42</v>
      </c>
    </row>
    <row r="2813" spans="1:14">
      <c r="A2813" t="s">
        <v>5636</v>
      </c>
      <c r="B2813" t="s">
        <v>5637</v>
      </c>
      <c r="C2813">
        <v>-0.56999999999999995</v>
      </c>
      <c r="D2813">
        <v>-0.55000000000000004</v>
      </c>
      <c r="E2813">
        <v>-0.66</v>
      </c>
      <c r="F2813">
        <v>-0.04</v>
      </c>
      <c r="G2813">
        <v>0.72</v>
      </c>
      <c r="H2813">
        <v>0.21</v>
      </c>
      <c r="I2813">
        <v>-0.02</v>
      </c>
      <c r="J2813">
        <v>0.48</v>
      </c>
      <c r="K2813">
        <v>-0.94</v>
      </c>
      <c r="L2813">
        <v>0.14000000000000001</v>
      </c>
      <c r="M2813">
        <v>0.62</v>
      </c>
      <c r="N2813">
        <v>-0.5</v>
      </c>
    </row>
    <row r="2814" spans="1:14">
      <c r="A2814" t="s">
        <v>5638</v>
      </c>
      <c r="B2814" t="s">
        <v>5639</v>
      </c>
      <c r="C2814">
        <v>-0.51</v>
      </c>
      <c r="D2814">
        <v>-0.37</v>
      </c>
      <c r="E2814">
        <v>-0.39</v>
      </c>
      <c r="F2814">
        <v>0.09</v>
      </c>
      <c r="G2814">
        <v>0.79</v>
      </c>
      <c r="H2814">
        <v>-0.41</v>
      </c>
      <c r="I2814">
        <v>-0.26</v>
      </c>
      <c r="J2814">
        <v>-0.26</v>
      </c>
      <c r="K2814">
        <v>-0.39</v>
      </c>
      <c r="L2814">
        <v>-0.88</v>
      </c>
      <c r="M2814">
        <v>-0.42</v>
      </c>
      <c r="N2814">
        <v>-0.7</v>
      </c>
    </row>
    <row r="2815" spans="1:14">
      <c r="A2815" t="s">
        <v>5640</v>
      </c>
      <c r="B2815" t="s">
        <v>5641</v>
      </c>
      <c r="C2815">
        <v>-0.36</v>
      </c>
      <c r="D2815">
        <v>7.0000000000000007E-2</v>
      </c>
      <c r="E2815">
        <v>-0.32</v>
      </c>
      <c r="F2815">
        <v>0.09</v>
      </c>
      <c r="G2815">
        <v>0.55000000000000004</v>
      </c>
      <c r="H2815">
        <v>0.02</v>
      </c>
      <c r="I2815">
        <v>-0.2</v>
      </c>
      <c r="J2815">
        <v>0.18</v>
      </c>
      <c r="K2815">
        <v>-0.25</v>
      </c>
      <c r="L2815">
        <v>-0.24</v>
      </c>
      <c r="M2815">
        <v>0.64</v>
      </c>
      <c r="N2815">
        <v>-0.15</v>
      </c>
    </row>
    <row r="2816" spans="1:14">
      <c r="A2816" t="s">
        <v>5642</v>
      </c>
      <c r="B2816" t="s">
        <v>5643</v>
      </c>
      <c r="C2816">
        <v>0.17</v>
      </c>
      <c r="D2816">
        <v>-0.17</v>
      </c>
      <c r="E2816">
        <v>0.23</v>
      </c>
      <c r="F2816">
        <v>0.85</v>
      </c>
      <c r="G2816">
        <v>0.94</v>
      </c>
      <c r="H2816">
        <v>0.23</v>
      </c>
      <c r="I2816">
        <v>0.13</v>
      </c>
      <c r="J2816">
        <v>0.39</v>
      </c>
      <c r="K2816">
        <v>-0.62</v>
      </c>
      <c r="L2816">
        <v>0.37</v>
      </c>
      <c r="M2816">
        <v>0.28999999999999998</v>
      </c>
      <c r="N2816">
        <v>-0.52</v>
      </c>
    </row>
    <row r="2817" spans="1:14">
      <c r="A2817" t="s">
        <v>5644</v>
      </c>
      <c r="B2817" t="s">
        <v>5645</v>
      </c>
      <c r="C2817">
        <v>-0.36</v>
      </c>
      <c r="D2817">
        <v>-0.01</v>
      </c>
      <c r="E2817">
        <v>0.17</v>
      </c>
      <c r="F2817">
        <v>-0.1</v>
      </c>
      <c r="G2817">
        <v>0.85</v>
      </c>
      <c r="H2817">
        <v>-0.27</v>
      </c>
      <c r="I2817">
        <v>-0.19</v>
      </c>
      <c r="J2817">
        <v>0.28000000000000003</v>
      </c>
      <c r="K2817">
        <v>-0.1</v>
      </c>
      <c r="L2817">
        <v>0.25</v>
      </c>
      <c r="M2817">
        <v>0</v>
      </c>
      <c r="N2817">
        <v>-0.19</v>
      </c>
    </row>
    <row r="2818" spans="1:14">
      <c r="A2818" t="s">
        <v>5646</v>
      </c>
      <c r="B2818" t="s">
        <v>5647</v>
      </c>
      <c r="C2818">
        <v>0.15</v>
      </c>
      <c r="D2818">
        <v>-0.23</v>
      </c>
      <c r="E2818">
        <v>0.04</v>
      </c>
      <c r="F2818">
        <v>-0.11</v>
      </c>
      <c r="G2818">
        <v>0.61</v>
      </c>
      <c r="H2818">
        <v>-0.03</v>
      </c>
      <c r="I2818">
        <v>0.08</v>
      </c>
      <c r="J2818">
        <v>0.32</v>
      </c>
      <c r="K2818">
        <v>-0.05</v>
      </c>
      <c r="L2818">
        <v>-0.27</v>
      </c>
      <c r="M2818">
        <v>-0.06</v>
      </c>
      <c r="N2818">
        <v>-0.36</v>
      </c>
    </row>
    <row r="2819" spans="1:14">
      <c r="A2819" t="s">
        <v>5648</v>
      </c>
      <c r="B2819" t="s">
        <v>5649</v>
      </c>
      <c r="C2819">
        <v>0.48</v>
      </c>
      <c r="D2819">
        <v>-0.12</v>
      </c>
      <c r="E2819">
        <v>0.87</v>
      </c>
      <c r="F2819">
        <v>-0.01</v>
      </c>
      <c r="G2819">
        <v>0.37</v>
      </c>
      <c r="H2819">
        <v>-0.31</v>
      </c>
      <c r="I2819">
        <v>-0.4</v>
      </c>
      <c r="J2819">
        <v>-0.49</v>
      </c>
      <c r="K2819">
        <v>-0.28000000000000003</v>
      </c>
      <c r="L2819">
        <v>-0.66</v>
      </c>
      <c r="M2819">
        <v>-0.49</v>
      </c>
      <c r="N2819">
        <v>-0.9</v>
      </c>
    </row>
    <row r="2820" spans="1:14">
      <c r="A2820" t="s">
        <v>5650</v>
      </c>
      <c r="B2820" t="s">
        <v>5651</v>
      </c>
      <c r="C2820">
        <v>-0.18</v>
      </c>
      <c r="D2820">
        <v>0.02</v>
      </c>
      <c r="E2820">
        <v>-0.47</v>
      </c>
      <c r="F2820">
        <v>-0.55000000000000004</v>
      </c>
      <c r="G2820">
        <v>0.98</v>
      </c>
      <c r="H2820">
        <v>-0.63</v>
      </c>
      <c r="I2820">
        <v>-0.02</v>
      </c>
      <c r="J2820">
        <v>-1.57</v>
      </c>
      <c r="K2820">
        <v>0.46</v>
      </c>
      <c r="L2820">
        <v>-0.23</v>
      </c>
      <c r="M2820">
        <v>-0.11</v>
      </c>
      <c r="N2820">
        <v>-0.4</v>
      </c>
    </row>
    <row r="2821" spans="1:14">
      <c r="A2821" t="s">
        <v>5652</v>
      </c>
      <c r="B2821" t="s">
        <v>5653</v>
      </c>
      <c r="C2821">
        <v>0.17</v>
      </c>
      <c r="D2821">
        <v>-0.09</v>
      </c>
      <c r="E2821">
        <v>-0.04</v>
      </c>
      <c r="F2821">
        <v>-0.43</v>
      </c>
      <c r="G2821">
        <v>1.3</v>
      </c>
      <c r="H2821">
        <v>0.47</v>
      </c>
      <c r="I2821">
        <v>0.92</v>
      </c>
      <c r="J2821">
        <v>0.61</v>
      </c>
      <c r="K2821">
        <v>1.29</v>
      </c>
      <c r="L2821">
        <v>1.36</v>
      </c>
      <c r="M2821">
        <v>0.88</v>
      </c>
      <c r="N2821">
        <v>0.68</v>
      </c>
    </row>
    <row r="2822" spans="1:14">
      <c r="A2822" t="s">
        <v>5654</v>
      </c>
      <c r="B2822" t="s">
        <v>5655</v>
      </c>
      <c r="C2822">
        <v>-0.43</v>
      </c>
      <c r="D2822">
        <v>-0.71</v>
      </c>
      <c r="E2822">
        <v>-1.34</v>
      </c>
      <c r="F2822">
        <v>0.54</v>
      </c>
      <c r="G2822">
        <v>0.86</v>
      </c>
      <c r="H2822">
        <v>-0.96</v>
      </c>
      <c r="I2822">
        <v>-0.05</v>
      </c>
      <c r="J2822">
        <v>0.66</v>
      </c>
      <c r="K2822">
        <v>-0.32</v>
      </c>
      <c r="L2822">
        <v>0.02</v>
      </c>
      <c r="M2822">
        <v>0.88</v>
      </c>
      <c r="N2822">
        <v>-0.36</v>
      </c>
    </row>
    <row r="2823" spans="1:14">
      <c r="A2823" t="s">
        <v>5656</v>
      </c>
      <c r="B2823" t="s">
        <v>5657</v>
      </c>
      <c r="C2823">
        <v>-0.1</v>
      </c>
      <c r="D2823">
        <v>-0.02</v>
      </c>
      <c r="E2823">
        <v>-0.1</v>
      </c>
      <c r="F2823">
        <v>0.02</v>
      </c>
      <c r="G2823">
        <v>1.93</v>
      </c>
      <c r="J2823">
        <v>0.22</v>
      </c>
      <c r="N2823">
        <v>0.97</v>
      </c>
    </row>
    <row r="2824" spans="1:14">
      <c r="A2824" t="s">
        <v>5658</v>
      </c>
      <c r="B2824" t="s">
        <v>5659</v>
      </c>
      <c r="C2824">
        <v>-0.18</v>
      </c>
      <c r="D2824">
        <v>-0.36</v>
      </c>
      <c r="E2824">
        <v>-0.21</v>
      </c>
      <c r="F2824">
        <v>-0.13</v>
      </c>
      <c r="G2824">
        <v>1.18</v>
      </c>
      <c r="H2824">
        <v>-0.17</v>
      </c>
      <c r="I2824">
        <v>0.01</v>
      </c>
      <c r="J2824">
        <v>-0.53</v>
      </c>
      <c r="K2824">
        <v>-0.41</v>
      </c>
      <c r="L2824">
        <v>-0.19</v>
      </c>
      <c r="M2824">
        <v>-0.62</v>
      </c>
      <c r="N2824">
        <v>-0.38</v>
      </c>
    </row>
    <row r="2825" spans="1:14">
      <c r="A2825" t="s">
        <v>5660</v>
      </c>
      <c r="B2825" t="s">
        <v>5661</v>
      </c>
      <c r="C2825">
        <v>-0.54</v>
      </c>
      <c r="D2825">
        <v>-0.42</v>
      </c>
      <c r="E2825">
        <v>-0.41</v>
      </c>
      <c r="F2825">
        <v>-0.8</v>
      </c>
      <c r="G2825">
        <v>0.9</v>
      </c>
      <c r="H2825">
        <v>-0.81</v>
      </c>
      <c r="I2825">
        <v>-0.88</v>
      </c>
      <c r="J2825">
        <v>-7.0000000000000007E-2</v>
      </c>
      <c r="K2825">
        <v>-0.48</v>
      </c>
      <c r="L2825">
        <v>-0.15</v>
      </c>
      <c r="M2825">
        <v>-0.11</v>
      </c>
      <c r="N2825">
        <v>-0.41</v>
      </c>
    </row>
    <row r="2826" spans="1:14">
      <c r="A2826" t="s">
        <v>5662</v>
      </c>
      <c r="B2826" t="s">
        <v>5663</v>
      </c>
      <c r="C2826">
        <v>0.16</v>
      </c>
      <c r="D2826">
        <v>-0.03</v>
      </c>
      <c r="E2826">
        <v>-0.22</v>
      </c>
      <c r="F2826">
        <v>0.04</v>
      </c>
      <c r="G2826">
        <v>1.1000000000000001</v>
      </c>
      <c r="H2826">
        <v>0.41</v>
      </c>
      <c r="I2826">
        <v>0.16</v>
      </c>
      <c r="J2826">
        <v>0.33</v>
      </c>
      <c r="K2826">
        <v>-0.3</v>
      </c>
      <c r="L2826">
        <v>-0.02</v>
      </c>
      <c r="M2826">
        <v>0.37</v>
      </c>
      <c r="N2826">
        <v>-0.04</v>
      </c>
    </row>
    <row r="2827" spans="1:14">
      <c r="A2827" t="s">
        <v>5664</v>
      </c>
      <c r="B2827" t="s">
        <v>5665</v>
      </c>
      <c r="C2827">
        <v>-0.3</v>
      </c>
      <c r="D2827">
        <v>-0.02</v>
      </c>
      <c r="E2827">
        <v>-0.33</v>
      </c>
      <c r="F2827">
        <v>-0.38</v>
      </c>
      <c r="G2827">
        <v>1.1200000000000001</v>
      </c>
      <c r="H2827">
        <v>-0.52</v>
      </c>
      <c r="I2827">
        <v>-0.14000000000000001</v>
      </c>
      <c r="J2827">
        <v>-0.54</v>
      </c>
      <c r="K2827">
        <v>0.31</v>
      </c>
      <c r="L2827">
        <v>-0.14000000000000001</v>
      </c>
      <c r="M2827">
        <v>0.12</v>
      </c>
      <c r="N2827">
        <v>0.13</v>
      </c>
    </row>
    <row r="2828" spans="1:14">
      <c r="A2828" t="s">
        <v>5666</v>
      </c>
      <c r="B2828" t="s">
        <v>5667</v>
      </c>
      <c r="C2828">
        <v>0.08</v>
      </c>
      <c r="D2828">
        <v>-0.05</v>
      </c>
      <c r="E2828">
        <v>7.0000000000000007E-2</v>
      </c>
      <c r="F2828">
        <v>0.23</v>
      </c>
      <c r="G2828">
        <v>0.66</v>
      </c>
      <c r="H2828">
        <v>0.03</v>
      </c>
      <c r="I2828">
        <v>0.11</v>
      </c>
      <c r="J2828">
        <v>-0.01</v>
      </c>
      <c r="K2828">
        <v>-7.0000000000000007E-2</v>
      </c>
      <c r="L2828">
        <v>-0.18</v>
      </c>
      <c r="M2828">
        <v>-0.31</v>
      </c>
      <c r="N2828">
        <v>-0.22</v>
      </c>
    </row>
    <row r="2829" spans="1:14">
      <c r="A2829" t="s">
        <v>5668</v>
      </c>
      <c r="B2829" t="s">
        <v>5669</v>
      </c>
      <c r="C2829">
        <v>-0.08</v>
      </c>
      <c r="D2829">
        <v>7.0000000000000007E-2</v>
      </c>
      <c r="E2829">
        <v>0.06</v>
      </c>
      <c r="F2829">
        <v>0.44</v>
      </c>
      <c r="G2829">
        <v>0.76</v>
      </c>
      <c r="H2829">
        <v>-0.35</v>
      </c>
      <c r="I2829">
        <v>-0.26</v>
      </c>
      <c r="J2829">
        <v>-0.19</v>
      </c>
      <c r="K2829">
        <v>-0.72</v>
      </c>
      <c r="L2829">
        <v>-0.28000000000000003</v>
      </c>
      <c r="M2829">
        <v>-0.83</v>
      </c>
      <c r="N2829">
        <v>-0.33</v>
      </c>
    </row>
    <row r="2830" spans="1:14">
      <c r="A2830" t="s">
        <v>5670</v>
      </c>
      <c r="B2830" t="s">
        <v>5671</v>
      </c>
      <c r="G2830">
        <v>1.23</v>
      </c>
      <c r="H2830">
        <v>0.12</v>
      </c>
      <c r="I2830">
        <v>0.42</v>
      </c>
      <c r="J2830">
        <v>0.77</v>
      </c>
      <c r="K2830">
        <v>1.33</v>
      </c>
      <c r="M2830">
        <v>2.69</v>
      </c>
      <c r="N2830">
        <v>1.19</v>
      </c>
    </row>
    <row r="2831" spans="1:14">
      <c r="A2831" t="s">
        <v>5672</v>
      </c>
      <c r="B2831" t="s">
        <v>5673</v>
      </c>
      <c r="C2831">
        <v>-0.17</v>
      </c>
      <c r="D2831">
        <v>-0.33</v>
      </c>
      <c r="E2831">
        <v>0.11</v>
      </c>
      <c r="F2831">
        <v>-0.56999999999999995</v>
      </c>
      <c r="G2831">
        <v>0.14000000000000001</v>
      </c>
      <c r="H2831">
        <v>-0.08</v>
      </c>
      <c r="I2831">
        <v>-0.38</v>
      </c>
      <c r="J2831">
        <v>0.73</v>
      </c>
      <c r="K2831">
        <v>-0.49</v>
      </c>
      <c r="L2831">
        <v>0.23</v>
      </c>
      <c r="M2831">
        <v>1.66</v>
      </c>
      <c r="N2831">
        <v>0.38</v>
      </c>
    </row>
    <row r="2832" spans="1:14">
      <c r="A2832" t="s">
        <v>5674</v>
      </c>
      <c r="B2832" t="s">
        <v>5675</v>
      </c>
      <c r="C2832">
        <v>-0.16</v>
      </c>
      <c r="D2832">
        <v>0.03</v>
      </c>
      <c r="E2832">
        <v>-0.16</v>
      </c>
      <c r="F2832">
        <v>0.1</v>
      </c>
      <c r="G2832">
        <v>0.65</v>
      </c>
      <c r="H2832">
        <v>0.02</v>
      </c>
      <c r="I2832">
        <v>-0.21</v>
      </c>
      <c r="J2832">
        <v>-0.14000000000000001</v>
      </c>
      <c r="K2832">
        <v>-0.31</v>
      </c>
      <c r="L2832">
        <v>-0.2</v>
      </c>
      <c r="M2832">
        <v>-0.36</v>
      </c>
      <c r="N2832">
        <v>-0.22</v>
      </c>
    </row>
    <row r="2833" spans="1:14">
      <c r="A2833" t="s">
        <v>5676</v>
      </c>
      <c r="B2833" t="s">
        <v>5677</v>
      </c>
      <c r="C2833">
        <v>0.12</v>
      </c>
      <c r="D2833">
        <v>-0.11</v>
      </c>
      <c r="E2833">
        <v>-0.08</v>
      </c>
      <c r="F2833">
        <v>0.01</v>
      </c>
      <c r="G2833">
        <v>1.1299999999999999</v>
      </c>
      <c r="H2833">
        <v>0.35</v>
      </c>
      <c r="I2833">
        <v>0.48</v>
      </c>
      <c r="J2833">
        <v>0.14000000000000001</v>
      </c>
      <c r="K2833">
        <v>0.19</v>
      </c>
      <c r="L2833">
        <v>0.22</v>
      </c>
      <c r="M2833">
        <v>-0.04</v>
      </c>
      <c r="N2833">
        <v>-7.0000000000000007E-2</v>
      </c>
    </row>
    <row r="2834" spans="1:14">
      <c r="A2834" t="s">
        <v>5678</v>
      </c>
      <c r="B2834" t="s">
        <v>5679</v>
      </c>
      <c r="C2834">
        <v>-0.14000000000000001</v>
      </c>
      <c r="D2834">
        <v>-0.44</v>
      </c>
      <c r="E2834">
        <v>-0.16</v>
      </c>
      <c r="F2834">
        <v>-0.28000000000000003</v>
      </c>
      <c r="G2834">
        <v>1.18</v>
      </c>
      <c r="H2834">
        <v>-0.17</v>
      </c>
      <c r="I2834">
        <v>-0.09</v>
      </c>
      <c r="J2834">
        <v>-0.35</v>
      </c>
      <c r="K2834">
        <v>-0.49</v>
      </c>
      <c r="L2834">
        <v>-0.2</v>
      </c>
      <c r="M2834">
        <v>-0.79</v>
      </c>
      <c r="N2834">
        <v>-0.25</v>
      </c>
    </row>
    <row r="2835" spans="1:14">
      <c r="A2835" t="s">
        <v>5680</v>
      </c>
      <c r="B2835" t="s">
        <v>5681</v>
      </c>
      <c r="C2835">
        <v>-0.3</v>
      </c>
      <c r="D2835">
        <v>-0.59</v>
      </c>
      <c r="E2835">
        <v>-0.4</v>
      </c>
      <c r="F2835">
        <v>-0.53</v>
      </c>
      <c r="G2835">
        <v>1.24</v>
      </c>
      <c r="H2835">
        <v>0.04</v>
      </c>
      <c r="I2835">
        <v>-0.51</v>
      </c>
      <c r="J2835">
        <v>-0.98</v>
      </c>
      <c r="K2835">
        <v>-0.69</v>
      </c>
      <c r="L2835">
        <v>-0.35</v>
      </c>
      <c r="M2835">
        <v>-1.36</v>
      </c>
      <c r="N2835">
        <v>-0.46</v>
      </c>
    </row>
    <row r="2836" spans="1:14">
      <c r="A2836" t="s">
        <v>5682</v>
      </c>
      <c r="B2836" t="s">
        <v>5683</v>
      </c>
      <c r="C2836">
        <v>0.09</v>
      </c>
      <c r="D2836">
        <v>0.39</v>
      </c>
      <c r="E2836">
        <v>0.2</v>
      </c>
      <c r="F2836">
        <v>0.2</v>
      </c>
      <c r="G2836">
        <v>0.82</v>
      </c>
      <c r="H2836">
        <v>7.0000000000000007E-2</v>
      </c>
      <c r="I2836">
        <v>-0.09</v>
      </c>
      <c r="J2836">
        <v>-0.52</v>
      </c>
      <c r="K2836">
        <v>0.61</v>
      </c>
      <c r="L2836">
        <v>-0.18</v>
      </c>
      <c r="M2836">
        <v>1.01</v>
      </c>
      <c r="N2836">
        <v>0.7</v>
      </c>
    </row>
    <row r="2837" spans="1:14">
      <c r="A2837" t="s">
        <v>5684</v>
      </c>
      <c r="B2837" t="s">
        <v>5685</v>
      </c>
      <c r="C2837">
        <v>0.05</v>
      </c>
      <c r="D2837">
        <v>-0.14000000000000001</v>
      </c>
      <c r="E2837">
        <v>0.12</v>
      </c>
      <c r="F2837">
        <v>-0.12</v>
      </c>
      <c r="G2837">
        <v>0.9</v>
      </c>
      <c r="H2837">
        <v>0.23</v>
      </c>
      <c r="I2837">
        <v>0.43</v>
      </c>
      <c r="J2837">
        <v>-0.06</v>
      </c>
      <c r="K2837">
        <v>0.06</v>
      </c>
      <c r="L2837">
        <v>-0.1</v>
      </c>
      <c r="M2837">
        <v>-0.11</v>
      </c>
      <c r="N2837">
        <v>-0.22</v>
      </c>
    </row>
    <row r="2838" spans="1:14">
      <c r="A2838" t="s">
        <v>5686</v>
      </c>
      <c r="B2838" t="s">
        <v>5687</v>
      </c>
      <c r="C2838">
        <v>-0.09</v>
      </c>
      <c r="D2838">
        <v>0.04</v>
      </c>
      <c r="E2838">
        <v>0.4</v>
      </c>
      <c r="F2838">
        <v>-0.08</v>
      </c>
      <c r="G2838">
        <v>0.55000000000000004</v>
      </c>
      <c r="H2838">
        <v>0.23</v>
      </c>
      <c r="I2838">
        <v>0.3</v>
      </c>
      <c r="J2838">
        <v>-0.27</v>
      </c>
      <c r="K2838">
        <v>-0.24</v>
      </c>
      <c r="L2838">
        <v>-0.84</v>
      </c>
      <c r="M2838">
        <v>-0.12</v>
      </c>
      <c r="N2838">
        <v>-0.48</v>
      </c>
    </row>
    <row r="2839" spans="1:14">
      <c r="A2839" t="s">
        <v>5688</v>
      </c>
      <c r="B2839" t="s">
        <v>5689</v>
      </c>
      <c r="C2839">
        <v>0.3</v>
      </c>
      <c r="D2839">
        <v>0.21</v>
      </c>
      <c r="E2839">
        <v>0.43</v>
      </c>
      <c r="F2839">
        <v>0.18</v>
      </c>
      <c r="G2839">
        <v>0.8</v>
      </c>
      <c r="H2839">
        <v>-0.47</v>
      </c>
      <c r="I2839">
        <v>-0.35</v>
      </c>
      <c r="J2839">
        <v>-0.12</v>
      </c>
      <c r="K2839">
        <v>-0.42</v>
      </c>
      <c r="L2839">
        <v>-0.71</v>
      </c>
      <c r="M2839">
        <v>-0.74</v>
      </c>
      <c r="N2839">
        <v>-0.28999999999999998</v>
      </c>
    </row>
    <row r="2840" spans="1:14">
      <c r="A2840" t="s">
        <v>5690</v>
      </c>
      <c r="B2840" t="s">
        <v>5691</v>
      </c>
      <c r="C2840">
        <v>0.24</v>
      </c>
      <c r="D2840">
        <v>-7.0000000000000007E-2</v>
      </c>
      <c r="E2840">
        <v>0.16</v>
      </c>
      <c r="F2840">
        <v>0.22</v>
      </c>
      <c r="G2840">
        <v>0.9</v>
      </c>
      <c r="H2840">
        <v>0.35</v>
      </c>
      <c r="I2840">
        <v>0.18</v>
      </c>
      <c r="J2840">
        <v>0</v>
      </c>
      <c r="K2840">
        <v>0.2</v>
      </c>
      <c r="L2840">
        <v>0.05</v>
      </c>
      <c r="M2840">
        <v>-0.22</v>
      </c>
      <c r="N2840">
        <v>0.09</v>
      </c>
    </row>
    <row r="2841" spans="1:14">
      <c r="A2841" t="s">
        <v>5692</v>
      </c>
      <c r="B2841" t="s">
        <v>5693</v>
      </c>
      <c r="C2841">
        <v>-0.11</v>
      </c>
      <c r="D2841">
        <v>-0.11</v>
      </c>
      <c r="E2841">
        <v>-0.01</v>
      </c>
      <c r="F2841">
        <v>-0.08</v>
      </c>
      <c r="G2841">
        <v>1.06</v>
      </c>
      <c r="H2841">
        <v>0.06</v>
      </c>
      <c r="I2841">
        <v>0.37</v>
      </c>
      <c r="J2841">
        <v>0.24</v>
      </c>
      <c r="K2841">
        <v>0.31</v>
      </c>
      <c r="L2841">
        <v>0.48</v>
      </c>
      <c r="M2841">
        <v>-0.11</v>
      </c>
      <c r="N2841">
        <v>0.11</v>
      </c>
    </row>
    <row r="2842" spans="1:14">
      <c r="A2842" t="s">
        <v>5694</v>
      </c>
      <c r="B2842" t="s">
        <v>5695</v>
      </c>
      <c r="C2842">
        <v>-0.38</v>
      </c>
      <c r="D2842">
        <v>0.13</v>
      </c>
      <c r="E2842">
        <v>-0.22</v>
      </c>
      <c r="F2842">
        <v>-0.11</v>
      </c>
      <c r="G2842">
        <v>0.76</v>
      </c>
      <c r="H2842">
        <v>0.03</v>
      </c>
      <c r="I2842">
        <v>0.2</v>
      </c>
      <c r="J2842">
        <v>-0.41</v>
      </c>
      <c r="K2842">
        <v>0.21</v>
      </c>
      <c r="L2842">
        <v>0.12</v>
      </c>
      <c r="M2842">
        <v>7.0000000000000007E-2</v>
      </c>
      <c r="N2842">
        <v>-0.05</v>
      </c>
    </row>
    <row r="2843" spans="1:14">
      <c r="A2843" t="s">
        <v>5696</v>
      </c>
      <c r="B2843" t="s">
        <v>5697</v>
      </c>
      <c r="C2843">
        <v>0.55000000000000004</v>
      </c>
      <c r="D2843">
        <v>-0.08</v>
      </c>
      <c r="E2843">
        <v>0.17</v>
      </c>
      <c r="F2843">
        <v>0.81</v>
      </c>
      <c r="G2843">
        <v>1.21</v>
      </c>
      <c r="H2843">
        <v>0.69</v>
      </c>
      <c r="I2843">
        <v>0.93</v>
      </c>
      <c r="J2843">
        <v>1.01</v>
      </c>
      <c r="K2843">
        <v>0.27</v>
      </c>
      <c r="L2843">
        <v>0.3</v>
      </c>
      <c r="M2843">
        <v>0.28000000000000003</v>
      </c>
      <c r="N2843">
        <v>0.24</v>
      </c>
    </row>
    <row r="2844" spans="1:14">
      <c r="A2844" t="s">
        <v>5698</v>
      </c>
      <c r="B2844" t="s">
        <v>5699</v>
      </c>
      <c r="C2844">
        <v>-0.52</v>
      </c>
      <c r="D2844">
        <v>-0.08</v>
      </c>
      <c r="E2844">
        <v>-0.08</v>
      </c>
      <c r="F2844">
        <v>-0.7</v>
      </c>
      <c r="G2844">
        <v>0.95</v>
      </c>
      <c r="H2844">
        <v>-0.49</v>
      </c>
      <c r="I2844">
        <v>-0.99</v>
      </c>
      <c r="J2844">
        <v>-0.5</v>
      </c>
      <c r="K2844">
        <v>-0.95</v>
      </c>
      <c r="L2844">
        <v>0.01</v>
      </c>
      <c r="M2844">
        <v>-0.59</v>
      </c>
      <c r="N2844">
        <v>-0.28999999999999998</v>
      </c>
    </row>
    <row r="2845" spans="1:14">
      <c r="A2845" t="s">
        <v>5700</v>
      </c>
      <c r="B2845" t="s">
        <v>5701</v>
      </c>
      <c r="C2845">
        <v>-0.78</v>
      </c>
      <c r="D2845">
        <v>-0.66</v>
      </c>
      <c r="E2845">
        <v>-0.82</v>
      </c>
      <c r="F2845">
        <v>-0.25</v>
      </c>
      <c r="G2845">
        <v>0.87</v>
      </c>
      <c r="H2845">
        <v>-0.19</v>
      </c>
      <c r="I2845">
        <v>-0.16</v>
      </c>
      <c r="J2845">
        <v>-0.38</v>
      </c>
      <c r="K2845">
        <v>-0.55000000000000004</v>
      </c>
      <c r="L2845">
        <v>0.1</v>
      </c>
      <c r="M2845">
        <v>-0.73</v>
      </c>
      <c r="N2845">
        <v>-0.25</v>
      </c>
    </row>
    <row r="2846" spans="1:14">
      <c r="A2846" t="s">
        <v>5702</v>
      </c>
      <c r="B2846" t="s">
        <v>5703</v>
      </c>
      <c r="C2846">
        <v>-0.41</v>
      </c>
      <c r="D2846">
        <v>0.11</v>
      </c>
      <c r="E2846">
        <v>-0.34</v>
      </c>
      <c r="F2846">
        <v>-0.19</v>
      </c>
      <c r="G2846">
        <v>1.32</v>
      </c>
      <c r="H2846">
        <v>-7.0000000000000007E-2</v>
      </c>
      <c r="I2846">
        <v>-0.22</v>
      </c>
      <c r="J2846">
        <v>-0.64</v>
      </c>
      <c r="K2846">
        <v>7.0000000000000007E-2</v>
      </c>
      <c r="L2846">
        <v>0.23</v>
      </c>
      <c r="M2846">
        <v>-0.06</v>
      </c>
      <c r="N2846">
        <v>-0.11</v>
      </c>
    </row>
    <row r="2847" spans="1:14">
      <c r="A2847" t="s">
        <v>5704</v>
      </c>
      <c r="B2847" t="s">
        <v>5705</v>
      </c>
      <c r="C2847">
        <v>-0.13</v>
      </c>
      <c r="D2847">
        <v>-0.13</v>
      </c>
      <c r="E2847">
        <v>-0.15</v>
      </c>
      <c r="F2847">
        <v>-0.45</v>
      </c>
      <c r="G2847">
        <v>0.21</v>
      </c>
      <c r="H2847">
        <v>-0.44</v>
      </c>
      <c r="I2847">
        <v>-0.36</v>
      </c>
      <c r="J2847">
        <v>-0.62</v>
      </c>
      <c r="K2847">
        <v>0.23</v>
      </c>
      <c r="L2847">
        <v>-0.65</v>
      </c>
      <c r="M2847">
        <v>0.1</v>
      </c>
      <c r="N2847">
        <v>-0.24</v>
      </c>
    </row>
    <row r="2848" spans="1:14">
      <c r="A2848" t="s">
        <v>5706</v>
      </c>
      <c r="B2848" t="s">
        <v>5707</v>
      </c>
      <c r="C2848">
        <v>0.06</v>
      </c>
      <c r="D2848">
        <v>0.23</v>
      </c>
      <c r="E2848">
        <v>-0.25</v>
      </c>
      <c r="F2848">
        <v>2.11</v>
      </c>
      <c r="G2848">
        <v>1.01</v>
      </c>
      <c r="H2848">
        <v>1.64</v>
      </c>
      <c r="I2848">
        <v>1.22</v>
      </c>
      <c r="J2848">
        <v>1.08</v>
      </c>
      <c r="K2848">
        <v>0.27</v>
      </c>
      <c r="L2848">
        <v>1.32</v>
      </c>
      <c r="M2848">
        <v>0.69</v>
      </c>
      <c r="N2848">
        <v>0.54</v>
      </c>
    </row>
    <row r="2849" spans="1:14">
      <c r="A2849" t="s">
        <v>5708</v>
      </c>
      <c r="B2849" t="s">
        <v>5709</v>
      </c>
      <c r="C2849">
        <v>1.94</v>
      </c>
      <c r="D2849">
        <v>0.22</v>
      </c>
      <c r="E2849">
        <v>0.24</v>
      </c>
      <c r="F2849">
        <v>0.67</v>
      </c>
      <c r="G2849">
        <v>0.37</v>
      </c>
      <c r="H2849">
        <v>0.98</v>
      </c>
      <c r="I2849">
        <v>1.48</v>
      </c>
      <c r="J2849">
        <v>0.54</v>
      </c>
      <c r="K2849">
        <v>1.05</v>
      </c>
      <c r="L2849">
        <v>7.0000000000000007E-2</v>
      </c>
      <c r="M2849">
        <v>0.05</v>
      </c>
      <c r="N2849">
        <v>-0.01</v>
      </c>
    </row>
    <row r="2850" spans="1:14">
      <c r="A2850" t="s">
        <v>5710</v>
      </c>
      <c r="B2850" t="s">
        <v>5711</v>
      </c>
      <c r="C2850">
        <v>0.21</v>
      </c>
      <c r="D2850">
        <v>0.38</v>
      </c>
      <c r="E2850">
        <v>-0.03</v>
      </c>
      <c r="F2850">
        <v>0.57999999999999996</v>
      </c>
      <c r="G2850">
        <v>0.57999999999999996</v>
      </c>
      <c r="H2850">
        <v>0.65</v>
      </c>
      <c r="I2850">
        <v>0.18</v>
      </c>
      <c r="J2850">
        <v>-0.23</v>
      </c>
      <c r="K2850">
        <v>0.85</v>
      </c>
      <c r="L2850">
        <v>0.71</v>
      </c>
      <c r="M2850">
        <v>0.89</v>
      </c>
      <c r="N2850">
        <v>-0.04</v>
      </c>
    </row>
    <row r="2851" spans="1:14">
      <c r="A2851" t="s">
        <v>5712</v>
      </c>
      <c r="B2851" t="s">
        <v>5713</v>
      </c>
      <c r="C2851">
        <v>-0.08</v>
      </c>
      <c r="D2851">
        <v>0.09</v>
      </c>
      <c r="E2851">
        <v>0.4</v>
      </c>
      <c r="F2851">
        <v>-0.25</v>
      </c>
      <c r="G2851">
        <v>0.73</v>
      </c>
      <c r="I2851">
        <v>-0.63</v>
      </c>
      <c r="L2851">
        <v>-0.1</v>
      </c>
      <c r="M2851">
        <v>-0.65</v>
      </c>
    </row>
    <row r="2852" spans="1:14">
      <c r="A2852" t="s">
        <v>5714</v>
      </c>
      <c r="B2852" t="s">
        <v>5715</v>
      </c>
      <c r="C2852">
        <v>0.03</v>
      </c>
      <c r="D2852">
        <v>-0.04</v>
      </c>
      <c r="E2852">
        <v>0.1</v>
      </c>
      <c r="F2852">
        <v>0.13</v>
      </c>
      <c r="G2852">
        <v>0.85</v>
      </c>
      <c r="H2852">
        <v>0.23</v>
      </c>
      <c r="I2852">
        <v>0.14000000000000001</v>
      </c>
      <c r="J2852">
        <v>-0.15</v>
      </c>
      <c r="K2852">
        <v>0.4</v>
      </c>
      <c r="L2852">
        <v>0.01</v>
      </c>
      <c r="M2852">
        <v>0.05</v>
      </c>
      <c r="N2852">
        <v>0.45</v>
      </c>
    </row>
    <row r="2853" spans="1:14">
      <c r="A2853" t="s">
        <v>5716</v>
      </c>
      <c r="B2853" t="s">
        <v>5717</v>
      </c>
      <c r="C2853">
        <v>-0.54</v>
      </c>
      <c r="D2853">
        <v>-0.22</v>
      </c>
      <c r="E2853">
        <v>-0.47</v>
      </c>
      <c r="F2853">
        <v>-0.18</v>
      </c>
      <c r="G2853">
        <v>0.78</v>
      </c>
      <c r="H2853">
        <v>-0.28000000000000003</v>
      </c>
      <c r="I2853">
        <v>-0.04</v>
      </c>
      <c r="J2853">
        <v>0.02</v>
      </c>
      <c r="K2853">
        <v>-0.21</v>
      </c>
      <c r="L2853">
        <v>-0.28999999999999998</v>
      </c>
      <c r="M2853">
        <v>-0.24</v>
      </c>
      <c r="N2853">
        <v>0.01</v>
      </c>
    </row>
    <row r="2854" spans="1:14">
      <c r="A2854" t="s">
        <v>5718</v>
      </c>
      <c r="B2854" t="s">
        <v>5719</v>
      </c>
      <c r="C2854">
        <v>-0.1</v>
      </c>
      <c r="D2854">
        <v>-7.0000000000000007E-2</v>
      </c>
      <c r="E2854">
        <v>0.1</v>
      </c>
      <c r="F2854">
        <v>-0.2</v>
      </c>
      <c r="G2854">
        <v>0.75</v>
      </c>
      <c r="H2854">
        <v>-0.33</v>
      </c>
      <c r="I2854">
        <v>-0.28999999999999998</v>
      </c>
      <c r="J2854">
        <v>-0.52</v>
      </c>
      <c r="K2854">
        <v>0.18</v>
      </c>
      <c r="L2854">
        <v>-0.05</v>
      </c>
      <c r="M2854">
        <v>-0.04</v>
      </c>
      <c r="N2854">
        <v>0.17</v>
      </c>
    </row>
    <row r="2855" spans="1:14">
      <c r="A2855" t="s">
        <v>5720</v>
      </c>
      <c r="B2855" t="s">
        <v>5721</v>
      </c>
      <c r="C2855">
        <v>-0.17</v>
      </c>
      <c r="D2855">
        <v>0.11</v>
      </c>
      <c r="E2855">
        <v>0.03</v>
      </c>
      <c r="F2855">
        <v>-0.03</v>
      </c>
      <c r="G2855">
        <v>0.72</v>
      </c>
      <c r="H2855">
        <v>0.04</v>
      </c>
      <c r="I2855">
        <v>-0.35</v>
      </c>
      <c r="J2855">
        <v>-0.02</v>
      </c>
      <c r="K2855">
        <v>-0.37</v>
      </c>
      <c r="L2855">
        <v>7.0000000000000007E-2</v>
      </c>
      <c r="M2855">
        <v>0.28999999999999998</v>
      </c>
      <c r="N2855">
        <v>0.14000000000000001</v>
      </c>
    </row>
    <row r="2856" spans="1:14">
      <c r="A2856" t="s">
        <v>5722</v>
      </c>
      <c r="B2856" t="s">
        <v>5723</v>
      </c>
      <c r="C2856">
        <v>-0.09</v>
      </c>
      <c r="D2856">
        <v>-7.0000000000000007E-2</v>
      </c>
      <c r="E2856">
        <v>-0.33</v>
      </c>
      <c r="F2856">
        <v>0.14000000000000001</v>
      </c>
      <c r="G2856">
        <v>0.89</v>
      </c>
      <c r="H2856">
        <v>0.14000000000000001</v>
      </c>
      <c r="I2856">
        <v>0.17</v>
      </c>
      <c r="J2856">
        <v>1.1000000000000001</v>
      </c>
      <c r="K2856">
        <v>-0.23</v>
      </c>
      <c r="L2856">
        <v>0.2</v>
      </c>
      <c r="M2856">
        <v>1.0900000000000001</v>
      </c>
      <c r="N2856">
        <v>-0.13</v>
      </c>
    </row>
    <row r="2857" spans="1:14">
      <c r="A2857" t="s">
        <v>5724</v>
      </c>
      <c r="B2857" t="s">
        <v>5725</v>
      </c>
      <c r="C2857">
        <v>1.56</v>
      </c>
      <c r="D2857">
        <v>0.61</v>
      </c>
      <c r="E2857">
        <v>1.45</v>
      </c>
      <c r="F2857">
        <v>1.64</v>
      </c>
      <c r="G2857">
        <v>1.35</v>
      </c>
      <c r="H2857">
        <v>0.42</v>
      </c>
      <c r="I2857">
        <v>0.36</v>
      </c>
      <c r="J2857">
        <v>1.02</v>
      </c>
      <c r="K2857">
        <v>-0.33</v>
      </c>
      <c r="L2857">
        <v>0.39</v>
      </c>
      <c r="M2857">
        <v>0.73</v>
      </c>
      <c r="N2857">
        <v>-0.23</v>
      </c>
    </row>
    <row r="2858" spans="1:14">
      <c r="A2858" t="s">
        <v>5726</v>
      </c>
      <c r="B2858" t="s">
        <v>5727</v>
      </c>
      <c r="C2858">
        <v>-0.52</v>
      </c>
      <c r="D2858">
        <v>0.06</v>
      </c>
      <c r="E2858">
        <v>-0.46</v>
      </c>
      <c r="F2858">
        <v>-0.11</v>
      </c>
      <c r="G2858">
        <v>1.41</v>
      </c>
      <c r="H2858">
        <v>-0.49</v>
      </c>
      <c r="I2858">
        <v>-0.47</v>
      </c>
      <c r="J2858">
        <v>7.0000000000000007E-2</v>
      </c>
      <c r="K2858">
        <v>-0.79</v>
      </c>
      <c r="L2858">
        <v>0.08</v>
      </c>
      <c r="M2858">
        <v>-0.43</v>
      </c>
      <c r="N2858">
        <v>-0.24</v>
      </c>
    </row>
    <row r="2859" spans="1:14">
      <c r="A2859" t="s">
        <v>5728</v>
      </c>
      <c r="B2859" t="s">
        <v>5729</v>
      </c>
      <c r="C2859">
        <v>0.09</v>
      </c>
      <c r="D2859">
        <v>-0.13</v>
      </c>
      <c r="E2859">
        <v>0.23</v>
      </c>
      <c r="F2859">
        <v>-0.04</v>
      </c>
      <c r="G2859">
        <v>1.01</v>
      </c>
      <c r="H2859">
        <v>0.03</v>
      </c>
      <c r="I2859">
        <v>-0.19</v>
      </c>
      <c r="J2859">
        <v>-0.14000000000000001</v>
      </c>
      <c r="K2859">
        <v>-0.05</v>
      </c>
      <c r="L2859">
        <v>0.08</v>
      </c>
      <c r="M2859">
        <v>-0.39</v>
      </c>
      <c r="N2859">
        <v>-0.21</v>
      </c>
    </row>
    <row r="2860" spans="1:14">
      <c r="A2860" t="s">
        <v>5730</v>
      </c>
      <c r="B2860" t="s">
        <v>5731</v>
      </c>
      <c r="C2860">
        <v>-0.34</v>
      </c>
      <c r="D2860">
        <v>-0.56000000000000005</v>
      </c>
      <c r="E2860">
        <v>-0.77</v>
      </c>
      <c r="F2860">
        <v>-0.23</v>
      </c>
      <c r="G2860">
        <v>1.29</v>
      </c>
      <c r="H2860">
        <v>-0.14000000000000001</v>
      </c>
      <c r="I2860">
        <v>0.52</v>
      </c>
      <c r="J2860">
        <v>-0.23</v>
      </c>
      <c r="K2860">
        <v>0.57999999999999996</v>
      </c>
      <c r="L2860">
        <v>0.34</v>
      </c>
      <c r="M2860">
        <v>0.76</v>
      </c>
      <c r="N2860">
        <v>-0.54</v>
      </c>
    </row>
    <row r="2861" spans="1:14">
      <c r="A2861" t="s">
        <v>5732</v>
      </c>
      <c r="B2861" t="s">
        <v>5733</v>
      </c>
      <c r="C2861">
        <v>0.59</v>
      </c>
      <c r="D2861">
        <v>0.13</v>
      </c>
      <c r="E2861">
        <v>0.38</v>
      </c>
      <c r="F2861">
        <v>0.11</v>
      </c>
      <c r="G2861">
        <v>1.66</v>
      </c>
      <c r="H2861">
        <v>1.19</v>
      </c>
      <c r="I2861">
        <v>1.32</v>
      </c>
      <c r="J2861">
        <v>0.39</v>
      </c>
      <c r="K2861">
        <v>0.91</v>
      </c>
      <c r="L2861">
        <v>0.68</v>
      </c>
      <c r="M2861">
        <v>0.56000000000000005</v>
      </c>
      <c r="N2861">
        <v>0.25</v>
      </c>
    </row>
    <row r="2862" spans="1:14">
      <c r="A2862" t="s">
        <v>5734</v>
      </c>
      <c r="B2862" t="s">
        <v>5735</v>
      </c>
      <c r="C2862">
        <v>0.15</v>
      </c>
      <c r="D2862">
        <v>0.4</v>
      </c>
      <c r="E2862">
        <v>0.56999999999999995</v>
      </c>
      <c r="F2862">
        <v>1.27</v>
      </c>
      <c r="G2862">
        <v>0.87</v>
      </c>
      <c r="H2862">
        <v>0.25</v>
      </c>
      <c r="I2862">
        <v>0.04</v>
      </c>
      <c r="J2862">
        <v>-0.15</v>
      </c>
      <c r="K2862">
        <v>1.34</v>
      </c>
      <c r="L2862">
        <v>0.56999999999999995</v>
      </c>
      <c r="M2862">
        <v>0.81</v>
      </c>
      <c r="N2862">
        <v>0.49</v>
      </c>
    </row>
    <row r="2863" spans="1:14">
      <c r="A2863" t="s">
        <v>5736</v>
      </c>
      <c r="B2863" t="s">
        <v>5737</v>
      </c>
      <c r="C2863">
        <v>1.8</v>
      </c>
      <c r="D2863">
        <v>0.17</v>
      </c>
      <c r="E2863">
        <v>1.55</v>
      </c>
      <c r="F2863">
        <v>0.77</v>
      </c>
      <c r="G2863">
        <v>0.91</v>
      </c>
      <c r="H2863">
        <v>0.23</v>
      </c>
      <c r="I2863">
        <v>-0.1</v>
      </c>
      <c r="J2863">
        <v>-0.26</v>
      </c>
      <c r="K2863">
        <v>-0.91</v>
      </c>
      <c r="L2863">
        <v>-0.74</v>
      </c>
      <c r="M2863">
        <v>-0.76</v>
      </c>
      <c r="N2863">
        <v>-0.35</v>
      </c>
    </row>
    <row r="2864" spans="1:14">
      <c r="A2864" t="s">
        <v>5738</v>
      </c>
      <c r="B2864" t="s">
        <v>5739</v>
      </c>
      <c r="C2864">
        <v>0.02</v>
      </c>
      <c r="D2864">
        <v>-0.26</v>
      </c>
      <c r="E2864">
        <v>-0.17</v>
      </c>
      <c r="F2864">
        <v>-0.35</v>
      </c>
      <c r="G2864">
        <v>0.28999999999999998</v>
      </c>
      <c r="H2864">
        <v>-0.66</v>
      </c>
      <c r="I2864">
        <v>-0.2</v>
      </c>
      <c r="J2864">
        <v>-0.05</v>
      </c>
      <c r="K2864">
        <v>-0.42</v>
      </c>
      <c r="L2864">
        <v>-0.72</v>
      </c>
      <c r="M2864">
        <v>-0.4</v>
      </c>
      <c r="N2864">
        <v>-0.43</v>
      </c>
    </row>
    <row r="2865" spans="1:14">
      <c r="A2865" t="s">
        <v>5740</v>
      </c>
      <c r="B2865" t="s">
        <v>5741</v>
      </c>
      <c r="C2865">
        <v>-0.52</v>
      </c>
      <c r="D2865">
        <v>-0.36</v>
      </c>
      <c r="E2865">
        <v>-0.53</v>
      </c>
      <c r="F2865">
        <v>0.06</v>
      </c>
      <c r="G2865">
        <v>0.81</v>
      </c>
      <c r="H2865">
        <v>-0.64</v>
      </c>
      <c r="I2865">
        <v>0.35</v>
      </c>
      <c r="J2865">
        <v>1.33</v>
      </c>
      <c r="K2865">
        <v>-0.91</v>
      </c>
      <c r="L2865">
        <v>0.56999999999999995</v>
      </c>
      <c r="M2865">
        <v>-0.71</v>
      </c>
      <c r="N2865">
        <v>-0.37</v>
      </c>
    </row>
    <row r="2866" spans="1:14">
      <c r="A2866" t="s">
        <v>5742</v>
      </c>
      <c r="B2866" t="s">
        <v>5743</v>
      </c>
      <c r="C2866">
        <v>0.12</v>
      </c>
      <c r="D2866">
        <v>0.12</v>
      </c>
      <c r="E2866">
        <v>0.13</v>
      </c>
      <c r="F2866">
        <v>0.28000000000000003</v>
      </c>
      <c r="G2866">
        <v>1.35</v>
      </c>
      <c r="H2866">
        <v>1.26</v>
      </c>
      <c r="I2866">
        <v>0.89</v>
      </c>
      <c r="J2866">
        <v>1.58</v>
      </c>
      <c r="K2866">
        <v>-1.58</v>
      </c>
      <c r="L2866">
        <v>0.75</v>
      </c>
      <c r="M2866">
        <v>2.12</v>
      </c>
      <c r="N2866">
        <v>-0.16</v>
      </c>
    </row>
    <row r="2867" spans="1:14">
      <c r="A2867" t="s">
        <v>5744</v>
      </c>
      <c r="B2867" t="s">
        <v>5745</v>
      </c>
      <c r="C2867">
        <v>0.11</v>
      </c>
      <c r="D2867">
        <v>-0.1</v>
      </c>
      <c r="E2867">
        <v>0</v>
      </c>
      <c r="F2867">
        <v>-0.2</v>
      </c>
      <c r="G2867">
        <v>0.57999999999999996</v>
      </c>
      <c r="H2867">
        <v>-0.34</v>
      </c>
      <c r="I2867">
        <v>-0.21</v>
      </c>
      <c r="J2867">
        <v>-7.0000000000000007E-2</v>
      </c>
      <c r="K2867">
        <v>-0.26</v>
      </c>
      <c r="L2867">
        <v>-0.19</v>
      </c>
      <c r="M2867">
        <v>-0.4</v>
      </c>
      <c r="N2867">
        <v>0.33</v>
      </c>
    </row>
    <row r="2868" spans="1:14">
      <c r="A2868" t="s">
        <v>5746</v>
      </c>
      <c r="B2868" t="s">
        <v>5747</v>
      </c>
      <c r="C2868">
        <v>0.75</v>
      </c>
      <c r="D2868">
        <v>-0.23</v>
      </c>
      <c r="E2868">
        <v>0.25</v>
      </c>
      <c r="F2868">
        <v>-0.1</v>
      </c>
      <c r="G2868">
        <v>0.5</v>
      </c>
      <c r="H2868">
        <v>-0.4</v>
      </c>
      <c r="I2868">
        <v>0.28000000000000003</v>
      </c>
      <c r="J2868">
        <v>-0.85</v>
      </c>
      <c r="K2868">
        <v>0.52</v>
      </c>
      <c r="L2868">
        <v>0.57999999999999996</v>
      </c>
      <c r="M2868">
        <v>-0.95</v>
      </c>
      <c r="N2868">
        <v>-0.66</v>
      </c>
    </row>
    <row r="2869" spans="1:14">
      <c r="A2869" t="s">
        <v>5748</v>
      </c>
      <c r="B2869" t="s">
        <v>5749</v>
      </c>
      <c r="C2869">
        <v>-0.5</v>
      </c>
      <c r="D2869">
        <v>-0.25</v>
      </c>
      <c r="E2869">
        <v>-0.45</v>
      </c>
      <c r="F2869">
        <v>-0.08</v>
      </c>
      <c r="G2869">
        <v>1.33</v>
      </c>
      <c r="H2869">
        <v>-0.2</v>
      </c>
      <c r="I2869">
        <v>0.02</v>
      </c>
      <c r="J2869">
        <v>0.12</v>
      </c>
      <c r="K2869">
        <v>-0.13</v>
      </c>
      <c r="L2869">
        <v>-0.08</v>
      </c>
      <c r="M2869">
        <v>-0.41</v>
      </c>
      <c r="N2869">
        <v>-0.38</v>
      </c>
    </row>
    <row r="2870" spans="1:14">
      <c r="A2870" t="s">
        <v>5750</v>
      </c>
      <c r="B2870" t="s">
        <v>5751</v>
      </c>
      <c r="C2870">
        <v>1.51</v>
      </c>
      <c r="D2870">
        <v>-0.9</v>
      </c>
      <c r="E2870">
        <v>1.18</v>
      </c>
      <c r="F2870">
        <v>0.8</v>
      </c>
      <c r="G2870">
        <v>-0.43</v>
      </c>
      <c r="H2870">
        <v>-0.69</v>
      </c>
      <c r="I2870">
        <v>-0.14000000000000001</v>
      </c>
      <c r="J2870">
        <v>0.64</v>
      </c>
      <c r="K2870">
        <v>-0.2</v>
      </c>
      <c r="L2870">
        <v>0.03</v>
      </c>
      <c r="M2870">
        <v>-1.03</v>
      </c>
      <c r="N2870">
        <v>-1.04</v>
      </c>
    </row>
    <row r="2871" spans="1:14">
      <c r="A2871" t="s">
        <v>5752</v>
      </c>
      <c r="B2871" t="s">
        <v>5753</v>
      </c>
      <c r="C2871">
        <v>0.56000000000000005</v>
      </c>
      <c r="D2871">
        <v>0.74</v>
      </c>
      <c r="E2871">
        <v>0.5</v>
      </c>
      <c r="F2871">
        <v>0.73</v>
      </c>
      <c r="G2871">
        <v>1.2</v>
      </c>
      <c r="H2871">
        <v>0.15</v>
      </c>
      <c r="I2871">
        <v>-0.28000000000000003</v>
      </c>
      <c r="J2871">
        <v>0.79</v>
      </c>
      <c r="K2871">
        <v>-0.14000000000000001</v>
      </c>
      <c r="L2871">
        <v>0.42</v>
      </c>
      <c r="M2871">
        <v>1.1100000000000001</v>
      </c>
      <c r="N2871">
        <v>0.37</v>
      </c>
    </row>
    <row r="2872" spans="1:14">
      <c r="A2872" t="s">
        <v>5754</v>
      </c>
      <c r="B2872" t="s">
        <v>5755</v>
      </c>
      <c r="C2872">
        <v>1.29</v>
      </c>
      <c r="D2872">
        <v>0.49</v>
      </c>
      <c r="E2872">
        <v>1.1399999999999999</v>
      </c>
      <c r="F2872">
        <v>0.63</v>
      </c>
      <c r="G2872">
        <v>1.08</v>
      </c>
      <c r="H2872">
        <v>-0.14000000000000001</v>
      </c>
      <c r="I2872">
        <v>-0.2</v>
      </c>
      <c r="J2872">
        <v>0.3</v>
      </c>
      <c r="K2872">
        <v>-0.49</v>
      </c>
      <c r="L2872">
        <v>0.36</v>
      </c>
      <c r="M2872">
        <v>0.95</v>
      </c>
      <c r="N2872">
        <v>0.68</v>
      </c>
    </row>
    <row r="2873" spans="1:14">
      <c r="A2873" t="s">
        <v>5756</v>
      </c>
      <c r="B2873" t="s">
        <v>5757</v>
      </c>
      <c r="C2873">
        <v>0.26</v>
      </c>
      <c r="D2873">
        <v>0.42</v>
      </c>
      <c r="E2873">
        <v>0.26</v>
      </c>
      <c r="F2873">
        <v>0.12</v>
      </c>
      <c r="G2873">
        <v>1.21</v>
      </c>
      <c r="H2873">
        <v>0.09</v>
      </c>
      <c r="I2873">
        <v>0.06</v>
      </c>
      <c r="J2873">
        <v>-0.37</v>
      </c>
      <c r="K2873">
        <v>0.57999999999999996</v>
      </c>
      <c r="L2873">
        <v>0.16</v>
      </c>
      <c r="M2873">
        <v>0.28000000000000003</v>
      </c>
      <c r="N2873">
        <v>0.43</v>
      </c>
    </row>
    <row r="2874" spans="1:14">
      <c r="A2874" t="s">
        <v>5758</v>
      </c>
      <c r="B2874" t="s">
        <v>5759</v>
      </c>
      <c r="C2874">
        <v>1.68</v>
      </c>
      <c r="D2874">
        <v>0.67</v>
      </c>
      <c r="E2874">
        <v>1.48</v>
      </c>
      <c r="F2874">
        <v>1.19</v>
      </c>
      <c r="G2874">
        <v>0.75</v>
      </c>
      <c r="H2874">
        <v>-0.09</v>
      </c>
      <c r="I2874">
        <v>-0.34</v>
      </c>
      <c r="J2874">
        <v>-7.0000000000000007E-2</v>
      </c>
      <c r="K2874">
        <v>0.19</v>
      </c>
      <c r="L2874">
        <v>0.09</v>
      </c>
      <c r="M2874">
        <v>0.28999999999999998</v>
      </c>
      <c r="N2874">
        <v>0</v>
      </c>
    </row>
    <row r="2875" spans="1:14">
      <c r="A2875" t="s">
        <v>5760</v>
      </c>
      <c r="B2875" t="s">
        <v>5761</v>
      </c>
      <c r="C2875">
        <v>1.56</v>
      </c>
      <c r="D2875">
        <v>0.13</v>
      </c>
      <c r="E2875">
        <v>1.3</v>
      </c>
      <c r="F2875">
        <v>0.88</v>
      </c>
      <c r="G2875">
        <v>0.28999999999999998</v>
      </c>
      <c r="H2875">
        <v>-0.61</v>
      </c>
      <c r="I2875">
        <v>-0.56999999999999995</v>
      </c>
      <c r="J2875">
        <v>-0.09</v>
      </c>
      <c r="K2875">
        <v>-0.86</v>
      </c>
      <c r="L2875">
        <v>-0.42</v>
      </c>
      <c r="M2875">
        <v>-0.48</v>
      </c>
      <c r="N2875">
        <v>-0.28000000000000003</v>
      </c>
    </row>
    <row r="2876" spans="1:14">
      <c r="A2876" t="s">
        <v>5762</v>
      </c>
      <c r="B2876" t="s">
        <v>5763</v>
      </c>
      <c r="C2876">
        <v>-0.56999999999999995</v>
      </c>
      <c r="D2876">
        <v>-0.56000000000000005</v>
      </c>
      <c r="E2876">
        <v>-0.42</v>
      </c>
      <c r="F2876">
        <v>-0.28999999999999998</v>
      </c>
      <c r="G2876">
        <v>0.53</v>
      </c>
      <c r="H2876">
        <v>-0.3</v>
      </c>
      <c r="I2876">
        <v>-0.6</v>
      </c>
      <c r="J2876">
        <v>-0.05</v>
      </c>
      <c r="K2876">
        <v>-0.63</v>
      </c>
      <c r="L2876">
        <v>-0.84</v>
      </c>
      <c r="M2876">
        <v>-0.55000000000000004</v>
      </c>
      <c r="N2876">
        <v>-0.57999999999999996</v>
      </c>
    </row>
    <row r="2877" spans="1:14">
      <c r="A2877" t="s">
        <v>5764</v>
      </c>
      <c r="B2877" t="s">
        <v>5765</v>
      </c>
      <c r="C2877">
        <v>0.28000000000000003</v>
      </c>
      <c r="D2877">
        <v>0</v>
      </c>
      <c r="E2877">
        <v>0.17</v>
      </c>
      <c r="F2877">
        <v>-0.25</v>
      </c>
      <c r="G2877">
        <v>1.03</v>
      </c>
      <c r="H2877">
        <v>0.37</v>
      </c>
      <c r="I2877">
        <v>0.17</v>
      </c>
      <c r="J2877">
        <v>-0.32</v>
      </c>
      <c r="K2877">
        <v>0.22</v>
      </c>
      <c r="L2877">
        <v>0.25</v>
      </c>
      <c r="M2877">
        <v>-0.27</v>
      </c>
      <c r="N2877">
        <v>-0.12</v>
      </c>
    </row>
    <row r="2878" spans="1:14">
      <c r="A2878" t="s">
        <v>5766</v>
      </c>
      <c r="B2878" t="s">
        <v>5767</v>
      </c>
      <c r="C2878">
        <v>0.41</v>
      </c>
      <c r="D2878">
        <v>0.35</v>
      </c>
      <c r="E2878">
        <v>0.4</v>
      </c>
      <c r="F2878">
        <v>0.27</v>
      </c>
      <c r="G2878">
        <v>1.0900000000000001</v>
      </c>
      <c r="H2878">
        <v>-7.0000000000000007E-2</v>
      </c>
      <c r="I2878">
        <v>0.08</v>
      </c>
      <c r="J2878">
        <v>-0.56999999999999995</v>
      </c>
      <c r="K2878">
        <v>-0.02</v>
      </c>
      <c r="L2878">
        <v>-0.13</v>
      </c>
      <c r="M2878">
        <v>-0.31</v>
      </c>
      <c r="N2878">
        <v>-0.49</v>
      </c>
    </row>
    <row r="2879" spans="1:14">
      <c r="A2879" t="s">
        <v>5768</v>
      </c>
      <c r="B2879" t="s">
        <v>5769</v>
      </c>
      <c r="C2879">
        <v>0.28999999999999998</v>
      </c>
      <c r="D2879">
        <v>-0.44</v>
      </c>
      <c r="E2879">
        <v>0.06</v>
      </c>
      <c r="F2879">
        <v>-0.61</v>
      </c>
      <c r="G2879">
        <v>1.43</v>
      </c>
      <c r="H2879">
        <v>0.12</v>
      </c>
      <c r="I2879">
        <v>0.25</v>
      </c>
      <c r="J2879">
        <v>0.06</v>
      </c>
      <c r="K2879">
        <v>0.15</v>
      </c>
      <c r="L2879">
        <v>0.33</v>
      </c>
      <c r="M2879">
        <v>-0.11</v>
      </c>
      <c r="N2879">
        <v>0.05</v>
      </c>
    </row>
    <row r="2880" spans="1:14">
      <c r="A2880" t="s">
        <v>5770</v>
      </c>
      <c r="B2880" t="s">
        <v>5771</v>
      </c>
      <c r="C2880">
        <v>-0.34</v>
      </c>
      <c r="D2880">
        <v>0.04</v>
      </c>
      <c r="E2880">
        <v>-0.23</v>
      </c>
      <c r="F2880">
        <v>-0.09</v>
      </c>
      <c r="G2880">
        <v>0.35</v>
      </c>
      <c r="H2880">
        <v>-0.62</v>
      </c>
      <c r="I2880">
        <v>-0.68</v>
      </c>
      <c r="J2880">
        <v>7.0000000000000007E-2</v>
      </c>
      <c r="K2880">
        <v>-0.59</v>
      </c>
      <c r="L2880">
        <v>0</v>
      </c>
      <c r="M2880">
        <v>0.02</v>
      </c>
      <c r="N2880">
        <v>0.18</v>
      </c>
    </row>
    <row r="2881" spans="1:14">
      <c r="A2881" t="s">
        <v>5772</v>
      </c>
      <c r="B2881" t="s">
        <v>5773</v>
      </c>
      <c r="C2881">
        <v>-0.13</v>
      </c>
      <c r="D2881">
        <v>-0.24</v>
      </c>
      <c r="E2881">
        <v>-0.54</v>
      </c>
      <c r="F2881">
        <v>-0.59</v>
      </c>
      <c r="G2881">
        <v>0.67</v>
      </c>
      <c r="H2881">
        <v>-0.88</v>
      </c>
      <c r="I2881">
        <v>-0.54</v>
      </c>
      <c r="J2881">
        <v>-0.09</v>
      </c>
      <c r="K2881">
        <v>-0.47</v>
      </c>
      <c r="L2881">
        <v>-1.02</v>
      </c>
      <c r="M2881">
        <v>-0.12</v>
      </c>
      <c r="N2881">
        <v>-0.41</v>
      </c>
    </row>
    <row r="2882" spans="1:14">
      <c r="A2882" t="s">
        <v>5774</v>
      </c>
      <c r="B2882" t="s">
        <v>5775</v>
      </c>
      <c r="C2882">
        <v>0.15</v>
      </c>
      <c r="D2882">
        <v>0</v>
      </c>
      <c r="E2882">
        <v>0.05</v>
      </c>
      <c r="F2882">
        <v>-0.04</v>
      </c>
      <c r="G2882">
        <v>0.93</v>
      </c>
      <c r="H2882">
        <v>-0.12</v>
      </c>
      <c r="I2882">
        <v>-0.16</v>
      </c>
      <c r="J2882">
        <v>-0.8</v>
      </c>
      <c r="K2882">
        <v>-0.12</v>
      </c>
      <c r="L2882">
        <v>-0.51</v>
      </c>
      <c r="M2882">
        <v>-0.62</v>
      </c>
      <c r="N2882">
        <v>-0.94</v>
      </c>
    </row>
    <row r="2883" spans="1:14">
      <c r="A2883" t="s">
        <v>5776</v>
      </c>
      <c r="B2883" t="s">
        <v>5777</v>
      </c>
      <c r="C2883">
        <v>-0.11</v>
      </c>
      <c r="D2883">
        <v>-0.14000000000000001</v>
      </c>
      <c r="E2883">
        <v>-0.11</v>
      </c>
      <c r="F2883">
        <v>-0.06</v>
      </c>
      <c r="G2883">
        <v>1.47</v>
      </c>
      <c r="H2883">
        <v>0.3</v>
      </c>
      <c r="I2883">
        <v>0.55000000000000004</v>
      </c>
      <c r="J2883">
        <v>-0.56999999999999995</v>
      </c>
      <c r="K2883">
        <v>0.34</v>
      </c>
      <c r="L2883">
        <v>-0.09</v>
      </c>
      <c r="M2883">
        <v>-0.57999999999999996</v>
      </c>
      <c r="N2883">
        <v>-0.43</v>
      </c>
    </row>
    <row r="2884" spans="1:14">
      <c r="A2884" t="s">
        <v>5778</v>
      </c>
      <c r="B2884" t="s">
        <v>5779</v>
      </c>
      <c r="C2884">
        <v>0.04</v>
      </c>
      <c r="D2884">
        <v>0.21</v>
      </c>
      <c r="E2884">
        <v>0.17</v>
      </c>
      <c r="F2884">
        <v>0.04</v>
      </c>
      <c r="G2884">
        <v>0.94</v>
      </c>
      <c r="H2884">
        <v>-0.31</v>
      </c>
      <c r="I2884">
        <v>-0.55000000000000004</v>
      </c>
      <c r="J2884">
        <v>0.14000000000000001</v>
      </c>
      <c r="K2884">
        <v>-0.28999999999999998</v>
      </c>
      <c r="L2884">
        <v>0.28000000000000003</v>
      </c>
      <c r="M2884">
        <v>0.02</v>
      </c>
      <c r="N2884">
        <v>0.13</v>
      </c>
    </row>
    <row r="2885" spans="1:14">
      <c r="A2885" t="s">
        <v>5780</v>
      </c>
      <c r="B2885" t="s">
        <v>5781</v>
      </c>
      <c r="C2885">
        <v>0.23</v>
      </c>
      <c r="D2885">
        <v>0.56999999999999995</v>
      </c>
      <c r="E2885">
        <v>-0.01</v>
      </c>
      <c r="F2885">
        <v>0.84</v>
      </c>
      <c r="G2885">
        <v>0.95</v>
      </c>
      <c r="H2885">
        <v>1.26</v>
      </c>
      <c r="I2885">
        <v>0.25</v>
      </c>
      <c r="J2885">
        <v>-0.2</v>
      </c>
      <c r="K2885">
        <v>0.73</v>
      </c>
      <c r="L2885">
        <v>0.41</v>
      </c>
      <c r="M2885">
        <v>1.1200000000000001</v>
      </c>
      <c r="N2885">
        <v>-0.85</v>
      </c>
    </row>
    <row r="2886" spans="1:14">
      <c r="A2886" t="s">
        <v>5782</v>
      </c>
      <c r="B2886" t="s">
        <v>5783</v>
      </c>
      <c r="C2886">
        <v>0.2</v>
      </c>
      <c r="D2886">
        <v>0.05</v>
      </c>
      <c r="E2886">
        <v>0.2</v>
      </c>
      <c r="F2886">
        <v>0.04</v>
      </c>
      <c r="G2886">
        <v>0.66</v>
      </c>
      <c r="H2886">
        <v>-0.02</v>
      </c>
      <c r="I2886">
        <v>-0.1</v>
      </c>
      <c r="J2886">
        <v>0.15</v>
      </c>
      <c r="K2886">
        <v>-0.02</v>
      </c>
      <c r="L2886">
        <v>-0.12</v>
      </c>
      <c r="M2886">
        <v>0.2</v>
      </c>
      <c r="N2886">
        <v>0.05</v>
      </c>
    </row>
    <row r="2887" spans="1:14">
      <c r="A2887" t="s">
        <v>5784</v>
      </c>
      <c r="B2887" t="s">
        <v>5785</v>
      </c>
      <c r="C2887">
        <v>-0.39</v>
      </c>
      <c r="D2887">
        <v>-0.33</v>
      </c>
      <c r="E2887">
        <v>-0.38</v>
      </c>
      <c r="F2887">
        <v>-0.53</v>
      </c>
      <c r="G2887">
        <v>0.24</v>
      </c>
      <c r="H2887">
        <v>-0.14000000000000001</v>
      </c>
      <c r="I2887">
        <v>-0.42</v>
      </c>
      <c r="J2887">
        <v>1.05</v>
      </c>
      <c r="K2887">
        <v>-0.48</v>
      </c>
      <c r="L2887">
        <v>0.45</v>
      </c>
      <c r="M2887">
        <v>0.41</v>
      </c>
      <c r="N2887">
        <v>-0.17</v>
      </c>
    </row>
    <row r="2888" spans="1:14">
      <c r="A2888" t="s">
        <v>5786</v>
      </c>
      <c r="B2888" t="s">
        <v>5787</v>
      </c>
      <c r="C2888">
        <v>-0.44</v>
      </c>
      <c r="D2888">
        <v>-0.74</v>
      </c>
      <c r="E2888">
        <v>-0.81</v>
      </c>
      <c r="F2888">
        <v>-0.56000000000000005</v>
      </c>
      <c r="G2888">
        <v>1.6</v>
      </c>
      <c r="H2888">
        <v>-0.16</v>
      </c>
      <c r="I2888">
        <v>7.0000000000000007E-2</v>
      </c>
      <c r="J2888">
        <v>0.25</v>
      </c>
      <c r="K2888">
        <v>0.31</v>
      </c>
      <c r="L2888">
        <v>-0.14000000000000001</v>
      </c>
      <c r="M2888">
        <v>-0.84</v>
      </c>
      <c r="N2888">
        <v>-0.21</v>
      </c>
    </row>
    <row r="2889" spans="1:14">
      <c r="A2889" t="s">
        <v>5788</v>
      </c>
      <c r="B2889" t="s">
        <v>5789</v>
      </c>
      <c r="C2889">
        <v>0.53</v>
      </c>
      <c r="D2889">
        <v>0.3</v>
      </c>
      <c r="E2889">
        <v>0.68</v>
      </c>
      <c r="F2889">
        <v>0.28000000000000003</v>
      </c>
      <c r="G2889">
        <v>0.98</v>
      </c>
      <c r="H2889">
        <v>0.05</v>
      </c>
      <c r="I2889">
        <v>-0.15</v>
      </c>
      <c r="J2889">
        <v>0.15</v>
      </c>
      <c r="K2889">
        <v>-0.87</v>
      </c>
      <c r="L2889">
        <v>-0.22</v>
      </c>
      <c r="M2889">
        <v>0.21</v>
      </c>
      <c r="N2889">
        <v>-0.5</v>
      </c>
    </row>
    <row r="2890" spans="1:14">
      <c r="A2890" t="s">
        <v>5790</v>
      </c>
      <c r="B2890" t="s">
        <v>5791</v>
      </c>
      <c r="C2890">
        <v>0.28000000000000003</v>
      </c>
      <c r="D2890">
        <v>-0.03</v>
      </c>
      <c r="E2890">
        <v>-7.0000000000000007E-2</v>
      </c>
      <c r="F2890">
        <v>-0.13</v>
      </c>
      <c r="G2890">
        <v>1</v>
      </c>
      <c r="H2890">
        <v>0.68</v>
      </c>
      <c r="I2890">
        <v>0.99</v>
      </c>
      <c r="J2890">
        <v>-0.64</v>
      </c>
      <c r="K2890">
        <v>0.56999999999999995</v>
      </c>
      <c r="L2890">
        <v>0.43</v>
      </c>
      <c r="M2890">
        <v>-0.65</v>
      </c>
      <c r="N2890">
        <v>-0.17</v>
      </c>
    </row>
    <row r="2891" spans="1:14">
      <c r="A2891" t="s">
        <v>5792</v>
      </c>
      <c r="B2891" t="s">
        <v>5793</v>
      </c>
      <c r="C2891">
        <v>-0.35</v>
      </c>
      <c r="D2891">
        <v>0.03</v>
      </c>
      <c r="E2891">
        <v>-0.36</v>
      </c>
      <c r="F2891">
        <v>-0.2</v>
      </c>
      <c r="G2891">
        <v>0.77</v>
      </c>
      <c r="H2891">
        <v>-0.3</v>
      </c>
      <c r="I2891">
        <v>-0.22</v>
      </c>
      <c r="J2891">
        <v>0.22</v>
      </c>
      <c r="K2891">
        <v>-0.2</v>
      </c>
      <c r="L2891">
        <v>0.01</v>
      </c>
      <c r="M2891">
        <v>0.08</v>
      </c>
      <c r="N2891">
        <v>0.27</v>
      </c>
    </row>
    <row r="2892" spans="1:14">
      <c r="A2892" t="s">
        <v>5794</v>
      </c>
      <c r="B2892" t="s">
        <v>5795</v>
      </c>
      <c r="C2892">
        <v>0.34</v>
      </c>
      <c r="D2892">
        <v>0.35</v>
      </c>
      <c r="E2892">
        <v>0.37</v>
      </c>
      <c r="F2892">
        <v>0.46</v>
      </c>
      <c r="G2892">
        <v>0.65</v>
      </c>
      <c r="H2892">
        <v>0.19</v>
      </c>
      <c r="I2892">
        <v>-0.21</v>
      </c>
      <c r="J2892">
        <v>-0.32</v>
      </c>
      <c r="K2892">
        <v>0.01</v>
      </c>
      <c r="L2892">
        <v>-0.11</v>
      </c>
      <c r="M2892">
        <v>-0.26</v>
      </c>
      <c r="N2892">
        <v>0.19</v>
      </c>
    </row>
    <row r="2893" spans="1:14">
      <c r="A2893" t="s">
        <v>5796</v>
      </c>
      <c r="B2893" t="s">
        <v>5797</v>
      </c>
      <c r="C2893">
        <v>-0.02</v>
      </c>
      <c r="D2893">
        <v>-0.14000000000000001</v>
      </c>
      <c r="E2893">
        <v>0.08</v>
      </c>
      <c r="F2893">
        <v>-0.4</v>
      </c>
      <c r="G2893">
        <v>1.26</v>
      </c>
      <c r="H2893">
        <v>-0.76</v>
      </c>
      <c r="I2893">
        <v>-0.22</v>
      </c>
      <c r="J2893">
        <v>-0.17</v>
      </c>
      <c r="K2893">
        <v>-0.35</v>
      </c>
      <c r="L2893">
        <v>0.06</v>
      </c>
      <c r="M2893">
        <v>0.31</v>
      </c>
      <c r="N2893">
        <v>-0.04</v>
      </c>
    </row>
    <row r="2894" spans="1:14">
      <c r="A2894" t="s">
        <v>5798</v>
      </c>
      <c r="B2894" t="s">
        <v>5799</v>
      </c>
      <c r="C2894">
        <v>-0.01</v>
      </c>
      <c r="D2894">
        <v>0.05</v>
      </c>
      <c r="E2894">
        <v>-0.13</v>
      </c>
      <c r="F2894">
        <v>0.14000000000000001</v>
      </c>
      <c r="G2894">
        <v>0.89</v>
      </c>
      <c r="H2894">
        <v>-0.3</v>
      </c>
      <c r="I2894">
        <v>-0.37</v>
      </c>
      <c r="J2894">
        <v>-0.05</v>
      </c>
      <c r="K2894">
        <v>-0.17</v>
      </c>
      <c r="L2894">
        <v>-0.31</v>
      </c>
      <c r="M2894">
        <v>0.05</v>
      </c>
      <c r="N2894">
        <v>0</v>
      </c>
    </row>
    <row r="2895" spans="1:14">
      <c r="A2895" t="s">
        <v>5800</v>
      </c>
      <c r="B2895" t="s">
        <v>5801</v>
      </c>
      <c r="C2895">
        <v>0.55000000000000004</v>
      </c>
      <c r="D2895">
        <v>0.68</v>
      </c>
      <c r="E2895">
        <v>0.74</v>
      </c>
      <c r="F2895">
        <v>0.39</v>
      </c>
      <c r="G2895">
        <v>0.82</v>
      </c>
      <c r="H2895">
        <v>-0.39</v>
      </c>
      <c r="I2895">
        <v>-0.28000000000000003</v>
      </c>
      <c r="J2895">
        <v>-0.14000000000000001</v>
      </c>
      <c r="K2895">
        <v>-0.2</v>
      </c>
      <c r="L2895">
        <v>-0.2</v>
      </c>
      <c r="M2895">
        <v>0.25</v>
      </c>
      <c r="N2895">
        <v>0.21</v>
      </c>
    </row>
    <row r="2896" spans="1:14">
      <c r="A2896" t="s">
        <v>5802</v>
      </c>
      <c r="B2896" t="s">
        <v>5803</v>
      </c>
      <c r="C2896">
        <v>0.47</v>
      </c>
      <c r="D2896">
        <v>0.04</v>
      </c>
      <c r="E2896">
        <v>0.32</v>
      </c>
      <c r="F2896">
        <v>0.01</v>
      </c>
      <c r="G2896">
        <v>0.93</v>
      </c>
      <c r="H2896">
        <v>0.37</v>
      </c>
      <c r="I2896">
        <v>0.43</v>
      </c>
      <c r="J2896">
        <v>0.38</v>
      </c>
      <c r="K2896">
        <v>-0.02</v>
      </c>
      <c r="L2896">
        <v>0.33</v>
      </c>
      <c r="M2896">
        <v>-0.1</v>
      </c>
      <c r="N2896">
        <v>-0.12</v>
      </c>
    </row>
    <row r="2897" spans="1:14">
      <c r="A2897" t="s">
        <v>5804</v>
      </c>
      <c r="B2897" t="s">
        <v>5805</v>
      </c>
      <c r="C2897">
        <v>-0.26</v>
      </c>
      <c r="D2897">
        <v>-0.11</v>
      </c>
      <c r="E2897">
        <v>-0.19</v>
      </c>
      <c r="F2897">
        <v>-0.25</v>
      </c>
      <c r="G2897">
        <v>0.77</v>
      </c>
      <c r="H2897">
        <v>-0.08</v>
      </c>
      <c r="I2897">
        <v>-0.12</v>
      </c>
      <c r="J2897">
        <v>-0.39</v>
      </c>
      <c r="K2897">
        <v>-0.08</v>
      </c>
      <c r="L2897">
        <v>-0.04</v>
      </c>
      <c r="M2897">
        <v>-0.2</v>
      </c>
      <c r="N2897">
        <v>-0.3</v>
      </c>
    </row>
    <row r="2898" spans="1:14">
      <c r="A2898" t="s">
        <v>5806</v>
      </c>
      <c r="B2898" t="s">
        <v>5807</v>
      </c>
      <c r="C2898">
        <v>0.04</v>
      </c>
      <c r="D2898">
        <v>-0.16</v>
      </c>
      <c r="E2898">
        <v>-0.13</v>
      </c>
      <c r="F2898">
        <v>-0.31</v>
      </c>
      <c r="G2898">
        <v>0.57999999999999996</v>
      </c>
      <c r="H2898">
        <v>-0.14000000000000001</v>
      </c>
      <c r="I2898">
        <v>-0.35</v>
      </c>
      <c r="J2898">
        <v>-0.04</v>
      </c>
      <c r="K2898">
        <v>-0.42</v>
      </c>
      <c r="L2898">
        <v>-0.32</v>
      </c>
      <c r="M2898">
        <v>-0.09</v>
      </c>
      <c r="N2898">
        <v>-0.36</v>
      </c>
    </row>
    <row r="2899" spans="1:14">
      <c r="A2899" t="s">
        <v>5808</v>
      </c>
      <c r="B2899" t="s">
        <v>5809</v>
      </c>
      <c r="C2899">
        <v>1.1100000000000001</v>
      </c>
      <c r="D2899">
        <v>0.21</v>
      </c>
      <c r="E2899">
        <v>0.59</v>
      </c>
      <c r="F2899">
        <v>0.61</v>
      </c>
      <c r="G2899">
        <v>1.36</v>
      </c>
      <c r="H2899">
        <v>1.64</v>
      </c>
      <c r="I2899">
        <v>1.31</v>
      </c>
      <c r="J2899">
        <v>0.25</v>
      </c>
      <c r="K2899">
        <v>0.81</v>
      </c>
      <c r="L2899">
        <v>0.62</v>
      </c>
      <c r="M2899">
        <v>0.28999999999999998</v>
      </c>
      <c r="N2899">
        <v>0.3</v>
      </c>
    </row>
    <row r="2900" spans="1:14">
      <c r="A2900" t="s">
        <v>5810</v>
      </c>
      <c r="B2900" t="s">
        <v>5811</v>
      </c>
      <c r="C2900">
        <v>-0.33</v>
      </c>
      <c r="D2900">
        <v>-0.36</v>
      </c>
      <c r="E2900">
        <v>-0.52</v>
      </c>
      <c r="F2900">
        <v>-0.64</v>
      </c>
      <c r="G2900">
        <v>0.63</v>
      </c>
      <c r="H2900">
        <v>-0.68</v>
      </c>
      <c r="I2900">
        <v>-0.54</v>
      </c>
      <c r="J2900">
        <v>-0.34</v>
      </c>
      <c r="K2900">
        <v>-0.5</v>
      </c>
      <c r="L2900">
        <v>-0.67</v>
      </c>
      <c r="M2900">
        <v>-0.57999999999999996</v>
      </c>
      <c r="N2900">
        <v>-0.65</v>
      </c>
    </row>
    <row r="2901" spans="1:14">
      <c r="A2901" t="s">
        <v>5812</v>
      </c>
      <c r="B2901" t="s">
        <v>5813</v>
      </c>
      <c r="C2901">
        <v>-0.21</v>
      </c>
      <c r="D2901">
        <v>0.13</v>
      </c>
      <c r="E2901">
        <v>-0.28000000000000003</v>
      </c>
      <c r="F2901">
        <v>-7.0000000000000007E-2</v>
      </c>
      <c r="G2901">
        <v>0.88</v>
      </c>
      <c r="H2901">
        <v>0.04</v>
      </c>
      <c r="I2901">
        <v>0.04</v>
      </c>
      <c r="J2901">
        <v>0.51</v>
      </c>
      <c r="K2901">
        <v>-0.15</v>
      </c>
      <c r="L2901">
        <v>0.15</v>
      </c>
      <c r="M2901">
        <v>0.37</v>
      </c>
      <c r="N2901">
        <v>0.26</v>
      </c>
    </row>
    <row r="2902" spans="1:14">
      <c r="A2902" t="s">
        <v>5814</v>
      </c>
      <c r="B2902" t="s">
        <v>5815</v>
      </c>
      <c r="C2902">
        <v>0.13</v>
      </c>
      <c r="D2902">
        <v>0.37</v>
      </c>
      <c r="E2902">
        <v>0.17</v>
      </c>
      <c r="F2902">
        <v>0.33</v>
      </c>
      <c r="G2902">
        <v>0.99</v>
      </c>
      <c r="H2902">
        <v>0.22</v>
      </c>
      <c r="I2902">
        <v>0.1</v>
      </c>
      <c r="J2902">
        <v>0.45</v>
      </c>
      <c r="K2902">
        <v>0.28999999999999998</v>
      </c>
      <c r="L2902">
        <v>0.14000000000000001</v>
      </c>
      <c r="M2902">
        <v>0.63</v>
      </c>
      <c r="N2902">
        <v>0.8</v>
      </c>
    </row>
    <row r="2903" spans="1:14">
      <c r="A2903" t="s">
        <v>5816</v>
      </c>
      <c r="B2903" t="s">
        <v>5817</v>
      </c>
      <c r="C2903">
        <v>0.06</v>
      </c>
      <c r="D2903">
        <v>0.31</v>
      </c>
      <c r="E2903">
        <v>7.0000000000000007E-2</v>
      </c>
      <c r="F2903">
        <v>0.19</v>
      </c>
      <c r="G2903">
        <v>1.42</v>
      </c>
      <c r="H2903">
        <v>0.51</v>
      </c>
      <c r="I2903">
        <v>0</v>
      </c>
      <c r="J2903">
        <v>0.15</v>
      </c>
      <c r="K2903">
        <v>-0.1</v>
      </c>
      <c r="L2903">
        <v>0.26</v>
      </c>
      <c r="M2903">
        <v>0.6</v>
      </c>
      <c r="N2903">
        <v>0.03</v>
      </c>
    </row>
    <row r="2904" spans="1:14">
      <c r="A2904" t="s">
        <v>5818</v>
      </c>
      <c r="B2904" t="s">
        <v>5819</v>
      </c>
      <c r="C2904">
        <v>-0.18</v>
      </c>
      <c r="D2904">
        <v>0.03</v>
      </c>
      <c r="E2904">
        <v>-0.25</v>
      </c>
      <c r="F2904">
        <v>0.4</v>
      </c>
      <c r="G2904">
        <v>0.8</v>
      </c>
      <c r="H2904">
        <v>0.28999999999999998</v>
      </c>
      <c r="I2904">
        <v>0.02</v>
      </c>
      <c r="J2904">
        <v>-0.47</v>
      </c>
      <c r="K2904">
        <v>0.21</v>
      </c>
      <c r="L2904">
        <v>0.37</v>
      </c>
      <c r="M2904">
        <v>1.1599999999999999</v>
      </c>
      <c r="N2904">
        <v>-0.28999999999999998</v>
      </c>
    </row>
    <row r="2905" spans="1:14">
      <c r="A2905" t="s">
        <v>5820</v>
      </c>
      <c r="B2905" t="s">
        <v>5821</v>
      </c>
      <c r="C2905">
        <v>0.99</v>
      </c>
      <c r="D2905">
        <v>0.28999999999999998</v>
      </c>
      <c r="E2905">
        <v>1.02</v>
      </c>
      <c r="F2905">
        <v>0.56999999999999995</v>
      </c>
      <c r="G2905">
        <v>0.3</v>
      </c>
      <c r="H2905">
        <v>-0.5</v>
      </c>
      <c r="I2905">
        <v>-0.3</v>
      </c>
      <c r="J2905">
        <v>-0.19</v>
      </c>
      <c r="K2905">
        <v>-0.38</v>
      </c>
      <c r="L2905">
        <v>-0.57999999999999996</v>
      </c>
      <c r="M2905">
        <v>-0.4</v>
      </c>
      <c r="N2905">
        <v>-0.53</v>
      </c>
    </row>
    <row r="2906" spans="1:14">
      <c r="A2906" t="s">
        <v>5822</v>
      </c>
      <c r="B2906" t="s">
        <v>5823</v>
      </c>
      <c r="C2906">
        <v>-0.66</v>
      </c>
      <c r="D2906">
        <v>0.02</v>
      </c>
      <c r="E2906">
        <v>-0.32</v>
      </c>
      <c r="F2906">
        <v>-0.27</v>
      </c>
      <c r="G2906">
        <v>0.91</v>
      </c>
      <c r="H2906">
        <v>-0.49</v>
      </c>
      <c r="I2906">
        <v>-0.53</v>
      </c>
      <c r="J2906">
        <v>-0.84</v>
      </c>
      <c r="K2906">
        <v>-0.04</v>
      </c>
      <c r="L2906">
        <v>-0.28000000000000003</v>
      </c>
      <c r="M2906">
        <v>-0.08</v>
      </c>
      <c r="N2906">
        <v>-0.18</v>
      </c>
    </row>
    <row r="2907" spans="1:14">
      <c r="A2907" t="s">
        <v>5824</v>
      </c>
      <c r="B2907" t="s">
        <v>5825</v>
      </c>
      <c r="C2907">
        <v>-0.16</v>
      </c>
      <c r="D2907">
        <v>-0.47</v>
      </c>
      <c r="E2907">
        <v>-0.13</v>
      </c>
      <c r="F2907">
        <v>-0.48</v>
      </c>
      <c r="G2907">
        <v>0.73</v>
      </c>
      <c r="H2907">
        <v>-0.25</v>
      </c>
      <c r="I2907">
        <v>-0.52</v>
      </c>
      <c r="J2907">
        <v>-0.44</v>
      </c>
      <c r="K2907">
        <v>-0.62</v>
      </c>
      <c r="L2907">
        <v>-0.56999999999999995</v>
      </c>
      <c r="M2907">
        <v>-0.57999999999999996</v>
      </c>
      <c r="N2907">
        <v>-0.38</v>
      </c>
    </row>
    <row r="2908" spans="1:14">
      <c r="A2908" t="s">
        <v>5826</v>
      </c>
      <c r="B2908" t="s">
        <v>5827</v>
      </c>
      <c r="C2908">
        <v>-0.68</v>
      </c>
      <c r="D2908">
        <v>-0.59</v>
      </c>
      <c r="E2908">
        <v>-0.76</v>
      </c>
      <c r="F2908">
        <v>-0.84</v>
      </c>
      <c r="G2908">
        <v>0.61</v>
      </c>
      <c r="H2908">
        <v>-0.96</v>
      </c>
      <c r="I2908">
        <v>-0.69</v>
      </c>
      <c r="J2908">
        <v>0.2</v>
      </c>
      <c r="K2908">
        <v>-0.62</v>
      </c>
      <c r="L2908">
        <v>-0.8</v>
      </c>
      <c r="M2908">
        <v>-0.55000000000000004</v>
      </c>
      <c r="N2908">
        <v>-0.34</v>
      </c>
    </row>
    <row r="2909" spans="1:14">
      <c r="A2909" t="s">
        <v>5828</v>
      </c>
      <c r="B2909" t="s">
        <v>5829</v>
      </c>
      <c r="C2909">
        <v>-0.09</v>
      </c>
      <c r="D2909">
        <v>0.56000000000000005</v>
      </c>
      <c r="E2909">
        <v>-0.13</v>
      </c>
      <c r="F2909">
        <v>1.66</v>
      </c>
      <c r="G2909">
        <v>1.72</v>
      </c>
      <c r="H2909">
        <v>1.06</v>
      </c>
      <c r="I2909">
        <v>0.93</v>
      </c>
      <c r="J2909">
        <v>-0.35</v>
      </c>
      <c r="K2909">
        <v>0.96</v>
      </c>
      <c r="L2909">
        <v>2.7</v>
      </c>
      <c r="M2909">
        <v>1.79</v>
      </c>
      <c r="N2909">
        <v>0.41</v>
      </c>
    </row>
    <row r="2910" spans="1:14">
      <c r="A2910" t="s">
        <v>5830</v>
      </c>
      <c r="B2910" t="s">
        <v>5831</v>
      </c>
      <c r="C2910">
        <v>-0.44</v>
      </c>
      <c r="D2910">
        <v>-0.28999999999999998</v>
      </c>
      <c r="E2910">
        <v>-0.17</v>
      </c>
      <c r="F2910">
        <v>-0.28000000000000003</v>
      </c>
      <c r="G2910">
        <v>0.86</v>
      </c>
      <c r="H2910">
        <v>0.37</v>
      </c>
      <c r="I2910">
        <v>0.25</v>
      </c>
      <c r="J2910">
        <v>0.55000000000000004</v>
      </c>
      <c r="K2910">
        <v>-0.04</v>
      </c>
      <c r="L2910">
        <v>0.2</v>
      </c>
      <c r="M2910">
        <v>0.37</v>
      </c>
      <c r="N2910">
        <v>-0.22</v>
      </c>
    </row>
    <row r="2911" spans="1:14">
      <c r="A2911" t="s">
        <v>5832</v>
      </c>
      <c r="B2911" t="s">
        <v>5833</v>
      </c>
      <c r="C2911">
        <v>-0.03</v>
      </c>
      <c r="D2911">
        <v>0.08</v>
      </c>
      <c r="E2911">
        <v>-0.13</v>
      </c>
      <c r="F2911">
        <v>0.1</v>
      </c>
      <c r="G2911">
        <v>0.78</v>
      </c>
      <c r="H2911">
        <v>0.11</v>
      </c>
      <c r="I2911">
        <v>-0.31</v>
      </c>
      <c r="J2911">
        <v>0.4</v>
      </c>
      <c r="K2911">
        <v>-0.74</v>
      </c>
      <c r="L2911">
        <v>-0.08</v>
      </c>
      <c r="M2911">
        <v>-0.59</v>
      </c>
      <c r="N2911">
        <v>-0.5</v>
      </c>
    </row>
    <row r="2912" spans="1:14">
      <c r="A2912" t="s">
        <v>5834</v>
      </c>
      <c r="B2912" t="s">
        <v>5835</v>
      </c>
      <c r="F2912">
        <v>-0.35</v>
      </c>
      <c r="G2912">
        <v>1.87</v>
      </c>
      <c r="H2912">
        <v>0.43</v>
      </c>
      <c r="I2912">
        <v>0.24</v>
      </c>
      <c r="J2912">
        <v>-0.63</v>
      </c>
      <c r="K2912">
        <v>0.1</v>
      </c>
      <c r="L2912">
        <v>0.08</v>
      </c>
      <c r="M2912">
        <v>-0.89</v>
      </c>
      <c r="N2912">
        <v>-0.18</v>
      </c>
    </row>
    <row r="2913" spans="1:14">
      <c r="A2913" t="s">
        <v>5836</v>
      </c>
      <c r="B2913" t="s">
        <v>5837</v>
      </c>
      <c r="C2913">
        <v>-0.72</v>
      </c>
      <c r="D2913">
        <v>-0.22</v>
      </c>
      <c r="E2913">
        <v>-0.57999999999999996</v>
      </c>
      <c r="F2913">
        <v>-0.04</v>
      </c>
      <c r="G2913">
        <v>0.81</v>
      </c>
      <c r="H2913">
        <v>-0.78</v>
      </c>
      <c r="I2913">
        <v>-0.14000000000000001</v>
      </c>
      <c r="J2913">
        <v>0.36</v>
      </c>
      <c r="K2913">
        <v>-0.41</v>
      </c>
      <c r="L2913">
        <v>-0.14000000000000001</v>
      </c>
      <c r="M2913">
        <v>-0.68</v>
      </c>
      <c r="N2913">
        <v>-0.23</v>
      </c>
    </row>
    <row r="2914" spans="1:14">
      <c r="A2914" t="s">
        <v>5838</v>
      </c>
      <c r="B2914" t="s">
        <v>5839</v>
      </c>
      <c r="C2914">
        <v>-0.5</v>
      </c>
      <c r="D2914">
        <v>-0.24</v>
      </c>
      <c r="E2914">
        <v>-0.39</v>
      </c>
      <c r="F2914">
        <v>0.02</v>
      </c>
      <c r="G2914">
        <v>0.91</v>
      </c>
      <c r="H2914">
        <v>-0.72</v>
      </c>
      <c r="I2914">
        <v>-0.2</v>
      </c>
      <c r="J2914">
        <v>0.37</v>
      </c>
      <c r="K2914">
        <v>-0.5</v>
      </c>
      <c r="L2914">
        <v>-0.09</v>
      </c>
      <c r="M2914">
        <v>-0.78</v>
      </c>
      <c r="N2914">
        <v>-0.5</v>
      </c>
    </row>
    <row r="2915" spans="1:14">
      <c r="A2915" t="s">
        <v>5840</v>
      </c>
      <c r="B2915" t="s">
        <v>5841</v>
      </c>
      <c r="C2915">
        <v>0.78</v>
      </c>
      <c r="D2915">
        <v>0.56999999999999995</v>
      </c>
      <c r="E2915">
        <v>0.78</v>
      </c>
      <c r="F2915">
        <v>0.61</v>
      </c>
      <c r="G2915">
        <v>1.1599999999999999</v>
      </c>
      <c r="H2915">
        <v>0.8</v>
      </c>
      <c r="I2915">
        <v>0.92</v>
      </c>
      <c r="J2915">
        <v>-0.12</v>
      </c>
      <c r="K2915">
        <v>0.82</v>
      </c>
      <c r="L2915">
        <v>0.19</v>
      </c>
      <c r="M2915">
        <v>0.02</v>
      </c>
      <c r="N2915">
        <v>-0.26</v>
      </c>
    </row>
    <row r="2916" spans="1:14">
      <c r="A2916" t="s">
        <v>5842</v>
      </c>
      <c r="B2916" t="s">
        <v>5843</v>
      </c>
      <c r="C2916">
        <v>-0.26</v>
      </c>
      <c r="D2916">
        <v>0.15</v>
      </c>
      <c r="E2916">
        <v>0.01</v>
      </c>
      <c r="F2916">
        <v>7.0000000000000007E-2</v>
      </c>
      <c r="G2916">
        <v>1.04</v>
      </c>
      <c r="H2916">
        <v>-1.2</v>
      </c>
      <c r="I2916">
        <v>-0.64</v>
      </c>
      <c r="J2916">
        <v>-0.15</v>
      </c>
      <c r="K2916">
        <v>0.27</v>
      </c>
      <c r="L2916">
        <v>-0.49</v>
      </c>
      <c r="M2916">
        <v>-0.41</v>
      </c>
      <c r="N2916">
        <v>-0.61</v>
      </c>
    </row>
    <row r="2917" spans="1:14">
      <c r="A2917" t="s">
        <v>5844</v>
      </c>
      <c r="B2917" t="s">
        <v>5845</v>
      </c>
      <c r="D2917">
        <v>0</v>
      </c>
      <c r="G2917">
        <v>0.73</v>
      </c>
      <c r="H2917">
        <v>-0.31</v>
      </c>
      <c r="I2917">
        <v>0.27</v>
      </c>
    </row>
    <row r="2918" spans="1:14">
      <c r="A2918" t="s">
        <v>5846</v>
      </c>
      <c r="B2918" t="s">
        <v>5847</v>
      </c>
      <c r="C2918">
        <v>0.28000000000000003</v>
      </c>
      <c r="D2918">
        <v>1.1000000000000001</v>
      </c>
      <c r="E2918">
        <v>-0.64</v>
      </c>
      <c r="F2918">
        <v>0.14000000000000001</v>
      </c>
      <c r="G2918">
        <v>0.31</v>
      </c>
      <c r="H2918">
        <v>0.6</v>
      </c>
      <c r="I2918">
        <v>0.43</v>
      </c>
      <c r="J2918">
        <v>-0.87</v>
      </c>
      <c r="K2918">
        <v>-0.12</v>
      </c>
      <c r="L2918">
        <v>0.53</v>
      </c>
      <c r="M2918">
        <v>1.32</v>
      </c>
      <c r="N2918">
        <v>0.85</v>
      </c>
    </row>
    <row r="2919" spans="1:14">
      <c r="A2919" t="s">
        <v>5848</v>
      </c>
      <c r="B2919" t="s">
        <v>5849</v>
      </c>
      <c r="C2919">
        <v>-0.48</v>
      </c>
      <c r="D2919">
        <v>-0.16</v>
      </c>
      <c r="E2919">
        <v>-0.27</v>
      </c>
      <c r="F2919">
        <v>-0.46</v>
      </c>
      <c r="G2919">
        <v>-0.17</v>
      </c>
      <c r="H2919">
        <v>-0.28000000000000003</v>
      </c>
      <c r="I2919">
        <v>-0.08</v>
      </c>
      <c r="J2919">
        <v>-0.86</v>
      </c>
      <c r="K2919">
        <v>-0.28000000000000003</v>
      </c>
      <c r="L2919">
        <v>-0.48</v>
      </c>
      <c r="M2919">
        <v>-0.91</v>
      </c>
      <c r="N2919">
        <v>-0.6</v>
      </c>
    </row>
    <row r="2920" spans="1:14">
      <c r="A2920" t="s">
        <v>5850</v>
      </c>
      <c r="B2920" t="s">
        <v>5851</v>
      </c>
      <c r="G2920">
        <v>1.7</v>
      </c>
      <c r="H2920">
        <v>0.99</v>
      </c>
      <c r="I2920">
        <v>0.43</v>
      </c>
      <c r="J2920">
        <v>0.36</v>
      </c>
      <c r="K2920">
        <v>0.36</v>
      </c>
      <c r="L2920">
        <v>0.67</v>
      </c>
      <c r="M2920">
        <v>0.36</v>
      </c>
      <c r="N2920">
        <v>0.22</v>
      </c>
    </row>
    <row r="2921" spans="1:14">
      <c r="A2921" t="s">
        <v>5852</v>
      </c>
      <c r="B2921" t="s">
        <v>5853</v>
      </c>
      <c r="C2921">
        <v>-0.34</v>
      </c>
      <c r="D2921">
        <v>-0.32</v>
      </c>
      <c r="E2921">
        <v>-0.47</v>
      </c>
      <c r="F2921">
        <v>0.43</v>
      </c>
      <c r="G2921">
        <v>0.44</v>
      </c>
      <c r="H2921">
        <v>0.33</v>
      </c>
      <c r="I2921">
        <v>0</v>
      </c>
      <c r="J2921">
        <v>0.53</v>
      </c>
      <c r="K2921">
        <v>-0.38</v>
      </c>
      <c r="L2921">
        <v>-0.28999999999999998</v>
      </c>
      <c r="M2921">
        <v>0.16</v>
      </c>
      <c r="N2921">
        <v>-0.5</v>
      </c>
    </row>
    <row r="2922" spans="1:14">
      <c r="A2922" t="s">
        <v>5854</v>
      </c>
      <c r="B2922" t="s">
        <v>5855</v>
      </c>
      <c r="C2922">
        <v>0.28999999999999998</v>
      </c>
      <c r="D2922">
        <v>0</v>
      </c>
      <c r="E2922">
        <v>0.05</v>
      </c>
      <c r="F2922">
        <v>0.22</v>
      </c>
      <c r="G2922">
        <v>0.47</v>
      </c>
      <c r="H2922">
        <v>-0.31</v>
      </c>
      <c r="I2922">
        <v>-0.47</v>
      </c>
      <c r="J2922">
        <v>-0.18</v>
      </c>
      <c r="K2922">
        <v>-0.6</v>
      </c>
      <c r="L2922">
        <v>-0.56000000000000005</v>
      </c>
      <c r="M2922">
        <v>-0.47</v>
      </c>
      <c r="N2922">
        <v>-0.81</v>
      </c>
    </row>
    <row r="2923" spans="1:14">
      <c r="A2923" t="s">
        <v>5856</v>
      </c>
      <c r="B2923" t="s">
        <v>5857</v>
      </c>
      <c r="C2923">
        <v>-0.48</v>
      </c>
      <c r="D2923">
        <v>-0.36</v>
      </c>
      <c r="E2923">
        <v>-0.72</v>
      </c>
      <c r="F2923">
        <v>0.97</v>
      </c>
      <c r="G2923">
        <v>0.11</v>
      </c>
      <c r="H2923">
        <v>0.33</v>
      </c>
      <c r="I2923">
        <v>0.38</v>
      </c>
      <c r="J2923">
        <v>0.9</v>
      </c>
      <c r="K2923">
        <v>0.04</v>
      </c>
      <c r="L2923">
        <v>-0.28999999999999998</v>
      </c>
      <c r="M2923">
        <v>0.57999999999999996</v>
      </c>
      <c r="N2923">
        <v>0.19</v>
      </c>
    </row>
    <row r="2924" spans="1:14">
      <c r="A2924" t="s">
        <v>5858</v>
      </c>
      <c r="B2924" t="s">
        <v>5859</v>
      </c>
      <c r="D2924">
        <v>-0.39</v>
      </c>
      <c r="E2924">
        <v>-0.37</v>
      </c>
      <c r="F2924">
        <v>0.31</v>
      </c>
      <c r="G2924">
        <v>0.48</v>
      </c>
      <c r="H2924">
        <v>-0.1</v>
      </c>
      <c r="I2924">
        <v>-0.22</v>
      </c>
      <c r="J2924">
        <v>0.33</v>
      </c>
      <c r="K2924">
        <v>-0.32</v>
      </c>
      <c r="L2924">
        <v>-0.2</v>
      </c>
      <c r="M2924">
        <v>-0.2</v>
      </c>
      <c r="N2924">
        <v>-0.25</v>
      </c>
    </row>
    <row r="2925" spans="1:14">
      <c r="A2925" t="s">
        <v>5860</v>
      </c>
      <c r="B2925" t="s">
        <v>5861</v>
      </c>
      <c r="C2925">
        <v>0.39</v>
      </c>
      <c r="D2925">
        <v>-0.33</v>
      </c>
      <c r="E2925">
        <v>0.45</v>
      </c>
      <c r="F2925">
        <v>0.56000000000000005</v>
      </c>
      <c r="G2925">
        <v>0.42</v>
      </c>
      <c r="H2925">
        <v>0.52</v>
      </c>
      <c r="I2925">
        <v>0.26</v>
      </c>
      <c r="J2925">
        <v>1.1100000000000001</v>
      </c>
      <c r="K2925">
        <v>-0.21</v>
      </c>
      <c r="L2925">
        <v>0.62</v>
      </c>
      <c r="M2925">
        <v>0.54</v>
      </c>
      <c r="N2925">
        <v>-0.03</v>
      </c>
    </row>
    <row r="2926" spans="1:14">
      <c r="A2926" t="s">
        <v>5862</v>
      </c>
      <c r="B2926" t="s">
        <v>5863</v>
      </c>
      <c r="C2926">
        <v>0.38</v>
      </c>
      <c r="D2926">
        <v>0.01</v>
      </c>
      <c r="E2926">
        <v>0.06</v>
      </c>
      <c r="F2926">
        <v>0.61</v>
      </c>
      <c r="G2926">
        <v>0.16</v>
      </c>
      <c r="H2926">
        <v>-0.2</v>
      </c>
      <c r="I2926">
        <v>-0.23</v>
      </c>
      <c r="J2926">
        <v>-0.02</v>
      </c>
      <c r="K2926">
        <v>-0.12</v>
      </c>
      <c r="L2926">
        <v>-0.53</v>
      </c>
      <c r="M2926">
        <v>-0.43</v>
      </c>
      <c r="N2926">
        <v>-0.66</v>
      </c>
    </row>
    <row r="2927" spans="1:14">
      <c r="A2927" t="s">
        <v>5864</v>
      </c>
      <c r="B2927" t="s">
        <v>5865</v>
      </c>
      <c r="C2927">
        <v>0.52</v>
      </c>
      <c r="D2927">
        <v>0.03</v>
      </c>
      <c r="E2927">
        <v>0.2</v>
      </c>
      <c r="F2927">
        <v>0.01</v>
      </c>
      <c r="G2927">
        <v>0.75</v>
      </c>
      <c r="H2927">
        <v>0.47</v>
      </c>
      <c r="I2927">
        <v>0.28000000000000003</v>
      </c>
      <c r="J2927">
        <v>0.71</v>
      </c>
      <c r="K2927">
        <v>0.23</v>
      </c>
      <c r="L2927">
        <v>0.54</v>
      </c>
      <c r="M2927">
        <v>0.57999999999999996</v>
      </c>
      <c r="N2927">
        <v>0.85</v>
      </c>
    </row>
    <row r="2928" spans="1:14">
      <c r="A2928" t="s">
        <v>5866</v>
      </c>
      <c r="B2928" t="s">
        <v>5867</v>
      </c>
      <c r="C2928">
        <v>-0.22</v>
      </c>
      <c r="D2928">
        <v>-0.25</v>
      </c>
      <c r="E2928">
        <v>-0.28999999999999998</v>
      </c>
      <c r="F2928">
        <v>-0.19</v>
      </c>
      <c r="G2928">
        <v>0.79</v>
      </c>
      <c r="H2928">
        <v>-0.1</v>
      </c>
      <c r="I2928">
        <v>0.34</v>
      </c>
      <c r="J2928">
        <v>0.14000000000000001</v>
      </c>
      <c r="K2928">
        <v>-0.01</v>
      </c>
      <c r="L2928">
        <v>0.21</v>
      </c>
      <c r="M2928">
        <v>-0.43</v>
      </c>
      <c r="N2928">
        <v>-0.36</v>
      </c>
    </row>
    <row r="2929" spans="1:14">
      <c r="A2929" t="s">
        <v>5868</v>
      </c>
      <c r="B2929" t="s">
        <v>5869</v>
      </c>
      <c r="C2929">
        <v>-0.4</v>
      </c>
      <c r="D2929">
        <v>-0.05</v>
      </c>
      <c r="E2929">
        <v>-0.08</v>
      </c>
      <c r="F2929">
        <v>-0.28999999999999998</v>
      </c>
      <c r="G2929">
        <v>0.92</v>
      </c>
      <c r="H2929">
        <v>0.01</v>
      </c>
      <c r="I2929">
        <v>0</v>
      </c>
      <c r="J2929">
        <v>-0.01</v>
      </c>
      <c r="K2929">
        <v>-0.28000000000000003</v>
      </c>
      <c r="L2929">
        <v>0.02</v>
      </c>
      <c r="M2929">
        <v>-0.09</v>
      </c>
      <c r="N2929">
        <v>-0.51</v>
      </c>
    </row>
    <row r="2930" spans="1:14">
      <c r="A2930" t="s">
        <v>5870</v>
      </c>
      <c r="B2930" t="s">
        <v>5871</v>
      </c>
      <c r="C2930">
        <v>-0.32</v>
      </c>
      <c r="D2930">
        <v>0.09</v>
      </c>
      <c r="E2930">
        <v>-0.25</v>
      </c>
      <c r="F2930">
        <v>0</v>
      </c>
      <c r="G2930">
        <v>0.75</v>
      </c>
      <c r="H2930">
        <v>-0.23</v>
      </c>
      <c r="I2930">
        <v>-0.19</v>
      </c>
      <c r="J2930">
        <v>-0.28000000000000003</v>
      </c>
      <c r="K2930">
        <v>-0.54</v>
      </c>
      <c r="L2930">
        <v>-0.13</v>
      </c>
      <c r="M2930">
        <v>-0.45</v>
      </c>
      <c r="N2930">
        <v>-0.67</v>
      </c>
    </row>
    <row r="2931" spans="1:14">
      <c r="A2931" t="s">
        <v>5872</v>
      </c>
      <c r="B2931" t="s">
        <v>5873</v>
      </c>
      <c r="C2931">
        <v>-0.19</v>
      </c>
      <c r="D2931">
        <v>-0.05</v>
      </c>
      <c r="E2931">
        <v>7.0000000000000007E-2</v>
      </c>
      <c r="F2931">
        <v>-0.21</v>
      </c>
      <c r="G2931">
        <v>1.01</v>
      </c>
      <c r="H2931">
        <v>0.17</v>
      </c>
      <c r="I2931">
        <v>0.1</v>
      </c>
      <c r="J2931">
        <v>-0.05</v>
      </c>
      <c r="K2931">
        <v>0.48</v>
      </c>
      <c r="L2931">
        <v>0.23</v>
      </c>
      <c r="M2931">
        <v>-0.37</v>
      </c>
      <c r="N2931">
        <v>0.08</v>
      </c>
    </row>
    <row r="2932" spans="1:14">
      <c r="A2932" t="s">
        <v>5874</v>
      </c>
      <c r="B2932" t="s">
        <v>5875</v>
      </c>
      <c r="C2932">
        <v>0.68</v>
      </c>
      <c r="D2932">
        <v>0.44</v>
      </c>
      <c r="E2932">
        <v>0.64</v>
      </c>
      <c r="F2932">
        <v>0.46</v>
      </c>
      <c r="G2932">
        <v>0.64</v>
      </c>
      <c r="H2932">
        <v>-0.24</v>
      </c>
      <c r="I2932">
        <v>-0.38</v>
      </c>
      <c r="J2932">
        <v>0.38</v>
      </c>
      <c r="K2932">
        <v>-0.69</v>
      </c>
      <c r="L2932">
        <v>0.36</v>
      </c>
      <c r="M2932">
        <v>0.03</v>
      </c>
      <c r="N2932">
        <v>0.39</v>
      </c>
    </row>
    <row r="2933" spans="1:14">
      <c r="A2933" t="s">
        <v>5876</v>
      </c>
      <c r="B2933" t="s">
        <v>5877</v>
      </c>
      <c r="C2933">
        <v>0.14000000000000001</v>
      </c>
      <c r="D2933">
        <v>0.05</v>
      </c>
      <c r="E2933">
        <v>0.25</v>
      </c>
      <c r="F2933">
        <v>0.12</v>
      </c>
      <c r="G2933">
        <v>0.88</v>
      </c>
      <c r="H2933">
        <v>0.22</v>
      </c>
      <c r="I2933">
        <v>-0.23</v>
      </c>
      <c r="J2933">
        <v>7.0000000000000007E-2</v>
      </c>
      <c r="K2933">
        <v>0.04</v>
      </c>
      <c r="L2933">
        <v>0.09</v>
      </c>
      <c r="M2933">
        <v>0.36</v>
      </c>
      <c r="N2933">
        <v>0.31</v>
      </c>
    </row>
    <row r="2934" spans="1:14">
      <c r="A2934" t="s">
        <v>5878</v>
      </c>
      <c r="B2934" t="s">
        <v>5879</v>
      </c>
      <c r="C2934">
        <v>-0.19</v>
      </c>
      <c r="D2934">
        <v>0.03</v>
      </c>
      <c r="E2934">
        <v>-0.13</v>
      </c>
      <c r="F2934">
        <v>-0.13</v>
      </c>
      <c r="G2934">
        <v>0.81</v>
      </c>
      <c r="H2934">
        <v>-0.06</v>
      </c>
      <c r="I2934">
        <v>-0.16</v>
      </c>
      <c r="J2934">
        <v>-0.55000000000000004</v>
      </c>
      <c r="K2934">
        <v>-0.09</v>
      </c>
      <c r="L2934">
        <v>-0.2</v>
      </c>
      <c r="M2934">
        <v>-0.28999999999999998</v>
      </c>
      <c r="N2934">
        <v>0.06</v>
      </c>
    </row>
    <row r="2935" spans="1:14">
      <c r="A2935" t="s">
        <v>5880</v>
      </c>
      <c r="B2935" t="s">
        <v>5881</v>
      </c>
      <c r="C2935">
        <v>0.43</v>
      </c>
      <c r="D2935">
        <v>0.23</v>
      </c>
      <c r="E2935">
        <v>-0.03</v>
      </c>
      <c r="F2935">
        <v>0.01</v>
      </c>
      <c r="G2935">
        <v>0.59</v>
      </c>
      <c r="H2935">
        <v>1.26</v>
      </c>
      <c r="I2935">
        <v>1.57</v>
      </c>
      <c r="J2935">
        <v>0.77</v>
      </c>
      <c r="K2935">
        <v>1.06</v>
      </c>
      <c r="L2935">
        <v>0.23</v>
      </c>
      <c r="M2935">
        <v>0.32</v>
      </c>
      <c r="N2935">
        <v>0.28999999999999998</v>
      </c>
    </row>
    <row r="2936" spans="1:14">
      <c r="A2936" t="s">
        <v>5882</v>
      </c>
      <c r="B2936" t="s">
        <v>5883</v>
      </c>
      <c r="C2936">
        <v>0.15</v>
      </c>
      <c r="D2936">
        <v>-0.46</v>
      </c>
      <c r="E2936">
        <v>0.21</v>
      </c>
      <c r="F2936">
        <v>-0.38</v>
      </c>
      <c r="G2936">
        <v>0.99</v>
      </c>
      <c r="H2936">
        <v>0.15</v>
      </c>
      <c r="I2936">
        <v>0.9</v>
      </c>
      <c r="J2936">
        <v>0.97</v>
      </c>
      <c r="K2936">
        <v>0.86</v>
      </c>
      <c r="L2936">
        <v>1.57</v>
      </c>
      <c r="M2936">
        <v>0.32</v>
      </c>
      <c r="N2936">
        <v>0.71</v>
      </c>
    </row>
    <row r="2937" spans="1:14">
      <c r="A2937" t="s">
        <v>5884</v>
      </c>
      <c r="B2937" t="s">
        <v>5885</v>
      </c>
      <c r="C2937">
        <v>0.79</v>
      </c>
      <c r="D2937">
        <v>0.45</v>
      </c>
      <c r="E2937">
        <v>1.04</v>
      </c>
      <c r="F2937">
        <v>0.67</v>
      </c>
      <c r="G2937">
        <v>0.86</v>
      </c>
      <c r="H2937">
        <v>0.06</v>
      </c>
      <c r="I2937">
        <v>-0.17</v>
      </c>
      <c r="J2937">
        <v>0.34</v>
      </c>
      <c r="K2937">
        <v>-0.22</v>
      </c>
      <c r="L2937">
        <v>7.0000000000000007E-2</v>
      </c>
      <c r="M2937">
        <v>0.3</v>
      </c>
      <c r="N2937">
        <v>-0.15</v>
      </c>
    </row>
    <row r="2938" spans="1:14">
      <c r="A2938" t="s">
        <v>5886</v>
      </c>
      <c r="B2938" t="s">
        <v>5887</v>
      </c>
      <c r="C2938">
        <v>-0.44</v>
      </c>
      <c r="D2938">
        <v>-0.16</v>
      </c>
      <c r="E2938">
        <v>-0.2</v>
      </c>
      <c r="F2938">
        <v>0.09</v>
      </c>
      <c r="G2938">
        <v>0.92</v>
      </c>
      <c r="H2938">
        <v>0.02</v>
      </c>
      <c r="I2938">
        <v>-0.04</v>
      </c>
      <c r="J2938">
        <v>0.22</v>
      </c>
      <c r="K2938">
        <v>-0.02</v>
      </c>
      <c r="L2938">
        <v>0.11</v>
      </c>
      <c r="M2938">
        <v>0.01</v>
      </c>
      <c r="N2938">
        <v>0.2</v>
      </c>
    </row>
    <row r="2939" spans="1:14">
      <c r="A2939" t="s">
        <v>5888</v>
      </c>
      <c r="B2939" t="s">
        <v>5889</v>
      </c>
      <c r="C2939">
        <v>0.86</v>
      </c>
      <c r="D2939">
        <v>0.83</v>
      </c>
      <c r="E2939">
        <v>1.64</v>
      </c>
      <c r="F2939">
        <v>1.7</v>
      </c>
      <c r="G2939">
        <v>1.04</v>
      </c>
      <c r="H2939">
        <v>-0.47</v>
      </c>
      <c r="I2939">
        <v>0.1</v>
      </c>
      <c r="J2939">
        <v>-0.11</v>
      </c>
      <c r="K2939">
        <v>-0.96</v>
      </c>
      <c r="L2939">
        <v>0.02</v>
      </c>
      <c r="M2939">
        <v>-0.39</v>
      </c>
      <c r="N2939">
        <v>0.12</v>
      </c>
    </row>
    <row r="2940" spans="1:14">
      <c r="A2940" t="s">
        <v>5890</v>
      </c>
      <c r="B2940" t="s">
        <v>5891</v>
      </c>
      <c r="C2940">
        <v>-0.17</v>
      </c>
      <c r="D2940">
        <v>0.22</v>
      </c>
      <c r="E2940">
        <v>-0.06</v>
      </c>
      <c r="F2940">
        <v>-0.13</v>
      </c>
      <c r="G2940">
        <v>0.13</v>
      </c>
      <c r="H2940">
        <v>-0.48</v>
      </c>
      <c r="I2940">
        <v>-0.44</v>
      </c>
      <c r="J2940">
        <v>-0.23</v>
      </c>
      <c r="K2940">
        <v>-0.46</v>
      </c>
      <c r="L2940">
        <v>0.01</v>
      </c>
      <c r="M2940">
        <v>0.09</v>
      </c>
      <c r="N2940">
        <v>-0.22</v>
      </c>
    </row>
    <row r="2941" spans="1:14">
      <c r="A2941" t="s">
        <v>5892</v>
      </c>
      <c r="B2941" t="s">
        <v>5893</v>
      </c>
      <c r="G2941">
        <v>1.26</v>
      </c>
      <c r="J2941">
        <v>0.64</v>
      </c>
      <c r="K2941">
        <v>0.57999999999999996</v>
      </c>
    </row>
    <row r="2942" spans="1:14">
      <c r="A2942" t="s">
        <v>5894</v>
      </c>
      <c r="B2942" t="s">
        <v>5895</v>
      </c>
      <c r="C2942">
        <v>-0.2</v>
      </c>
      <c r="D2942">
        <v>-0.05</v>
      </c>
      <c r="E2942">
        <v>-0.25</v>
      </c>
      <c r="F2942">
        <v>0.04</v>
      </c>
      <c r="G2942">
        <v>1.26</v>
      </c>
      <c r="H2942">
        <v>0.03</v>
      </c>
      <c r="I2942">
        <v>0.16</v>
      </c>
      <c r="J2942">
        <v>-0.36</v>
      </c>
      <c r="K2942">
        <v>0.42</v>
      </c>
      <c r="L2942">
        <v>0.6</v>
      </c>
      <c r="M2942">
        <v>0.39</v>
      </c>
      <c r="N2942">
        <v>-0.24</v>
      </c>
    </row>
    <row r="2943" spans="1:14">
      <c r="A2943" t="s">
        <v>5896</v>
      </c>
      <c r="B2943" t="s">
        <v>5897</v>
      </c>
      <c r="C2943">
        <v>-0.15</v>
      </c>
      <c r="D2943">
        <v>-0.72</v>
      </c>
      <c r="E2943">
        <v>-1.18</v>
      </c>
      <c r="F2943">
        <v>-0.14000000000000001</v>
      </c>
      <c r="G2943">
        <v>0.71</v>
      </c>
      <c r="H2943">
        <v>-0.78</v>
      </c>
      <c r="I2943">
        <v>-0.42</v>
      </c>
      <c r="J2943">
        <v>-0.43</v>
      </c>
      <c r="K2943">
        <v>-0.62</v>
      </c>
      <c r="L2943">
        <v>-0.27</v>
      </c>
      <c r="M2943">
        <v>0.02</v>
      </c>
      <c r="N2943">
        <v>-0.96</v>
      </c>
    </row>
    <row r="2944" spans="1:14">
      <c r="A2944" t="s">
        <v>5898</v>
      </c>
      <c r="B2944" t="s">
        <v>5899</v>
      </c>
      <c r="C2944">
        <v>0.11</v>
      </c>
      <c r="D2944">
        <v>-0.69</v>
      </c>
      <c r="E2944">
        <v>-0.57999999999999996</v>
      </c>
      <c r="F2944">
        <v>-0.15</v>
      </c>
      <c r="G2944">
        <v>0.35</v>
      </c>
      <c r="H2944">
        <v>-1.03</v>
      </c>
      <c r="I2944">
        <v>-0.63</v>
      </c>
      <c r="J2944">
        <v>-0.35</v>
      </c>
      <c r="L2944">
        <v>-0.22</v>
      </c>
      <c r="M2944">
        <v>-0.13</v>
      </c>
    </row>
    <row r="2945" spans="1:14">
      <c r="A2945" t="s">
        <v>5900</v>
      </c>
      <c r="B2945" t="s">
        <v>5901</v>
      </c>
      <c r="C2945">
        <v>0.26</v>
      </c>
      <c r="D2945">
        <v>0.24</v>
      </c>
      <c r="E2945">
        <v>0.4</v>
      </c>
      <c r="F2945">
        <v>-7.0000000000000007E-2</v>
      </c>
      <c r="G2945">
        <v>0.39</v>
      </c>
      <c r="H2945">
        <v>-0.22</v>
      </c>
      <c r="I2945">
        <v>-0.25</v>
      </c>
      <c r="J2945">
        <v>0.05</v>
      </c>
      <c r="K2945">
        <v>-0.44</v>
      </c>
      <c r="L2945">
        <v>-0.43</v>
      </c>
      <c r="M2945">
        <v>-0.49</v>
      </c>
      <c r="N2945">
        <v>-0.32</v>
      </c>
    </row>
    <row r="2946" spans="1:14">
      <c r="A2946" t="s">
        <v>5902</v>
      </c>
      <c r="B2946" t="s">
        <v>5903</v>
      </c>
      <c r="C2946">
        <v>0.73</v>
      </c>
      <c r="D2946">
        <v>0.45</v>
      </c>
      <c r="E2946">
        <v>1.32</v>
      </c>
      <c r="F2946">
        <v>0.45</v>
      </c>
      <c r="G2946">
        <v>0.3</v>
      </c>
      <c r="H2946">
        <v>-0.5</v>
      </c>
      <c r="I2946">
        <v>-0.22</v>
      </c>
      <c r="J2946">
        <v>-0.35</v>
      </c>
      <c r="K2946">
        <v>-0.23</v>
      </c>
      <c r="L2946">
        <v>-0.91</v>
      </c>
      <c r="M2946">
        <v>-0.41</v>
      </c>
      <c r="N2946">
        <v>-0.1</v>
      </c>
    </row>
    <row r="2947" spans="1:14">
      <c r="A2947" t="s">
        <v>5904</v>
      </c>
      <c r="B2947" t="s">
        <v>5905</v>
      </c>
      <c r="G2947">
        <v>0.81</v>
      </c>
      <c r="H2947">
        <v>0.32</v>
      </c>
      <c r="I2947">
        <v>1.68</v>
      </c>
      <c r="J2947">
        <v>-0.13</v>
      </c>
      <c r="K2947">
        <v>1.32</v>
      </c>
      <c r="L2947">
        <v>2.06</v>
      </c>
      <c r="M2947">
        <v>-0.57999999999999996</v>
      </c>
      <c r="N2947">
        <v>-0.28999999999999998</v>
      </c>
    </row>
    <row r="2948" spans="1:14">
      <c r="A2948" t="s">
        <v>5906</v>
      </c>
      <c r="B2948" t="s">
        <v>5907</v>
      </c>
      <c r="C2948">
        <v>0.06</v>
      </c>
      <c r="D2948">
        <v>0.12</v>
      </c>
      <c r="E2948">
        <v>0.22</v>
      </c>
      <c r="F2948">
        <v>0.12</v>
      </c>
      <c r="G2948">
        <v>0.74</v>
      </c>
      <c r="H2948">
        <v>-0.37</v>
      </c>
      <c r="I2948">
        <v>-0.26</v>
      </c>
      <c r="J2948">
        <v>-0.67</v>
      </c>
      <c r="K2948">
        <v>0.1</v>
      </c>
      <c r="L2948">
        <v>-0.54</v>
      </c>
      <c r="M2948">
        <v>-0.15</v>
      </c>
      <c r="N2948">
        <v>-0.21</v>
      </c>
    </row>
    <row r="2949" spans="1:14">
      <c r="A2949" t="s">
        <v>5908</v>
      </c>
      <c r="B2949" t="s">
        <v>5909</v>
      </c>
      <c r="C2949">
        <v>-0.27</v>
      </c>
      <c r="D2949">
        <v>-0.1</v>
      </c>
      <c r="E2949">
        <v>0.01</v>
      </c>
      <c r="F2949">
        <v>0.05</v>
      </c>
      <c r="G2949">
        <v>0.82</v>
      </c>
      <c r="H2949">
        <v>0.02</v>
      </c>
      <c r="I2949">
        <v>-0.11</v>
      </c>
      <c r="J2949">
        <v>-0.11</v>
      </c>
      <c r="K2949">
        <v>0.04</v>
      </c>
      <c r="L2949">
        <v>-0.26</v>
      </c>
      <c r="M2949">
        <v>-0.23</v>
      </c>
      <c r="N2949">
        <v>-0.09</v>
      </c>
    </row>
    <row r="2950" spans="1:14">
      <c r="A2950" t="s">
        <v>5910</v>
      </c>
      <c r="B2950" t="s">
        <v>5911</v>
      </c>
      <c r="C2950">
        <v>-0.19</v>
      </c>
      <c r="D2950">
        <v>-0.66</v>
      </c>
      <c r="E2950">
        <v>0.14000000000000001</v>
      </c>
      <c r="F2950">
        <v>-0.49</v>
      </c>
      <c r="G2950">
        <v>0.31</v>
      </c>
      <c r="H2950">
        <v>-0.99</v>
      </c>
      <c r="I2950">
        <v>-0.98</v>
      </c>
      <c r="J2950">
        <v>0.31</v>
      </c>
      <c r="K2950">
        <v>-0.95</v>
      </c>
      <c r="L2950">
        <v>-0.31</v>
      </c>
      <c r="M2950">
        <v>-0.17</v>
      </c>
      <c r="N2950">
        <v>-0.52</v>
      </c>
    </row>
    <row r="2951" spans="1:14">
      <c r="A2951" t="s">
        <v>5912</v>
      </c>
      <c r="B2951" t="s">
        <v>5913</v>
      </c>
      <c r="C2951">
        <v>0.05</v>
      </c>
      <c r="D2951">
        <v>0.06</v>
      </c>
      <c r="E2951">
        <v>7.0000000000000007E-2</v>
      </c>
      <c r="F2951">
        <v>-0.14000000000000001</v>
      </c>
      <c r="G2951">
        <v>0.76</v>
      </c>
      <c r="H2951">
        <v>0.09</v>
      </c>
      <c r="I2951">
        <v>0.45</v>
      </c>
      <c r="J2951">
        <v>0.54</v>
      </c>
      <c r="K2951">
        <v>0.54</v>
      </c>
      <c r="L2951">
        <v>0.16</v>
      </c>
      <c r="M2951">
        <v>0.28999999999999998</v>
      </c>
      <c r="N2951">
        <v>-0.03</v>
      </c>
    </row>
    <row r="2952" spans="1:14">
      <c r="A2952" t="s">
        <v>5914</v>
      </c>
      <c r="B2952" t="s">
        <v>5915</v>
      </c>
      <c r="C2952">
        <v>-0.69</v>
      </c>
      <c r="D2952">
        <v>-0.06</v>
      </c>
      <c r="E2952">
        <v>-0.44</v>
      </c>
      <c r="F2952">
        <v>-0.12</v>
      </c>
      <c r="G2952">
        <v>1.59</v>
      </c>
      <c r="H2952">
        <v>0.1</v>
      </c>
      <c r="I2952">
        <v>0.05</v>
      </c>
      <c r="J2952">
        <v>-0.02</v>
      </c>
      <c r="K2952">
        <v>0.14000000000000001</v>
      </c>
      <c r="L2952">
        <v>0.25</v>
      </c>
      <c r="M2952">
        <v>0.22</v>
      </c>
      <c r="N2952">
        <v>0</v>
      </c>
    </row>
    <row r="2953" spans="1:14">
      <c r="A2953" t="s">
        <v>5916</v>
      </c>
      <c r="B2953" t="s">
        <v>5917</v>
      </c>
      <c r="C2953">
        <v>-0.49</v>
      </c>
      <c r="D2953">
        <v>-0.19</v>
      </c>
      <c r="E2953">
        <v>-0.41</v>
      </c>
      <c r="F2953">
        <v>0.12</v>
      </c>
      <c r="G2953">
        <v>0.61</v>
      </c>
      <c r="H2953">
        <v>-0.27</v>
      </c>
      <c r="I2953">
        <v>-0.9</v>
      </c>
      <c r="J2953">
        <v>-0.22</v>
      </c>
      <c r="K2953">
        <v>-0.48</v>
      </c>
      <c r="L2953">
        <v>-0.7</v>
      </c>
      <c r="M2953">
        <v>-0.48</v>
      </c>
      <c r="N2953">
        <v>-0.01</v>
      </c>
    </row>
    <row r="2954" spans="1:14">
      <c r="A2954" t="s">
        <v>5918</v>
      </c>
      <c r="B2954" t="s">
        <v>5919</v>
      </c>
      <c r="C2954">
        <v>-0.69</v>
      </c>
      <c r="D2954">
        <v>-0.39</v>
      </c>
      <c r="E2954">
        <v>0</v>
      </c>
      <c r="F2954">
        <v>0.54</v>
      </c>
      <c r="G2954">
        <v>0.98</v>
      </c>
      <c r="H2954">
        <v>-0.34</v>
      </c>
      <c r="I2954">
        <v>-0.11</v>
      </c>
      <c r="J2954">
        <v>0.72</v>
      </c>
      <c r="K2954">
        <v>-0.11</v>
      </c>
      <c r="L2954">
        <v>-0.34</v>
      </c>
      <c r="M2954">
        <v>-0.18</v>
      </c>
      <c r="N2954">
        <v>0.36</v>
      </c>
    </row>
    <row r="2955" spans="1:14">
      <c r="A2955" t="s">
        <v>5920</v>
      </c>
      <c r="B2955" t="s">
        <v>5921</v>
      </c>
      <c r="C2955">
        <v>-0.03</v>
      </c>
      <c r="D2955">
        <v>-0.5</v>
      </c>
      <c r="E2955">
        <v>-0.27</v>
      </c>
      <c r="F2955">
        <v>0.62</v>
      </c>
      <c r="G2955">
        <v>1.64</v>
      </c>
      <c r="H2955">
        <v>0.83</v>
      </c>
      <c r="I2955">
        <v>1.17</v>
      </c>
      <c r="J2955">
        <v>1.89</v>
      </c>
      <c r="K2955">
        <v>0.15</v>
      </c>
      <c r="L2955">
        <v>-0.02</v>
      </c>
      <c r="M2955">
        <v>1.78</v>
      </c>
      <c r="N2955">
        <v>0.35</v>
      </c>
    </row>
    <row r="2956" spans="1:14">
      <c r="A2956" t="s">
        <v>5922</v>
      </c>
      <c r="B2956" t="s">
        <v>5923</v>
      </c>
      <c r="C2956">
        <v>-0.16</v>
      </c>
      <c r="D2956">
        <v>-0.12</v>
      </c>
      <c r="E2956">
        <v>0.1</v>
      </c>
      <c r="F2956">
        <v>0.18</v>
      </c>
      <c r="G2956">
        <v>1.46</v>
      </c>
      <c r="H2956">
        <v>-0.3</v>
      </c>
      <c r="I2956">
        <v>0.25</v>
      </c>
      <c r="J2956">
        <v>0</v>
      </c>
      <c r="K2956">
        <v>0.15</v>
      </c>
      <c r="L2956">
        <v>-0.22</v>
      </c>
      <c r="M2956">
        <v>-0.1</v>
      </c>
      <c r="N2956">
        <v>-7.0000000000000007E-2</v>
      </c>
    </row>
    <row r="2957" spans="1:14">
      <c r="A2957" t="s">
        <v>5924</v>
      </c>
      <c r="B2957" t="s">
        <v>5925</v>
      </c>
      <c r="C2957">
        <v>-1.1000000000000001</v>
      </c>
      <c r="D2957">
        <v>-0.84</v>
      </c>
      <c r="E2957">
        <v>-0.39</v>
      </c>
      <c r="F2957">
        <v>-0.39</v>
      </c>
      <c r="G2957">
        <v>1.02</v>
      </c>
      <c r="H2957">
        <v>0.28999999999999998</v>
      </c>
      <c r="I2957">
        <v>0.13</v>
      </c>
      <c r="J2957">
        <v>0.01</v>
      </c>
      <c r="K2957">
        <v>-0.03</v>
      </c>
      <c r="L2957">
        <v>-0.11</v>
      </c>
      <c r="M2957">
        <v>-0.56999999999999995</v>
      </c>
      <c r="N2957">
        <v>-0.04</v>
      </c>
    </row>
    <row r="2958" spans="1:14">
      <c r="A2958" t="s">
        <v>5926</v>
      </c>
      <c r="B2958" t="s">
        <v>5927</v>
      </c>
      <c r="C2958">
        <v>-0.37</v>
      </c>
      <c r="D2958">
        <v>-0.24</v>
      </c>
      <c r="E2958">
        <v>0.12</v>
      </c>
      <c r="F2958">
        <v>-0.37</v>
      </c>
      <c r="G2958">
        <v>1.3</v>
      </c>
      <c r="H2958">
        <v>-0.22</v>
      </c>
      <c r="I2958">
        <v>-0.04</v>
      </c>
      <c r="J2958">
        <v>-0.21</v>
      </c>
      <c r="K2958">
        <v>-0.23</v>
      </c>
      <c r="L2958">
        <v>-0.2</v>
      </c>
      <c r="M2958">
        <v>-0.45</v>
      </c>
      <c r="N2958">
        <v>-0.37</v>
      </c>
    </row>
    <row r="2959" spans="1:14">
      <c r="A2959" t="s">
        <v>5928</v>
      </c>
      <c r="B2959" t="s">
        <v>5929</v>
      </c>
      <c r="C2959">
        <v>-0.2</v>
      </c>
      <c r="D2959">
        <v>-0.36</v>
      </c>
      <c r="E2959">
        <v>1.08</v>
      </c>
      <c r="F2959">
        <v>-0.39</v>
      </c>
      <c r="G2959">
        <v>1.1399999999999999</v>
      </c>
      <c r="H2959">
        <v>-0.21</v>
      </c>
      <c r="I2959">
        <v>0.03</v>
      </c>
      <c r="J2959">
        <v>0.1</v>
      </c>
      <c r="K2959">
        <v>-0.33</v>
      </c>
      <c r="L2959">
        <v>-0.8</v>
      </c>
      <c r="M2959">
        <v>-0.69</v>
      </c>
      <c r="N2959">
        <v>-0.56000000000000005</v>
      </c>
    </row>
    <row r="2960" spans="1:14">
      <c r="A2960" t="s">
        <v>5930</v>
      </c>
      <c r="B2960" t="s">
        <v>5931</v>
      </c>
      <c r="C2960">
        <v>-0.27</v>
      </c>
      <c r="D2960">
        <v>-0.25</v>
      </c>
      <c r="E2960">
        <v>-0.13</v>
      </c>
      <c r="F2960">
        <v>-0.27</v>
      </c>
      <c r="G2960">
        <v>1.1599999999999999</v>
      </c>
      <c r="H2960">
        <v>-0.26</v>
      </c>
      <c r="I2960">
        <v>-0.82</v>
      </c>
      <c r="J2960">
        <v>-0.22</v>
      </c>
      <c r="K2960">
        <v>-0.35</v>
      </c>
      <c r="L2960">
        <v>-0.3</v>
      </c>
      <c r="M2960">
        <v>-0.34</v>
      </c>
      <c r="N2960">
        <v>-0.66</v>
      </c>
    </row>
    <row r="2961" spans="1:14">
      <c r="A2961" t="s">
        <v>5932</v>
      </c>
      <c r="B2961" t="s">
        <v>5933</v>
      </c>
      <c r="C2961">
        <v>1.9</v>
      </c>
      <c r="D2961">
        <v>0.48</v>
      </c>
      <c r="E2961">
        <v>1.53</v>
      </c>
      <c r="F2961">
        <v>2.02</v>
      </c>
      <c r="G2961">
        <v>1.36</v>
      </c>
      <c r="H2961">
        <v>0.36</v>
      </c>
      <c r="I2961">
        <v>0.84</v>
      </c>
      <c r="J2961">
        <v>1.66</v>
      </c>
      <c r="K2961">
        <v>-0.45</v>
      </c>
      <c r="L2961">
        <v>0.48</v>
      </c>
      <c r="M2961">
        <v>0.17</v>
      </c>
      <c r="N2961">
        <v>0.13</v>
      </c>
    </row>
    <row r="2962" spans="1:14">
      <c r="A2962" t="s">
        <v>5934</v>
      </c>
      <c r="B2962" t="s">
        <v>5935</v>
      </c>
      <c r="C2962">
        <v>-0.4</v>
      </c>
      <c r="D2962">
        <v>-0.19</v>
      </c>
      <c r="E2962">
        <v>-0.7</v>
      </c>
      <c r="F2962">
        <v>0.11</v>
      </c>
      <c r="G2962">
        <v>1.1599999999999999</v>
      </c>
      <c r="H2962">
        <v>-0.33</v>
      </c>
      <c r="I2962">
        <v>-0.37</v>
      </c>
      <c r="J2962">
        <v>0.22</v>
      </c>
      <c r="K2962">
        <v>0.22</v>
      </c>
      <c r="L2962">
        <v>-0.18</v>
      </c>
      <c r="M2962">
        <v>-0.01</v>
      </c>
      <c r="N2962">
        <v>1.21</v>
      </c>
    </row>
    <row r="2963" spans="1:14">
      <c r="A2963" t="s">
        <v>5936</v>
      </c>
      <c r="B2963" t="s">
        <v>5937</v>
      </c>
      <c r="C2963">
        <v>-0.72</v>
      </c>
      <c r="D2963">
        <v>0.06</v>
      </c>
      <c r="E2963">
        <v>-1.18</v>
      </c>
      <c r="F2963">
        <v>-0.44</v>
      </c>
      <c r="G2963">
        <v>1.06</v>
      </c>
      <c r="H2963">
        <v>-0.69</v>
      </c>
      <c r="I2963">
        <v>-0.69</v>
      </c>
      <c r="J2963">
        <v>-0.5</v>
      </c>
      <c r="K2963">
        <v>-0.35</v>
      </c>
      <c r="L2963">
        <v>-0.15</v>
      </c>
      <c r="M2963">
        <v>0.36</v>
      </c>
      <c r="N2963">
        <v>-0.06</v>
      </c>
    </row>
    <row r="2964" spans="1:14">
      <c r="A2964" t="s">
        <v>5938</v>
      </c>
      <c r="B2964" t="s">
        <v>5939</v>
      </c>
      <c r="C2964">
        <v>-0.24</v>
      </c>
      <c r="D2964">
        <v>0.05</v>
      </c>
      <c r="E2964">
        <v>-0.8</v>
      </c>
      <c r="F2964">
        <v>-0.08</v>
      </c>
      <c r="G2964">
        <v>0.86</v>
      </c>
      <c r="H2964">
        <v>0.19</v>
      </c>
      <c r="I2964">
        <v>-0.08</v>
      </c>
      <c r="J2964">
        <v>-0.23</v>
      </c>
      <c r="K2964">
        <v>0.12</v>
      </c>
      <c r="L2964">
        <v>-0.39</v>
      </c>
      <c r="M2964">
        <v>0.24</v>
      </c>
      <c r="N2964">
        <v>-0.35</v>
      </c>
    </row>
    <row r="2965" spans="1:14">
      <c r="A2965" t="s">
        <v>5940</v>
      </c>
      <c r="B2965" t="s">
        <v>5941</v>
      </c>
      <c r="C2965">
        <v>-0.23</v>
      </c>
      <c r="D2965">
        <v>0.3</v>
      </c>
      <c r="E2965">
        <v>-0.33</v>
      </c>
      <c r="F2965">
        <v>-0.14000000000000001</v>
      </c>
      <c r="G2965">
        <v>1.07</v>
      </c>
      <c r="H2965">
        <v>0.3</v>
      </c>
      <c r="I2965">
        <v>0.01</v>
      </c>
      <c r="J2965">
        <v>-0.68</v>
      </c>
      <c r="K2965">
        <v>0.43</v>
      </c>
      <c r="L2965">
        <v>0.11</v>
      </c>
      <c r="M2965">
        <v>1.1599999999999999</v>
      </c>
      <c r="N2965">
        <v>0.04</v>
      </c>
    </row>
    <row r="2966" spans="1:14">
      <c r="A2966" t="s">
        <v>5942</v>
      </c>
      <c r="B2966" t="s">
        <v>5943</v>
      </c>
      <c r="C2966">
        <v>-0.05</v>
      </c>
      <c r="D2966">
        <v>0.43</v>
      </c>
      <c r="E2966">
        <v>-0.26</v>
      </c>
      <c r="F2966">
        <v>0.2</v>
      </c>
      <c r="G2966">
        <v>1.54</v>
      </c>
      <c r="H2966">
        <v>0.54</v>
      </c>
      <c r="I2966">
        <v>0.33</v>
      </c>
      <c r="J2966">
        <v>0.28999999999999998</v>
      </c>
      <c r="K2966">
        <v>0.1</v>
      </c>
      <c r="L2966">
        <v>0.01</v>
      </c>
      <c r="M2966">
        <v>0.74</v>
      </c>
      <c r="N2966">
        <v>0</v>
      </c>
    </row>
    <row r="2967" spans="1:14">
      <c r="A2967" t="s">
        <v>5944</v>
      </c>
      <c r="B2967" t="s">
        <v>5945</v>
      </c>
      <c r="G2967">
        <v>0.52</v>
      </c>
      <c r="H2967">
        <v>-0.38</v>
      </c>
      <c r="J2967">
        <v>0.67</v>
      </c>
    </row>
    <row r="2968" spans="1:14">
      <c r="A2968" t="s">
        <v>5946</v>
      </c>
      <c r="B2968" t="s">
        <v>5947</v>
      </c>
      <c r="C2968">
        <v>0.32</v>
      </c>
      <c r="D2968">
        <v>-0.19</v>
      </c>
      <c r="E2968">
        <v>0.34</v>
      </c>
      <c r="F2968">
        <v>0.55000000000000004</v>
      </c>
      <c r="G2968">
        <v>0.44</v>
      </c>
      <c r="H2968">
        <v>0.55000000000000004</v>
      </c>
      <c r="I2968">
        <v>0.37</v>
      </c>
      <c r="J2968">
        <v>1.29</v>
      </c>
      <c r="K2968">
        <v>-0.3</v>
      </c>
      <c r="L2968">
        <v>0.52</v>
      </c>
      <c r="M2968">
        <v>0.72</v>
      </c>
      <c r="N2968">
        <v>0.01</v>
      </c>
    </row>
    <row r="2969" spans="1:14">
      <c r="A2969" t="s">
        <v>5948</v>
      </c>
      <c r="B2969" t="s">
        <v>5949</v>
      </c>
      <c r="C2969">
        <v>-0.52</v>
      </c>
      <c r="D2969">
        <v>-0.19</v>
      </c>
      <c r="E2969">
        <v>-0.26</v>
      </c>
      <c r="F2969">
        <v>-0.08</v>
      </c>
      <c r="G2969">
        <v>0.7</v>
      </c>
      <c r="H2969">
        <v>0.19</v>
      </c>
      <c r="I2969">
        <v>0.46</v>
      </c>
      <c r="J2969">
        <v>0.43</v>
      </c>
      <c r="K2969">
        <v>-0.05</v>
      </c>
      <c r="L2969">
        <v>0.06</v>
      </c>
      <c r="M2969">
        <v>0.17</v>
      </c>
      <c r="N2969">
        <v>7.0000000000000007E-2</v>
      </c>
    </row>
    <row r="2970" spans="1:14">
      <c r="A2970" t="s">
        <v>5950</v>
      </c>
      <c r="B2970" t="s">
        <v>5951</v>
      </c>
      <c r="C2970">
        <v>-0.52</v>
      </c>
      <c r="D2970">
        <v>-1.05</v>
      </c>
      <c r="E2970">
        <v>-0.54</v>
      </c>
      <c r="F2970">
        <v>0.76</v>
      </c>
      <c r="G2970">
        <v>-0.19</v>
      </c>
      <c r="H2970">
        <v>0.37</v>
      </c>
      <c r="I2970">
        <v>-0.33</v>
      </c>
      <c r="J2970">
        <v>0.14000000000000001</v>
      </c>
      <c r="K2970">
        <v>0.49</v>
      </c>
      <c r="L2970">
        <v>7.0000000000000007E-2</v>
      </c>
      <c r="M2970">
        <v>-0.02</v>
      </c>
      <c r="N2970">
        <v>-0.31</v>
      </c>
    </row>
    <row r="2971" spans="1:14">
      <c r="A2971" t="s">
        <v>5952</v>
      </c>
      <c r="B2971" t="s">
        <v>5953</v>
      </c>
      <c r="C2971">
        <v>0.22</v>
      </c>
      <c r="D2971">
        <v>0.13</v>
      </c>
      <c r="E2971">
        <v>0.08</v>
      </c>
      <c r="F2971">
        <v>0.45</v>
      </c>
      <c r="G2971">
        <v>0.49</v>
      </c>
      <c r="H2971">
        <v>1.34</v>
      </c>
      <c r="I2971">
        <v>0.77</v>
      </c>
      <c r="J2971">
        <v>0.13</v>
      </c>
      <c r="K2971">
        <v>0.99</v>
      </c>
      <c r="L2971">
        <v>1.26</v>
      </c>
      <c r="M2971">
        <v>0.44</v>
      </c>
      <c r="N2971">
        <v>0.4</v>
      </c>
    </row>
    <row r="2972" spans="1:14">
      <c r="A2972" t="s">
        <v>5954</v>
      </c>
      <c r="B2972" t="s">
        <v>5955</v>
      </c>
      <c r="C2972">
        <v>0.14000000000000001</v>
      </c>
      <c r="D2972">
        <v>0.33</v>
      </c>
      <c r="E2972">
        <v>0.18</v>
      </c>
      <c r="F2972">
        <v>0.28000000000000003</v>
      </c>
      <c r="G2972">
        <v>-0.33</v>
      </c>
      <c r="H2972">
        <v>0.89</v>
      </c>
      <c r="I2972">
        <v>-0.14000000000000001</v>
      </c>
      <c r="J2972">
        <v>0.09</v>
      </c>
      <c r="K2972">
        <v>0.41</v>
      </c>
      <c r="L2972">
        <v>0.11</v>
      </c>
      <c r="M2972">
        <v>0.26</v>
      </c>
      <c r="N2972">
        <v>0.37</v>
      </c>
    </row>
    <row r="2973" spans="1:14">
      <c r="A2973" t="s">
        <v>5956</v>
      </c>
      <c r="B2973" t="s">
        <v>5957</v>
      </c>
      <c r="C2973">
        <v>0.9</v>
      </c>
      <c r="D2973">
        <v>0.23</v>
      </c>
      <c r="E2973">
        <v>0.83</v>
      </c>
      <c r="F2973">
        <v>0.32</v>
      </c>
      <c r="G2973">
        <v>-0.01</v>
      </c>
      <c r="H2973">
        <v>0.8</v>
      </c>
      <c r="I2973">
        <v>-0.25</v>
      </c>
      <c r="J2973">
        <v>-0.1</v>
      </c>
      <c r="K2973">
        <v>-0.27</v>
      </c>
      <c r="L2973">
        <v>-0.24</v>
      </c>
      <c r="M2973">
        <v>-0.56000000000000005</v>
      </c>
      <c r="N2973">
        <v>0</v>
      </c>
    </row>
    <row r="2974" spans="1:14">
      <c r="A2974" t="s">
        <v>5958</v>
      </c>
      <c r="B2974" t="s">
        <v>5959</v>
      </c>
      <c r="C2974">
        <v>0.63</v>
      </c>
      <c r="D2974">
        <v>0.45</v>
      </c>
      <c r="E2974">
        <v>0.54</v>
      </c>
      <c r="F2974">
        <v>-0.16</v>
      </c>
      <c r="G2974">
        <v>-0.04</v>
      </c>
      <c r="H2974">
        <v>1.72</v>
      </c>
      <c r="I2974">
        <v>0.64</v>
      </c>
      <c r="J2974">
        <v>-0.15</v>
      </c>
      <c r="K2974">
        <v>0.87</v>
      </c>
      <c r="L2974">
        <v>0.2</v>
      </c>
      <c r="M2974">
        <v>0.02</v>
      </c>
      <c r="N2974">
        <v>0.38</v>
      </c>
    </row>
    <row r="2975" spans="1:14">
      <c r="A2975" t="s">
        <v>5960</v>
      </c>
      <c r="B2975" t="s">
        <v>5961</v>
      </c>
      <c r="C2975">
        <v>-0.87</v>
      </c>
      <c r="D2975">
        <v>-0.42</v>
      </c>
      <c r="E2975">
        <v>-0.63</v>
      </c>
      <c r="F2975">
        <v>-0.62</v>
      </c>
      <c r="G2975">
        <v>0.13</v>
      </c>
      <c r="H2975">
        <v>0.42</v>
      </c>
      <c r="I2975">
        <v>-0.3</v>
      </c>
      <c r="J2975">
        <v>-0.49</v>
      </c>
      <c r="K2975">
        <v>-7.0000000000000007E-2</v>
      </c>
      <c r="L2975">
        <v>0</v>
      </c>
      <c r="M2975">
        <v>-0.82</v>
      </c>
      <c r="N2975">
        <v>-0.47</v>
      </c>
    </row>
    <row r="2976" spans="1:14">
      <c r="A2976" t="s">
        <v>5962</v>
      </c>
      <c r="B2976" t="s">
        <v>5963</v>
      </c>
      <c r="C2976">
        <v>-7.0000000000000007E-2</v>
      </c>
      <c r="D2976">
        <v>-0.15</v>
      </c>
      <c r="E2976">
        <v>-0.5</v>
      </c>
      <c r="F2976">
        <v>-0.33</v>
      </c>
      <c r="G2976">
        <v>-0.06</v>
      </c>
      <c r="H2976">
        <v>0.62</v>
      </c>
      <c r="I2976">
        <v>0.02</v>
      </c>
      <c r="J2976">
        <v>-0.36</v>
      </c>
      <c r="K2976">
        <v>-0.06</v>
      </c>
      <c r="L2976">
        <v>-0.28000000000000003</v>
      </c>
      <c r="M2976">
        <v>-0.35</v>
      </c>
      <c r="N2976">
        <v>-0.22</v>
      </c>
    </row>
    <row r="2977" spans="1:14">
      <c r="A2977" t="s">
        <v>5964</v>
      </c>
      <c r="B2977" t="s">
        <v>5965</v>
      </c>
      <c r="C2977">
        <v>-0.37</v>
      </c>
      <c r="D2977">
        <v>-0.14000000000000001</v>
      </c>
      <c r="E2977">
        <v>-0.17</v>
      </c>
      <c r="F2977">
        <v>-0.23</v>
      </c>
      <c r="G2977">
        <v>0.41</v>
      </c>
      <c r="H2977">
        <v>1.1599999999999999</v>
      </c>
      <c r="I2977">
        <v>0.14000000000000001</v>
      </c>
      <c r="J2977">
        <v>-0.5</v>
      </c>
      <c r="K2977">
        <v>0.08</v>
      </c>
      <c r="L2977">
        <v>-0.01</v>
      </c>
      <c r="M2977">
        <v>-0.31</v>
      </c>
      <c r="N2977">
        <v>-0.12</v>
      </c>
    </row>
    <row r="2978" spans="1:14">
      <c r="A2978" t="s">
        <v>5966</v>
      </c>
      <c r="B2978" t="s">
        <v>5967</v>
      </c>
      <c r="G2978">
        <v>0.59</v>
      </c>
      <c r="H2978">
        <v>0.2</v>
      </c>
      <c r="I2978">
        <v>0.16</v>
      </c>
      <c r="J2978">
        <v>-0.67</v>
      </c>
      <c r="K2978">
        <v>0.35</v>
      </c>
      <c r="L2978">
        <v>0.09</v>
      </c>
      <c r="M2978">
        <v>-0.37</v>
      </c>
      <c r="N2978">
        <v>-0.1</v>
      </c>
    </row>
    <row r="2979" spans="1:14">
      <c r="A2979" t="s">
        <v>5968</v>
      </c>
      <c r="B2979" t="s">
        <v>5969</v>
      </c>
      <c r="C2979">
        <v>-0.25</v>
      </c>
      <c r="D2979">
        <v>-0.16</v>
      </c>
      <c r="E2979">
        <v>-0.28000000000000003</v>
      </c>
      <c r="F2979">
        <v>-0.28000000000000003</v>
      </c>
      <c r="G2979">
        <v>-0.53</v>
      </c>
      <c r="H2979">
        <v>0.46</v>
      </c>
      <c r="I2979">
        <v>-0.45</v>
      </c>
      <c r="J2979">
        <v>-0.52</v>
      </c>
      <c r="K2979">
        <v>-0.41</v>
      </c>
      <c r="L2979">
        <v>-0.42</v>
      </c>
      <c r="M2979">
        <v>-0.65</v>
      </c>
      <c r="N2979">
        <v>-0.15</v>
      </c>
    </row>
    <row r="2980" spans="1:14">
      <c r="A2980" t="s">
        <v>5970</v>
      </c>
      <c r="B2980" t="s">
        <v>5971</v>
      </c>
      <c r="C2980">
        <v>0.25</v>
      </c>
      <c r="D2980">
        <v>0.02</v>
      </c>
      <c r="E2980">
        <v>0.12</v>
      </c>
      <c r="F2980">
        <v>-0.51</v>
      </c>
      <c r="G2980">
        <v>0.83</v>
      </c>
      <c r="H2980">
        <v>1.02</v>
      </c>
      <c r="I2980">
        <v>-0.14000000000000001</v>
      </c>
      <c r="J2980">
        <v>-0.8</v>
      </c>
      <c r="K2980">
        <v>-0.09</v>
      </c>
      <c r="L2980">
        <v>-0.01</v>
      </c>
      <c r="M2980">
        <v>-0.6</v>
      </c>
      <c r="N2980">
        <v>0.05</v>
      </c>
    </row>
    <row r="2981" spans="1:14">
      <c r="A2981" t="s">
        <v>5972</v>
      </c>
      <c r="B2981" t="s">
        <v>5973</v>
      </c>
      <c r="C2981">
        <v>0</v>
      </c>
      <c r="D2981">
        <v>-0.27</v>
      </c>
      <c r="E2981">
        <v>-0.09</v>
      </c>
      <c r="F2981">
        <v>-0.05</v>
      </c>
      <c r="G2981">
        <v>-0.66</v>
      </c>
      <c r="H2981">
        <v>0.8</v>
      </c>
      <c r="I2981">
        <v>0.09</v>
      </c>
      <c r="J2981">
        <v>0.4</v>
      </c>
      <c r="K2981">
        <v>0.23</v>
      </c>
      <c r="L2981">
        <v>-0.14000000000000001</v>
      </c>
      <c r="M2981">
        <v>-0.38</v>
      </c>
      <c r="N2981">
        <v>0.23</v>
      </c>
    </row>
    <row r="2982" spans="1:14">
      <c r="A2982" t="s">
        <v>5974</v>
      </c>
      <c r="B2982" t="s">
        <v>5975</v>
      </c>
      <c r="C2982">
        <v>-0.7</v>
      </c>
      <c r="D2982">
        <v>-0.41</v>
      </c>
      <c r="E2982">
        <v>-0.68</v>
      </c>
      <c r="F2982">
        <v>-0.61</v>
      </c>
      <c r="G2982">
        <v>-7.0000000000000007E-2</v>
      </c>
      <c r="H2982">
        <v>0.2</v>
      </c>
      <c r="I2982">
        <v>-0.41</v>
      </c>
      <c r="J2982">
        <v>-0.47</v>
      </c>
      <c r="K2982">
        <v>-0.35</v>
      </c>
      <c r="L2982">
        <v>-0.32</v>
      </c>
      <c r="M2982">
        <v>-0.85</v>
      </c>
      <c r="N2982">
        <v>-0.44</v>
      </c>
    </row>
    <row r="2983" spans="1:14">
      <c r="A2983" t="s">
        <v>5976</v>
      </c>
      <c r="B2983" t="s">
        <v>5977</v>
      </c>
      <c r="C2983">
        <v>0.13</v>
      </c>
      <c r="D2983">
        <v>0.09</v>
      </c>
      <c r="E2983">
        <v>0.25</v>
      </c>
      <c r="F2983">
        <v>0.3</v>
      </c>
      <c r="G2983">
        <v>-0.26</v>
      </c>
      <c r="H2983">
        <v>-0.94</v>
      </c>
      <c r="I2983">
        <v>-0.8</v>
      </c>
      <c r="J2983">
        <v>-0.64</v>
      </c>
      <c r="K2983">
        <v>-1.9</v>
      </c>
      <c r="L2983">
        <v>-0.62</v>
      </c>
      <c r="M2983">
        <v>-2.0499999999999998</v>
      </c>
      <c r="N2983">
        <v>-0.8</v>
      </c>
    </row>
    <row r="2984" spans="1:14">
      <c r="A2984" t="s">
        <v>5978</v>
      </c>
      <c r="B2984" t="s">
        <v>5979</v>
      </c>
      <c r="C2984">
        <v>0.56999999999999995</v>
      </c>
      <c r="D2984">
        <v>0.24</v>
      </c>
      <c r="E2984">
        <v>0.77</v>
      </c>
      <c r="F2984">
        <v>0.6</v>
      </c>
      <c r="G2984">
        <v>-0.44</v>
      </c>
      <c r="H2984">
        <v>-0.76</v>
      </c>
      <c r="I2984">
        <v>-0.41</v>
      </c>
      <c r="J2984">
        <v>-0.28000000000000003</v>
      </c>
      <c r="K2984">
        <v>-1.68</v>
      </c>
      <c r="L2984">
        <v>-0.61</v>
      </c>
      <c r="M2984">
        <v>-1.73</v>
      </c>
      <c r="N2984">
        <v>-0.95</v>
      </c>
    </row>
    <row r="2985" spans="1:14">
      <c r="A2985" t="s">
        <v>5980</v>
      </c>
      <c r="B2985" t="s">
        <v>5981</v>
      </c>
      <c r="C2985">
        <v>1.32</v>
      </c>
      <c r="D2985">
        <v>0.2</v>
      </c>
      <c r="E2985">
        <v>-0.12</v>
      </c>
      <c r="F2985">
        <v>0.06</v>
      </c>
      <c r="G2985">
        <v>0.09</v>
      </c>
      <c r="H2985">
        <v>0.8</v>
      </c>
      <c r="I2985">
        <v>-0.13</v>
      </c>
      <c r="J2985">
        <v>0.25</v>
      </c>
      <c r="K2985">
        <v>-0.64</v>
      </c>
      <c r="L2985">
        <v>0.06</v>
      </c>
      <c r="M2985">
        <v>0.09</v>
      </c>
      <c r="N2985">
        <v>-0.46</v>
      </c>
    </row>
    <row r="2986" spans="1:14">
      <c r="A2986" t="s">
        <v>5982</v>
      </c>
      <c r="B2986" t="s">
        <v>5983</v>
      </c>
      <c r="C2986">
        <v>0.59</v>
      </c>
      <c r="D2986">
        <v>0.31</v>
      </c>
      <c r="E2986">
        <v>0.64</v>
      </c>
      <c r="F2986">
        <v>0.5</v>
      </c>
      <c r="G2986">
        <v>-0.25</v>
      </c>
      <c r="H2986">
        <v>0.87</v>
      </c>
      <c r="I2986">
        <v>-0.21</v>
      </c>
      <c r="J2986">
        <v>0.1</v>
      </c>
      <c r="K2986">
        <v>0.01</v>
      </c>
      <c r="L2986">
        <v>0.03</v>
      </c>
      <c r="M2986">
        <v>-0.19</v>
      </c>
      <c r="N2986">
        <v>0.01</v>
      </c>
    </row>
    <row r="2987" spans="1:14">
      <c r="A2987" t="s">
        <v>5984</v>
      </c>
      <c r="B2987" t="s">
        <v>5985</v>
      </c>
      <c r="G2987">
        <v>1.0900000000000001</v>
      </c>
      <c r="H2987">
        <v>0.76</v>
      </c>
      <c r="I2987">
        <v>-0.04</v>
      </c>
      <c r="J2987">
        <v>-0.32</v>
      </c>
      <c r="L2987">
        <v>0.03</v>
      </c>
      <c r="M2987">
        <v>-0.22</v>
      </c>
    </row>
    <row r="2988" spans="1:14">
      <c r="A2988" t="s">
        <v>5986</v>
      </c>
      <c r="B2988" t="s">
        <v>5987</v>
      </c>
      <c r="C2988">
        <v>0.17</v>
      </c>
      <c r="D2988">
        <v>7.0000000000000007E-2</v>
      </c>
      <c r="E2988">
        <v>-0.1</v>
      </c>
      <c r="F2988">
        <v>0.35</v>
      </c>
      <c r="G2988">
        <v>-0.01</v>
      </c>
      <c r="H2988">
        <v>0.69</v>
      </c>
      <c r="I2988">
        <v>-0.21</v>
      </c>
      <c r="J2988">
        <v>0.43</v>
      </c>
      <c r="K2988">
        <v>-0.05</v>
      </c>
      <c r="L2988">
        <v>-0.11</v>
      </c>
      <c r="M2988">
        <v>0.25</v>
      </c>
      <c r="N2988">
        <v>-0.01</v>
      </c>
    </row>
    <row r="2989" spans="1:14">
      <c r="A2989" t="s">
        <v>5988</v>
      </c>
      <c r="B2989" t="s">
        <v>5989</v>
      </c>
      <c r="C2989">
        <v>0.5</v>
      </c>
      <c r="D2989">
        <v>0.3</v>
      </c>
      <c r="E2989">
        <v>0.35</v>
      </c>
      <c r="F2989">
        <v>0.05</v>
      </c>
      <c r="G2989">
        <v>0.27</v>
      </c>
      <c r="H2989">
        <v>0.65</v>
      </c>
      <c r="I2989">
        <v>0.04</v>
      </c>
      <c r="J2989">
        <v>0.09</v>
      </c>
      <c r="K2989">
        <v>0.56000000000000005</v>
      </c>
      <c r="L2989">
        <v>0.3</v>
      </c>
      <c r="M2989">
        <v>0.34</v>
      </c>
      <c r="N2989">
        <v>0.03</v>
      </c>
    </row>
    <row r="2990" spans="1:14">
      <c r="A2990" t="s">
        <v>5990</v>
      </c>
      <c r="B2990" t="s">
        <v>5991</v>
      </c>
      <c r="C2990">
        <v>0.5</v>
      </c>
      <c r="D2990">
        <v>0.14000000000000001</v>
      </c>
      <c r="E2990">
        <v>0.69</v>
      </c>
      <c r="F2990">
        <v>0.24</v>
      </c>
      <c r="G2990">
        <v>0.63</v>
      </c>
      <c r="H2990">
        <v>0.81</v>
      </c>
      <c r="I2990">
        <v>0.06</v>
      </c>
      <c r="J2990">
        <v>-0.4</v>
      </c>
      <c r="K2990">
        <v>-0.11</v>
      </c>
      <c r="L2990">
        <v>0.78</v>
      </c>
      <c r="M2990">
        <v>-0.33</v>
      </c>
      <c r="N2990">
        <v>0.13</v>
      </c>
    </row>
    <row r="2991" spans="1:14">
      <c r="A2991" t="s">
        <v>5992</v>
      </c>
      <c r="B2991" t="s">
        <v>5993</v>
      </c>
      <c r="C2991">
        <v>0.66</v>
      </c>
      <c r="D2991">
        <v>0.65</v>
      </c>
      <c r="E2991">
        <v>0.56999999999999995</v>
      </c>
      <c r="F2991">
        <v>0.34</v>
      </c>
      <c r="G2991">
        <v>0.39</v>
      </c>
      <c r="H2991">
        <v>1.1100000000000001</v>
      </c>
      <c r="I2991">
        <v>0.89</v>
      </c>
      <c r="J2991">
        <v>-0.01</v>
      </c>
      <c r="K2991">
        <v>0.68</v>
      </c>
      <c r="L2991">
        <v>0.42</v>
      </c>
      <c r="M2991">
        <v>-0.09</v>
      </c>
      <c r="N2991">
        <v>0.11</v>
      </c>
    </row>
    <row r="2992" spans="1:14">
      <c r="A2992" t="s">
        <v>5994</v>
      </c>
      <c r="B2992" t="s">
        <v>5995</v>
      </c>
      <c r="H2992">
        <v>0.36</v>
      </c>
      <c r="J2992">
        <v>-0.49</v>
      </c>
    </row>
    <row r="2993" spans="1:14">
      <c r="A2993" t="s">
        <v>5996</v>
      </c>
      <c r="B2993" t="s">
        <v>5997</v>
      </c>
      <c r="G2993">
        <v>0.08</v>
      </c>
      <c r="H2993">
        <v>0.5</v>
      </c>
      <c r="I2993">
        <v>0.13</v>
      </c>
      <c r="J2993">
        <v>-0.17</v>
      </c>
      <c r="K2993">
        <v>0.38</v>
      </c>
      <c r="M2993">
        <v>0.05</v>
      </c>
      <c r="N2993">
        <v>0.18</v>
      </c>
    </row>
    <row r="2994" spans="1:14">
      <c r="A2994" t="s">
        <v>5998</v>
      </c>
      <c r="B2994" t="s">
        <v>5999</v>
      </c>
      <c r="C2994">
        <v>-0.28000000000000003</v>
      </c>
      <c r="D2994">
        <v>-0.23</v>
      </c>
      <c r="E2994">
        <v>-0.3</v>
      </c>
      <c r="F2994">
        <v>-0.15</v>
      </c>
      <c r="G2994">
        <v>-0.03</v>
      </c>
      <c r="H2994">
        <v>0.97</v>
      </c>
      <c r="I2994">
        <v>-0.2</v>
      </c>
      <c r="J2994">
        <v>-0.2</v>
      </c>
      <c r="K2994">
        <v>-0.1</v>
      </c>
      <c r="L2994">
        <v>-0.15</v>
      </c>
      <c r="M2994">
        <v>-0.03</v>
      </c>
      <c r="N2994">
        <v>-0.1</v>
      </c>
    </row>
    <row r="2995" spans="1:14">
      <c r="A2995" t="s">
        <v>6000</v>
      </c>
      <c r="B2995" t="s">
        <v>6001</v>
      </c>
      <c r="C2995">
        <v>0.08</v>
      </c>
      <c r="D2995">
        <v>-7.0000000000000007E-2</v>
      </c>
      <c r="E2995">
        <v>0.15</v>
      </c>
      <c r="F2995">
        <v>-0.3</v>
      </c>
      <c r="G2995">
        <v>0.04</v>
      </c>
      <c r="H2995">
        <v>1.04</v>
      </c>
      <c r="I2995">
        <v>-0.12</v>
      </c>
      <c r="J2995">
        <v>-0.06</v>
      </c>
      <c r="K2995">
        <v>0.24</v>
      </c>
      <c r="L2995">
        <v>0.18</v>
      </c>
      <c r="M2995">
        <v>0.28999999999999998</v>
      </c>
      <c r="N2995">
        <v>0.53</v>
      </c>
    </row>
    <row r="2996" spans="1:14">
      <c r="A2996" t="s">
        <v>6002</v>
      </c>
      <c r="B2996" t="s">
        <v>6003</v>
      </c>
      <c r="C2996">
        <v>0</v>
      </c>
      <c r="D2996">
        <v>0.11</v>
      </c>
      <c r="E2996">
        <v>-0.15</v>
      </c>
      <c r="F2996">
        <v>0.21</v>
      </c>
      <c r="G2996">
        <v>0.16</v>
      </c>
      <c r="H2996">
        <v>1.19</v>
      </c>
      <c r="I2996">
        <v>0.11</v>
      </c>
      <c r="J2996">
        <v>0.24</v>
      </c>
      <c r="K2996">
        <v>-0.36</v>
      </c>
      <c r="L2996">
        <v>0.03</v>
      </c>
      <c r="M2996">
        <v>-0.23</v>
      </c>
      <c r="N2996">
        <v>-0.05</v>
      </c>
    </row>
    <row r="2997" spans="1:14">
      <c r="A2997" t="s">
        <v>6004</v>
      </c>
      <c r="B2997" t="s">
        <v>6005</v>
      </c>
      <c r="C2997">
        <v>0.73</v>
      </c>
      <c r="D2997">
        <v>0.46</v>
      </c>
      <c r="E2997">
        <v>0.75</v>
      </c>
      <c r="F2997">
        <v>1.24</v>
      </c>
      <c r="G2997">
        <v>-0.13</v>
      </c>
      <c r="H2997">
        <v>0.67</v>
      </c>
      <c r="I2997">
        <v>-0.23</v>
      </c>
      <c r="J2997">
        <v>0.18</v>
      </c>
      <c r="K2997">
        <v>-0.62</v>
      </c>
      <c r="L2997">
        <v>0.17</v>
      </c>
      <c r="M2997">
        <v>0.28999999999999998</v>
      </c>
      <c r="N2997">
        <v>-0.02</v>
      </c>
    </row>
    <row r="2998" spans="1:14">
      <c r="A2998" t="s">
        <v>6006</v>
      </c>
      <c r="B2998" t="s">
        <v>6007</v>
      </c>
      <c r="C2998">
        <v>0.33</v>
      </c>
      <c r="D2998">
        <v>0.32</v>
      </c>
      <c r="E2998">
        <v>0.74</v>
      </c>
      <c r="F2998">
        <v>0.97</v>
      </c>
      <c r="G2998">
        <v>0.06</v>
      </c>
      <c r="H2998">
        <v>0.52</v>
      </c>
      <c r="I2998">
        <v>-0.33</v>
      </c>
      <c r="J2998">
        <v>0.03</v>
      </c>
      <c r="K2998">
        <v>-0.31</v>
      </c>
      <c r="L2998">
        <v>-0.2</v>
      </c>
      <c r="M2998">
        <v>-0.55000000000000004</v>
      </c>
      <c r="N2998">
        <v>-0.17</v>
      </c>
    </row>
    <row r="2999" spans="1:14">
      <c r="A2999" t="s">
        <v>6008</v>
      </c>
      <c r="B2999" t="s">
        <v>6009</v>
      </c>
      <c r="C2999">
        <v>-0.11</v>
      </c>
      <c r="D2999">
        <v>-0.31</v>
      </c>
      <c r="E2999">
        <v>0.01</v>
      </c>
      <c r="F2999">
        <v>-0.36</v>
      </c>
      <c r="G2999">
        <v>7.0000000000000007E-2</v>
      </c>
      <c r="H2999">
        <v>0.19</v>
      </c>
      <c r="I2999">
        <v>0.28000000000000003</v>
      </c>
      <c r="J2999">
        <v>-0.35</v>
      </c>
      <c r="K2999">
        <v>0.1</v>
      </c>
      <c r="L2999">
        <v>0.09</v>
      </c>
      <c r="M2999">
        <v>-0.52</v>
      </c>
      <c r="N2999">
        <v>0.15</v>
      </c>
    </row>
    <row r="3000" spans="1:14">
      <c r="A3000" t="s">
        <v>6010</v>
      </c>
      <c r="B3000" t="s">
        <v>6011</v>
      </c>
      <c r="C3000">
        <v>-0.01</v>
      </c>
      <c r="D3000">
        <v>-0.12</v>
      </c>
      <c r="E3000">
        <v>-0.28999999999999998</v>
      </c>
      <c r="F3000">
        <v>-0.06</v>
      </c>
      <c r="G3000">
        <v>-0.06</v>
      </c>
      <c r="H3000">
        <v>1.1599999999999999</v>
      </c>
      <c r="I3000">
        <v>0.23</v>
      </c>
      <c r="J3000">
        <v>0.41</v>
      </c>
      <c r="K3000">
        <v>0.01</v>
      </c>
      <c r="L3000">
        <v>0.21</v>
      </c>
      <c r="M3000">
        <v>0.05</v>
      </c>
      <c r="N3000">
        <v>-0.16</v>
      </c>
    </row>
    <row r="3001" spans="1:14">
      <c r="A3001" t="s">
        <v>6012</v>
      </c>
      <c r="B3001" t="s">
        <v>6013</v>
      </c>
      <c r="C3001">
        <v>-0.76</v>
      </c>
      <c r="D3001">
        <v>-0.23</v>
      </c>
      <c r="E3001">
        <v>-0.78</v>
      </c>
      <c r="F3001">
        <v>-0.57999999999999996</v>
      </c>
      <c r="G3001">
        <v>0.06</v>
      </c>
      <c r="H3001">
        <v>0.65</v>
      </c>
      <c r="I3001">
        <v>-0.2</v>
      </c>
      <c r="J3001">
        <v>0.08</v>
      </c>
      <c r="K3001">
        <v>-0.23</v>
      </c>
      <c r="L3001">
        <v>-0.26</v>
      </c>
      <c r="M3001">
        <v>0.16</v>
      </c>
      <c r="N3001">
        <v>0.12</v>
      </c>
    </row>
    <row r="3002" spans="1:14">
      <c r="A3002" t="s">
        <v>6014</v>
      </c>
      <c r="B3002" t="s">
        <v>6015</v>
      </c>
      <c r="C3002">
        <v>-0.37</v>
      </c>
      <c r="D3002">
        <v>-0.24</v>
      </c>
      <c r="E3002">
        <v>-0.52</v>
      </c>
      <c r="F3002">
        <v>-0.45</v>
      </c>
      <c r="G3002">
        <v>0.25</v>
      </c>
      <c r="H3002">
        <v>0.68</v>
      </c>
      <c r="I3002">
        <v>-0.03</v>
      </c>
      <c r="J3002">
        <v>0.11</v>
      </c>
      <c r="K3002">
        <v>0.06</v>
      </c>
      <c r="L3002">
        <v>0.01</v>
      </c>
      <c r="M3002">
        <v>-0.24</v>
      </c>
      <c r="N3002">
        <v>-0.36</v>
      </c>
    </row>
    <row r="3003" spans="1:14">
      <c r="A3003" t="s">
        <v>6016</v>
      </c>
      <c r="B3003" t="s">
        <v>6017</v>
      </c>
      <c r="C3003">
        <v>-0.16</v>
      </c>
      <c r="D3003">
        <v>-0.17</v>
      </c>
      <c r="F3003">
        <v>-0.57999999999999996</v>
      </c>
      <c r="G3003">
        <v>1.32</v>
      </c>
      <c r="H3003">
        <v>1.08</v>
      </c>
      <c r="I3003">
        <v>0.18</v>
      </c>
      <c r="J3003">
        <v>-0.28999999999999998</v>
      </c>
      <c r="K3003">
        <v>0.37</v>
      </c>
      <c r="L3003">
        <v>0.85</v>
      </c>
      <c r="M3003">
        <v>0.04</v>
      </c>
      <c r="N3003">
        <v>0.21</v>
      </c>
    </row>
    <row r="3004" spans="1:14">
      <c r="A3004" t="s">
        <v>6018</v>
      </c>
      <c r="B3004" t="s">
        <v>6019</v>
      </c>
      <c r="C3004">
        <v>-0.44</v>
      </c>
      <c r="D3004">
        <v>-0.43</v>
      </c>
      <c r="E3004">
        <v>-0.37</v>
      </c>
      <c r="F3004">
        <v>0.14000000000000001</v>
      </c>
      <c r="G3004">
        <v>-0.24</v>
      </c>
      <c r="H3004">
        <v>1.1100000000000001</v>
      </c>
      <c r="I3004">
        <v>0</v>
      </c>
      <c r="J3004">
        <v>-0.06</v>
      </c>
      <c r="K3004">
        <v>-0.34</v>
      </c>
      <c r="L3004">
        <v>-0.14000000000000001</v>
      </c>
      <c r="M3004">
        <v>-0.38</v>
      </c>
      <c r="N3004">
        <v>-0.41</v>
      </c>
    </row>
    <row r="3005" spans="1:14">
      <c r="A3005" t="s">
        <v>6020</v>
      </c>
      <c r="B3005" t="s">
        <v>6021</v>
      </c>
      <c r="C3005">
        <v>-0.25</v>
      </c>
      <c r="D3005">
        <v>-7.0000000000000007E-2</v>
      </c>
      <c r="E3005">
        <v>-0.21</v>
      </c>
      <c r="F3005">
        <v>7.0000000000000007E-2</v>
      </c>
      <c r="G3005">
        <v>-0.03</v>
      </c>
      <c r="H3005">
        <v>1.1000000000000001</v>
      </c>
      <c r="I3005">
        <v>0.2</v>
      </c>
      <c r="J3005">
        <v>0.5</v>
      </c>
      <c r="K3005">
        <v>-0.49</v>
      </c>
      <c r="L3005">
        <v>-0.15</v>
      </c>
      <c r="M3005">
        <v>-0.1</v>
      </c>
      <c r="N3005">
        <v>0.1</v>
      </c>
    </row>
    <row r="3006" spans="1:14">
      <c r="A3006" t="s">
        <v>6022</v>
      </c>
      <c r="B3006" t="s">
        <v>6023</v>
      </c>
      <c r="C3006">
        <v>-0.59</v>
      </c>
      <c r="D3006">
        <v>-0.14000000000000001</v>
      </c>
      <c r="E3006">
        <v>0.03</v>
      </c>
      <c r="F3006">
        <v>0.05</v>
      </c>
      <c r="G3006">
        <v>0.04</v>
      </c>
      <c r="H3006">
        <v>1.1499999999999999</v>
      </c>
      <c r="I3006">
        <v>0.25</v>
      </c>
      <c r="J3006">
        <v>-0.08</v>
      </c>
      <c r="K3006">
        <v>-0.45</v>
      </c>
      <c r="L3006">
        <v>-0.57999999999999996</v>
      </c>
      <c r="M3006">
        <v>-0.59</v>
      </c>
      <c r="N3006">
        <v>-0.44</v>
      </c>
    </row>
    <row r="3007" spans="1:14">
      <c r="A3007" t="s">
        <v>6024</v>
      </c>
      <c r="B3007" t="s">
        <v>6025</v>
      </c>
      <c r="C3007">
        <v>0.42</v>
      </c>
      <c r="D3007">
        <v>0.56000000000000005</v>
      </c>
      <c r="E3007">
        <v>0.35</v>
      </c>
      <c r="F3007">
        <v>0.08</v>
      </c>
      <c r="G3007">
        <v>-0.3</v>
      </c>
      <c r="H3007">
        <v>0.94</v>
      </c>
      <c r="I3007">
        <v>7.0000000000000007E-2</v>
      </c>
      <c r="J3007">
        <v>0.28999999999999998</v>
      </c>
      <c r="K3007">
        <v>0.26</v>
      </c>
      <c r="L3007">
        <v>0.39</v>
      </c>
      <c r="M3007">
        <v>0.39</v>
      </c>
      <c r="N3007">
        <v>0.09</v>
      </c>
    </row>
    <row r="3008" spans="1:14">
      <c r="A3008" t="s">
        <v>6026</v>
      </c>
      <c r="B3008" t="s">
        <v>6027</v>
      </c>
      <c r="C3008">
        <v>-0.56000000000000005</v>
      </c>
      <c r="D3008">
        <v>-0.3</v>
      </c>
      <c r="E3008">
        <v>-0.35</v>
      </c>
      <c r="F3008">
        <v>0.64</v>
      </c>
      <c r="G3008">
        <v>0.86</v>
      </c>
      <c r="H3008">
        <v>1.85</v>
      </c>
      <c r="I3008">
        <v>0.65</v>
      </c>
      <c r="J3008">
        <v>1.44</v>
      </c>
      <c r="K3008">
        <v>0.49</v>
      </c>
      <c r="L3008">
        <v>0.93</v>
      </c>
      <c r="M3008">
        <v>0.36</v>
      </c>
      <c r="N3008">
        <v>0.56000000000000005</v>
      </c>
    </row>
    <row r="3009" spans="1:14">
      <c r="A3009" t="s">
        <v>6028</v>
      </c>
      <c r="B3009" t="s">
        <v>6029</v>
      </c>
      <c r="C3009">
        <v>-0.94</v>
      </c>
      <c r="D3009">
        <v>-1.01</v>
      </c>
      <c r="E3009">
        <v>-0.76</v>
      </c>
      <c r="F3009">
        <v>0</v>
      </c>
      <c r="G3009">
        <v>0.21</v>
      </c>
      <c r="H3009">
        <v>1.94</v>
      </c>
      <c r="I3009">
        <v>-7.0000000000000007E-2</v>
      </c>
      <c r="J3009">
        <v>0.2</v>
      </c>
      <c r="K3009">
        <v>0.44</v>
      </c>
      <c r="L3009">
        <v>-0.13</v>
      </c>
      <c r="M3009">
        <v>0.44</v>
      </c>
      <c r="N3009">
        <v>0.96</v>
      </c>
    </row>
    <row r="3010" spans="1:14">
      <c r="A3010" t="s">
        <v>6030</v>
      </c>
      <c r="B3010" t="s">
        <v>6031</v>
      </c>
      <c r="C3010">
        <v>0.28999999999999998</v>
      </c>
      <c r="D3010">
        <v>0.12</v>
      </c>
      <c r="E3010">
        <v>0.36</v>
      </c>
      <c r="F3010">
        <v>0.28999999999999998</v>
      </c>
      <c r="G3010">
        <v>-0.06</v>
      </c>
      <c r="H3010">
        <v>1.08</v>
      </c>
      <c r="I3010">
        <v>0.22</v>
      </c>
      <c r="J3010">
        <v>-0.1</v>
      </c>
      <c r="K3010">
        <v>0.13</v>
      </c>
      <c r="L3010">
        <v>0.08</v>
      </c>
      <c r="M3010">
        <v>-0.17</v>
      </c>
      <c r="N3010">
        <v>-0.04</v>
      </c>
    </row>
    <row r="3011" spans="1:14">
      <c r="A3011" t="s">
        <v>6032</v>
      </c>
      <c r="B3011" t="s">
        <v>6033</v>
      </c>
      <c r="C3011">
        <v>0.19</v>
      </c>
      <c r="D3011">
        <v>0</v>
      </c>
      <c r="E3011">
        <v>0.13</v>
      </c>
      <c r="F3011">
        <v>0.11</v>
      </c>
      <c r="G3011">
        <v>0.2</v>
      </c>
      <c r="H3011">
        <v>1.68</v>
      </c>
      <c r="I3011">
        <v>0.14000000000000001</v>
      </c>
      <c r="J3011">
        <v>0.36</v>
      </c>
      <c r="K3011">
        <v>-0.1</v>
      </c>
      <c r="L3011">
        <v>0.53</v>
      </c>
      <c r="M3011">
        <v>0.09</v>
      </c>
      <c r="N3011">
        <v>-0.06</v>
      </c>
    </row>
    <row r="3012" spans="1:14">
      <c r="A3012" t="s">
        <v>6034</v>
      </c>
      <c r="B3012" t="s">
        <v>6035</v>
      </c>
      <c r="C3012">
        <v>0.22</v>
      </c>
      <c r="D3012">
        <v>0.27</v>
      </c>
      <c r="E3012">
        <v>0.01</v>
      </c>
      <c r="F3012">
        <v>0.33</v>
      </c>
      <c r="G3012">
        <v>0.04</v>
      </c>
      <c r="H3012">
        <v>0.64</v>
      </c>
      <c r="I3012">
        <v>-0.27</v>
      </c>
      <c r="J3012">
        <v>-0.38</v>
      </c>
      <c r="K3012">
        <v>-0.27</v>
      </c>
      <c r="L3012">
        <v>-0.12</v>
      </c>
      <c r="M3012">
        <v>-0.04</v>
      </c>
      <c r="N3012">
        <v>-0.02</v>
      </c>
    </row>
    <row r="3013" spans="1:14">
      <c r="A3013" t="s">
        <v>6036</v>
      </c>
      <c r="B3013" t="s">
        <v>6037</v>
      </c>
      <c r="E3013">
        <v>0.6</v>
      </c>
      <c r="G3013">
        <v>-0.32</v>
      </c>
      <c r="H3013">
        <v>0.43</v>
      </c>
      <c r="I3013">
        <v>-0.19</v>
      </c>
      <c r="J3013">
        <v>-0.49</v>
      </c>
      <c r="K3013">
        <v>-0.31</v>
      </c>
      <c r="L3013">
        <v>-0.52</v>
      </c>
      <c r="M3013">
        <v>-0.42</v>
      </c>
      <c r="N3013">
        <v>-0.04</v>
      </c>
    </row>
    <row r="3014" spans="1:14">
      <c r="A3014" t="s">
        <v>6038</v>
      </c>
      <c r="B3014" t="s">
        <v>6039</v>
      </c>
      <c r="C3014">
        <v>0.5</v>
      </c>
      <c r="D3014">
        <v>0.11</v>
      </c>
      <c r="E3014">
        <v>-0.08</v>
      </c>
      <c r="F3014">
        <v>-0.08</v>
      </c>
      <c r="G3014">
        <v>-0.32</v>
      </c>
      <c r="H3014">
        <v>1.35</v>
      </c>
      <c r="I3014">
        <v>0.41</v>
      </c>
      <c r="J3014">
        <v>0.33</v>
      </c>
      <c r="K3014">
        <v>-0.26</v>
      </c>
      <c r="L3014">
        <v>-0.39</v>
      </c>
      <c r="M3014">
        <v>0.02</v>
      </c>
      <c r="N3014">
        <v>-0.01</v>
      </c>
    </row>
    <row r="3015" spans="1:14">
      <c r="A3015" t="s">
        <v>6040</v>
      </c>
      <c r="B3015" t="s">
        <v>6041</v>
      </c>
      <c r="C3015">
        <v>-0.91</v>
      </c>
      <c r="D3015">
        <v>-0.26</v>
      </c>
      <c r="E3015">
        <v>-0.7</v>
      </c>
      <c r="F3015">
        <v>1.1100000000000001</v>
      </c>
      <c r="G3015">
        <v>-0.11</v>
      </c>
      <c r="H3015">
        <v>1.23</v>
      </c>
      <c r="I3015">
        <v>0.96</v>
      </c>
      <c r="J3015">
        <v>0.54</v>
      </c>
      <c r="K3015">
        <v>-0.14000000000000001</v>
      </c>
      <c r="L3015">
        <v>-0.05</v>
      </c>
      <c r="M3015">
        <v>-0.04</v>
      </c>
      <c r="N3015">
        <v>-0.39</v>
      </c>
    </row>
    <row r="3016" spans="1:14">
      <c r="A3016" t="s">
        <v>6042</v>
      </c>
      <c r="B3016" t="s">
        <v>6043</v>
      </c>
      <c r="C3016">
        <v>-0.1</v>
      </c>
      <c r="D3016">
        <v>-0.12</v>
      </c>
      <c r="E3016">
        <v>-0.04</v>
      </c>
      <c r="F3016">
        <v>-0.38</v>
      </c>
      <c r="G3016">
        <v>-0.38</v>
      </c>
      <c r="H3016">
        <v>0.51</v>
      </c>
      <c r="I3016">
        <v>-0.03</v>
      </c>
      <c r="J3016">
        <v>-0.76</v>
      </c>
      <c r="K3016">
        <v>0.31</v>
      </c>
      <c r="L3016">
        <v>-0.76</v>
      </c>
      <c r="M3016">
        <v>-0.33</v>
      </c>
      <c r="N3016">
        <v>-0.45</v>
      </c>
    </row>
    <row r="3017" spans="1:14">
      <c r="A3017" t="s">
        <v>6044</v>
      </c>
      <c r="B3017" t="s">
        <v>6045</v>
      </c>
      <c r="C3017">
        <v>-0.47</v>
      </c>
      <c r="D3017">
        <v>0.03</v>
      </c>
      <c r="E3017">
        <v>-0.3</v>
      </c>
      <c r="F3017">
        <v>0.01</v>
      </c>
      <c r="G3017">
        <v>-0.18</v>
      </c>
      <c r="H3017">
        <v>-0.16</v>
      </c>
      <c r="I3017">
        <v>-0.46</v>
      </c>
      <c r="J3017">
        <v>0.27</v>
      </c>
      <c r="K3017">
        <v>-0.97</v>
      </c>
      <c r="L3017">
        <v>-0.24</v>
      </c>
      <c r="M3017">
        <v>-0.54</v>
      </c>
      <c r="N3017">
        <v>-0.56999999999999995</v>
      </c>
    </row>
    <row r="3018" spans="1:14">
      <c r="A3018" t="s">
        <v>6046</v>
      </c>
      <c r="B3018" t="s">
        <v>6047</v>
      </c>
      <c r="C3018">
        <v>-0.49</v>
      </c>
      <c r="D3018">
        <v>-0.3</v>
      </c>
      <c r="E3018">
        <v>-0.06</v>
      </c>
      <c r="F3018">
        <v>-0.42</v>
      </c>
      <c r="G3018">
        <v>0.36</v>
      </c>
      <c r="H3018">
        <v>0.76</v>
      </c>
      <c r="I3018">
        <v>-0.14000000000000001</v>
      </c>
      <c r="J3018">
        <v>-0.26</v>
      </c>
      <c r="K3018">
        <v>0.72</v>
      </c>
      <c r="L3018">
        <v>-0.06</v>
      </c>
      <c r="M3018">
        <v>0.45</v>
      </c>
      <c r="N3018">
        <v>-7.0000000000000007E-2</v>
      </c>
    </row>
    <row r="3019" spans="1:14">
      <c r="A3019" t="s">
        <v>6048</v>
      </c>
      <c r="B3019" t="s">
        <v>6049</v>
      </c>
      <c r="C3019">
        <v>-0.41</v>
      </c>
      <c r="D3019">
        <v>-0.56000000000000005</v>
      </c>
      <c r="E3019">
        <v>-0.04</v>
      </c>
      <c r="F3019">
        <v>-0.42</v>
      </c>
      <c r="G3019">
        <v>0.31</v>
      </c>
      <c r="H3019">
        <v>0.6</v>
      </c>
      <c r="I3019">
        <v>-0.71</v>
      </c>
      <c r="J3019">
        <v>0.01</v>
      </c>
      <c r="K3019">
        <v>-0.73</v>
      </c>
      <c r="L3019">
        <v>0.49</v>
      </c>
      <c r="M3019">
        <v>0.11</v>
      </c>
      <c r="N3019">
        <v>-1</v>
      </c>
    </row>
    <row r="3020" spans="1:14">
      <c r="A3020" t="s">
        <v>6050</v>
      </c>
      <c r="B3020" t="s">
        <v>6051</v>
      </c>
      <c r="C3020">
        <v>-0.19</v>
      </c>
      <c r="D3020">
        <v>-0.46</v>
      </c>
      <c r="E3020">
        <v>-0.39</v>
      </c>
      <c r="F3020">
        <v>-0.2</v>
      </c>
      <c r="G3020">
        <v>-0.19</v>
      </c>
      <c r="H3020">
        <v>0.97</v>
      </c>
      <c r="I3020">
        <v>0.02</v>
      </c>
      <c r="J3020">
        <v>-0.4</v>
      </c>
      <c r="K3020">
        <v>-0.12</v>
      </c>
      <c r="L3020">
        <v>-0.21</v>
      </c>
      <c r="M3020">
        <v>-0.73</v>
      </c>
      <c r="N3020">
        <v>-0.23</v>
      </c>
    </row>
    <row r="3021" spans="1:14">
      <c r="A3021" t="s">
        <v>6052</v>
      </c>
      <c r="B3021" t="s">
        <v>6053</v>
      </c>
      <c r="C3021">
        <v>0.2</v>
      </c>
      <c r="D3021">
        <v>-0.23</v>
      </c>
      <c r="E3021">
        <v>-0.31</v>
      </c>
      <c r="F3021">
        <v>-0.66</v>
      </c>
      <c r="G3021">
        <v>-0.6</v>
      </c>
      <c r="H3021">
        <v>0.5</v>
      </c>
      <c r="I3021">
        <v>-0.46</v>
      </c>
      <c r="J3021">
        <v>-0.64</v>
      </c>
      <c r="K3021">
        <v>-0.9</v>
      </c>
      <c r="L3021">
        <v>-0.72</v>
      </c>
      <c r="M3021">
        <v>-0.35</v>
      </c>
      <c r="N3021">
        <v>-0.34</v>
      </c>
    </row>
    <row r="3022" spans="1:14">
      <c r="A3022" t="s">
        <v>6054</v>
      </c>
      <c r="B3022" t="s">
        <v>6055</v>
      </c>
      <c r="F3022">
        <v>-0.33</v>
      </c>
    </row>
    <row r="3023" spans="1:14">
      <c r="A3023" t="s">
        <v>6056</v>
      </c>
      <c r="B3023" t="s">
        <v>6057</v>
      </c>
      <c r="C3023">
        <v>0.39</v>
      </c>
      <c r="D3023">
        <v>0.42</v>
      </c>
      <c r="E3023">
        <v>0.39</v>
      </c>
      <c r="F3023">
        <v>0.75</v>
      </c>
      <c r="G3023">
        <v>0.46</v>
      </c>
      <c r="H3023">
        <v>-0.44</v>
      </c>
      <c r="I3023">
        <v>-0.42</v>
      </c>
      <c r="J3023">
        <v>0.36</v>
      </c>
      <c r="K3023">
        <v>0.21</v>
      </c>
      <c r="L3023">
        <v>0.26</v>
      </c>
      <c r="M3023">
        <v>-0.15</v>
      </c>
      <c r="N3023">
        <v>0.25</v>
      </c>
    </row>
    <row r="3024" spans="1:14">
      <c r="A3024" t="s">
        <v>6058</v>
      </c>
      <c r="B3024" t="s">
        <v>6059</v>
      </c>
      <c r="C3024">
        <v>-0.03</v>
      </c>
      <c r="D3024">
        <v>0.22</v>
      </c>
      <c r="E3024">
        <v>0.31</v>
      </c>
      <c r="F3024">
        <v>0</v>
      </c>
      <c r="G3024">
        <v>-0.26</v>
      </c>
      <c r="H3024">
        <v>0.83</v>
      </c>
      <c r="I3024">
        <v>-0.35</v>
      </c>
      <c r="J3024">
        <v>-0.16</v>
      </c>
      <c r="K3024">
        <v>0</v>
      </c>
      <c r="L3024">
        <v>-0.24</v>
      </c>
      <c r="M3024">
        <v>-0.14000000000000001</v>
      </c>
      <c r="N3024">
        <v>0.15</v>
      </c>
    </row>
    <row r="3025" spans="1:14">
      <c r="A3025" t="s">
        <v>6060</v>
      </c>
      <c r="B3025" t="s">
        <v>6061</v>
      </c>
      <c r="C3025">
        <v>0.03</v>
      </c>
      <c r="D3025">
        <v>0.09</v>
      </c>
      <c r="E3025">
        <v>-0.06</v>
      </c>
      <c r="F3025">
        <v>-0.12</v>
      </c>
      <c r="G3025">
        <v>-0.79</v>
      </c>
      <c r="H3025">
        <v>0.59</v>
      </c>
      <c r="I3025">
        <v>-0.16</v>
      </c>
      <c r="J3025">
        <v>0.03</v>
      </c>
      <c r="K3025">
        <v>-0.41</v>
      </c>
      <c r="L3025">
        <v>-0.51</v>
      </c>
      <c r="M3025">
        <v>-0.03</v>
      </c>
      <c r="N3025">
        <v>-0.08</v>
      </c>
    </row>
    <row r="3026" spans="1:14">
      <c r="A3026" t="s">
        <v>6062</v>
      </c>
      <c r="B3026" t="s">
        <v>6063</v>
      </c>
      <c r="C3026">
        <v>-0.64</v>
      </c>
      <c r="D3026">
        <v>-0.21</v>
      </c>
      <c r="E3026">
        <v>-1.02</v>
      </c>
      <c r="F3026">
        <v>-0.75</v>
      </c>
      <c r="G3026">
        <v>0.22</v>
      </c>
      <c r="H3026">
        <v>0.37</v>
      </c>
      <c r="I3026">
        <v>-0.4</v>
      </c>
      <c r="J3026">
        <v>-0.27</v>
      </c>
      <c r="K3026">
        <v>0.47</v>
      </c>
      <c r="L3026">
        <v>-0.2</v>
      </c>
      <c r="M3026">
        <v>0.35</v>
      </c>
      <c r="N3026">
        <v>0.36</v>
      </c>
    </row>
    <row r="3027" spans="1:14">
      <c r="A3027" t="s">
        <v>6064</v>
      </c>
      <c r="B3027" t="s">
        <v>6065</v>
      </c>
      <c r="C3027">
        <v>0.04</v>
      </c>
      <c r="D3027">
        <v>0</v>
      </c>
      <c r="E3027">
        <v>-0.32</v>
      </c>
      <c r="F3027">
        <v>0.27</v>
      </c>
      <c r="G3027">
        <v>-0.12</v>
      </c>
      <c r="H3027">
        <v>0.16</v>
      </c>
      <c r="I3027">
        <v>-0.63</v>
      </c>
      <c r="J3027">
        <v>-0.2</v>
      </c>
      <c r="K3027">
        <v>-0.06</v>
      </c>
      <c r="L3027">
        <v>-0.32</v>
      </c>
      <c r="M3027">
        <v>-0.63</v>
      </c>
      <c r="N3027">
        <v>-0.6</v>
      </c>
    </row>
    <row r="3028" spans="1:14">
      <c r="A3028" t="s">
        <v>6066</v>
      </c>
      <c r="B3028" t="s">
        <v>6067</v>
      </c>
      <c r="C3028">
        <v>-0.77</v>
      </c>
      <c r="D3028">
        <v>-0.31</v>
      </c>
      <c r="E3028">
        <v>-0.64</v>
      </c>
      <c r="F3028">
        <v>-0.6</v>
      </c>
      <c r="G3028">
        <v>0.09</v>
      </c>
      <c r="H3028">
        <v>0.47</v>
      </c>
      <c r="I3028">
        <v>-0.43</v>
      </c>
      <c r="J3028">
        <v>-0.25</v>
      </c>
      <c r="K3028">
        <v>-0.13</v>
      </c>
      <c r="L3028">
        <v>-0.3</v>
      </c>
      <c r="M3028">
        <v>-0.27</v>
      </c>
      <c r="N3028">
        <v>-0.41</v>
      </c>
    </row>
    <row r="3029" spans="1:14">
      <c r="A3029" t="s">
        <v>6068</v>
      </c>
      <c r="B3029" t="s">
        <v>6069</v>
      </c>
      <c r="C3029">
        <v>-0.14000000000000001</v>
      </c>
      <c r="D3029">
        <v>-0.03</v>
      </c>
      <c r="E3029">
        <v>-0.1</v>
      </c>
      <c r="F3029">
        <v>-0.05</v>
      </c>
      <c r="G3029">
        <v>0.36</v>
      </c>
      <c r="H3029">
        <v>0.88</v>
      </c>
      <c r="I3029">
        <v>0.7</v>
      </c>
      <c r="J3029">
        <v>0.21</v>
      </c>
      <c r="K3029">
        <v>0.5</v>
      </c>
      <c r="L3029">
        <v>0.1</v>
      </c>
      <c r="M3029">
        <v>-0.35</v>
      </c>
      <c r="N3029">
        <v>-0.19</v>
      </c>
    </row>
    <row r="3030" spans="1:14">
      <c r="A3030" t="s">
        <v>6070</v>
      </c>
      <c r="B3030" t="s">
        <v>6071</v>
      </c>
      <c r="C3030">
        <v>-0.03</v>
      </c>
      <c r="D3030">
        <v>-7.0000000000000007E-2</v>
      </c>
      <c r="E3030">
        <v>0.23</v>
      </c>
      <c r="F3030">
        <v>-0.04</v>
      </c>
      <c r="G3030">
        <v>-0.51</v>
      </c>
      <c r="H3030">
        <v>0.9</v>
      </c>
      <c r="I3030">
        <v>-0.15</v>
      </c>
      <c r="J3030">
        <v>0.28000000000000003</v>
      </c>
      <c r="K3030">
        <v>0.19</v>
      </c>
      <c r="L3030">
        <v>-0.2</v>
      </c>
      <c r="M3030">
        <v>0.04</v>
      </c>
      <c r="N3030">
        <v>-0.01</v>
      </c>
    </row>
    <row r="3031" spans="1:14">
      <c r="A3031" t="s">
        <v>6072</v>
      </c>
      <c r="B3031" t="s">
        <v>6073</v>
      </c>
      <c r="C3031">
        <v>1.3</v>
      </c>
      <c r="D3031">
        <v>0.54</v>
      </c>
      <c r="E3031">
        <v>1.18</v>
      </c>
      <c r="F3031">
        <v>0.77</v>
      </c>
      <c r="G3031">
        <v>-0.4</v>
      </c>
      <c r="H3031">
        <v>1</v>
      </c>
      <c r="I3031">
        <v>-0.53</v>
      </c>
      <c r="J3031">
        <v>-0.59</v>
      </c>
      <c r="K3031">
        <v>-0.38</v>
      </c>
      <c r="L3031">
        <v>-0.97</v>
      </c>
      <c r="M3031">
        <v>-0.31</v>
      </c>
      <c r="N3031">
        <v>-0.93</v>
      </c>
    </row>
    <row r="3032" spans="1:14">
      <c r="A3032" t="s">
        <v>6074</v>
      </c>
      <c r="B3032" t="s">
        <v>6075</v>
      </c>
      <c r="C3032">
        <v>-0.77</v>
      </c>
      <c r="D3032">
        <v>-0.61</v>
      </c>
      <c r="E3032">
        <v>-0.36</v>
      </c>
      <c r="F3032">
        <v>-0.93</v>
      </c>
      <c r="G3032">
        <v>-0.46</v>
      </c>
      <c r="H3032">
        <v>0.65</v>
      </c>
      <c r="I3032">
        <v>-0.9</v>
      </c>
      <c r="J3032">
        <v>-0.73</v>
      </c>
      <c r="K3032">
        <v>-0.89</v>
      </c>
      <c r="L3032">
        <v>-0.35</v>
      </c>
      <c r="M3032">
        <v>-0.62</v>
      </c>
      <c r="N3032">
        <v>-0.62</v>
      </c>
    </row>
    <row r="3033" spans="1:14">
      <c r="A3033" t="s">
        <v>6076</v>
      </c>
      <c r="B3033" t="s">
        <v>6077</v>
      </c>
      <c r="C3033">
        <v>0.46</v>
      </c>
      <c r="D3033">
        <v>0.01</v>
      </c>
      <c r="E3033">
        <v>0.52</v>
      </c>
      <c r="F3033">
        <v>-0.05</v>
      </c>
      <c r="G3033">
        <v>-0.21</v>
      </c>
      <c r="H3033">
        <v>1.04</v>
      </c>
      <c r="I3033">
        <v>-0.18</v>
      </c>
      <c r="J3033">
        <v>-0.21</v>
      </c>
      <c r="K3033">
        <v>0.01</v>
      </c>
      <c r="L3033">
        <v>-0.14000000000000001</v>
      </c>
      <c r="M3033">
        <v>-0.43</v>
      </c>
      <c r="N3033">
        <v>0.17</v>
      </c>
    </row>
    <row r="3034" spans="1:14">
      <c r="A3034" t="s">
        <v>6078</v>
      </c>
      <c r="B3034" t="s">
        <v>6079</v>
      </c>
      <c r="C3034">
        <v>0.04</v>
      </c>
      <c r="D3034">
        <v>0.16</v>
      </c>
      <c r="E3034">
        <v>0.02</v>
      </c>
      <c r="F3034">
        <v>-0.03</v>
      </c>
      <c r="G3034">
        <v>0.24</v>
      </c>
      <c r="H3034">
        <v>1.22</v>
      </c>
      <c r="I3034">
        <v>0.32</v>
      </c>
      <c r="J3034">
        <v>-0.74</v>
      </c>
      <c r="K3034">
        <v>0.75</v>
      </c>
      <c r="L3034">
        <v>0.05</v>
      </c>
      <c r="M3034">
        <v>0.37</v>
      </c>
      <c r="N3034">
        <v>0.17</v>
      </c>
    </row>
    <row r="3035" spans="1:14">
      <c r="A3035" t="s">
        <v>6080</v>
      </c>
      <c r="B3035" t="s">
        <v>6081</v>
      </c>
      <c r="C3035">
        <v>0.18</v>
      </c>
      <c r="D3035">
        <v>0.13</v>
      </c>
      <c r="E3035">
        <v>-0.06</v>
      </c>
      <c r="F3035">
        <v>-0.16</v>
      </c>
      <c r="G3035">
        <v>0.03</v>
      </c>
      <c r="H3035">
        <v>0.89</v>
      </c>
      <c r="I3035">
        <v>0.33</v>
      </c>
      <c r="J3035">
        <v>-0.48</v>
      </c>
      <c r="K3035">
        <v>0.61</v>
      </c>
      <c r="L3035">
        <v>-0.05</v>
      </c>
      <c r="M3035">
        <v>0.46</v>
      </c>
      <c r="N3035">
        <v>0.28000000000000003</v>
      </c>
    </row>
    <row r="3036" spans="1:14">
      <c r="A3036" t="s">
        <v>6082</v>
      </c>
      <c r="B3036" t="s">
        <v>6083</v>
      </c>
      <c r="C3036">
        <v>0.06</v>
      </c>
      <c r="D3036">
        <v>-0.14000000000000001</v>
      </c>
      <c r="E3036">
        <v>0.03</v>
      </c>
      <c r="F3036">
        <v>-0.32</v>
      </c>
      <c r="G3036">
        <v>0.2</v>
      </c>
      <c r="H3036">
        <v>0.62</v>
      </c>
      <c r="I3036">
        <v>0</v>
      </c>
      <c r="J3036">
        <v>0.11</v>
      </c>
      <c r="K3036">
        <v>0.1</v>
      </c>
      <c r="L3036">
        <v>0.48</v>
      </c>
      <c r="M3036">
        <v>0.3</v>
      </c>
      <c r="N3036">
        <v>0.63</v>
      </c>
    </row>
    <row r="3037" spans="1:14">
      <c r="A3037" t="s">
        <v>6084</v>
      </c>
      <c r="B3037" t="s">
        <v>6085</v>
      </c>
      <c r="C3037">
        <v>-0.12</v>
      </c>
      <c r="D3037">
        <v>0.04</v>
      </c>
      <c r="E3037">
        <v>0.01</v>
      </c>
      <c r="F3037">
        <v>-0.11</v>
      </c>
      <c r="G3037">
        <v>-0.32</v>
      </c>
      <c r="H3037">
        <v>0.77</v>
      </c>
      <c r="I3037">
        <v>-0.3</v>
      </c>
      <c r="J3037">
        <v>0.16</v>
      </c>
      <c r="K3037">
        <v>-0.11</v>
      </c>
      <c r="L3037">
        <v>-0.24</v>
      </c>
      <c r="M3037">
        <v>0.28000000000000003</v>
      </c>
      <c r="N3037">
        <v>0.45</v>
      </c>
    </row>
    <row r="3038" spans="1:14">
      <c r="A3038" t="s">
        <v>6086</v>
      </c>
      <c r="B3038" t="s">
        <v>6087</v>
      </c>
      <c r="C3038">
        <v>0.01</v>
      </c>
      <c r="D3038">
        <v>0.63</v>
      </c>
      <c r="E3038">
        <v>-0.16</v>
      </c>
      <c r="F3038">
        <v>0.24</v>
      </c>
      <c r="G3038">
        <v>-0.11</v>
      </c>
      <c r="H3038">
        <v>0.96</v>
      </c>
      <c r="I3038">
        <v>-0.23</v>
      </c>
      <c r="J3038">
        <v>0.01</v>
      </c>
      <c r="K3038">
        <v>0.3</v>
      </c>
      <c r="L3038">
        <v>7.0000000000000007E-2</v>
      </c>
      <c r="M3038">
        <v>0.82</v>
      </c>
      <c r="N3038">
        <v>0.1</v>
      </c>
    </row>
    <row r="3039" spans="1:14">
      <c r="A3039" t="s">
        <v>6088</v>
      </c>
      <c r="B3039" t="s">
        <v>6089</v>
      </c>
      <c r="C3039">
        <v>1</v>
      </c>
      <c r="D3039">
        <v>0.28000000000000003</v>
      </c>
      <c r="E3039">
        <v>0.14000000000000001</v>
      </c>
      <c r="F3039">
        <v>0.26</v>
      </c>
      <c r="G3039">
        <v>0.78</v>
      </c>
      <c r="H3039">
        <v>1.36</v>
      </c>
      <c r="I3039">
        <v>0.74</v>
      </c>
      <c r="J3039">
        <v>0.27</v>
      </c>
      <c r="K3039">
        <v>1.27</v>
      </c>
      <c r="L3039">
        <v>0.42</v>
      </c>
      <c r="M3039">
        <v>0.79</v>
      </c>
      <c r="N3039">
        <v>0.76</v>
      </c>
    </row>
    <row r="3040" spans="1:14">
      <c r="A3040" t="s">
        <v>6090</v>
      </c>
      <c r="B3040" t="s">
        <v>6091</v>
      </c>
      <c r="C3040">
        <v>-0.42</v>
      </c>
      <c r="D3040">
        <v>0.17</v>
      </c>
      <c r="E3040">
        <v>-0.77</v>
      </c>
      <c r="F3040">
        <v>0.05</v>
      </c>
      <c r="G3040">
        <v>-0.16</v>
      </c>
      <c r="H3040">
        <v>0.69</v>
      </c>
      <c r="I3040">
        <v>-0.56999999999999995</v>
      </c>
      <c r="J3040">
        <v>-0.27</v>
      </c>
      <c r="K3040">
        <v>-0.32</v>
      </c>
      <c r="L3040">
        <v>-0.18</v>
      </c>
      <c r="M3040">
        <v>0.28000000000000003</v>
      </c>
      <c r="N3040">
        <v>-0.04</v>
      </c>
    </row>
    <row r="3041" spans="1:14">
      <c r="A3041" t="s">
        <v>6092</v>
      </c>
      <c r="B3041" t="s">
        <v>6093</v>
      </c>
      <c r="C3041">
        <v>-0.53</v>
      </c>
      <c r="D3041">
        <v>-0.24</v>
      </c>
      <c r="E3041">
        <v>-0.45</v>
      </c>
      <c r="F3041">
        <v>-0.21</v>
      </c>
      <c r="G3041">
        <v>0.22</v>
      </c>
      <c r="H3041">
        <v>0.53</v>
      </c>
      <c r="I3041">
        <v>-0.36</v>
      </c>
      <c r="J3041">
        <v>-0.13</v>
      </c>
      <c r="K3041">
        <v>-0.32</v>
      </c>
      <c r="L3041">
        <v>0.03</v>
      </c>
      <c r="M3041">
        <v>-0.43</v>
      </c>
      <c r="N3041">
        <v>0.17</v>
      </c>
    </row>
    <row r="3042" spans="1:14">
      <c r="A3042" t="s">
        <v>6094</v>
      </c>
      <c r="B3042" t="s">
        <v>6095</v>
      </c>
      <c r="C3042">
        <v>0.34</v>
      </c>
      <c r="D3042">
        <v>0.23</v>
      </c>
      <c r="E3042">
        <v>0.26</v>
      </c>
      <c r="F3042">
        <v>0.05</v>
      </c>
      <c r="G3042">
        <v>0.23</v>
      </c>
      <c r="H3042">
        <v>1.6</v>
      </c>
      <c r="I3042">
        <v>0.63</v>
      </c>
      <c r="J3042">
        <v>0.32</v>
      </c>
      <c r="K3042">
        <v>0.64</v>
      </c>
      <c r="L3042">
        <v>0.26</v>
      </c>
      <c r="M3042">
        <v>0.66</v>
      </c>
      <c r="N3042">
        <v>-0.09</v>
      </c>
    </row>
    <row r="3043" spans="1:14">
      <c r="A3043" t="s">
        <v>6096</v>
      </c>
      <c r="B3043" t="s">
        <v>6097</v>
      </c>
      <c r="C3043">
        <v>0.11</v>
      </c>
      <c r="D3043">
        <v>-7.0000000000000007E-2</v>
      </c>
      <c r="E3043">
        <v>-0.3</v>
      </c>
      <c r="F3043">
        <v>0.06</v>
      </c>
      <c r="G3043">
        <v>-0.61</v>
      </c>
      <c r="H3043">
        <v>0.85</v>
      </c>
      <c r="I3043">
        <v>-0.08</v>
      </c>
      <c r="J3043">
        <v>0.31</v>
      </c>
      <c r="K3043">
        <v>-0.28000000000000003</v>
      </c>
      <c r="L3043">
        <v>-0.41</v>
      </c>
      <c r="M3043">
        <v>-0.01</v>
      </c>
      <c r="N3043">
        <v>-0.13</v>
      </c>
    </row>
    <row r="3044" spans="1:14">
      <c r="A3044" t="s">
        <v>6098</v>
      </c>
      <c r="B3044" t="s">
        <v>6099</v>
      </c>
      <c r="C3044">
        <v>0</v>
      </c>
      <c r="D3044">
        <v>-0.19</v>
      </c>
      <c r="E3044">
        <v>-0.1</v>
      </c>
      <c r="F3044">
        <v>-0.46</v>
      </c>
      <c r="G3044">
        <v>-0.51</v>
      </c>
      <c r="H3044">
        <v>0.67</v>
      </c>
      <c r="I3044">
        <v>-0.28000000000000003</v>
      </c>
      <c r="J3044">
        <v>-0.32</v>
      </c>
      <c r="K3044">
        <v>-0.05</v>
      </c>
      <c r="L3044">
        <v>-0.87</v>
      </c>
      <c r="M3044">
        <v>0.17</v>
      </c>
      <c r="N3044">
        <v>-0.02</v>
      </c>
    </row>
    <row r="3045" spans="1:14">
      <c r="A3045" t="s">
        <v>6100</v>
      </c>
      <c r="B3045" t="s">
        <v>6101</v>
      </c>
      <c r="C3045">
        <v>-0.15</v>
      </c>
      <c r="D3045">
        <v>-0.51</v>
      </c>
      <c r="E3045">
        <v>-0.09</v>
      </c>
      <c r="F3045">
        <v>-0.28000000000000003</v>
      </c>
      <c r="G3045">
        <v>0.43</v>
      </c>
      <c r="H3045">
        <v>0.35</v>
      </c>
      <c r="I3045">
        <v>-0.62</v>
      </c>
      <c r="J3045">
        <v>0.67</v>
      </c>
      <c r="K3045">
        <v>-0.68</v>
      </c>
      <c r="L3045">
        <v>0.08</v>
      </c>
      <c r="M3045">
        <v>-0.19</v>
      </c>
      <c r="N3045">
        <v>0.21</v>
      </c>
    </row>
    <row r="3046" spans="1:14">
      <c r="A3046" t="s">
        <v>6102</v>
      </c>
      <c r="B3046" t="s">
        <v>6103</v>
      </c>
      <c r="C3046">
        <v>0.41</v>
      </c>
      <c r="D3046">
        <v>-0.13</v>
      </c>
      <c r="E3046">
        <v>0.24</v>
      </c>
      <c r="F3046">
        <v>0.11</v>
      </c>
      <c r="G3046">
        <v>-0.08</v>
      </c>
      <c r="H3046">
        <v>0.82</v>
      </c>
      <c r="I3046">
        <v>-0.18</v>
      </c>
      <c r="J3046">
        <v>-0.51</v>
      </c>
      <c r="K3046">
        <v>-0.46</v>
      </c>
      <c r="L3046">
        <v>-0.43</v>
      </c>
      <c r="M3046">
        <v>-0.69</v>
      </c>
      <c r="N3046">
        <v>-0.41</v>
      </c>
    </row>
    <row r="3047" spans="1:14">
      <c r="A3047" t="s">
        <v>6104</v>
      </c>
      <c r="B3047" t="s">
        <v>6105</v>
      </c>
      <c r="C3047">
        <v>0.72</v>
      </c>
      <c r="D3047">
        <v>-0.37</v>
      </c>
      <c r="E3047">
        <v>0.21</v>
      </c>
      <c r="F3047">
        <v>-0.34</v>
      </c>
      <c r="G3047">
        <v>0.51</v>
      </c>
      <c r="H3047">
        <v>1.28</v>
      </c>
      <c r="I3047">
        <v>0.39</v>
      </c>
      <c r="J3047">
        <v>0.8</v>
      </c>
      <c r="K3047">
        <v>0.41</v>
      </c>
      <c r="L3047">
        <v>0.6</v>
      </c>
      <c r="M3047">
        <v>0.28000000000000003</v>
      </c>
      <c r="N3047">
        <v>0.71</v>
      </c>
    </row>
    <row r="3048" spans="1:14">
      <c r="A3048" t="s">
        <v>6106</v>
      </c>
      <c r="B3048" t="s">
        <v>6107</v>
      </c>
      <c r="C3048">
        <v>0.35</v>
      </c>
      <c r="D3048">
        <v>0.04</v>
      </c>
      <c r="E3048">
        <v>0.08</v>
      </c>
      <c r="F3048">
        <v>0.18</v>
      </c>
      <c r="G3048">
        <v>0.21</v>
      </c>
      <c r="H3048">
        <v>1.91</v>
      </c>
      <c r="I3048">
        <v>0.63</v>
      </c>
      <c r="J3048">
        <v>0.34</v>
      </c>
      <c r="K3048">
        <v>0.3</v>
      </c>
      <c r="L3048">
        <v>0.63</v>
      </c>
      <c r="M3048">
        <v>0.16</v>
      </c>
      <c r="N3048">
        <v>0.28999999999999998</v>
      </c>
    </row>
    <row r="3049" spans="1:14">
      <c r="A3049" t="s">
        <v>6108</v>
      </c>
      <c r="B3049" t="s">
        <v>6109</v>
      </c>
      <c r="C3049">
        <v>0.22</v>
      </c>
      <c r="D3049">
        <v>-0.19</v>
      </c>
      <c r="E3049">
        <v>0.11</v>
      </c>
      <c r="F3049">
        <v>-0.41</v>
      </c>
      <c r="G3049">
        <v>1.29</v>
      </c>
      <c r="H3049">
        <v>1.57</v>
      </c>
      <c r="I3049">
        <v>0.46</v>
      </c>
      <c r="J3049">
        <v>0.37</v>
      </c>
      <c r="K3049">
        <v>0.35</v>
      </c>
      <c r="L3049">
        <v>1.23</v>
      </c>
      <c r="M3049">
        <v>0.39</v>
      </c>
      <c r="N3049">
        <v>0.95</v>
      </c>
    </row>
    <row r="3050" spans="1:14">
      <c r="A3050" t="s">
        <v>6110</v>
      </c>
      <c r="B3050" t="s">
        <v>6111</v>
      </c>
      <c r="C3050">
        <v>1.21</v>
      </c>
      <c r="D3050">
        <v>0.86</v>
      </c>
      <c r="E3050">
        <v>0.93</v>
      </c>
      <c r="F3050">
        <v>0.22</v>
      </c>
      <c r="G3050">
        <v>-0.08</v>
      </c>
      <c r="H3050">
        <v>0.8</v>
      </c>
      <c r="I3050">
        <v>0.06</v>
      </c>
      <c r="J3050">
        <v>0.02</v>
      </c>
      <c r="K3050">
        <v>-0.2</v>
      </c>
      <c r="L3050">
        <v>-0.28000000000000003</v>
      </c>
      <c r="M3050">
        <v>-0.43</v>
      </c>
      <c r="N3050">
        <v>1.2</v>
      </c>
    </row>
    <row r="3051" spans="1:14">
      <c r="A3051" t="s">
        <v>6112</v>
      </c>
      <c r="B3051" t="s">
        <v>6113</v>
      </c>
      <c r="C3051">
        <v>1</v>
      </c>
      <c r="D3051">
        <v>0.81</v>
      </c>
      <c r="E3051">
        <v>1.31</v>
      </c>
      <c r="F3051">
        <v>0.52</v>
      </c>
      <c r="G3051">
        <v>0.09</v>
      </c>
      <c r="H3051">
        <v>0.4</v>
      </c>
      <c r="I3051">
        <v>-0.76</v>
      </c>
      <c r="J3051">
        <v>-1</v>
      </c>
      <c r="K3051">
        <v>0.94</v>
      </c>
      <c r="L3051">
        <v>-0.12</v>
      </c>
      <c r="M3051">
        <v>0.63</v>
      </c>
      <c r="N3051">
        <v>1.06</v>
      </c>
    </row>
    <row r="3052" spans="1:14">
      <c r="A3052" t="s">
        <v>6114</v>
      </c>
      <c r="B3052" t="s">
        <v>6115</v>
      </c>
      <c r="C3052">
        <v>0.05</v>
      </c>
      <c r="D3052">
        <v>-0.19</v>
      </c>
      <c r="E3052">
        <v>-0.28000000000000003</v>
      </c>
      <c r="F3052">
        <v>-0.19</v>
      </c>
      <c r="G3052">
        <v>-0.09</v>
      </c>
      <c r="H3052">
        <v>0.55000000000000004</v>
      </c>
      <c r="I3052">
        <v>-0.34</v>
      </c>
      <c r="J3052">
        <v>-0.35</v>
      </c>
      <c r="K3052">
        <v>-0.47</v>
      </c>
      <c r="L3052">
        <v>-0.35</v>
      </c>
      <c r="M3052">
        <v>-0.7</v>
      </c>
      <c r="N3052">
        <v>-0.65</v>
      </c>
    </row>
    <row r="3053" spans="1:14">
      <c r="A3053" t="s">
        <v>6116</v>
      </c>
      <c r="B3053" t="s">
        <v>6117</v>
      </c>
      <c r="C3053">
        <v>-0.31</v>
      </c>
      <c r="D3053">
        <v>-0.31</v>
      </c>
      <c r="E3053">
        <v>-0.53</v>
      </c>
      <c r="F3053">
        <v>-0.53</v>
      </c>
      <c r="G3053">
        <v>-0.63</v>
      </c>
      <c r="H3053">
        <v>0.8</v>
      </c>
      <c r="I3053">
        <v>-0.32</v>
      </c>
      <c r="J3053">
        <v>0</v>
      </c>
      <c r="K3053">
        <v>-0.28999999999999998</v>
      </c>
      <c r="L3053">
        <v>-0.57999999999999996</v>
      </c>
      <c r="M3053">
        <v>-0.02</v>
      </c>
      <c r="N3053">
        <v>0.2</v>
      </c>
    </row>
    <row r="3054" spans="1:14">
      <c r="A3054" t="s">
        <v>6118</v>
      </c>
      <c r="B3054" t="s">
        <v>6119</v>
      </c>
      <c r="C3054">
        <v>1.7</v>
      </c>
      <c r="D3054">
        <v>0.55000000000000004</v>
      </c>
      <c r="E3054">
        <v>1.74</v>
      </c>
      <c r="F3054">
        <v>1.05</v>
      </c>
      <c r="G3054">
        <v>7.0000000000000007E-2</v>
      </c>
      <c r="H3054">
        <v>1.02</v>
      </c>
      <c r="I3054">
        <v>0.27</v>
      </c>
      <c r="J3054">
        <v>0.76</v>
      </c>
      <c r="K3054">
        <v>-0.86</v>
      </c>
      <c r="L3054">
        <v>-7.0000000000000007E-2</v>
      </c>
      <c r="M3054">
        <v>0.7</v>
      </c>
      <c r="N3054">
        <v>-0.4</v>
      </c>
    </row>
    <row r="3055" spans="1:14">
      <c r="A3055" t="s">
        <v>6120</v>
      </c>
      <c r="B3055" t="s">
        <v>6121</v>
      </c>
      <c r="C3055">
        <v>1.41</v>
      </c>
      <c r="D3055">
        <v>0.46</v>
      </c>
      <c r="E3055">
        <v>0.92</v>
      </c>
      <c r="F3055">
        <v>0.57999999999999996</v>
      </c>
      <c r="G3055">
        <v>-0.11</v>
      </c>
      <c r="H3055">
        <v>0.73</v>
      </c>
      <c r="I3055">
        <v>-0.01</v>
      </c>
      <c r="J3055">
        <v>-0.02</v>
      </c>
      <c r="K3055">
        <v>0.23</v>
      </c>
      <c r="L3055">
        <v>0.25</v>
      </c>
      <c r="M3055">
        <v>0.12</v>
      </c>
      <c r="N3055">
        <v>0.57999999999999996</v>
      </c>
    </row>
    <row r="3056" spans="1:14">
      <c r="A3056" t="s">
        <v>6122</v>
      </c>
      <c r="B3056" t="s">
        <v>6123</v>
      </c>
      <c r="C3056">
        <v>0.15</v>
      </c>
      <c r="D3056">
        <v>0.25</v>
      </c>
      <c r="E3056">
        <v>0.41</v>
      </c>
      <c r="F3056">
        <v>0.27</v>
      </c>
      <c r="G3056">
        <v>0.13</v>
      </c>
      <c r="H3056">
        <v>0.91</v>
      </c>
      <c r="I3056">
        <v>-0.09</v>
      </c>
      <c r="J3056">
        <v>-0.19</v>
      </c>
      <c r="K3056">
        <v>-0.41</v>
      </c>
      <c r="L3056">
        <v>-0.2</v>
      </c>
      <c r="M3056">
        <v>-0.19</v>
      </c>
      <c r="N3056">
        <v>-0.45</v>
      </c>
    </row>
    <row r="3057" spans="1:14">
      <c r="A3057" t="s">
        <v>6124</v>
      </c>
      <c r="B3057" t="s">
        <v>6125</v>
      </c>
      <c r="C3057">
        <v>-0.6</v>
      </c>
      <c r="D3057">
        <v>-0.54</v>
      </c>
      <c r="E3057">
        <v>-0.56999999999999995</v>
      </c>
      <c r="F3057">
        <v>-0.85</v>
      </c>
      <c r="G3057">
        <v>7.0000000000000007E-2</v>
      </c>
      <c r="H3057">
        <v>0.99</v>
      </c>
      <c r="I3057">
        <v>0.02</v>
      </c>
      <c r="J3057">
        <v>-0.42</v>
      </c>
      <c r="K3057">
        <v>-0.14000000000000001</v>
      </c>
      <c r="L3057">
        <v>-0.13</v>
      </c>
      <c r="M3057">
        <v>-0.3</v>
      </c>
      <c r="N3057">
        <v>-0.41</v>
      </c>
    </row>
    <row r="3058" spans="1:14">
      <c r="A3058" t="s">
        <v>6126</v>
      </c>
      <c r="B3058" t="s">
        <v>6127</v>
      </c>
      <c r="H3058">
        <v>0.95</v>
      </c>
    </row>
    <row r="3059" spans="1:14">
      <c r="A3059" t="s">
        <v>6128</v>
      </c>
      <c r="B3059" t="s">
        <v>6129</v>
      </c>
      <c r="C3059">
        <v>1.47</v>
      </c>
      <c r="D3059">
        <v>0.39</v>
      </c>
      <c r="E3059">
        <v>1.4</v>
      </c>
      <c r="F3059">
        <v>0.82</v>
      </c>
      <c r="G3059">
        <v>-1.06</v>
      </c>
      <c r="H3059">
        <v>-0.06</v>
      </c>
      <c r="I3059">
        <v>-0.56999999999999995</v>
      </c>
      <c r="J3059">
        <v>7.0000000000000007E-2</v>
      </c>
      <c r="K3059">
        <v>-0.65</v>
      </c>
      <c r="L3059">
        <v>-0.86</v>
      </c>
      <c r="M3059">
        <v>-0.85</v>
      </c>
      <c r="N3059">
        <v>-0.76</v>
      </c>
    </row>
    <row r="3060" spans="1:14">
      <c r="A3060" t="s">
        <v>6130</v>
      </c>
      <c r="B3060" t="s">
        <v>6131</v>
      </c>
      <c r="C3060">
        <v>-0.85</v>
      </c>
      <c r="D3060">
        <v>-1.29</v>
      </c>
      <c r="E3060">
        <v>-1.6</v>
      </c>
      <c r="F3060">
        <v>-1.1299999999999999</v>
      </c>
      <c r="G3060">
        <v>-1.46</v>
      </c>
      <c r="H3060">
        <v>0.06</v>
      </c>
      <c r="I3060">
        <v>-0.81</v>
      </c>
      <c r="J3060">
        <v>-0.79</v>
      </c>
      <c r="K3060">
        <v>-2.65</v>
      </c>
      <c r="L3060">
        <v>-0.77</v>
      </c>
      <c r="M3060">
        <v>-2.41</v>
      </c>
      <c r="N3060">
        <v>-0.23</v>
      </c>
    </row>
    <row r="3061" spans="1:14">
      <c r="A3061" t="s">
        <v>6132</v>
      </c>
      <c r="B3061" t="s">
        <v>6133</v>
      </c>
      <c r="H3061">
        <v>1.17</v>
      </c>
      <c r="J3061">
        <v>0.61</v>
      </c>
    </row>
    <row r="3062" spans="1:14">
      <c r="A3062" t="s">
        <v>6134</v>
      </c>
      <c r="B3062" t="s">
        <v>6135</v>
      </c>
      <c r="C3062">
        <v>-0.33</v>
      </c>
      <c r="D3062">
        <v>-0.13</v>
      </c>
      <c r="E3062">
        <v>-0.21</v>
      </c>
      <c r="F3062">
        <v>-0.26</v>
      </c>
      <c r="G3062">
        <v>-0.06</v>
      </c>
      <c r="H3062">
        <v>0.47</v>
      </c>
      <c r="I3062">
        <v>-0.55000000000000004</v>
      </c>
      <c r="J3062">
        <v>-0.55000000000000004</v>
      </c>
      <c r="K3062">
        <v>-0.44</v>
      </c>
      <c r="L3062">
        <v>-0.28000000000000003</v>
      </c>
      <c r="M3062">
        <v>-0.44</v>
      </c>
      <c r="N3062">
        <v>-0.32</v>
      </c>
    </row>
    <row r="3063" spans="1:14">
      <c r="A3063" t="s">
        <v>6136</v>
      </c>
      <c r="B3063" t="s">
        <v>6137</v>
      </c>
      <c r="C3063">
        <v>0.7</v>
      </c>
      <c r="D3063">
        <v>0.2</v>
      </c>
      <c r="E3063">
        <v>1.05</v>
      </c>
      <c r="F3063">
        <v>0.28000000000000003</v>
      </c>
      <c r="G3063">
        <v>-0.05</v>
      </c>
      <c r="H3063">
        <v>1.1100000000000001</v>
      </c>
      <c r="I3063">
        <v>0.1</v>
      </c>
      <c r="J3063">
        <v>0.44</v>
      </c>
      <c r="K3063">
        <v>0.66</v>
      </c>
      <c r="L3063">
        <v>0.27</v>
      </c>
      <c r="M3063">
        <v>0.16</v>
      </c>
      <c r="N3063">
        <v>0.5</v>
      </c>
    </row>
    <row r="3064" spans="1:14">
      <c r="A3064" t="s">
        <v>6138</v>
      </c>
      <c r="B3064" t="s">
        <v>6139</v>
      </c>
      <c r="C3064">
        <v>-7.0000000000000007E-2</v>
      </c>
      <c r="D3064">
        <v>0.05</v>
      </c>
      <c r="E3064">
        <v>0.02</v>
      </c>
      <c r="F3064">
        <v>-0.15</v>
      </c>
      <c r="G3064">
        <v>-0.14000000000000001</v>
      </c>
      <c r="H3064">
        <v>0.56999999999999995</v>
      </c>
      <c r="I3064">
        <v>-0.01</v>
      </c>
      <c r="J3064">
        <v>0.14000000000000001</v>
      </c>
      <c r="K3064">
        <v>-0.08</v>
      </c>
      <c r="L3064">
        <v>0.14000000000000001</v>
      </c>
      <c r="M3064">
        <v>-0.06</v>
      </c>
      <c r="N3064">
        <v>0.08</v>
      </c>
    </row>
    <row r="3065" spans="1:14">
      <c r="A3065" t="s">
        <v>6140</v>
      </c>
      <c r="B3065" t="s">
        <v>6141</v>
      </c>
      <c r="C3065">
        <v>0.16</v>
      </c>
      <c r="D3065">
        <v>0.3</v>
      </c>
      <c r="E3065">
        <v>0.2</v>
      </c>
      <c r="F3065">
        <v>0.06</v>
      </c>
      <c r="G3065">
        <v>0.03</v>
      </c>
      <c r="H3065">
        <v>1.2</v>
      </c>
      <c r="I3065">
        <v>0.16</v>
      </c>
      <c r="J3065">
        <v>-0.16</v>
      </c>
      <c r="K3065">
        <v>0.21</v>
      </c>
      <c r="L3065">
        <v>-0.1</v>
      </c>
      <c r="M3065">
        <v>0.03</v>
      </c>
      <c r="N3065">
        <v>0.04</v>
      </c>
    </row>
    <row r="3066" spans="1:14">
      <c r="A3066" t="s">
        <v>6142</v>
      </c>
      <c r="B3066" t="s">
        <v>6143</v>
      </c>
      <c r="C3066">
        <v>1.1299999999999999</v>
      </c>
      <c r="D3066">
        <v>0.65</v>
      </c>
      <c r="E3066">
        <v>1.0900000000000001</v>
      </c>
      <c r="F3066">
        <v>0.63</v>
      </c>
      <c r="G3066">
        <v>-0.03</v>
      </c>
      <c r="H3066">
        <v>1.01</v>
      </c>
      <c r="I3066">
        <v>-0.2</v>
      </c>
      <c r="J3066">
        <v>-7.0000000000000007E-2</v>
      </c>
      <c r="K3066">
        <v>0.03</v>
      </c>
      <c r="L3066">
        <v>-7.0000000000000007E-2</v>
      </c>
      <c r="M3066">
        <v>-0.03</v>
      </c>
      <c r="N3066">
        <v>0.08</v>
      </c>
    </row>
    <row r="3067" spans="1:14">
      <c r="A3067" t="s">
        <v>6144</v>
      </c>
      <c r="B3067" t="s">
        <v>6145</v>
      </c>
      <c r="C3067">
        <v>0.06</v>
      </c>
      <c r="D3067">
        <v>-0.22</v>
      </c>
      <c r="E3067">
        <v>-0.06</v>
      </c>
      <c r="F3067">
        <v>-0.31</v>
      </c>
      <c r="G3067">
        <v>-0.47</v>
      </c>
      <c r="H3067">
        <v>0.54</v>
      </c>
      <c r="I3067">
        <v>-0.4</v>
      </c>
      <c r="J3067">
        <v>-0.33</v>
      </c>
      <c r="K3067">
        <v>-0.53</v>
      </c>
      <c r="L3067">
        <v>-0.72</v>
      </c>
      <c r="M3067">
        <v>-0.49</v>
      </c>
      <c r="N3067">
        <v>-0.47</v>
      </c>
    </row>
    <row r="3068" spans="1:14">
      <c r="A3068" t="s">
        <v>6146</v>
      </c>
      <c r="B3068" t="s">
        <v>6147</v>
      </c>
      <c r="C3068">
        <v>-0.36</v>
      </c>
      <c r="D3068">
        <v>-0.37</v>
      </c>
      <c r="E3068">
        <v>-0.56000000000000005</v>
      </c>
      <c r="F3068">
        <v>-0.53</v>
      </c>
      <c r="G3068">
        <v>-0.66</v>
      </c>
      <c r="H3068">
        <v>0.23</v>
      </c>
      <c r="I3068">
        <v>-0.25</v>
      </c>
      <c r="J3068">
        <v>-0.92</v>
      </c>
      <c r="K3068">
        <v>0.21</v>
      </c>
      <c r="L3068">
        <v>-0.76</v>
      </c>
      <c r="M3068">
        <v>-0.04</v>
      </c>
      <c r="N3068">
        <v>-0.43</v>
      </c>
    </row>
    <row r="3069" spans="1:14">
      <c r="A3069" t="s">
        <v>6148</v>
      </c>
      <c r="B3069" t="s">
        <v>6149</v>
      </c>
      <c r="C3069">
        <v>0.14000000000000001</v>
      </c>
      <c r="D3069">
        <v>0.16</v>
      </c>
      <c r="E3069">
        <v>0.54</v>
      </c>
      <c r="F3069">
        <v>7.0000000000000007E-2</v>
      </c>
      <c r="G3069">
        <v>0.28999999999999998</v>
      </c>
      <c r="H3069">
        <v>1.05</v>
      </c>
      <c r="I3069">
        <v>-0.28999999999999998</v>
      </c>
      <c r="J3069">
        <v>-0.32</v>
      </c>
      <c r="K3069">
        <v>0.09</v>
      </c>
      <c r="L3069">
        <v>0.21</v>
      </c>
      <c r="M3069">
        <v>-0.26</v>
      </c>
      <c r="N3069">
        <v>0.19</v>
      </c>
    </row>
    <row r="3070" spans="1:14">
      <c r="A3070" t="s">
        <v>6150</v>
      </c>
      <c r="B3070" t="s">
        <v>6151</v>
      </c>
      <c r="C3070">
        <v>-0.08</v>
      </c>
      <c r="D3070">
        <v>-0.35</v>
      </c>
      <c r="E3070">
        <v>-0.36</v>
      </c>
      <c r="F3070">
        <v>-0.33</v>
      </c>
      <c r="G3070">
        <v>-0.08</v>
      </c>
      <c r="H3070">
        <v>0.5</v>
      </c>
      <c r="I3070">
        <v>0.04</v>
      </c>
      <c r="J3070">
        <v>0.47</v>
      </c>
      <c r="K3070">
        <v>-0.23</v>
      </c>
      <c r="L3070">
        <v>-0.3</v>
      </c>
      <c r="M3070">
        <v>-0.38</v>
      </c>
      <c r="N3070">
        <v>-0.31</v>
      </c>
    </row>
    <row r="3071" spans="1:14">
      <c r="A3071" t="s">
        <v>6152</v>
      </c>
      <c r="B3071" t="s">
        <v>6153</v>
      </c>
      <c r="C3071">
        <v>1.52</v>
      </c>
      <c r="D3071">
        <v>0.59</v>
      </c>
      <c r="E3071">
        <v>1.25</v>
      </c>
      <c r="F3071">
        <v>0.89</v>
      </c>
      <c r="G3071">
        <v>-0.4</v>
      </c>
      <c r="H3071">
        <v>1.42</v>
      </c>
      <c r="I3071">
        <v>0.32</v>
      </c>
      <c r="J3071">
        <v>0.81</v>
      </c>
      <c r="K3071">
        <v>-0.64</v>
      </c>
      <c r="L3071">
        <v>-0.39</v>
      </c>
      <c r="M3071">
        <v>0.77</v>
      </c>
      <c r="N3071">
        <v>0.09</v>
      </c>
    </row>
    <row r="3072" spans="1:14">
      <c r="A3072" t="s">
        <v>6154</v>
      </c>
      <c r="B3072" t="s">
        <v>6155</v>
      </c>
      <c r="C3072">
        <v>-0.35</v>
      </c>
      <c r="D3072">
        <v>-0.13</v>
      </c>
      <c r="E3072">
        <v>-0.08</v>
      </c>
      <c r="F3072">
        <v>-0.37</v>
      </c>
      <c r="G3072">
        <v>0.22</v>
      </c>
      <c r="H3072">
        <v>0.56000000000000005</v>
      </c>
      <c r="I3072">
        <v>-0.25</v>
      </c>
      <c r="J3072">
        <v>-0.28000000000000003</v>
      </c>
      <c r="K3072">
        <v>-0.1</v>
      </c>
      <c r="L3072">
        <v>-0.19</v>
      </c>
      <c r="M3072">
        <v>-0.32</v>
      </c>
      <c r="N3072">
        <v>-0.08</v>
      </c>
    </row>
    <row r="3073" spans="1:14">
      <c r="A3073" t="s">
        <v>6156</v>
      </c>
      <c r="B3073" t="s">
        <v>6157</v>
      </c>
      <c r="C3073">
        <v>0.22</v>
      </c>
      <c r="D3073">
        <v>-0.03</v>
      </c>
      <c r="E3073">
        <v>-0.01</v>
      </c>
      <c r="F3073">
        <v>0.31</v>
      </c>
      <c r="G3073">
        <v>-0.14000000000000001</v>
      </c>
      <c r="H3073">
        <v>1.01</v>
      </c>
      <c r="I3073">
        <v>-0.27</v>
      </c>
      <c r="J3073">
        <v>-1.03</v>
      </c>
      <c r="K3073">
        <v>0.44</v>
      </c>
      <c r="L3073">
        <v>-0.32</v>
      </c>
      <c r="M3073">
        <v>-0.74</v>
      </c>
      <c r="N3073">
        <v>-0.76</v>
      </c>
    </row>
    <row r="3074" spans="1:14">
      <c r="A3074" t="s">
        <v>6158</v>
      </c>
      <c r="B3074" t="s">
        <v>6159</v>
      </c>
      <c r="C3074">
        <v>-0.36</v>
      </c>
      <c r="D3074">
        <v>0.08</v>
      </c>
      <c r="E3074">
        <v>-0.59</v>
      </c>
      <c r="F3074">
        <v>-0.32</v>
      </c>
      <c r="G3074">
        <v>0.01</v>
      </c>
      <c r="H3074">
        <v>0.8</v>
      </c>
      <c r="I3074">
        <v>-0.28000000000000003</v>
      </c>
      <c r="J3074">
        <v>-0.82</v>
      </c>
      <c r="K3074">
        <v>0.05</v>
      </c>
      <c r="L3074">
        <v>-0.16</v>
      </c>
      <c r="M3074">
        <v>0.1</v>
      </c>
      <c r="N3074">
        <v>-0.51</v>
      </c>
    </row>
    <row r="3075" spans="1:14">
      <c r="A3075" t="s">
        <v>6160</v>
      </c>
      <c r="B3075" t="s">
        <v>6161</v>
      </c>
      <c r="C3075">
        <v>0.66</v>
      </c>
      <c r="D3075">
        <v>0.67</v>
      </c>
      <c r="E3075">
        <v>0.47</v>
      </c>
      <c r="F3075">
        <v>0.5</v>
      </c>
      <c r="G3075">
        <v>0.19</v>
      </c>
      <c r="H3075">
        <v>1.19</v>
      </c>
      <c r="I3075">
        <v>0</v>
      </c>
      <c r="J3075">
        <v>-0.8</v>
      </c>
      <c r="K3075">
        <v>0.52</v>
      </c>
      <c r="L3075">
        <v>0.22</v>
      </c>
      <c r="M3075">
        <v>0.89</v>
      </c>
      <c r="N3075">
        <v>-0.28000000000000003</v>
      </c>
    </row>
    <row r="3076" spans="1:14">
      <c r="A3076" t="s">
        <v>6162</v>
      </c>
      <c r="B3076" t="s">
        <v>6163</v>
      </c>
      <c r="C3076">
        <v>-0.4</v>
      </c>
      <c r="D3076">
        <v>-0.2</v>
      </c>
      <c r="E3076">
        <v>-0.72</v>
      </c>
      <c r="F3076">
        <v>-0.62</v>
      </c>
      <c r="G3076">
        <v>-0.56999999999999995</v>
      </c>
      <c r="H3076">
        <v>0.56000000000000005</v>
      </c>
      <c r="I3076">
        <v>0.04</v>
      </c>
      <c r="J3076">
        <v>-0.28000000000000003</v>
      </c>
      <c r="K3076">
        <v>0.32</v>
      </c>
      <c r="L3076">
        <v>-0.11</v>
      </c>
      <c r="M3076">
        <v>0.21</v>
      </c>
      <c r="N3076">
        <v>0.12</v>
      </c>
    </row>
    <row r="3077" spans="1:14">
      <c r="A3077" t="s">
        <v>6164</v>
      </c>
      <c r="B3077" t="s">
        <v>6165</v>
      </c>
      <c r="C3077">
        <v>0.05</v>
      </c>
      <c r="D3077">
        <v>0.66</v>
      </c>
      <c r="E3077">
        <v>0.8</v>
      </c>
      <c r="F3077">
        <v>0.56999999999999995</v>
      </c>
      <c r="G3077">
        <v>0.81</v>
      </c>
      <c r="H3077">
        <v>0.9</v>
      </c>
      <c r="I3077">
        <v>0.35</v>
      </c>
      <c r="J3077">
        <v>0.21</v>
      </c>
      <c r="K3077">
        <v>0.63</v>
      </c>
      <c r="L3077">
        <v>1.41</v>
      </c>
      <c r="M3077">
        <v>0.41</v>
      </c>
      <c r="N3077">
        <v>0.69</v>
      </c>
    </row>
    <row r="3078" spans="1:14">
      <c r="A3078" t="s">
        <v>6166</v>
      </c>
      <c r="B3078" t="s">
        <v>6167</v>
      </c>
      <c r="C3078">
        <v>-0.16</v>
      </c>
      <c r="D3078">
        <v>0.23</v>
      </c>
      <c r="E3078">
        <v>-0.13</v>
      </c>
      <c r="F3078">
        <v>0.02</v>
      </c>
      <c r="G3078">
        <v>-0.13</v>
      </c>
      <c r="H3078">
        <v>1.06</v>
      </c>
      <c r="I3078">
        <v>-0.06</v>
      </c>
      <c r="J3078">
        <v>-0.1</v>
      </c>
      <c r="K3078">
        <v>-0.26</v>
      </c>
      <c r="M3078">
        <v>0.53</v>
      </c>
      <c r="N3078">
        <v>0.23</v>
      </c>
    </row>
    <row r="3079" spans="1:14">
      <c r="A3079" t="s">
        <v>6168</v>
      </c>
      <c r="B3079" t="s">
        <v>6169</v>
      </c>
    </row>
    <row r="3080" spans="1:14">
      <c r="A3080" t="s">
        <v>6170</v>
      </c>
      <c r="B3080" t="s">
        <v>6171</v>
      </c>
      <c r="C3080">
        <v>0.59</v>
      </c>
      <c r="D3080">
        <v>-0.14000000000000001</v>
      </c>
      <c r="E3080">
        <v>0.08</v>
      </c>
      <c r="F3080">
        <v>0.24</v>
      </c>
      <c r="G3080">
        <v>0.64</v>
      </c>
      <c r="H3080">
        <v>1.36</v>
      </c>
      <c r="I3080">
        <v>0.26</v>
      </c>
      <c r="J3080">
        <v>0.85</v>
      </c>
      <c r="K3080">
        <v>0.01</v>
      </c>
      <c r="L3080">
        <v>0.92</v>
      </c>
      <c r="M3080">
        <v>0.54</v>
      </c>
      <c r="N3080">
        <v>-0.22</v>
      </c>
    </row>
    <row r="3081" spans="1:14">
      <c r="A3081" t="s">
        <v>6172</v>
      </c>
      <c r="B3081" t="s">
        <v>6173</v>
      </c>
      <c r="C3081">
        <v>-0.45</v>
      </c>
      <c r="D3081">
        <v>-0.42</v>
      </c>
      <c r="E3081">
        <v>-0.32</v>
      </c>
      <c r="F3081">
        <v>-0.32</v>
      </c>
      <c r="G3081">
        <v>0.04</v>
      </c>
      <c r="H3081">
        <v>0.73</v>
      </c>
      <c r="I3081">
        <v>0.28000000000000003</v>
      </c>
      <c r="J3081">
        <v>-0.11</v>
      </c>
      <c r="K3081">
        <v>0.33</v>
      </c>
      <c r="L3081">
        <v>0.05</v>
      </c>
      <c r="M3081">
        <v>-0.32</v>
      </c>
      <c r="N3081">
        <v>0.3</v>
      </c>
    </row>
    <row r="3082" spans="1:14">
      <c r="A3082" t="s">
        <v>6174</v>
      </c>
      <c r="B3082" t="s">
        <v>6175</v>
      </c>
      <c r="C3082">
        <v>-0.1</v>
      </c>
      <c r="D3082">
        <v>-0.02</v>
      </c>
      <c r="E3082">
        <v>0.12</v>
      </c>
      <c r="F3082">
        <v>-0.28999999999999998</v>
      </c>
      <c r="G3082">
        <v>-0.17</v>
      </c>
      <c r="H3082">
        <v>0.59</v>
      </c>
      <c r="I3082">
        <v>0.02</v>
      </c>
      <c r="J3082">
        <v>0.26</v>
      </c>
      <c r="K3082">
        <v>-0.13</v>
      </c>
      <c r="L3082">
        <v>-0.13</v>
      </c>
      <c r="M3082">
        <v>-0.33</v>
      </c>
      <c r="N3082">
        <v>-0.05</v>
      </c>
    </row>
    <row r="3083" spans="1:14">
      <c r="A3083" t="s">
        <v>6176</v>
      </c>
      <c r="B3083" t="s">
        <v>6177</v>
      </c>
      <c r="C3083">
        <v>-0.32</v>
      </c>
      <c r="D3083">
        <v>-0.1</v>
      </c>
      <c r="E3083">
        <v>-0.37</v>
      </c>
      <c r="F3083">
        <v>-0.25</v>
      </c>
      <c r="G3083">
        <v>0.16</v>
      </c>
      <c r="H3083">
        <v>1.05</v>
      </c>
      <c r="I3083">
        <v>-0.14000000000000001</v>
      </c>
      <c r="J3083">
        <v>-0.59</v>
      </c>
      <c r="K3083">
        <v>-0.32</v>
      </c>
      <c r="L3083">
        <v>-0.25</v>
      </c>
      <c r="M3083">
        <v>-0.56999999999999995</v>
      </c>
      <c r="N3083">
        <v>-0.33</v>
      </c>
    </row>
    <row r="3084" spans="1:14">
      <c r="A3084" t="s">
        <v>6178</v>
      </c>
      <c r="B3084" t="s">
        <v>6179</v>
      </c>
      <c r="C3084">
        <v>7.0000000000000007E-2</v>
      </c>
      <c r="D3084">
        <v>0.12</v>
      </c>
      <c r="E3084">
        <v>0.03</v>
      </c>
      <c r="F3084">
        <v>-0.1</v>
      </c>
      <c r="G3084">
        <v>-0.39</v>
      </c>
      <c r="H3084">
        <v>0.88</v>
      </c>
      <c r="I3084">
        <v>0.02</v>
      </c>
      <c r="J3084">
        <v>-0.67</v>
      </c>
      <c r="K3084">
        <v>-0.01</v>
      </c>
      <c r="L3084">
        <v>-0.23</v>
      </c>
      <c r="M3084">
        <v>0.11</v>
      </c>
      <c r="N3084">
        <v>-7.0000000000000007E-2</v>
      </c>
    </row>
    <row r="3085" spans="1:14">
      <c r="A3085" t="s">
        <v>6180</v>
      </c>
      <c r="B3085" t="s">
        <v>6181</v>
      </c>
      <c r="C3085">
        <v>0.38</v>
      </c>
      <c r="D3085">
        <v>0.03</v>
      </c>
      <c r="E3085">
        <v>-0.18</v>
      </c>
      <c r="F3085">
        <v>0.04</v>
      </c>
      <c r="G3085">
        <v>-0.57999999999999996</v>
      </c>
      <c r="H3085">
        <v>1.83</v>
      </c>
      <c r="I3085">
        <v>0.44</v>
      </c>
      <c r="J3085">
        <v>0.22</v>
      </c>
      <c r="K3085">
        <v>0.61</v>
      </c>
      <c r="L3085">
        <v>0.7</v>
      </c>
      <c r="M3085">
        <v>0.32</v>
      </c>
      <c r="N3085">
        <v>0.35</v>
      </c>
    </row>
    <row r="3086" spans="1:14">
      <c r="A3086" t="s">
        <v>6182</v>
      </c>
      <c r="B3086" t="s">
        <v>6183</v>
      </c>
      <c r="C3086">
        <v>0.39</v>
      </c>
      <c r="D3086">
        <v>0.3</v>
      </c>
      <c r="E3086">
        <v>0.77</v>
      </c>
      <c r="F3086">
        <v>1.08</v>
      </c>
      <c r="G3086">
        <v>0.35</v>
      </c>
      <c r="H3086">
        <v>2.56</v>
      </c>
      <c r="I3086">
        <v>-0.13</v>
      </c>
      <c r="J3086">
        <v>-1.1299999999999999</v>
      </c>
      <c r="K3086">
        <v>2.5</v>
      </c>
      <c r="L3086">
        <v>0.5</v>
      </c>
      <c r="M3086">
        <v>0.9</v>
      </c>
      <c r="N3086">
        <v>0.33</v>
      </c>
    </row>
    <row r="3087" spans="1:14">
      <c r="A3087" t="s">
        <v>6184</v>
      </c>
      <c r="B3087" t="s">
        <v>6185</v>
      </c>
      <c r="C3087">
        <v>0.16</v>
      </c>
      <c r="D3087">
        <v>-0.05</v>
      </c>
      <c r="E3087">
        <v>0.08</v>
      </c>
      <c r="F3087">
        <v>0.23</v>
      </c>
      <c r="G3087">
        <v>-0.23</v>
      </c>
      <c r="H3087">
        <v>1.1399999999999999</v>
      </c>
      <c r="I3087">
        <v>0.44</v>
      </c>
      <c r="J3087">
        <v>-0.08</v>
      </c>
      <c r="K3087">
        <v>-0.09</v>
      </c>
      <c r="L3087">
        <v>-0.27</v>
      </c>
      <c r="M3087">
        <v>-0.77</v>
      </c>
      <c r="N3087">
        <v>-0.32</v>
      </c>
    </row>
    <row r="3088" spans="1:14">
      <c r="A3088" t="s">
        <v>6186</v>
      </c>
      <c r="B3088" t="s">
        <v>6187</v>
      </c>
      <c r="C3088">
        <v>0.02</v>
      </c>
      <c r="D3088">
        <v>0.16</v>
      </c>
      <c r="E3088">
        <v>0.28000000000000003</v>
      </c>
      <c r="F3088">
        <v>0</v>
      </c>
      <c r="G3088">
        <v>0.25</v>
      </c>
      <c r="H3088">
        <v>0.37</v>
      </c>
      <c r="I3088">
        <v>-0.36</v>
      </c>
      <c r="J3088">
        <v>0.28000000000000003</v>
      </c>
      <c r="K3088">
        <v>-0.79</v>
      </c>
      <c r="L3088">
        <v>-0.26</v>
      </c>
      <c r="M3088">
        <v>-0.12</v>
      </c>
      <c r="N3088">
        <v>0.05</v>
      </c>
    </row>
    <row r="3089" spans="1:14">
      <c r="A3089" t="s">
        <v>6188</v>
      </c>
      <c r="B3089" t="s">
        <v>6189</v>
      </c>
      <c r="C3089">
        <v>0.28999999999999998</v>
      </c>
      <c r="D3089">
        <v>0.09</v>
      </c>
      <c r="E3089">
        <v>0.77</v>
      </c>
      <c r="F3089">
        <v>0.3</v>
      </c>
      <c r="G3089">
        <v>-0.33</v>
      </c>
      <c r="H3089">
        <v>-0.11</v>
      </c>
      <c r="I3089">
        <v>-0.17</v>
      </c>
      <c r="J3089">
        <v>-0.55000000000000004</v>
      </c>
      <c r="K3089">
        <v>-0.85</v>
      </c>
      <c r="L3089">
        <v>-0.83</v>
      </c>
      <c r="M3089">
        <v>-1.03</v>
      </c>
      <c r="N3089">
        <v>-0.72</v>
      </c>
    </row>
    <row r="3090" spans="1:14">
      <c r="A3090" t="s">
        <v>6190</v>
      </c>
      <c r="B3090" t="s">
        <v>6191</v>
      </c>
      <c r="C3090">
        <v>0.06</v>
      </c>
      <c r="D3090">
        <v>-0.3</v>
      </c>
      <c r="E3090">
        <v>0.2</v>
      </c>
      <c r="F3090">
        <v>-0.31</v>
      </c>
      <c r="G3090">
        <v>0.43</v>
      </c>
      <c r="H3090">
        <v>0.99</v>
      </c>
      <c r="I3090">
        <v>0.93</v>
      </c>
      <c r="J3090">
        <v>0.19</v>
      </c>
      <c r="K3090">
        <v>0.69</v>
      </c>
      <c r="L3090">
        <v>0.22</v>
      </c>
      <c r="M3090">
        <v>0</v>
      </c>
      <c r="N3090">
        <v>0.43</v>
      </c>
    </row>
    <row r="3091" spans="1:14">
      <c r="A3091" t="s">
        <v>6192</v>
      </c>
      <c r="B3091" t="s">
        <v>6193</v>
      </c>
      <c r="C3091">
        <v>0.23</v>
      </c>
      <c r="D3091">
        <v>0.3</v>
      </c>
      <c r="E3091">
        <v>0.37</v>
      </c>
      <c r="F3091">
        <v>0.43</v>
      </c>
      <c r="G3091">
        <v>0.04</v>
      </c>
      <c r="H3091">
        <v>0.86</v>
      </c>
      <c r="I3091">
        <v>-0.06</v>
      </c>
      <c r="J3091">
        <v>-0.54</v>
      </c>
      <c r="K3091">
        <v>-0.03</v>
      </c>
      <c r="L3091">
        <v>-0.15</v>
      </c>
      <c r="M3091">
        <v>-0.36</v>
      </c>
      <c r="N3091">
        <v>-0.25</v>
      </c>
    </row>
    <row r="3092" spans="1:14">
      <c r="A3092" t="s">
        <v>6194</v>
      </c>
      <c r="B3092" t="s">
        <v>6195</v>
      </c>
      <c r="C3092">
        <v>-0.25</v>
      </c>
      <c r="D3092">
        <v>-0.26</v>
      </c>
      <c r="E3092">
        <v>-0.38</v>
      </c>
      <c r="F3092">
        <v>0.03</v>
      </c>
      <c r="G3092">
        <v>-0.25</v>
      </c>
      <c r="H3092">
        <v>0.85</v>
      </c>
      <c r="I3092">
        <v>0.27</v>
      </c>
      <c r="J3092">
        <v>0.77</v>
      </c>
      <c r="K3092">
        <v>7.0000000000000007E-2</v>
      </c>
      <c r="L3092">
        <v>-0.15</v>
      </c>
      <c r="M3092">
        <v>0.06</v>
      </c>
      <c r="N3092">
        <v>0.48</v>
      </c>
    </row>
    <row r="3093" spans="1:14">
      <c r="A3093" t="s">
        <v>6196</v>
      </c>
      <c r="B3093" t="s">
        <v>6197</v>
      </c>
      <c r="C3093">
        <v>-0.11</v>
      </c>
      <c r="D3093">
        <v>-0.1</v>
      </c>
      <c r="E3093">
        <v>-0.17</v>
      </c>
      <c r="F3093">
        <v>-0.05</v>
      </c>
      <c r="G3093">
        <v>-0.23</v>
      </c>
      <c r="H3093">
        <v>1.63</v>
      </c>
      <c r="I3093">
        <v>0.11</v>
      </c>
      <c r="J3093">
        <v>0.47</v>
      </c>
      <c r="K3093">
        <v>-0.19</v>
      </c>
      <c r="L3093">
        <v>0.15</v>
      </c>
      <c r="M3093">
        <v>0.33</v>
      </c>
      <c r="N3093">
        <v>0</v>
      </c>
    </row>
    <row r="3094" spans="1:14">
      <c r="A3094" t="s">
        <v>6198</v>
      </c>
      <c r="B3094" t="s">
        <v>6199</v>
      </c>
      <c r="C3094">
        <v>0.36</v>
      </c>
      <c r="D3094">
        <v>0.01</v>
      </c>
      <c r="E3094">
        <v>-0.11</v>
      </c>
      <c r="F3094">
        <v>-0.15</v>
      </c>
      <c r="G3094">
        <v>-0.56999999999999995</v>
      </c>
      <c r="H3094">
        <v>0.72</v>
      </c>
      <c r="I3094">
        <v>-0.16</v>
      </c>
      <c r="J3094">
        <v>0.45</v>
      </c>
      <c r="K3094">
        <v>-0.19</v>
      </c>
      <c r="L3094">
        <v>0.04</v>
      </c>
      <c r="M3094">
        <v>-0.14000000000000001</v>
      </c>
      <c r="N3094">
        <v>0.27</v>
      </c>
    </row>
    <row r="3095" spans="1:14">
      <c r="A3095" t="s">
        <v>6200</v>
      </c>
      <c r="B3095" t="s">
        <v>6201</v>
      </c>
      <c r="C3095">
        <v>-0.51</v>
      </c>
      <c r="D3095">
        <v>-0.46</v>
      </c>
      <c r="E3095">
        <v>-0.3</v>
      </c>
      <c r="F3095">
        <v>-0.4</v>
      </c>
      <c r="G3095">
        <v>0.04</v>
      </c>
      <c r="H3095">
        <v>0.78</v>
      </c>
      <c r="I3095">
        <v>-0.22</v>
      </c>
      <c r="J3095">
        <v>-0.63</v>
      </c>
      <c r="K3095">
        <v>-0.38</v>
      </c>
      <c r="L3095">
        <v>-0.47</v>
      </c>
      <c r="M3095">
        <v>-0.72</v>
      </c>
      <c r="N3095">
        <v>-0.76</v>
      </c>
    </row>
    <row r="3096" spans="1:14">
      <c r="A3096" t="s">
        <v>6202</v>
      </c>
      <c r="B3096" t="s">
        <v>6203</v>
      </c>
      <c r="C3096">
        <v>-0.62</v>
      </c>
      <c r="D3096">
        <v>7.0000000000000007E-2</v>
      </c>
      <c r="E3096">
        <v>-0.41</v>
      </c>
      <c r="F3096">
        <v>-7.0000000000000007E-2</v>
      </c>
      <c r="G3096">
        <v>0.21</v>
      </c>
      <c r="H3096">
        <v>1.0900000000000001</v>
      </c>
      <c r="I3096">
        <v>-0.03</v>
      </c>
      <c r="J3096">
        <v>-0.17</v>
      </c>
      <c r="K3096">
        <v>0.12</v>
      </c>
      <c r="L3096">
        <v>0.62</v>
      </c>
      <c r="M3096">
        <v>0.18</v>
      </c>
      <c r="N3096">
        <v>0.33</v>
      </c>
    </row>
    <row r="3097" spans="1:14">
      <c r="A3097" t="s">
        <v>6204</v>
      </c>
      <c r="B3097" t="s">
        <v>6205</v>
      </c>
      <c r="H3097">
        <v>0.35</v>
      </c>
    </row>
    <row r="3098" spans="1:14">
      <c r="A3098" t="s">
        <v>6206</v>
      </c>
      <c r="B3098" t="s">
        <v>6207</v>
      </c>
      <c r="C3098">
        <v>0.09</v>
      </c>
      <c r="D3098">
        <v>-0.38</v>
      </c>
      <c r="E3098">
        <v>-0.4</v>
      </c>
      <c r="F3098">
        <v>-0.6</v>
      </c>
      <c r="G3098">
        <v>-0.02</v>
      </c>
      <c r="H3098">
        <v>0.56000000000000005</v>
      </c>
      <c r="I3098">
        <v>0.63</v>
      </c>
      <c r="J3098">
        <v>-0.03</v>
      </c>
      <c r="K3098">
        <v>0.71</v>
      </c>
      <c r="L3098">
        <v>-0.18</v>
      </c>
      <c r="M3098">
        <v>0.04</v>
      </c>
      <c r="N3098">
        <v>0.26</v>
      </c>
    </row>
    <row r="3099" spans="1:14">
      <c r="A3099" t="s">
        <v>6208</v>
      </c>
      <c r="B3099" t="s">
        <v>6209</v>
      </c>
      <c r="C3099">
        <v>0.55000000000000004</v>
      </c>
      <c r="D3099">
        <v>0.26</v>
      </c>
      <c r="E3099">
        <v>0.41</v>
      </c>
      <c r="F3099">
        <v>0.34</v>
      </c>
      <c r="G3099">
        <v>-0.01</v>
      </c>
      <c r="H3099">
        <v>1.36</v>
      </c>
      <c r="I3099">
        <v>0.46</v>
      </c>
      <c r="J3099">
        <v>0.74</v>
      </c>
      <c r="K3099">
        <v>0.1</v>
      </c>
      <c r="L3099">
        <v>0.18</v>
      </c>
      <c r="M3099">
        <v>0.5</v>
      </c>
      <c r="N3099">
        <v>0.53</v>
      </c>
    </row>
    <row r="3100" spans="1:14">
      <c r="A3100" t="s">
        <v>6210</v>
      </c>
      <c r="B3100" t="s">
        <v>6211</v>
      </c>
      <c r="C3100">
        <v>0.04</v>
      </c>
      <c r="D3100">
        <v>-0.15</v>
      </c>
      <c r="E3100">
        <v>-0.06</v>
      </c>
      <c r="F3100">
        <v>-0.19</v>
      </c>
      <c r="G3100">
        <v>-0.31</v>
      </c>
      <c r="H3100">
        <v>0.37</v>
      </c>
      <c r="I3100">
        <v>-0.45</v>
      </c>
      <c r="J3100">
        <v>-0.03</v>
      </c>
      <c r="K3100">
        <v>-0.62</v>
      </c>
      <c r="L3100">
        <v>-0.56999999999999995</v>
      </c>
      <c r="M3100">
        <v>-0.48</v>
      </c>
      <c r="N3100">
        <v>-0.57999999999999996</v>
      </c>
    </row>
    <row r="3101" spans="1:14">
      <c r="A3101" t="s">
        <v>6212</v>
      </c>
      <c r="B3101" t="s">
        <v>6213</v>
      </c>
      <c r="C3101">
        <v>-0.01</v>
      </c>
      <c r="D3101">
        <v>-0.24</v>
      </c>
      <c r="E3101">
        <v>-0.11</v>
      </c>
      <c r="F3101">
        <v>0.02</v>
      </c>
      <c r="G3101">
        <v>0.33</v>
      </c>
      <c r="H3101">
        <v>1.07</v>
      </c>
      <c r="I3101">
        <v>0.12</v>
      </c>
      <c r="J3101">
        <v>0.06</v>
      </c>
      <c r="K3101">
        <v>-0.21</v>
      </c>
      <c r="L3101">
        <v>-0.11</v>
      </c>
      <c r="M3101">
        <v>-0.52</v>
      </c>
      <c r="N3101">
        <v>-0.05</v>
      </c>
    </row>
    <row r="3102" spans="1:14">
      <c r="A3102" t="s">
        <v>6214</v>
      </c>
      <c r="B3102" t="s">
        <v>6215</v>
      </c>
      <c r="C3102">
        <v>-0.03</v>
      </c>
      <c r="D3102">
        <v>-0.21</v>
      </c>
      <c r="E3102">
        <v>-0.39</v>
      </c>
      <c r="F3102">
        <v>-0.36</v>
      </c>
      <c r="G3102">
        <v>-0.5</v>
      </c>
      <c r="H3102">
        <v>1.04</v>
      </c>
      <c r="I3102">
        <v>-0.24</v>
      </c>
      <c r="J3102">
        <v>0</v>
      </c>
      <c r="K3102">
        <v>0.12</v>
      </c>
      <c r="L3102">
        <v>-0.09</v>
      </c>
      <c r="M3102">
        <v>0.23</v>
      </c>
      <c r="N3102">
        <v>-0.47</v>
      </c>
    </row>
    <row r="3103" spans="1:14">
      <c r="A3103" t="s">
        <v>6216</v>
      </c>
      <c r="B3103" t="s">
        <v>6217</v>
      </c>
      <c r="C3103">
        <v>0.13</v>
      </c>
      <c r="D3103">
        <v>-0.15</v>
      </c>
      <c r="E3103">
        <v>0.15</v>
      </c>
      <c r="F3103">
        <v>0.35</v>
      </c>
      <c r="G3103">
        <v>0.24</v>
      </c>
      <c r="H3103">
        <v>1.18</v>
      </c>
      <c r="I3103">
        <v>-0.37</v>
      </c>
      <c r="J3103">
        <v>-0.06</v>
      </c>
      <c r="K3103">
        <v>-0.17</v>
      </c>
      <c r="L3103">
        <v>-0.25</v>
      </c>
      <c r="M3103">
        <v>0.05</v>
      </c>
      <c r="N3103">
        <v>-0.66</v>
      </c>
    </row>
    <row r="3104" spans="1:14">
      <c r="A3104" t="s">
        <v>6218</v>
      </c>
      <c r="B3104" t="s">
        <v>6219</v>
      </c>
      <c r="C3104">
        <v>-0.06</v>
      </c>
      <c r="D3104">
        <v>-0.03</v>
      </c>
      <c r="E3104">
        <v>-0.11</v>
      </c>
      <c r="F3104">
        <v>-0.05</v>
      </c>
      <c r="G3104">
        <v>-0.17</v>
      </c>
      <c r="H3104">
        <v>0.61</v>
      </c>
      <c r="I3104">
        <v>-0.46</v>
      </c>
      <c r="J3104">
        <v>-0.32</v>
      </c>
      <c r="K3104">
        <v>-0.38</v>
      </c>
      <c r="L3104">
        <v>-0.78</v>
      </c>
      <c r="M3104">
        <v>-0.55000000000000004</v>
      </c>
      <c r="N3104">
        <v>-0.11</v>
      </c>
    </row>
    <row r="3105" spans="1:14">
      <c r="A3105" t="s">
        <v>6220</v>
      </c>
      <c r="B3105" t="s">
        <v>6221</v>
      </c>
      <c r="C3105">
        <v>-0.3</v>
      </c>
      <c r="D3105">
        <v>-0.51</v>
      </c>
      <c r="E3105">
        <v>-0.38</v>
      </c>
      <c r="F3105">
        <v>-0.52</v>
      </c>
      <c r="G3105">
        <v>0.21</v>
      </c>
      <c r="H3105">
        <v>0.93</v>
      </c>
      <c r="I3105">
        <v>0.06</v>
      </c>
      <c r="J3105">
        <v>-0.25</v>
      </c>
      <c r="K3105">
        <v>0</v>
      </c>
      <c r="L3105">
        <v>-0.18</v>
      </c>
      <c r="M3105">
        <v>-0.2</v>
      </c>
      <c r="N3105">
        <v>-0.44</v>
      </c>
    </row>
    <row r="3106" spans="1:14">
      <c r="A3106" t="s">
        <v>6222</v>
      </c>
      <c r="B3106" t="s">
        <v>6223</v>
      </c>
      <c r="C3106">
        <v>0.05</v>
      </c>
      <c r="D3106">
        <v>-0.16</v>
      </c>
      <c r="E3106">
        <v>-0.09</v>
      </c>
      <c r="F3106">
        <v>-0.11</v>
      </c>
      <c r="G3106">
        <v>0.26</v>
      </c>
      <c r="H3106">
        <v>1.08</v>
      </c>
      <c r="I3106">
        <v>0.23</v>
      </c>
      <c r="J3106">
        <v>-0.25</v>
      </c>
      <c r="K3106">
        <v>-0.37</v>
      </c>
      <c r="L3106">
        <v>0.18</v>
      </c>
      <c r="M3106">
        <v>-0.35</v>
      </c>
      <c r="N3106">
        <v>-0.19</v>
      </c>
    </row>
    <row r="3107" spans="1:14">
      <c r="A3107" t="s">
        <v>6224</v>
      </c>
      <c r="B3107" t="s">
        <v>6225</v>
      </c>
      <c r="C3107">
        <v>-0.43</v>
      </c>
      <c r="D3107">
        <v>-0.08</v>
      </c>
      <c r="E3107">
        <v>-0.95</v>
      </c>
      <c r="F3107">
        <v>-0.3</v>
      </c>
      <c r="G3107">
        <v>-0.34</v>
      </c>
      <c r="H3107">
        <v>0.3</v>
      </c>
      <c r="I3107">
        <v>-0.59</v>
      </c>
      <c r="J3107">
        <v>0.06</v>
      </c>
      <c r="K3107">
        <v>-0.23</v>
      </c>
      <c r="L3107">
        <v>-0.56000000000000005</v>
      </c>
      <c r="M3107">
        <v>0.53</v>
      </c>
      <c r="N3107">
        <v>-0.39</v>
      </c>
    </row>
    <row r="3108" spans="1:14">
      <c r="A3108" t="s">
        <v>6226</v>
      </c>
      <c r="B3108" t="s">
        <v>6227</v>
      </c>
      <c r="C3108">
        <v>-0.43</v>
      </c>
      <c r="D3108">
        <v>-0.01</v>
      </c>
      <c r="E3108">
        <v>-0.21</v>
      </c>
      <c r="F3108">
        <v>-0.12</v>
      </c>
      <c r="G3108">
        <v>0.14000000000000001</v>
      </c>
      <c r="H3108">
        <v>0.23</v>
      </c>
      <c r="I3108">
        <v>0.37</v>
      </c>
      <c r="J3108">
        <v>-0.65</v>
      </c>
      <c r="K3108">
        <v>-0.18</v>
      </c>
      <c r="L3108">
        <v>-0.15</v>
      </c>
      <c r="M3108">
        <v>-0.56999999999999995</v>
      </c>
      <c r="N3108">
        <v>-0.45</v>
      </c>
    </row>
    <row r="3109" spans="1:14">
      <c r="A3109" t="s">
        <v>6228</v>
      </c>
      <c r="B3109" t="s">
        <v>6229</v>
      </c>
      <c r="C3109">
        <v>-0.7</v>
      </c>
      <c r="D3109">
        <v>-0.4</v>
      </c>
      <c r="E3109">
        <v>-0.36</v>
      </c>
      <c r="F3109">
        <v>-0.37</v>
      </c>
      <c r="G3109">
        <v>-0.24</v>
      </c>
      <c r="H3109">
        <v>0.79</v>
      </c>
      <c r="I3109">
        <v>-0.27</v>
      </c>
      <c r="J3109">
        <v>-0.15</v>
      </c>
      <c r="K3109">
        <v>-0.28000000000000003</v>
      </c>
      <c r="L3109">
        <v>-0.19</v>
      </c>
      <c r="M3109">
        <v>-0.24</v>
      </c>
      <c r="N3109">
        <v>-0.32</v>
      </c>
    </row>
    <row r="3110" spans="1:14">
      <c r="A3110" t="s">
        <v>6230</v>
      </c>
      <c r="B3110" t="s">
        <v>6231</v>
      </c>
      <c r="C3110">
        <v>-0.6</v>
      </c>
      <c r="D3110">
        <v>-0.3</v>
      </c>
      <c r="E3110">
        <v>-0.53</v>
      </c>
      <c r="F3110">
        <v>-0.45</v>
      </c>
      <c r="G3110">
        <v>0.05</v>
      </c>
      <c r="H3110">
        <v>0.65</v>
      </c>
      <c r="I3110">
        <v>-0.2</v>
      </c>
      <c r="J3110">
        <v>0.25</v>
      </c>
      <c r="K3110">
        <v>-0.13</v>
      </c>
      <c r="L3110">
        <v>0</v>
      </c>
      <c r="M3110">
        <v>-0.18</v>
      </c>
      <c r="N3110">
        <v>-0.09</v>
      </c>
    </row>
    <row r="3111" spans="1:14">
      <c r="A3111" t="s">
        <v>6232</v>
      </c>
      <c r="B3111" t="s">
        <v>6233</v>
      </c>
      <c r="C3111">
        <v>-0.13</v>
      </c>
      <c r="D3111">
        <v>0.44</v>
      </c>
      <c r="E3111">
        <v>-0.18</v>
      </c>
      <c r="F3111">
        <v>0.2</v>
      </c>
      <c r="G3111">
        <v>-0.3</v>
      </c>
      <c r="H3111">
        <v>0.86</v>
      </c>
      <c r="I3111">
        <v>0.02</v>
      </c>
      <c r="J3111">
        <v>-0.38</v>
      </c>
      <c r="K3111">
        <v>0.37</v>
      </c>
      <c r="L3111">
        <v>0.7</v>
      </c>
      <c r="M3111">
        <v>0.34</v>
      </c>
      <c r="N3111">
        <v>-0.27</v>
      </c>
    </row>
    <row r="3112" spans="1:14">
      <c r="A3112" t="s">
        <v>6234</v>
      </c>
      <c r="B3112" t="s">
        <v>6235</v>
      </c>
      <c r="C3112">
        <v>-0.42</v>
      </c>
      <c r="D3112">
        <v>-0.09</v>
      </c>
      <c r="E3112">
        <v>-0.5</v>
      </c>
      <c r="F3112">
        <v>0.12</v>
      </c>
      <c r="G3112">
        <v>0.61</v>
      </c>
      <c r="H3112">
        <v>1.19</v>
      </c>
      <c r="I3112">
        <v>0.12</v>
      </c>
      <c r="J3112">
        <v>-0.37</v>
      </c>
      <c r="K3112">
        <v>0.33</v>
      </c>
      <c r="L3112">
        <v>0.67</v>
      </c>
      <c r="M3112">
        <v>0.28000000000000003</v>
      </c>
      <c r="N3112">
        <v>-0.47</v>
      </c>
    </row>
    <row r="3113" spans="1:14">
      <c r="A3113" t="s">
        <v>6236</v>
      </c>
      <c r="B3113" t="s">
        <v>6237</v>
      </c>
      <c r="C3113">
        <v>-0.14000000000000001</v>
      </c>
      <c r="D3113">
        <v>0.28000000000000003</v>
      </c>
      <c r="E3113">
        <v>0.08</v>
      </c>
      <c r="F3113">
        <v>0.01</v>
      </c>
      <c r="G3113">
        <v>0.02</v>
      </c>
      <c r="H3113">
        <v>0.56000000000000005</v>
      </c>
      <c r="I3113">
        <v>-0.1</v>
      </c>
      <c r="J3113">
        <v>-0.36</v>
      </c>
      <c r="K3113">
        <v>-0.04</v>
      </c>
      <c r="L3113">
        <v>-0.03</v>
      </c>
      <c r="M3113">
        <v>0.24</v>
      </c>
      <c r="N3113">
        <v>-0.09</v>
      </c>
    </row>
    <row r="3114" spans="1:14">
      <c r="A3114" t="s">
        <v>6238</v>
      </c>
      <c r="B3114" t="s">
        <v>6239</v>
      </c>
      <c r="C3114">
        <v>-0.31</v>
      </c>
      <c r="D3114">
        <v>-0.11</v>
      </c>
      <c r="E3114">
        <v>0.31</v>
      </c>
      <c r="F3114">
        <v>0.31</v>
      </c>
      <c r="G3114">
        <v>0.83</v>
      </c>
      <c r="H3114">
        <v>0.82</v>
      </c>
      <c r="I3114">
        <v>-0.19</v>
      </c>
      <c r="J3114">
        <v>0.49</v>
      </c>
      <c r="K3114">
        <v>-0.2</v>
      </c>
      <c r="L3114">
        <v>1.38</v>
      </c>
      <c r="M3114">
        <v>0.14000000000000001</v>
      </c>
      <c r="N3114">
        <v>0.66</v>
      </c>
    </row>
    <row r="3115" spans="1:14">
      <c r="A3115" t="s">
        <v>6240</v>
      </c>
      <c r="B3115" t="s">
        <v>6241</v>
      </c>
      <c r="C3115">
        <v>-0.04</v>
      </c>
      <c r="D3115">
        <v>-0.32</v>
      </c>
      <c r="E3115">
        <v>-0.1</v>
      </c>
      <c r="F3115">
        <v>-0.06</v>
      </c>
      <c r="G3115">
        <v>-0.05</v>
      </c>
      <c r="H3115">
        <v>0.79</v>
      </c>
      <c r="I3115">
        <v>-0.25</v>
      </c>
      <c r="J3115">
        <v>-0.31</v>
      </c>
      <c r="K3115">
        <v>-0.35</v>
      </c>
      <c r="L3115">
        <v>-0.35</v>
      </c>
      <c r="M3115">
        <v>-0.28999999999999998</v>
      </c>
      <c r="N3115">
        <v>-0.23</v>
      </c>
    </row>
    <row r="3116" spans="1:14">
      <c r="A3116" t="s">
        <v>6242</v>
      </c>
      <c r="B3116" t="s">
        <v>6243</v>
      </c>
      <c r="C3116">
        <v>0.24</v>
      </c>
      <c r="D3116">
        <v>0.28999999999999998</v>
      </c>
      <c r="E3116">
        <v>0.43</v>
      </c>
      <c r="F3116">
        <v>0.13</v>
      </c>
      <c r="G3116">
        <v>0.4</v>
      </c>
      <c r="H3116">
        <v>0.2</v>
      </c>
      <c r="I3116">
        <v>-0.34</v>
      </c>
      <c r="J3116">
        <v>-0.28000000000000003</v>
      </c>
      <c r="K3116">
        <v>-0.18</v>
      </c>
      <c r="L3116">
        <v>-0.22</v>
      </c>
      <c r="M3116">
        <v>-0.39</v>
      </c>
      <c r="N3116">
        <v>-0.5</v>
      </c>
    </row>
    <row r="3117" spans="1:14">
      <c r="A3117" t="s">
        <v>6244</v>
      </c>
      <c r="B3117" t="s">
        <v>6245</v>
      </c>
      <c r="C3117">
        <v>-0.47</v>
      </c>
      <c r="D3117">
        <v>-0.43</v>
      </c>
      <c r="E3117">
        <v>-0.4</v>
      </c>
      <c r="F3117">
        <v>-0.66</v>
      </c>
      <c r="G3117">
        <v>0.02</v>
      </c>
      <c r="H3117">
        <v>0.84</v>
      </c>
      <c r="I3117">
        <v>0.09</v>
      </c>
      <c r="J3117">
        <v>-0.04</v>
      </c>
      <c r="K3117">
        <v>0.42</v>
      </c>
      <c r="L3117">
        <v>0.14000000000000001</v>
      </c>
      <c r="M3117">
        <v>0.27</v>
      </c>
      <c r="N3117">
        <v>0.14000000000000001</v>
      </c>
    </row>
    <row r="3118" spans="1:14">
      <c r="A3118" t="s">
        <v>6246</v>
      </c>
      <c r="B3118" t="s">
        <v>6247</v>
      </c>
      <c r="C3118">
        <v>0.74</v>
      </c>
      <c r="D3118">
        <v>-0.13</v>
      </c>
      <c r="E3118">
        <v>-0.09</v>
      </c>
      <c r="F3118">
        <v>-0.05</v>
      </c>
      <c r="G3118">
        <v>-0.08</v>
      </c>
      <c r="H3118">
        <v>1.18</v>
      </c>
      <c r="I3118">
        <v>0.45</v>
      </c>
      <c r="J3118">
        <v>0.61</v>
      </c>
      <c r="K3118">
        <v>0.24</v>
      </c>
      <c r="L3118">
        <v>0.13</v>
      </c>
      <c r="M3118">
        <v>-0.09</v>
      </c>
      <c r="N3118">
        <v>0.14000000000000001</v>
      </c>
    </row>
    <row r="3119" spans="1:14">
      <c r="A3119" t="s">
        <v>6248</v>
      </c>
      <c r="B3119" t="s">
        <v>6249</v>
      </c>
      <c r="C3119">
        <v>-0.04</v>
      </c>
      <c r="D3119">
        <v>0.32</v>
      </c>
      <c r="E3119">
        <v>0.3</v>
      </c>
      <c r="F3119">
        <v>-0.03</v>
      </c>
      <c r="G3119">
        <v>0.22</v>
      </c>
      <c r="H3119">
        <v>1.22</v>
      </c>
      <c r="I3119">
        <v>-0.06</v>
      </c>
      <c r="J3119">
        <v>-0.04</v>
      </c>
      <c r="K3119">
        <v>-0.22</v>
      </c>
      <c r="L3119">
        <v>0.01</v>
      </c>
      <c r="M3119">
        <v>0.34</v>
      </c>
      <c r="N3119">
        <v>0.16</v>
      </c>
    </row>
    <row r="3120" spans="1:14">
      <c r="A3120" t="s">
        <v>6250</v>
      </c>
      <c r="B3120" t="s">
        <v>6251</v>
      </c>
      <c r="G3120">
        <v>-0.2</v>
      </c>
      <c r="H3120">
        <v>-0.28999999999999998</v>
      </c>
      <c r="I3120">
        <v>-0.08</v>
      </c>
      <c r="J3120">
        <v>-1.17</v>
      </c>
      <c r="K3120">
        <v>-0.33</v>
      </c>
      <c r="L3120">
        <v>-0.5</v>
      </c>
      <c r="M3120">
        <v>-0.68</v>
      </c>
    </row>
    <row r="3121" spans="1:14">
      <c r="A3121" t="s">
        <v>6252</v>
      </c>
      <c r="B3121" t="s">
        <v>6253</v>
      </c>
      <c r="C3121">
        <v>-0.74</v>
      </c>
      <c r="D3121">
        <v>-0.47</v>
      </c>
      <c r="E3121">
        <v>-0.82</v>
      </c>
      <c r="F3121">
        <v>-0.75</v>
      </c>
      <c r="G3121">
        <v>0.26</v>
      </c>
      <c r="H3121">
        <v>1.28</v>
      </c>
      <c r="I3121">
        <v>-0.06</v>
      </c>
      <c r="J3121">
        <v>0.14000000000000001</v>
      </c>
      <c r="K3121">
        <v>0.11</v>
      </c>
      <c r="L3121">
        <v>0.22</v>
      </c>
      <c r="M3121">
        <v>0.45</v>
      </c>
      <c r="N3121">
        <v>0.2</v>
      </c>
    </row>
    <row r="3122" spans="1:14">
      <c r="A3122" t="s">
        <v>6254</v>
      </c>
      <c r="B3122" t="s">
        <v>6255</v>
      </c>
      <c r="G3122">
        <v>0.96</v>
      </c>
      <c r="H3122">
        <v>0.99</v>
      </c>
      <c r="I3122">
        <v>0.13</v>
      </c>
      <c r="J3122">
        <v>-0.78</v>
      </c>
      <c r="K3122">
        <v>0.39</v>
      </c>
      <c r="L3122">
        <v>0.55000000000000004</v>
      </c>
      <c r="M3122">
        <v>0.2</v>
      </c>
      <c r="N3122">
        <v>0.55000000000000004</v>
      </c>
    </row>
    <row r="3123" spans="1:14">
      <c r="A3123" t="s">
        <v>6256</v>
      </c>
      <c r="B3123" t="s">
        <v>6257</v>
      </c>
      <c r="C3123">
        <v>1.05</v>
      </c>
      <c r="D3123">
        <v>0.45</v>
      </c>
      <c r="E3123">
        <v>1.55</v>
      </c>
      <c r="F3123">
        <v>1.34</v>
      </c>
      <c r="G3123">
        <v>0.62</v>
      </c>
      <c r="H3123">
        <v>0.5</v>
      </c>
      <c r="I3123">
        <v>0.84</v>
      </c>
      <c r="J3123">
        <v>3.44</v>
      </c>
      <c r="K3123">
        <v>-0.74</v>
      </c>
      <c r="L3123">
        <v>0.11</v>
      </c>
      <c r="M3123">
        <v>0.17</v>
      </c>
      <c r="N3123">
        <v>-0.08</v>
      </c>
    </row>
    <row r="3124" spans="1:14">
      <c r="A3124" t="s">
        <v>6258</v>
      </c>
      <c r="B3124" t="s">
        <v>6259</v>
      </c>
      <c r="C3124">
        <v>0.11</v>
      </c>
      <c r="D3124">
        <v>-0.31</v>
      </c>
      <c r="E3124">
        <v>-0.3</v>
      </c>
      <c r="F3124">
        <v>0.04</v>
      </c>
      <c r="G3124">
        <v>-0.16</v>
      </c>
      <c r="H3124">
        <v>0.86</v>
      </c>
      <c r="I3124">
        <v>-0.02</v>
      </c>
      <c r="J3124">
        <v>0.15</v>
      </c>
      <c r="K3124">
        <v>-0.15</v>
      </c>
      <c r="L3124">
        <v>-0.24</v>
      </c>
      <c r="M3124">
        <v>-0.1</v>
      </c>
      <c r="N3124">
        <v>-0.18</v>
      </c>
    </row>
    <row r="3125" spans="1:14">
      <c r="A3125" t="s">
        <v>6260</v>
      </c>
      <c r="B3125" t="s">
        <v>6261</v>
      </c>
      <c r="C3125">
        <v>0.28000000000000003</v>
      </c>
      <c r="D3125">
        <v>0.53</v>
      </c>
      <c r="E3125">
        <v>0.17</v>
      </c>
      <c r="F3125">
        <v>0.39</v>
      </c>
      <c r="G3125">
        <v>0.55000000000000004</v>
      </c>
      <c r="H3125">
        <v>1.42</v>
      </c>
      <c r="I3125">
        <v>0.47</v>
      </c>
      <c r="J3125">
        <v>0.9</v>
      </c>
      <c r="K3125">
        <v>0.2</v>
      </c>
      <c r="L3125">
        <v>0.28999999999999998</v>
      </c>
      <c r="M3125">
        <v>1.1100000000000001</v>
      </c>
      <c r="N3125">
        <v>7.0000000000000007E-2</v>
      </c>
    </row>
    <row r="3126" spans="1:14">
      <c r="A3126" t="s">
        <v>6262</v>
      </c>
      <c r="B3126" t="s">
        <v>6263</v>
      </c>
      <c r="C3126">
        <v>0.86</v>
      </c>
      <c r="D3126">
        <v>0.42</v>
      </c>
      <c r="E3126">
        <v>0.86</v>
      </c>
      <c r="F3126">
        <v>0.72</v>
      </c>
      <c r="G3126">
        <v>-0.13</v>
      </c>
      <c r="H3126">
        <v>1.3</v>
      </c>
      <c r="I3126">
        <v>0.54</v>
      </c>
      <c r="J3126">
        <v>-0.26</v>
      </c>
      <c r="K3126">
        <v>0.61</v>
      </c>
      <c r="L3126">
        <v>0.44</v>
      </c>
      <c r="M3126">
        <v>0.3</v>
      </c>
      <c r="N3126">
        <v>0.44</v>
      </c>
    </row>
    <row r="3127" spans="1:14">
      <c r="A3127" t="s">
        <v>6264</v>
      </c>
      <c r="B3127" t="s">
        <v>6265</v>
      </c>
      <c r="D3127">
        <v>0.38</v>
      </c>
      <c r="E3127">
        <v>1.27</v>
      </c>
      <c r="F3127">
        <v>0.31</v>
      </c>
      <c r="G3127">
        <v>0.74</v>
      </c>
      <c r="H3127">
        <v>0.93</v>
      </c>
      <c r="I3127">
        <v>0.15</v>
      </c>
      <c r="J3127">
        <v>-0.28999999999999998</v>
      </c>
      <c r="K3127">
        <v>0.34</v>
      </c>
      <c r="L3127">
        <v>0.2</v>
      </c>
      <c r="M3127">
        <v>7.0000000000000007E-2</v>
      </c>
      <c r="N3127">
        <v>0.55000000000000004</v>
      </c>
    </row>
    <row r="3128" spans="1:14">
      <c r="A3128" t="s">
        <v>6266</v>
      </c>
      <c r="B3128" t="s">
        <v>6267</v>
      </c>
      <c r="C3128">
        <v>1.89</v>
      </c>
      <c r="D3128">
        <v>-0.3</v>
      </c>
      <c r="E3128">
        <v>0.89</v>
      </c>
      <c r="F3128">
        <v>-0.06</v>
      </c>
      <c r="G3128">
        <v>-0.91</v>
      </c>
      <c r="H3128">
        <v>0.41</v>
      </c>
      <c r="I3128">
        <v>-1</v>
      </c>
      <c r="J3128">
        <v>-1.51</v>
      </c>
      <c r="K3128">
        <v>-1.58</v>
      </c>
      <c r="L3128">
        <v>-0.95</v>
      </c>
      <c r="M3128">
        <v>0.1</v>
      </c>
      <c r="N3128">
        <v>-1.06</v>
      </c>
    </row>
    <row r="3129" spans="1:14">
      <c r="A3129" t="s">
        <v>6268</v>
      </c>
      <c r="B3129" t="s">
        <v>6269</v>
      </c>
      <c r="C3129">
        <v>0.65</v>
      </c>
      <c r="D3129">
        <v>7.0000000000000007E-2</v>
      </c>
      <c r="E3129">
        <v>0.69</v>
      </c>
      <c r="F3129">
        <v>0.76</v>
      </c>
      <c r="G3129">
        <v>0.11</v>
      </c>
      <c r="H3129">
        <v>1.77</v>
      </c>
      <c r="I3129">
        <v>0.23</v>
      </c>
      <c r="J3129">
        <v>1.1100000000000001</v>
      </c>
      <c r="K3129">
        <v>0.14000000000000001</v>
      </c>
      <c r="L3129">
        <v>-0.01</v>
      </c>
      <c r="M3129">
        <v>1.17</v>
      </c>
      <c r="N3129">
        <v>-0.14000000000000001</v>
      </c>
    </row>
    <row r="3130" spans="1:14">
      <c r="A3130" t="s">
        <v>6270</v>
      </c>
      <c r="B3130" t="s">
        <v>6271</v>
      </c>
      <c r="C3130">
        <v>0.77</v>
      </c>
      <c r="D3130">
        <v>0.84</v>
      </c>
      <c r="E3130">
        <v>0.52</v>
      </c>
      <c r="F3130">
        <v>0.63</v>
      </c>
      <c r="G3130">
        <v>0.42</v>
      </c>
      <c r="H3130">
        <v>1.1000000000000001</v>
      </c>
      <c r="I3130">
        <v>0.26</v>
      </c>
      <c r="J3130">
        <v>0.93</v>
      </c>
      <c r="K3130">
        <v>0.01</v>
      </c>
      <c r="L3130">
        <v>0.26</v>
      </c>
      <c r="M3130">
        <v>1.01</v>
      </c>
      <c r="N3130">
        <v>0.74</v>
      </c>
    </row>
    <row r="3131" spans="1:14">
      <c r="A3131" t="s">
        <v>6272</v>
      </c>
      <c r="B3131" t="s">
        <v>6273</v>
      </c>
      <c r="J3131">
        <v>-0.27</v>
      </c>
    </row>
    <row r="3132" spans="1:14">
      <c r="A3132" t="s">
        <v>6274</v>
      </c>
      <c r="B3132" t="s">
        <v>6275</v>
      </c>
      <c r="C3132">
        <v>-0.62</v>
      </c>
      <c r="D3132">
        <v>0.1</v>
      </c>
      <c r="E3132">
        <v>-1.02</v>
      </c>
      <c r="F3132">
        <v>0.33</v>
      </c>
      <c r="G3132">
        <v>0.23</v>
      </c>
      <c r="H3132">
        <v>0.9</v>
      </c>
      <c r="I3132">
        <v>-0.08</v>
      </c>
      <c r="J3132">
        <v>0.65</v>
      </c>
      <c r="K3132">
        <v>0.54</v>
      </c>
      <c r="L3132">
        <v>0.18</v>
      </c>
      <c r="M3132">
        <v>1.65</v>
      </c>
      <c r="N3132">
        <v>-0.24</v>
      </c>
    </row>
    <row r="3133" spans="1:14">
      <c r="A3133" t="s">
        <v>6276</v>
      </c>
      <c r="B3133" t="s">
        <v>6277</v>
      </c>
      <c r="C3133">
        <v>-0.56000000000000005</v>
      </c>
      <c r="D3133">
        <v>0.17</v>
      </c>
      <c r="E3133">
        <v>-0.37</v>
      </c>
      <c r="F3133">
        <v>-0.44</v>
      </c>
      <c r="G3133">
        <v>0.05</v>
      </c>
      <c r="H3133">
        <v>-0.11</v>
      </c>
      <c r="J3133">
        <v>-0.12</v>
      </c>
    </row>
    <row r="3134" spans="1:14">
      <c r="A3134" t="s">
        <v>6278</v>
      </c>
      <c r="B3134" t="s">
        <v>6279</v>
      </c>
      <c r="C3134">
        <v>-0.44</v>
      </c>
      <c r="D3134">
        <v>7.0000000000000007E-2</v>
      </c>
      <c r="E3134">
        <v>-0.69</v>
      </c>
      <c r="F3134">
        <v>-0.2</v>
      </c>
      <c r="G3134">
        <v>0.18</v>
      </c>
      <c r="H3134">
        <v>0.9</v>
      </c>
      <c r="I3134">
        <v>-0.18</v>
      </c>
      <c r="J3134">
        <v>-0.46</v>
      </c>
      <c r="K3134">
        <v>-0.03</v>
      </c>
      <c r="L3134">
        <v>0.28999999999999998</v>
      </c>
      <c r="M3134">
        <v>0</v>
      </c>
      <c r="N3134">
        <v>-0.06</v>
      </c>
    </row>
    <row r="3135" spans="1:14">
      <c r="A3135" t="s">
        <v>6280</v>
      </c>
      <c r="B3135" t="s">
        <v>6281</v>
      </c>
      <c r="C3135">
        <v>1.75</v>
      </c>
      <c r="D3135">
        <v>0.57999999999999996</v>
      </c>
      <c r="E3135">
        <v>1.3</v>
      </c>
      <c r="F3135">
        <v>0.98</v>
      </c>
      <c r="G3135">
        <v>-0.61</v>
      </c>
      <c r="H3135">
        <v>0.65</v>
      </c>
      <c r="I3135">
        <v>-0.43</v>
      </c>
      <c r="J3135">
        <v>-0.05</v>
      </c>
      <c r="K3135">
        <v>0.24</v>
      </c>
      <c r="L3135">
        <v>-0.48</v>
      </c>
      <c r="M3135">
        <v>0.35</v>
      </c>
      <c r="N3135">
        <v>-0.13</v>
      </c>
    </row>
    <row r="3136" spans="1:14">
      <c r="A3136" t="s">
        <v>6282</v>
      </c>
      <c r="B3136" t="s">
        <v>6283</v>
      </c>
      <c r="C3136">
        <v>0.13</v>
      </c>
      <c r="D3136">
        <v>-0.12</v>
      </c>
      <c r="E3136">
        <v>-0.01</v>
      </c>
      <c r="F3136">
        <v>0</v>
      </c>
      <c r="G3136">
        <v>0.04</v>
      </c>
      <c r="H3136">
        <v>1.02</v>
      </c>
      <c r="I3136">
        <v>0.09</v>
      </c>
      <c r="J3136">
        <v>0.11</v>
      </c>
      <c r="K3136">
        <v>0.12</v>
      </c>
      <c r="L3136">
        <v>0.23</v>
      </c>
      <c r="M3136">
        <v>0.01</v>
      </c>
      <c r="N3136">
        <v>-0.12</v>
      </c>
    </row>
    <row r="3137" spans="1:14">
      <c r="A3137" t="s">
        <v>6284</v>
      </c>
      <c r="B3137" t="s">
        <v>6285</v>
      </c>
      <c r="C3137">
        <v>0.14000000000000001</v>
      </c>
      <c r="D3137">
        <v>-0.05</v>
      </c>
      <c r="E3137">
        <v>-0.21</v>
      </c>
      <c r="F3137">
        <v>0.02</v>
      </c>
      <c r="G3137">
        <v>-0.11</v>
      </c>
      <c r="H3137">
        <v>1.01</v>
      </c>
      <c r="I3137">
        <v>0.05</v>
      </c>
      <c r="J3137">
        <v>-1.53</v>
      </c>
      <c r="K3137">
        <v>0.43</v>
      </c>
      <c r="L3137">
        <v>-0.08</v>
      </c>
      <c r="M3137">
        <v>0.66</v>
      </c>
      <c r="N3137">
        <v>-0.22</v>
      </c>
    </row>
    <row r="3138" spans="1:14">
      <c r="A3138" t="s">
        <v>6286</v>
      </c>
      <c r="B3138" t="s">
        <v>6287</v>
      </c>
      <c r="C3138">
        <v>0.03</v>
      </c>
      <c r="D3138">
        <v>0.1</v>
      </c>
      <c r="E3138">
        <v>-0.15</v>
      </c>
      <c r="F3138">
        <v>-0.06</v>
      </c>
      <c r="G3138">
        <v>-0.51</v>
      </c>
      <c r="H3138">
        <v>1.28</v>
      </c>
      <c r="I3138">
        <v>-0.18</v>
      </c>
      <c r="J3138">
        <v>0.51</v>
      </c>
      <c r="K3138">
        <v>-0.11</v>
      </c>
      <c r="L3138">
        <v>-0.06</v>
      </c>
      <c r="M3138">
        <v>0.57999999999999996</v>
      </c>
      <c r="N3138">
        <v>0.13</v>
      </c>
    </row>
    <row r="3139" spans="1:14">
      <c r="A3139" t="s">
        <v>6288</v>
      </c>
      <c r="B3139" t="s">
        <v>6289</v>
      </c>
      <c r="C3139">
        <v>0.36</v>
      </c>
      <c r="D3139">
        <v>-0.09</v>
      </c>
      <c r="E3139">
        <v>0.45</v>
      </c>
      <c r="F3139">
        <v>-0.16</v>
      </c>
      <c r="G3139">
        <v>0.21</v>
      </c>
      <c r="H3139">
        <v>0.79</v>
      </c>
      <c r="I3139">
        <v>0.2</v>
      </c>
      <c r="J3139">
        <v>-0.45</v>
      </c>
      <c r="K3139">
        <v>-0.16</v>
      </c>
      <c r="L3139">
        <v>0.18</v>
      </c>
      <c r="M3139">
        <v>-0.71</v>
      </c>
      <c r="N3139">
        <v>-0.4</v>
      </c>
    </row>
    <row r="3140" spans="1:14">
      <c r="A3140" t="s">
        <v>6290</v>
      </c>
      <c r="B3140" t="s">
        <v>6291</v>
      </c>
      <c r="G3140">
        <v>0.17</v>
      </c>
      <c r="H3140">
        <v>0.43</v>
      </c>
      <c r="I3140">
        <v>0.57999999999999996</v>
      </c>
      <c r="J3140">
        <v>0.26</v>
      </c>
      <c r="K3140">
        <v>0.41</v>
      </c>
      <c r="L3140">
        <v>0.23</v>
      </c>
      <c r="M3140">
        <v>0.13</v>
      </c>
      <c r="N3140">
        <v>-0.09</v>
      </c>
    </row>
    <row r="3141" spans="1:14">
      <c r="A3141" t="s">
        <v>6292</v>
      </c>
      <c r="B3141" t="s">
        <v>6293</v>
      </c>
      <c r="C3141">
        <v>-0.32</v>
      </c>
      <c r="D3141">
        <v>-0.96</v>
      </c>
      <c r="E3141">
        <v>-1.65</v>
      </c>
      <c r="F3141">
        <v>-0.86</v>
      </c>
      <c r="G3141">
        <v>-0.18</v>
      </c>
      <c r="H3141">
        <v>0.93</v>
      </c>
      <c r="I3141">
        <v>-0.7</v>
      </c>
      <c r="J3141">
        <v>-0.9</v>
      </c>
      <c r="K3141">
        <v>-1.1000000000000001</v>
      </c>
      <c r="L3141">
        <v>-0.55000000000000004</v>
      </c>
      <c r="M3141">
        <v>1.3</v>
      </c>
      <c r="N3141">
        <v>-0.72</v>
      </c>
    </row>
    <row r="3142" spans="1:14">
      <c r="A3142" t="s">
        <v>6294</v>
      </c>
      <c r="B3142" t="s">
        <v>6295</v>
      </c>
      <c r="C3142">
        <v>1.96</v>
      </c>
      <c r="D3142">
        <v>0.3</v>
      </c>
      <c r="E3142">
        <v>1.74</v>
      </c>
      <c r="F3142">
        <v>0.73</v>
      </c>
      <c r="G3142">
        <v>0.26</v>
      </c>
      <c r="H3142">
        <v>1.47</v>
      </c>
      <c r="I3142">
        <v>0.37</v>
      </c>
      <c r="J3142">
        <v>0.65</v>
      </c>
      <c r="K3142">
        <v>-0.46</v>
      </c>
      <c r="L3142">
        <v>0.34</v>
      </c>
      <c r="M3142">
        <v>0.6</v>
      </c>
      <c r="N3142">
        <v>-0.12</v>
      </c>
    </row>
    <row r="3143" spans="1:14">
      <c r="A3143" t="s">
        <v>6296</v>
      </c>
      <c r="B3143" t="s">
        <v>6297</v>
      </c>
      <c r="C3143">
        <v>2.19</v>
      </c>
      <c r="D3143">
        <v>0.33</v>
      </c>
      <c r="E3143">
        <v>1.62</v>
      </c>
      <c r="F3143">
        <v>0.74</v>
      </c>
      <c r="G3143">
        <v>-0.14000000000000001</v>
      </c>
      <c r="H3143">
        <v>1.94</v>
      </c>
      <c r="I3143">
        <v>0.24</v>
      </c>
      <c r="J3143">
        <v>-0.33</v>
      </c>
      <c r="K3143">
        <v>-0.16</v>
      </c>
      <c r="L3143">
        <v>-0.78</v>
      </c>
      <c r="M3143">
        <v>0.06</v>
      </c>
      <c r="N3143">
        <v>-0.63</v>
      </c>
    </row>
    <row r="3144" spans="1:14">
      <c r="A3144" t="s">
        <v>6298</v>
      </c>
      <c r="B3144" t="s">
        <v>6299</v>
      </c>
      <c r="C3144">
        <v>0.43</v>
      </c>
      <c r="D3144">
        <v>0.26</v>
      </c>
      <c r="E3144">
        <v>0.42</v>
      </c>
      <c r="F3144">
        <v>0.3</v>
      </c>
      <c r="G3144">
        <v>-0.35</v>
      </c>
      <c r="H3144">
        <v>0.91</v>
      </c>
      <c r="I3144">
        <v>-0.2</v>
      </c>
      <c r="J3144">
        <v>-0.46</v>
      </c>
      <c r="K3144">
        <v>-7.0000000000000007E-2</v>
      </c>
      <c r="L3144">
        <v>-0.55000000000000004</v>
      </c>
      <c r="M3144">
        <v>-7.0000000000000007E-2</v>
      </c>
      <c r="N3144">
        <v>0.01</v>
      </c>
    </row>
    <row r="3145" spans="1:14">
      <c r="A3145" t="s">
        <v>6300</v>
      </c>
      <c r="B3145" t="s">
        <v>6301</v>
      </c>
      <c r="C3145">
        <v>0.48</v>
      </c>
      <c r="D3145">
        <v>0.19</v>
      </c>
      <c r="E3145">
        <v>0.53</v>
      </c>
      <c r="F3145">
        <v>0.28999999999999998</v>
      </c>
      <c r="G3145">
        <v>-0.2</v>
      </c>
      <c r="H3145">
        <v>1.18</v>
      </c>
      <c r="I3145">
        <v>0.06</v>
      </c>
      <c r="J3145">
        <v>-0.18</v>
      </c>
      <c r="K3145">
        <v>0.15</v>
      </c>
      <c r="L3145">
        <v>0.24</v>
      </c>
      <c r="M3145">
        <v>0.43</v>
      </c>
      <c r="N3145">
        <v>0.35</v>
      </c>
    </row>
    <row r="3146" spans="1:14">
      <c r="A3146" t="s">
        <v>6302</v>
      </c>
      <c r="B3146" t="s">
        <v>6303</v>
      </c>
      <c r="D3146">
        <v>0.01</v>
      </c>
      <c r="E3146">
        <v>-7.0000000000000007E-2</v>
      </c>
      <c r="G3146">
        <v>-0.22</v>
      </c>
      <c r="H3146">
        <v>0.24</v>
      </c>
      <c r="I3146">
        <v>-0.11</v>
      </c>
      <c r="K3146">
        <v>0.06</v>
      </c>
      <c r="L3146">
        <v>-0.39</v>
      </c>
      <c r="M3146">
        <v>-0.63</v>
      </c>
      <c r="N3146">
        <v>0.09</v>
      </c>
    </row>
    <row r="3147" spans="1:14">
      <c r="A3147" t="s">
        <v>6304</v>
      </c>
      <c r="B3147" t="s">
        <v>6305</v>
      </c>
      <c r="C3147">
        <v>0.48</v>
      </c>
      <c r="D3147">
        <v>0.24</v>
      </c>
      <c r="E3147">
        <v>0.6</v>
      </c>
      <c r="F3147">
        <v>0.31</v>
      </c>
      <c r="G3147">
        <v>-0.12</v>
      </c>
      <c r="H3147">
        <v>0.52</v>
      </c>
      <c r="I3147">
        <v>-0.4</v>
      </c>
      <c r="J3147">
        <v>-0.53</v>
      </c>
      <c r="K3147">
        <v>-0.43</v>
      </c>
      <c r="L3147">
        <v>-0.08</v>
      </c>
      <c r="M3147">
        <v>-0.35</v>
      </c>
      <c r="N3147">
        <v>-0.26</v>
      </c>
    </row>
    <row r="3148" spans="1:14">
      <c r="A3148" t="s">
        <v>6306</v>
      </c>
      <c r="B3148" t="s">
        <v>6307</v>
      </c>
      <c r="C3148">
        <v>-0.21</v>
      </c>
      <c r="D3148">
        <v>-0.16</v>
      </c>
      <c r="E3148">
        <v>-0.48</v>
      </c>
      <c r="F3148">
        <v>-0.25</v>
      </c>
      <c r="G3148">
        <v>-0.14000000000000001</v>
      </c>
      <c r="H3148">
        <v>0.86</v>
      </c>
      <c r="I3148">
        <v>-0.02</v>
      </c>
      <c r="J3148">
        <v>-0.18</v>
      </c>
      <c r="K3148">
        <v>-0.53</v>
      </c>
      <c r="L3148">
        <v>-0.09</v>
      </c>
      <c r="M3148">
        <v>-0.05</v>
      </c>
      <c r="N3148">
        <v>0.15</v>
      </c>
    </row>
    <row r="3149" spans="1:14">
      <c r="A3149" t="s">
        <v>6308</v>
      </c>
      <c r="B3149" t="s">
        <v>6309</v>
      </c>
      <c r="C3149">
        <v>-0.62</v>
      </c>
      <c r="D3149">
        <v>-0.15</v>
      </c>
      <c r="E3149">
        <v>-0.48</v>
      </c>
      <c r="F3149">
        <v>-0.46</v>
      </c>
      <c r="G3149">
        <v>0.02</v>
      </c>
      <c r="H3149">
        <v>0.51</v>
      </c>
      <c r="I3149">
        <v>-0.43</v>
      </c>
      <c r="J3149">
        <v>-0.2</v>
      </c>
      <c r="K3149">
        <v>-0.31</v>
      </c>
      <c r="L3149">
        <v>-0.1</v>
      </c>
      <c r="M3149">
        <v>-0.49</v>
      </c>
      <c r="N3149">
        <v>-0.56000000000000005</v>
      </c>
    </row>
    <row r="3150" spans="1:14">
      <c r="A3150" t="s">
        <v>6310</v>
      </c>
      <c r="B3150" t="s">
        <v>6311</v>
      </c>
      <c r="C3150">
        <v>-0.42</v>
      </c>
      <c r="D3150">
        <v>-0.17</v>
      </c>
      <c r="E3150">
        <v>-0.55000000000000004</v>
      </c>
      <c r="F3150">
        <v>-0.48</v>
      </c>
      <c r="G3150">
        <v>-0.26</v>
      </c>
      <c r="H3150">
        <v>0.28999999999999998</v>
      </c>
      <c r="I3150">
        <v>-0.57999999999999996</v>
      </c>
      <c r="J3150">
        <v>-0.09</v>
      </c>
      <c r="K3150">
        <v>-0.53</v>
      </c>
      <c r="L3150">
        <v>-0.61</v>
      </c>
      <c r="M3150">
        <v>-0.63</v>
      </c>
      <c r="N3150">
        <v>-0.53</v>
      </c>
    </row>
    <row r="3151" spans="1:14">
      <c r="A3151" t="s">
        <v>6312</v>
      </c>
      <c r="B3151" t="s">
        <v>6313</v>
      </c>
      <c r="C3151">
        <v>-0.21</v>
      </c>
      <c r="D3151">
        <v>-0.08</v>
      </c>
      <c r="E3151">
        <v>-0.59</v>
      </c>
      <c r="F3151">
        <v>-0.52</v>
      </c>
      <c r="G3151">
        <v>-0.19</v>
      </c>
      <c r="H3151">
        <v>0.61</v>
      </c>
      <c r="I3151">
        <v>-0.02</v>
      </c>
      <c r="J3151">
        <v>-1.17</v>
      </c>
      <c r="K3151">
        <v>0.21</v>
      </c>
      <c r="L3151">
        <v>-0.35</v>
      </c>
      <c r="M3151">
        <v>0.1</v>
      </c>
      <c r="N3151">
        <v>-0.38</v>
      </c>
    </row>
    <row r="3152" spans="1:14">
      <c r="A3152" t="s">
        <v>6314</v>
      </c>
      <c r="B3152" t="s">
        <v>6315</v>
      </c>
      <c r="C3152">
        <v>0.11</v>
      </c>
      <c r="D3152">
        <v>-0.18</v>
      </c>
      <c r="E3152">
        <v>-0.18</v>
      </c>
      <c r="F3152">
        <v>-0.39</v>
      </c>
      <c r="G3152">
        <v>0.41</v>
      </c>
      <c r="H3152">
        <v>0.97</v>
      </c>
      <c r="I3152">
        <v>0.09</v>
      </c>
      <c r="J3152">
        <v>-0.63</v>
      </c>
      <c r="K3152">
        <v>0.16</v>
      </c>
      <c r="L3152">
        <v>-0.27</v>
      </c>
      <c r="M3152">
        <v>-0.28000000000000003</v>
      </c>
      <c r="N3152">
        <v>-0.04</v>
      </c>
    </row>
    <row r="3153" spans="1:14">
      <c r="A3153" t="s">
        <v>6316</v>
      </c>
      <c r="B3153" t="s">
        <v>6317</v>
      </c>
      <c r="G3153">
        <v>0.84</v>
      </c>
      <c r="H3153">
        <v>0.59</v>
      </c>
      <c r="K3153">
        <v>0.06</v>
      </c>
      <c r="L3153">
        <v>-0.02</v>
      </c>
      <c r="M3153">
        <v>-0.34</v>
      </c>
      <c r="N3153">
        <v>0.32</v>
      </c>
    </row>
    <row r="3154" spans="1:14">
      <c r="A3154" t="s">
        <v>6318</v>
      </c>
      <c r="B3154" t="s">
        <v>6319</v>
      </c>
      <c r="C3154">
        <v>-0.2</v>
      </c>
      <c r="D3154">
        <v>-0.43</v>
      </c>
      <c r="E3154">
        <v>-0.17</v>
      </c>
      <c r="F3154">
        <v>-0.37</v>
      </c>
      <c r="G3154">
        <v>0.01</v>
      </c>
      <c r="H3154">
        <v>0.91</v>
      </c>
      <c r="I3154">
        <v>-0.11</v>
      </c>
      <c r="J3154">
        <v>-0.88</v>
      </c>
      <c r="K3154">
        <v>-0.04</v>
      </c>
      <c r="L3154">
        <v>-0.22</v>
      </c>
      <c r="M3154">
        <v>-0.81</v>
      </c>
      <c r="N3154">
        <v>-0.56999999999999995</v>
      </c>
    </row>
    <row r="3155" spans="1:14">
      <c r="A3155" t="s">
        <v>6320</v>
      </c>
      <c r="B3155" t="s">
        <v>6321</v>
      </c>
      <c r="C3155">
        <v>-0.6</v>
      </c>
      <c r="D3155">
        <v>-0.1</v>
      </c>
      <c r="E3155">
        <v>-0.3</v>
      </c>
      <c r="F3155">
        <v>-0.25</v>
      </c>
      <c r="G3155">
        <v>-0.5</v>
      </c>
      <c r="H3155">
        <v>1</v>
      </c>
      <c r="I3155">
        <v>0.08</v>
      </c>
      <c r="J3155">
        <v>0.54</v>
      </c>
      <c r="K3155">
        <v>-0.39</v>
      </c>
      <c r="L3155">
        <v>-0.21</v>
      </c>
      <c r="M3155">
        <v>-0.25</v>
      </c>
      <c r="N3155">
        <v>-0.19</v>
      </c>
    </row>
    <row r="3156" spans="1:14">
      <c r="A3156" t="s">
        <v>6322</v>
      </c>
      <c r="B3156" t="s">
        <v>6323</v>
      </c>
      <c r="C3156">
        <v>0.09</v>
      </c>
      <c r="D3156">
        <v>0.14000000000000001</v>
      </c>
      <c r="E3156">
        <v>0.46</v>
      </c>
      <c r="F3156">
        <v>0.06</v>
      </c>
      <c r="G3156">
        <v>0.67</v>
      </c>
      <c r="H3156">
        <v>1.01</v>
      </c>
      <c r="I3156">
        <v>0.39</v>
      </c>
      <c r="J3156">
        <v>-1.3</v>
      </c>
      <c r="K3156">
        <v>0.51</v>
      </c>
      <c r="L3156">
        <v>0.44</v>
      </c>
      <c r="M3156">
        <v>-0.28999999999999998</v>
      </c>
      <c r="N3156">
        <v>0.16</v>
      </c>
    </row>
    <row r="3157" spans="1:14">
      <c r="A3157" t="s">
        <v>6324</v>
      </c>
      <c r="B3157" t="s">
        <v>6325</v>
      </c>
      <c r="C3157">
        <v>-0.01</v>
      </c>
      <c r="D3157">
        <v>-0.39</v>
      </c>
      <c r="E3157">
        <v>0.08</v>
      </c>
      <c r="F3157">
        <v>-0.17</v>
      </c>
      <c r="G3157">
        <v>-0.31</v>
      </c>
      <c r="H3157">
        <v>1.02</v>
      </c>
      <c r="I3157">
        <v>-7.0000000000000007E-2</v>
      </c>
      <c r="J3157">
        <v>-0.25</v>
      </c>
      <c r="K3157">
        <v>0.24</v>
      </c>
      <c r="L3157">
        <v>0</v>
      </c>
      <c r="M3157">
        <v>0.24</v>
      </c>
      <c r="N3157">
        <v>0.26</v>
      </c>
    </row>
    <row r="3158" spans="1:14">
      <c r="A3158" t="s">
        <v>6326</v>
      </c>
      <c r="B3158" t="s">
        <v>6327</v>
      </c>
      <c r="C3158">
        <v>0.95</v>
      </c>
      <c r="D3158">
        <v>0.16</v>
      </c>
      <c r="E3158">
        <v>0.72</v>
      </c>
      <c r="F3158">
        <v>0.13</v>
      </c>
      <c r="G3158">
        <v>-0.24</v>
      </c>
      <c r="H3158">
        <v>1</v>
      </c>
      <c r="I3158">
        <v>-0.09</v>
      </c>
      <c r="J3158">
        <v>0.11</v>
      </c>
      <c r="K3158">
        <v>-0.24</v>
      </c>
      <c r="L3158">
        <v>-0.27</v>
      </c>
      <c r="M3158">
        <v>-0.04</v>
      </c>
      <c r="N3158">
        <v>-0.03</v>
      </c>
    </row>
    <row r="3159" spans="1:14">
      <c r="A3159" t="s">
        <v>6328</v>
      </c>
      <c r="B3159" t="s">
        <v>6329</v>
      </c>
      <c r="C3159">
        <v>0.36</v>
      </c>
      <c r="D3159">
        <v>-0.42</v>
      </c>
      <c r="E3159">
        <v>-0.04</v>
      </c>
      <c r="F3159">
        <v>-0.41</v>
      </c>
      <c r="G3159">
        <v>0.87</v>
      </c>
      <c r="H3159">
        <v>0.99</v>
      </c>
      <c r="I3159">
        <v>0.06</v>
      </c>
      <c r="J3159">
        <v>-0.74</v>
      </c>
      <c r="K3159">
        <v>-0.23</v>
      </c>
      <c r="L3159">
        <v>0.41</v>
      </c>
      <c r="M3159">
        <v>-0.61</v>
      </c>
      <c r="N3159">
        <v>0.06</v>
      </c>
    </row>
    <row r="3160" spans="1:14">
      <c r="A3160" t="s">
        <v>6330</v>
      </c>
      <c r="B3160" t="s">
        <v>6331</v>
      </c>
      <c r="C3160">
        <v>-0.21</v>
      </c>
      <c r="D3160">
        <v>-0.13</v>
      </c>
      <c r="E3160">
        <v>-0.3</v>
      </c>
      <c r="F3160">
        <v>-0.28999999999999998</v>
      </c>
      <c r="G3160">
        <v>-0.08</v>
      </c>
      <c r="H3160">
        <v>0.85</v>
      </c>
      <c r="I3160">
        <v>-0.13</v>
      </c>
      <c r="J3160">
        <v>-0.49</v>
      </c>
      <c r="K3160">
        <v>-0.32</v>
      </c>
      <c r="L3160">
        <v>-0.12</v>
      </c>
      <c r="M3160">
        <v>-0.39</v>
      </c>
      <c r="N3160">
        <v>-0.34</v>
      </c>
    </row>
    <row r="3161" spans="1:14">
      <c r="A3161" t="s">
        <v>6332</v>
      </c>
      <c r="B3161" t="s">
        <v>6333</v>
      </c>
      <c r="C3161">
        <v>0.18</v>
      </c>
      <c r="D3161">
        <v>-0.28000000000000003</v>
      </c>
      <c r="E3161">
        <v>0.11</v>
      </c>
      <c r="F3161">
        <v>-0.09</v>
      </c>
      <c r="G3161">
        <v>-0.25</v>
      </c>
      <c r="H3161">
        <v>0.94</v>
      </c>
      <c r="I3161">
        <v>-0.34</v>
      </c>
      <c r="J3161">
        <v>-0.93</v>
      </c>
      <c r="K3161">
        <v>-0.38</v>
      </c>
      <c r="L3161">
        <v>-0.66</v>
      </c>
      <c r="M3161">
        <v>-0.94</v>
      </c>
      <c r="N3161">
        <v>-1.35</v>
      </c>
    </row>
    <row r="3162" spans="1:14">
      <c r="A3162" t="s">
        <v>6334</v>
      </c>
      <c r="B3162" t="s">
        <v>6335</v>
      </c>
      <c r="C3162">
        <v>0.76</v>
      </c>
      <c r="D3162">
        <v>0.22</v>
      </c>
      <c r="E3162">
        <v>0.39</v>
      </c>
      <c r="F3162">
        <v>0.63</v>
      </c>
      <c r="G3162">
        <v>0.14000000000000001</v>
      </c>
      <c r="H3162">
        <v>0.77</v>
      </c>
      <c r="I3162">
        <v>7.0000000000000007E-2</v>
      </c>
      <c r="J3162">
        <v>0.01</v>
      </c>
      <c r="K3162">
        <v>-0.7</v>
      </c>
      <c r="L3162">
        <v>-0.32</v>
      </c>
      <c r="M3162">
        <v>-0.23</v>
      </c>
      <c r="N3162">
        <v>-0.05</v>
      </c>
    </row>
    <row r="3163" spans="1:14">
      <c r="A3163" t="s">
        <v>6336</v>
      </c>
      <c r="B3163" t="s">
        <v>6337</v>
      </c>
      <c r="C3163">
        <v>0.17</v>
      </c>
      <c r="D3163">
        <v>-0.02</v>
      </c>
      <c r="E3163">
        <v>-0.11</v>
      </c>
      <c r="F3163">
        <v>-0.12</v>
      </c>
      <c r="G3163">
        <v>-0.47</v>
      </c>
      <c r="H3163">
        <v>1.33</v>
      </c>
      <c r="I3163">
        <v>-7.0000000000000007E-2</v>
      </c>
      <c r="J3163">
        <v>0.27</v>
      </c>
      <c r="K3163">
        <v>-0.15</v>
      </c>
      <c r="L3163">
        <v>-0.15</v>
      </c>
      <c r="M3163">
        <v>0.03</v>
      </c>
      <c r="N3163">
        <v>0.1</v>
      </c>
    </row>
    <row r="3164" spans="1:14">
      <c r="A3164" t="s">
        <v>6338</v>
      </c>
      <c r="B3164" t="s">
        <v>6339</v>
      </c>
      <c r="C3164">
        <v>0.45</v>
      </c>
      <c r="D3164">
        <v>-0.04</v>
      </c>
      <c r="E3164">
        <v>0.59</v>
      </c>
      <c r="F3164">
        <v>-0.12</v>
      </c>
      <c r="G3164">
        <v>0.35</v>
      </c>
      <c r="H3164">
        <v>1.1299999999999999</v>
      </c>
      <c r="I3164">
        <v>0.28999999999999998</v>
      </c>
      <c r="J3164">
        <v>0.06</v>
      </c>
      <c r="K3164">
        <v>0.5</v>
      </c>
      <c r="L3164">
        <v>0.5</v>
      </c>
      <c r="M3164">
        <v>-0.44</v>
      </c>
      <c r="N3164">
        <v>0.32</v>
      </c>
    </row>
    <row r="3165" spans="1:14">
      <c r="A3165" t="s">
        <v>6340</v>
      </c>
      <c r="B3165" t="s">
        <v>6341</v>
      </c>
      <c r="C3165">
        <v>0.78</v>
      </c>
      <c r="D3165">
        <v>0.75</v>
      </c>
      <c r="E3165">
        <v>1.46</v>
      </c>
      <c r="F3165">
        <v>0.63</v>
      </c>
      <c r="G3165">
        <v>0.15</v>
      </c>
      <c r="H3165">
        <v>1.1299999999999999</v>
      </c>
      <c r="I3165">
        <v>-0.56000000000000005</v>
      </c>
      <c r="J3165">
        <v>-0.66</v>
      </c>
      <c r="K3165">
        <v>-0.2</v>
      </c>
      <c r="L3165">
        <v>-0.33</v>
      </c>
      <c r="M3165">
        <v>-0.27</v>
      </c>
      <c r="N3165">
        <v>-0.14000000000000001</v>
      </c>
    </row>
    <row r="3166" spans="1:14">
      <c r="A3166" t="s">
        <v>6342</v>
      </c>
      <c r="B3166" t="s">
        <v>6343</v>
      </c>
      <c r="D3166">
        <v>-0.25</v>
      </c>
      <c r="F3166">
        <v>0.53</v>
      </c>
      <c r="G3166">
        <v>0.12</v>
      </c>
      <c r="H3166">
        <v>0.49</v>
      </c>
      <c r="I3166">
        <v>-0.27</v>
      </c>
      <c r="J3166">
        <v>0.11</v>
      </c>
      <c r="K3166">
        <v>-0.48</v>
      </c>
      <c r="L3166">
        <v>0.1</v>
      </c>
      <c r="M3166">
        <v>-0.86</v>
      </c>
    </row>
    <row r="3167" spans="1:14">
      <c r="A3167" t="s">
        <v>6344</v>
      </c>
      <c r="B3167" t="s">
        <v>6345</v>
      </c>
      <c r="C3167">
        <v>0.9</v>
      </c>
      <c r="D3167">
        <v>0.52</v>
      </c>
      <c r="E3167">
        <v>1.47</v>
      </c>
      <c r="F3167">
        <v>-0.13</v>
      </c>
      <c r="G3167">
        <v>0.45</v>
      </c>
      <c r="H3167">
        <v>0.97</v>
      </c>
      <c r="I3167">
        <v>-0.69</v>
      </c>
      <c r="J3167">
        <v>-1.08</v>
      </c>
      <c r="K3167">
        <v>0.27</v>
      </c>
      <c r="L3167">
        <v>-0.5</v>
      </c>
      <c r="M3167">
        <v>-0.93</v>
      </c>
      <c r="N3167">
        <v>-0.35</v>
      </c>
    </row>
    <row r="3168" spans="1:14">
      <c r="A3168" t="s">
        <v>6346</v>
      </c>
      <c r="B3168" t="s">
        <v>6347</v>
      </c>
      <c r="C3168">
        <v>-0.24</v>
      </c>
      <c r="D3168">
        <v>-0.35</v>
      </c>
      <c r="E3168">
        <v>-0.43</v>
      </c>
      <c r="F3168">
        <v>-0.48</v>
      </c>
      <c r="G3168">
        <v>-0.1</v>
      </c>
      <c r="H3168">
        <v>0.4</v>
      </c>
      <c r="I3168">
        <v>-0.12</v>
      </c>
      <c r="J3168">
        <v>0</v>
      </c>
      <c r="K3168">
        <v>-7.0000000000000007E-2</v>
      </c>
      <c r="L3168">
        <v>-0.46</v>
      </c>
      <c r="M3168">
        <v>-0.7</v>
      </c>
      <c r="N3168">
        <v>-0.23</v>
      </c>
    </row>
    <row r="3169" spans="1:14">
      <c r="A3169" t="s">
        <v>6348</v>
      </c>
      <c r="B3169" t="s">
        <v>6349</v>
      </c>
      <c r="C3169">
        <v>-0.06</v>
      </c>
      <c r="D3169">
        <v>-0.37</v>
      </c>
      <c r="E3169">
        <v>0.06</v>
      </c>
      <c r="F3169">
        <v>-0.15</v>
      </c>
      <c r="G3169">
        <v>-0.09</v>
      </c>
      <c r="H3169">
        <v>0.32</v>
      </c>
      <c r="I3169">
        <v>-0.17</v>
      </c>
      <c r="J3169">
        <v>-0.11</v>
      </c>
      <c r="K3169">
        <v>-0.37</v>
      </c>
      <c r="L3169">
        <v>-0.28000000000000003</v>
      </c>
      <c r="M3169">
        <v>-0.97</v>
      </c>
      <c r="N3169">
        <v>-0.31</v>
      </c>
    </row>
    <row r="3170" spans="1:14">
      <c r="A3170" t="s">
        <v>6350</v>
      </c>
      <c r="B3170" t="s">
        <v>6351</v>
      </c>
      <c r="C3170">
        <v>-0.28000000000000003</v>
      </c>
      <c r="D3170">
        <v>-0.12</v>
      </c>
      <c r="E3170">
        <v>-0.44</v>
      </c>
      <c r="F3170">
        <v>-0.34</v>
      </c>
      <c r="G3170">
        <v>-0.31</v>
      </c>
      <c r="H3170">
        <v>1.26</v>
      </c>
      <c r="I3170">
        <v>-7.0000000000000007E-2</v>
      </c>
      <c r="J3170">
        <v>-0.4</v>
      </c>
      <c r="K3170">
        <v>0.39</v>
      </c>
      <c r="L3170">
        <v>-0.43</v>
      </c>
      <c r="M3170">
        <v>0.46</v>
      </c>
      <c r="N3170">
        <v>-0.2</v>
      </c>
    </row>
    <row r="3171" spans="1:14">
      <c r="A3171" t="s">
        <v>6352</v>
      </c>
      <c r="B3171" t="s">
        <v>6353</v>
      </c>
      <c r="C3171">
        <v>0.74</v>
      </c>
      <c r="D3171">
        <v>-0.24</v>
      </c>
      <c r="E3171">
        <v>0.11</v>
      </c>
      <c r="F3171">
        <v>0.94</v>
      </c>
      <c r="G3171">
        <v>0.46</v>
      </c>
      <c r="H3171">
        <v>1.69</v>
      </c>
      <c r="I3171">
        <v>0.97</v>
      </c>
      <c r="J3171">
        <v>1.54</v>
      </c>
      <c r="K3171">
        <v>0.12</v>
      </c>
      <c r="L3171">
        <v>0.56000000000000005</v>
      </c>
      <c r="M3171">
        <v>-7.0000000000000007E-2</v>
      </c>
      <c r="N3171">
        <v>0.53</v>
      </c>
    </row>
    <row r="3172" spans="1:14">
      <c r="A3172" t="s">
        <v>6354</v>
      </c>
      <c r="B3172" t="s">
        <v>6355</v>
      </c>
      <c r="C3172">
        <v>0.11</v>
      </c>
      <c r="D3172">
        <v>-0.14000000000000001</v>
      </c>
      <c r="E3172">
        <v>0.28000000000000003</v>
      </c>
      <c r="F3172">
        <v>-0.4</v>
      </c>
      <c r="G3172">
        <v>-0.66</v>
      </c>
      <c r="H3172">
        <v>0</v>
      </c>
      <c r="I3172">
        <v>-0.62</v>
      </c>
      <c r="J3172">
        <v>0.16</v>
      </c>
      <c r="K3172">
        <v>-0.32</v>
      </c>
      <c r="L3172">
        <v>-0.48</v>
      </c>
      <c r="M3172">
        <v>-0.22</v>
      </c>
      <c r="N3172">
        <v>0.1</v>
      </c>
    </row>
    <row r="3173" spans="1:14">
      <c r="A3173" t="s">
        <v>6356</v>
      </c>
      <c r="B3173" t="s">
        <v>6357</v>
      </c>
      <c r="D3173">
        <v>-0.22</v>
      </c>
      <c r="E3173">
        <v>-0.22</v>
      </c>
      <c r="G3173">
        <v>1.27</v>
      </c>
      <c r="H3173">
        <v>0.95</v>
      </c>
      <c r="I3173">
        <v>0.72</v>
      </c>
      <c r="J3173">
        <v>-0.44</v>
      </c>
      <c r="K3173">
        <v>0.53</v>
      </c>
      <c r="L3173">
        <v>0.54</v>
      </c>
      <c r="M3173">
        <v>-0.05</v>
      </c>
      <c r="N3173">
        <v>0.28000000000000003</v>
      </c>
    </row>
    <row r="3174" spans="1:14">
      <c r="A3174" t="s">
        <v>6358</v>
      </c>
      <c r="B3174" t="s">
        <v>6359</v>
      </c>
      <c r="C3174">
        <v>-0.12</v>
      </c>
      <c r="D3174">
        <v>-0.04</v>
      </c>
      <c r="E3174">
        <v>-0.39</v>
      </c>
      <c r="F3174">
        <v>-0.57999999999999996</v>
      </c>
      <c r="G3174">
        <v>-0.21</v>
      </c>
      <c r="H3174">
        <v>1.32</v>
      </c>
      <c r="I3174">
        <v>0.35</v>
      </c>
      <c r="J3174">
        <v>0.28000000000000003</v>
      </c>
      <c r="K3174">
        <v>0.06</v>
      </c>
      <c r="L3174">
        <v>-0.18</v>
      </c>
      <c r="M3174">
        <v>0.22</v>
      </c>
      <c r="N3174">
        <v>-0.13</v>
      </c>
    </row>
    <row r="3175" spans="1:14">
      <c r="A3175" t="s">
        <v>6360</v>
      </c>
      <c r="B3175" t="s">
        <v>6361</v>
      </c>
      <c r="C3175">
        <v>0.49</v>
      </c>
      <c r="D3175">
        <v>0.22</v>
      </c>
      <c r="E3175">
        <v>0.56999999999999995</v>
      </c>
      <c r="F3175">
        <v>0.21</v>
      </c>
      <c r="G3175">
        <v>-0.18</v>
      </c>
      <c r="H3175">
        <v>1</v>
      </c>
      <c r="I3175">
        <v>0.22</v>
      </c>
      <c r="J3175">
        <v>0.28999999999999998</v>
      </c>
      <c r="K3175">
        <v>0.06</v>
      </c>
      <c r="L3175">
        <v>-0.14000000000000001</v>
      </c>
      <c r="M3175">
        <v>0.12</v>
      </c>
      <c r="N3175">
        <v>-0.16</v>
      </c>
    </row>
    <row r="3176" spans="1:14">
      <c r="A3176" t="s">
        <v>6362</v>
      </c>
      <c r="B3176" t="s">
        <v>6363</v>
      </c>
      <c r="C3176">
        <v>0.68</v>
      </c>
      <c r="D3176">
        <v>0.14000000000000001</v>
      </c>
      <c r="E3176">
        <v>0.33</v>
      </c>
      <c r="F3176">
        <v>0.32</v>
      </c>
      <c r="G3176">
        <v>-0.24</v>
      </c>
      <c r="H3176">
        <v>2.02</v>
      </c>
      <c r="I3176">
        <v>0.76</v>
      </c>
      <c r="J3176">
        <v>-0.62</v>
      </c>
      <c r="K3176">
        <v>0.85</v>
      </c>
      <c r="L3176">
        <v>-0.22</v>
      </c>
      <c r="M3176">
        <v>0.18</v>
      </c>
      <c r="N3176">
        <v>0.47</v>
      </c>
    </row>
    <row r="3177" spans="1:14">
      <c r="A3177" t="s">
        <v>6364</v>
      </c>
      <c r="B3177" t="s">
        <v>6365</v>
      </c>
      <c r="C3177">
        <v>-0.23</v>
      </c>
      <c r="D3177">
        <v>0.06</v>
      </c>
      <c r="E3177">
        <v>0.18</v>
      </c>
      <c r="F3177">
        <v>0.19</v>
      </c>
      <c r="G3177">
        <v>0.45</v>
      </c>
      <c r="H3177">
        <v>0.86</v>
      </c>
      <c r="I3177">
        <v>-0.08</v>
      </c>
      <c r="J3177">
        <v>-0.55000000000000004</v>
      </c>
      <c r="K3177">
        <v>-0.21</v>
      </c>
      <c r="L3177">
        <v>0.08</v>
      </c>
      <c r="M3177">
        <v>-0.3</v>
      </c>
      <c r="N3177">
        <v>-0.45</v>
      </c>
    </row>
    <row r="3178" spans="1:14">
      <c r="A3178" t="s">
        <v>6366</v>
      </c>
      <c r="B3178" t="s">
        <v>6367</v>
      </c>
      <c r="C3178">
        <v>-0.04</v>
      </c>
      <c r="D3178">
        <v>-0.32</v>
      </c>
      <c r="E3178">
        <v>-0.2</v>
      </c>
      <c r="F3178">
        <v>-0.37</v>
      </c>
      <c r="G3178">
        <v>0.22</v>
      </c>
      <c r="H3178">
        <v>1.18</v>
      </c>
      <c r="I3178">
        <v>0.13</v>
      </c>
      <c r="J3178">
        <v>-0.68</v>
      </c>
      <c r="K3178">
        <v>0.04</v>
      </c>
      <c r="L3178">
        <v>0.06</v>
      </c>
      <c r="M3178">
        <v>-0.34</v>
      </c>
      <c r="N3178">
        <v>-0.25</v>
      </c>
    </row>
    <row r="3179" spans="1:14">
      <c r="A3179" t="s">
        <v>6368</v>
      </c>
      <c r="B3179" t="s">
        <v>6369</v>
      </c>
      <c r="C3179">
        <v>0.18</v>
      </c>
      <c r="D3179">
        <v>-0.16</v>
      </c>
      <c r="E3179">
        <v>-0.02</v>
      </c>
      <c r="F3179">
        <v>0.2</v>
      </c>
      <c r="G3179">
        <v>-0.43</v>
      </c>
      <c r="H3179">
        <v>0.89</v>
      </c>
      <c r="I3179">
        <v>0.27</v>
      </c>
      <c r="J3179">
        <v>-0.14000000000000001</v>
      </c>
      <c r="K3179">
        <v>0.04</v>
      </c>
      <c r="L3179">
        <v>-0.36</v>
      </c>
      <c r="M3179">
        <v>-0.2</v>
      </c>
      <c r="N3179">
        <v>-0.15</v>
      </c>
    </row>
    <row r="3180" spans="1:14">
      <c r="A3180" t="s">
        <v>6370</v>
      </c>
      <c r="B3180" t="s">
        <v>6371</v>
      </c>
      <c r="C3180">
        <v>0.02</v>
      </c>
      <c r="D3180">
        <v>-0.1</v>
      </c>
      <c r="E3180">
        <v>-0.23</v>
      </c>
      <c r="F3180">
        <v>-0.4</v>
      </c>
      <c r="G3180">
        <v>-0.19</v>
      </c>
      <c r="H3180">
        <v>0.48</v>
      </c>
      <c r="I3180">
        <v>-0.08</v>
      </c>
      <c r="J3180">
        <v>-7.0000000000000007E-2</v>
      </c>
      <c r="K3180">
        <v>0.05</v>
      </c>
      <c r="L3180">
        <v>-0.1</v>
      </c>
      <c r="M3180">
        <v>-0.37</v>
      </c>
      <c r="N3180">
        <v>-7.0000000000000007E-2</v>
      </c>
    </row>
    <row r="3181" spans="1:14">
      <c r="A3181" t="s">
        <v>6372</v>
      </c>
      <c r="B3181" t="s">
        <v>6373</v>
      </c>
      <c r="C3181">
        <v>-0.18</v>
      </c>
      <c r="D3181">
        <v>-0.1</v>
      </c>
      <c r="E3181">
        <v>-0.2</v>
      </c>
      <c r="F3181">
        <v>-0.34</v>
      </c>
      <c r="G3181">
        <v>0.02</v>
      </c>
      <c r="H3181">
        <v>0.6</v>
      </c>
      <c r="I3181">
        <v>-0.22</v>
      </c>
      <c r="J3181">
        <v>-1.25</v>
      </c>
      <c r="K3181">
        <v>0.08</v>
      </c>
      <c r="L3181">
        <v>-0.31</v>
      </c>
      <c r="M3181">
        <v>0.25</v>
      </c>
      <c r="N3181">
        <v>0.53</v>
      </c>
    </row>
    <row r="3182" spans="1:14">
      <c r="A3182" t="s">
        <v>6374</v>
      </c>
      <c r="B3182" t="s">
        <v>6375</v>
      </c>
      <c r="C3182">
        <v>-0.83</v>
      </c>
      <c r="D3182">
        <v>-0.54</v>
      </c>
      <c r="E3182">
        <v>-0.52</v>
      </c>
      <c r="F3182">
        <v>-0.86</v>
      </c>
      <c r="G3182">
        <v>0.56999999999999995</v>
      </c>
      <c r="H3182">
        <v>0.17</v>
      </c>
      <c r="I3182">
        <v>1.02</v>
      </c>
      <c r="J3182">
        <v>-0.42</v>
      </c>
      <c r="K3182">
        <v>0.88</v>
      </c>
      <c r="L3182">
        <v>1.28</v>
      </c>
      <c r="M3182">
        <v>-0.17</v>
      </c>
      <c r="N3182">
        <v>0.34</v>
      </c>
    </row>
    <row r="3183" spans="1:14">
      <c r="A3183" t="s">
        <v>6376</v>
      </c>
      <c r="B3183" t="s">
        <v>6377</v>
      </c>
      <c r="C3183">
        <v>0.31</v>
      </c>
      <c r="D3183">
        <v>0.06</v>
      </c>
      <c r="E3183">
        <v>0.03</v>
      </c>
      <c r="F3183">
        <v>-0.17</v>
      </c>
      <c r="G3183">
        <v>0.03</v>
      </c>
      <c r="H3183">
        <v>1.32</v>
      </c>
      <c r="I3183">
        <v>-0.27</v>
      </c>
      <c r="J3183">
        <v>-1.64</v>
      </c>
      <c r="K3183">
        <v>0.12</v>
      </c>
      <c r="L3183">
        <v>-0.26</v>
      </c>
      <c r="M3183">
        <v>-0.56000000000000005</v>
      </c>
      <c r="N3183">
        <v>-0.16</v>
      </c>
    </row>
    <row r="3184" spans="1:14">
      <c r="A3184" t="s">
        <v>6378</v>
      </c>
      <c r="B3184" t="s">
        <v>6379</v>
      </c>
      <c r="C3184">
        <v>1.77</v>
      </c>
      <c r="D3184">
        <v>0</v>
      </c>
      <c r="E3184">
        <v>2.06</v>
      </c>
      <c r="F3184">
        <v>1.1100000000000001</v>
      </c>
      <c r="G3184">
        <v>0.18</v>
      </c>
      <c r="H3184">
        <v>-0.02</v>
      </c>
      <c r="I3184">
        <v>0.51</v>
      </c>
      <c r="J3184">
        <v>0.12</v>
      </c>
      <c r="K3184">
        <v>-0.98</v>
      </c>
      <c r="L3184">
        <v>-0.37</v>
      </c>
      <c r="M3184">
        <v>-0.64</v>
      </c>
      <c r="N3184">
        <v>-1.07</v>
      </c>
    </row>
    <row r="3185" spans="1:14">
      <c r="A3185" t="s">
        <v>6380</v>
      </c>
      <c r="B3185" t="s">
        <v>6381</v>
      </c>
      <c r="D3185">
        <v>0.09</v>
      </c>
      <c r="G3185">
        <v>0.1</v>
      </c>
      <c r="H3185">
        <v>2.15</v>
      </c>
      <c r="I3185">
        <v>1.02</v>
      </c>
      <c r="J3185">
        <v>0.61</v>
      </c>
      <c r="K3185">
        <v>1.07</v>
      </c>
      <c r="L3185">
        <v>0.17</v>
      </c>
      <c r="M3185">
        <v>0.69</v>
      </c>
      <c r="N3185">
        <v>0.36</v>
      </c>
    </row>
    <row r="3186" spans="1:14">
      <c r="A3186" t="s">
        <v>6382</v>
      </c>
      <c r="B3186" t="s">
        <v>6383</v>
      </c>
      <c r="C3186">
        <v>0.02</v>
      </c>
      <c r="D3186">
        <v>0.05</v>
      </c>
      <c r="E3186">
        <v>0.23</v>
      </c>
      <c r="F3186">
        <v>-0.09</v>
      </c>
      <c r="G3186">
        <v>0.02</v>
      </c>
      <c r="H3186">
        <v>0.6</v>
      </c>
      <c r="I3186">
        <v>0.88</v>
      </c>
      <c r="J3186">
        <v>-0.38</v>
      </c>
      <c r="K3186">
        <v>0.98</v>
      </c>
      <c r="L3186">
        <v>0.08</v>
      </c>
      <c r="M3186">
        <v>-0.01</v>
      </c>
      <c r="N3186">
        <v>0.2</v>
      </c>
    </row>
    <row r="3187" spans="1:14">
      <c r="A3187" t="s">
        <v>6384</v>
      </c>
      <c r="B3187" t="s">
        <v>6385</v>
      </c>
      <c r="C3187">
        <v>-0.1</v>
      </c>
      <c r="D3187">
        <v>7.0000000000000007E-2</v>
      </c>
      <c r="E3187">
        <v>-0.11</v>
      </c>
      <c r="F3187">
        <v>-7.0000000000000007E-2</v>
      </c>
      <c r="G3187">
        <v>-0.45</v>
      </c>
      <c r="H3187">
        <v>0.78</v>
      </c>
      <c r="I3187">
        <v>-0.32</v>
      </c>
      <c r="J3187">
        <v>0.09</v>
      </c>
      <c r="K3187">
        <v>0.08</v>
      </c>
      <c r="L3187">
        <v>-0.2</v>
      </c>
      <c r="M3187">
        <v>-0.14000000000000001</v>
      </c>
      <c r="N3187">
        <v>-0.03</v>
      </c>
    </row>
    <row r="3188" spans="1:14">
      <c r="A3188" t="s">
        <v>6386</v>
      </c>
      <c r="B3188" t="s">
        <v>6387</v>
      </c>
      <c r="C3188">
        <v>0.17</v>
      </c>
      <c r="D3188">
        <v>0.23</v>
      </c>
      <c r="E3188">
        <v>0.69</v>
      </c>
      <c r="F3188">
        <v>1.38</v>
      </c>
      <c r="G3188">
        <v>0.21</v>
      </c>
      <c r="H3188">
        <v>1.64</v>
      </c>
      <c r="I3188">
        <v>0.64</v>
      </c>
      <c r="J3188">
        <v>0.12</v>
      </c>
      <c r="K3188">
        <v>0.31</v>
      </c>
      <c r="L3188">
        <v>0.16</v>
      </c>
      <c r="M3188">
        <v>1.24</v>
      </c>
      <c r="N3188">
        <v>0.02</v>
      </c>
    </row>
    <row r="3189" spans="1:14">
      <c r="A3189" t="s">
        <v>6388</v>
      </c>
      <c r="B3189" t="s">
        <v>6389</v>
      </c>
      <c r="C3189">
        <v>-0.54</v>
      </c>
      <c r="D3189">
        <v>-1.1499999999999999</v>
      </c>
      <c r="E3189">
        <v>-0.74</v>
      </c>
      <c r="F3189">
        <v>0.46</v>
      </c>
      <c r="G3189">
        <v>-0.38</v>
      </c>
      <c r="H3189">
        <v>0.73</v>
      </c>
      <c r="I3189">
        <v>-0.35</v>
      </c>
      <c r="J3189">
        <v>0.99</v>
      </c>
      <c r="K3189">
        <v>-0.64</v>
      </c>
      <c r="L3189">
        <v>-0.88</v>
      </c>
      <c r="M3189">
        <v>0.05</v>
      </c>
      <c r="N3189">
        <v>-0.35</v>
      </c>
    </row>
    <row r="3190" spans="1:14">
      <c r="A3190" t="s">
        <v>6390</v>
      </c>
      <c r="B3190" t="s">
        <v>6391</v>
      </c>
      <c r="C3190">
        <v>-0.3</v>
      </c>
      <c r="D3190">
        <v>0.19</v>
      </c>
      <c r="E3190">
        <v>-0.34</v>
      </c>
      <c r="F3190">
        <v>1.07</v>
      </c>
      <c r="G3190">
        <v>0.73</v>
      </c>
      <c r="H3190">
        <v>1.29</v>
      </c>
      <c r="I3190">
        <v>0.47</v>
      </c>
      <c r="J3190">
        <v>1.29</v>
      </c>
      <c r="K3190">
        <v>0.05</v>
      </c>
      <c r="L3190">
        <v>0.61</v>
      </c>
      <c r="M3190">
        <v>0.22</v>
      </c>
      <c r="N3190">
        <v>-0.34</v>
      </c>
    </row>
    <row r="3191" spans="1:14">
      <c r="A3191" t="s">
        <v>6392</v>
      </c>
      <c r="B3191" t="s">
        <v>6393</v>
      </c>
      <c r="G3191">
        <v>0.92</v>
      </c>
      <c r="H3191">
        <v>0</v>
      </c>
      <c r="I3191">
        <v>-0.26</v>
      </c>
      <c r="J3191">
        <v>0.55000000000000004</v>
      </c>
      <c r="K3191">
        <v>-0.31</v>
      </c>
      <c r="L3191">
        <v>1.06</v>
      </c>
      <c r="M3191">
        <v>0.31</v>
      </c>
      <c r="N3191">
        <v>-0.39</v>
      </c>
    </row>
    <row r="3192" spans="1:14">
      <c r="A3192" t="s">
        <v>6394</v>
      </c>
      <c r="B3192" t="s">
        <v>6395</v>
      </c>
      <c r="C3192">
        <v>-0.38</v>
      </c>
      <c r="D3192">
        <v>-0.32</v>
      </c>
      <c r="E3192">
        <v>-0.51</v>
      </c>
      <c r="F3192">
        <v>0.39</v>
      </c>
      <c r="G3192">
        <v>0.47</v>
      </c>
      <c r="H3192">
        <v>0.28999999999999998</v>
      </c>
      <c r="I3192">
        <v>-0.02</v>
      </c>
      <c r="J3192">
        <v>0.51</v>
      </c>
      <c r="K3192">
        <v>-0.45</v>
      </c>
      <c r="L3192">
        <v>-0.3</v>
      </c>
      <c r="M3192">
        <v>0.12</v>
      </c>
      <c r="N3192">
        <v>-0.5</v>
      </c>
    </row>
    <row r="3193" spans="1:14">
      <c r="A3193" t="s">
        <v>6396</v>
      </c>
      <c r="B3193" t="s">
        <v>6397</v>
      </c>
      <c r="C3193">
        <v>0.32</v>
      </c>
      <c r="D3193">
        <v>0.03</v>
      </c>
      <c r="E3193">
        <v>0.1</v>
      </c>
      <c r="F3193">
        <v>0.24</v>
      </c>
      <c r="G3193">
        <v>0.28999999999999998</v>
      </c>
      <c r="H3193">
        <v>-0.27</v>
      </c>
      <c r="I3193">
        <v>-0.56999999999999995</v>
      </c>
      <c r="J3193">
        <v>-0.11</v>
      </c>
      <c r="K3193">
        <v>-0.56000000000000005</v>
      </c>
      <c r="L3193">
        <v>-0.61</v>
      </c>
      <c r="M3193">
        <v>-0.53</v>
      </c>
      <c r="N3193">
        <v>-0.79</v>
      </c>
    </row>
    <row r="3194" spans="1:14">
      <c r="A3194" t="s">
        <v>6398</v>
      </c>
      <c r="B3194" t="s">
        <v>6399</v>
      </c>
      <c r="C3194">
        <v>0.43</v>
      </c>
      <c r="D3194">
        <v>-0.3</v>
      </c>
      <c r="E3194">
        <v>0.48</v>
      </c>
      <c r="F3194">
        <v>0.54</v>
      </c>
      <c r="G3194">
        <v>0.34</v>
      </c>
      <c r="H3194">
        <v>0.56999999999999995</v>
      </c>
      <c r="I3194">
        <v>0.26</v>
      </c>
      <c r="J3194">
        <v>1.1599999999999999</v>
      </c>
      <c r="K3194">
        <v>-0.23</v>
      </c>
      <c r="L3194">
        <v>0.61</v>
      </c>
      <c r="M3194">
        <v>0.56000000000000005</v>
      </c>
      <c r="N3194">
        <v>-0.08</v>
      </c>
    </row>
    <row r="3195" spans="1:14">
      <c r="A3195" t="s">
        <v>6400</v>
      </c>
      <c r="B3195" t="s">
        <v>6401</v>
      </c>
      <c r="C3195">
        <v>0.38</v>
      </c>
      <c r="D3195">
        <v>-0.02</v>
      </c>
      <c r="E3195">
        <v>0.08</v>
      </c>
      <c r="F3195">
        <v>0.65</v>
      </c>
      <c r="G3195">
        <v>0.17</v>
      </c>
      <c r="H3195">
        <v>-0.21</v>
      </c>
      <c r="I3195">
        <v>-0.19</v>
      </c>
      <c r="J3195">
        <v>-0.02</v>
      </c>
      <c r="K3195">
        <v>-0.11</v>
      </c>
      <c r="L3195">
        <v>-0.54</v>
      </c>
      <c r="M3195">
        <v>-0.44</v>
      </c>
      <c r="N3195">
        <v>-0.63</v>
      </c>
    </row>
    <row r="3196" spans="1:14">
      <c r="A3196" t="s">
        <v>6402</v>
      </c>
      <c r="B3196" t="s">
        <v>6403</v>
      </c>
      <c r="C3196">
        <v>0.34</v>
      </c>
      <c r="D3196">
        <v>0.19</v>
      </c>
      <c r="E3196">
        <v>0.39</v>
      </c>
      <c r="F3196">
        <v>0.08</v>
      </c>
      <c r="G3196">
        <v>0.11</v>
      </c>
      <c r="H3196">
        <v>1.19</v>
      </c>
      <c r="I3196">
        <v>0.14000000000000001</v>
      </c>
      <c r="J3196">
        <v>0.31</v>
      </c>
      <c r="K3196">
        <v>0.17</v>
      </c>
      <c r="L3196">
        <v>-0.03</v>
      </c>
      <c r="M3196">
        <v>-0.1</v>
      </c>
      <c r="N3196">
        <v>0.36</v>
      </c>
    </row>
    <row r="3197" spans="1:14">
      <c r="A3197" t="s">
        <v>6404</v>
      </c>
      <c r="B3197" t="s">
        <v>6405</v>
      </c>
      <c r="C3197">
        <v>0.11</v>
      </c>
      <c r="D3197">
        <v>-0.13</v>
      </c>
      <c r="E3197">
        <v>-0.03</v>
      </c>
      <c r="F3197">
        <v>0.14000000000000001</v>
      </c>
      <c r="G3197">
        <v>0.04</v>
      </c>
      <c r="H3197">
        <v>1.79</v>
      </c>
      <c r="I3197">
        <v>0.84</v>
      </c>
      <c r="J3197">
        <v>0.25</v>
      </c>
      <c r="K3197">
        <v>0.62</v>
      </c>
      <c r="L3197">
        <v>0.11</v>
      </c>
      <c r="M3197">
        <v>-0.21</v>
      </c>
      <c r="N3197">
        <v>0</v>
      </c>
    </row>
    <row r="3198" spans="1:14">
      <c r="A3198" t="s">
        <v>6406</v>
      </c>
      <c r="B3198" t="s">
        <v>6407</v>
      </c>
      <c r="C3198">
        <v>-0.21</v>
      </c>
      <c r="D3198">
        <v>-0.38</v>
      </c>
      <c r="E3198">
        <v>-0.19</v>
      </c>
      <c r="F3198">
        <v>-0.36</v>
      </c>
      <c r="G3198">
        <v>-0.14000000000000001</v>
      </c>
      <c r="H3198">
        <v>0.84</v>
      </c>
      <c r="I3198">
        <v>-0.27</v>
      </c>
      <c r="J3198">
        <v>-0.23</v>
      </c>
      <c r="K3198">
        <v>-0.17</v>
      </c>
      <c r="L3198">
        <v>-0.02</v>
      </c>
      <c r="M3198">
        <v>-0.83</v>
      </c>
      <c r="N3198">
        <v>-0.16</v>
      </c>
    </row>
    <row r="3199" spans="1:14">
      <c r="A3199" t="s">
        <v>6408</v>
      </c>
      <c r="B3199" t="s">
        <v>6409</v>
      </c>
      <c r="C3199">
        <v>0.74</v>
      </c>
      <c r="D3199">
        <v>0.53</v>
      </c>
      <c r="E3199">
        <v>1.1399999999999999</v>
      </c>
      <c r="F3199">
        <v>0.55000000000000004</v>
      </c>
      <c r="G3199">
        <v>-0.18</v>
      </c>
      <c r="H3199">
        <v>0.89</v>
      </c>
      <c r="I3199">
        <v>-0.31</v>
      </c>
      <c r="J3199">
        <v>7.0000000000000007E-2</v>
      </c>
      <c r="K3199">
        <v>0.01</v>
      </c>
      <c r="L3199">
        <v>-0.36</v>
      </c>
      <c r="M3199">
        <v>0.41</v>
      </c>
      <c r="N3199">
        <v>-0.09</v>
      </c>
    </row>
    <row r="3200" spans="1:14">
      <c r="A3200" t="s">
        <v>6410</v>
      </c>
      <c r="B3200" t="s">
        <v>6411</v>
      </c>
      <c r="C3200">
        <v>0.1</v>
      </c>
      <c r="D3200">
        <v>0.03</v>
      </c>
      <c r="E3200">
        <v>0.45</v>
      </c>
      <c r="F3200">
        <v>-0.18</v>
      </c>
      <c r="G3200">
        <v>0</v>
      </c>
      <c r="H3200">
        <v>0.4</v>
      </c>
      <c r="I3200">
        <v>-0.04</v>
      </c>
      <c r="J3200">
        <v>0.14000000000000001</v>
      </c>
      <c r="K3200">
        <v>-0.13</v>
      </c>
      <c r="L3200">
        <v>-0.05</v>
      </c>
      <c r="M3200">
        <v>7.0000000000000007E-2</v>
      </c>
      <c r="N3200">
        <v>-0.03</v>
      </c>
    </row>
    <row r="3201" spans="1:14">
      <c r="A3201" t="s">
        <v>6412</v>
      </c>
      <c r="B3201" t="s">
        <v>6413</v>
      </c>
      <c r="C3201">
        <v>-0.11</v>
      </c>
      <c r="D3201">
        <v>-0.17</v>
      </c>
      <c r="E3201">
        <v>-0.17</v>
      </c>
      <c r="F3201">
        <v>-0.21</v>
      </c>
      <c r="G3201">
        <v>-0.18</v>
      </c>
      <c r="H3201">
        <v>0.82</v>
      </c>
      <c r="I3201">
        <v>-0.23</v>
      </c>
      <c r="J3201">
        <v>0.05</v>
      </c>
      <c r="K3201">
        <v>-0.24</v>
      </c>
      <c r="L3201">
        <v>-0.31</v>
      </c>
      <c r="M3201">
        <v>0.18</v>
      </c>
      <c r="N3201">
        <v>0.18</v>
      </c>
    </row>
    <row r="3202" spans="1:14">
      <c r="A3202" t="s">
        <v>6414</v>
      </c>
      <c r="B3202" t="s">
        <v>6415</v>
      </c>
      <c r="C3202">
        <v>-0.03</v>
      </c>
      <c r="D3202">
        <v>0.13</v>
      </c>
      <c r="E3202">
        <v>-0.08</v>
      </c>
      <c r="F3202">
        <v>-0.12</v>
      </c>
      <c r="G3202">
        <v>-0.02</v>
      </c>
      <c r="H3202">
        <v>1.1299999999999999</v>
      </c>
      <c r="I3202">
        <v>-0.1</v>
      </c>
      <c r="J3202">
        <v>-0.14000000000000001</v>
      </c>
      <c r="K3202">
        <v>0.09</v>
      </c>
      <c r="L3202">
        <v>-0.12</v>
      </c>
      <c r="M3202">
        <v>-0.17</v>
      </c>
      <c r="N3202">
        <v>0.36</v>
      </c>
    </row>
    <row r="3203" spans="1:14">
      <c r="A3203" t="s">
        <v>6416</v>
      </c>
      <c r="B3203" t="s">
        <v>6417</v>
      </c>
      <c r="C3203">
        <v>0</v>
      </c>
      <c r="D3203">
        <v>0.22</v>
      </c>
      <c r="E3203">
        <v>0.25</v>
      </c>
      <c r="F3203">
        <v>-0.12</v>
      </c>
      <c r="G3203">
        <v>0.34</v>
      </c>
      <c r="H3203">
        <v>1.4</v>
      </c>
      <c r="I3203">
        <v>0.38</v>
      </c>
      <c r="J3203">
        <v>0.47</v>
      </c>
      <c r="K3203">
        <v>0.63</v>
      </c>
      <c r="L3203">
        <v>0.46</v>
      </c>
      <c r="M3203">
        <v>1.26</v>
      </c>
      <c r="N3203">
        <v>0.2</v>
      </c>
    </row>
    <row r="3204" spans="1:14">
      <c r="A3204" t="s">
        <v>6418</v>
      </c>
      <c r="B3204" t="s">
        <v>6419</v>
      </c>
      <c r="C3204">
        <v>0.22</v>
      </c>
      <c r="D3204">
        <v>-0.14000000000000001</v>
      </c>
      <c r="E3204">
        <v>-0.04</v>
      </c>
      <c r="F3204">
        <v>0.16</v>
      </c>
      <c r="G3204">
        <v>0.61</v>
      </c>
      <c r="H3204">
        <v>0.77</v>
      </c>
      <c r="I3204">
        <v>-0.04</v>
      </c>
      <c r="J3204">
        <v>0.68</v>
      </c>
      <c r="K3204">
        <v>0.1</v>
      </c>
      <c r="L3204">
        <v>0.79</v>
      </c>
      <c r="M3204">
        <v>-0.28999999999999998</v>
      </c>
      <c r="N3204">
        <v>0.76</v>
      </c>
    </row>
    <row r="3205" spans="1:14">
      <c r="A3205" t="s">
        <v>6420</v>
      </c>
      <c r="B3205" t="s">
        <v>6421</v>
      </c>
      <c r="C3205">
        <v>1.46</v>
      </c>
      <c r="D3205">
        <v>0</v>
      </c>
      <c r="E3205">
        <v>0.9</v>
      </c>
      <c r="F3205">
        <v>0.02</v>
      </c>
      <c r="G3205">
        <v>0.21</v>
      </c>
      <c r="H3205">
        <v>2.08</v>
      </c>
      <c r="I3205">
        <v>0.64</v>
      </c>
      <c r="J3205">
        <v>-0.82</v>
      </c>
      <c r="K3205">
        <v>0.35</v>
      </c>
      <c r="L3205">
        <v>-0.21</v>
      </c>
      <c r="M3205">
        <v>-0.2</v>
      </c>
      <c r="N3205">
        <v>0.24</v>
      </c>
    </row>
    <row r="3206" spans="1:14">
      <c r="A3206" t="s">
        <v>6422</v>
      </c>
      <c r="B3206" t="s">
        <v>6423</v>
      </c>
      <c r="C3206">
        <v>-0.11</v>
      </c>
      <c r="D3206">
        <v>-1.19</v>
      </c>
      <c r="E3206">
        <v>-0.95</v>
      </c>
      <c r="F3206">
        <v>-0.37</v>
      </c>
      <c r="G3206">
        <v>0.57999999999999996</v>
      </c>
      <c r="H3206">
        <v>-0.03</v>
      </c>
      <c r="I3206">
        <v>-0.53</v>
      </c>
      <c r="J3206">
        <v>-0.64</v>
      </c>
      <c r="K3206">
        <v>-1.18</v>
      </c>
      <c r="L3206">
        <v>-0.15</v>
      </c>
      <c r="M3206">
        <v>-0.25</v>
      </c>
      <c r="N3206">
        <v>-1.1399999999999999</v>
      </c>
    </row>
    <row r="3207" spans="1:14">
      <c r="A3207" t="s">
        <v>6424</v>
      </c>
      <c r="B3207" t="s">
        <v>6425</v>
      </c>
      <c r="C3207">
        <v>-0.08</v>
      </c>
      <c r="D3207">
        <v>-0.32</v>
      </c>
      <c r="E3207">
        <v>0.23</v>
      </c>
      <c r="F3207">
        <v>-0.36</v>
      </c>
      <c r="G3207">
        <v>0.21</v>
      </c>
      <c r="H3207">
        <v>1.22</v>
      </c>
      <c r="I3207">
        <v>0.2</v>
      </c>
      <c r="J3207">
        <v>-0.53</v>
      </c>
      <c r="K3207">
        <v>0.38</v>
      </c>
      <c r="L3207">
        <v>-0.17</v>
      </c>
      <c r="M3207">
        <v>-0.36</v>
      </c>
      <c r="N3207">
        <v>0.04</v>
      </c>
    </row>
    <row r="3208" spans="1:14">
      <c r="A3208" t="s">
        <v>6426</v>
      </c>
      <c r="B3208" t="s">
        <v>6427</v>
      </c>
      <c r="C3208">
        <v>-7.0000000000000007E-2</v>
      </c>
      <c r="D3208">
        <v>0</v>
      </c>
      <c r="E3208">
        <v>0.15</v>
      </c>
      <c r="F3208">
        <v>0.09</v>
      </c>
      <c r="G3208">
        <v>0.01</v>
      </c>
      <c r="H3208">
        <v>0.93</v>
      </c>
      <c r="I3208">
        <v>-0.12</v>
      </c>
      <c r="J3208">
        <v>0.37</v>
      </c>
      <c r="K3208">
        <v>-0.25</v>
      </c>
      <c r="L3208">
        <v>-0.47</v>
      </c>
      <c r="M3208">
        <v>-0.16</v>
      </c>
      <c r="N3208">
        <v>0.03</v>
      </c>
    </row>
    <row r="3209" spans="1:14">
      <c r="A3209" t="s">
        <v>6428</v>
      </c>
      <c r="B3209" t="s">
        <v>6429</v>
      </c>
      <c r="C3209">
        <v>-0.08</v>
      </c>
      <c r="D3209">
        <v>-0.23</v>
      </c>
      <c r="E3209">
        <v>0.17</v>
      </c>
      <c r="F3209">
        <v>-0.2</v>
      </c>
      <c r="G3209">
        <v>-0.19</v>
      </c>
      <c r="H3209">
        <v>1.28</v>
      </c>
      <c r="I3209">
        <v>-0.1</v>
      </c>
      <c r="J3209">
        <v>-0.28999999999999998</v>
      </c>
      <c r="K3209">
        <v>0.18</v>
      </c>
      <c r="L3209">
        <v>-0.25</v>
      </c>
      <c r="M3209">
        <v>-0.34</v>
      </c>
      <c r="N3209">
        <v>0.13</v>
      </c>
    </row>
    <row r="3210" spans="1:14">
      <c r="A3210" t="s">
        <v>6430</v>
      </c>
      <c r="B3210" t="s">
        <v>6431</v>
      </c>
      <c r="C3210">
        <v>-0.37</v>
      </c>
      <c r="D3210">
        <v>-0.25</v>
      </c>
      <c r="E3210">
        <v>-0.6</v>
      </c>
      <c r="F3210">
        <v>-0.25</v>
      </c>
      <c r="G3210">
        <v>-0.6</v>
      </c>
      <c r="H3210">
        <v>0.43</v>
      </c>
      <c r="I3210">
        <v>-0.44</v>
      </c>
      <c r="J3210">
        <v>0.67</v>
      </c>
      <c r="K3210">
        <v>-0.61</v>
      </c>
      <c r="L3210">
        <v>-0.38</v>
      </c>
      <c r="M3210">
        <v>0.01</v>
      </c>
      <c r="N3210">
        <v>0.09</v>
      </c>
    </row>
    <row r="3211" spans="1:14">
      <c r="A3211" t="s">
        <v>6432</v>
      </c>
      <c r="B3211" t="s">
        <v>6433</v>
      </c>
      <c r="C3211">
        <v>0.87</v>
      </c>
      <c r="D3211">
        <v>0.11</v>
      </c>
      <c r="E3211">
        <v>0.82</v>
      </c>
      <c r="F3211">
        <v>0.76</v>
      </c>
      <c r="G3211">
        <v>-0.11</v>
      </c>
      <c r="H3211">
        <v>0.72</v>
      </c>
      <c r="I3211">
        <v>-0.23</v>
      </c>
      <c r="J3211">
        <v>-0.25</v>
      </c>
      <c r="K3211">
        <v>-0.35</v>
      </c>
      <c r="L3211">
        <v>0.26</v>
      </c>
      <c r="M3211">
        <v>-0.44</v>
      </c>
      <c r="N3211">
        <v>-0.19</v>
      </c>
    </row>
    <row r="3212" spans="1:14">
      <c r="A3212" t="s">
        <v>6434</v>
      </c>
      <c r="B3212" t="s">
        <v>6435</v>
      </c>
      <c r="C3212">
        <v>-0.1</v>
      </c>
      <c r="D3212">
        <v>-0.11</v>
      </c>
      <c r="E3212">
        <v>-0.12</v>
      </c>
      <c r="F3212">
        <v>0.13</v>
      </c>
      <c r="G3212">
        <v>-0.19</v>
      </c>
      <c r="H3212">
        <v>0.57999999999999996</v>
      </c>
      <c r="I3212">
        <v>0.06</v>
      </c>
      <c r="J3212">
        <v>0.35</v>
      </c>
      <c r="K3212">
        <v>-0.84</v>
      </c>
      <c r="L3212">
        <v>0.48</v>
      </c>
      <c r="M3212">
        <v>-1.0900000000000001</v>
      </c>
      <c r="N3212">
        <v>0.08</v>
      </c>
    </row>
    <row r="3213" spans="1:14">
      <c r="A3213" t="s">
        <v>6436</v>
      </c>
      <c r="B3213" t="s">
        <v>6437</v>
      </c>
      <c r="C3213">
        <v>0.62</v>
      </c>
      <c r="D3213">
        <v>0.7</v>
      </c>
      <c r="E3213">
        <v>0.27</v>
      </c>
      <c r="F3213">
        <v>0.59</v>
      </c>
      <c r="G3213">
        <v>0.18</v>
      </c>
      <c r="H3213">
        <v>1.05</v>
      </c>
      <c r="I3213">
        <v>0.09</v>
      </c>
      <c r="J3213">
        <v>0.63</v>
      </c>
      <c r="K3213">
        <v>-0.14000000000000001</v>
      </c>
      <c r="L3213">
        <v>0.05</v>
      </c>
      <c r="M3213">
        <v>0.51</v>
      </c>
      <c r="N3213">
        <v>0.79</v>
      </c>
    </row>
    <row r="3214" spans="1:14">
      <c r="A3214" t="s">
        <v>6438</v>
      </c>
      <c r="B3214" t="s">
        <v>6439</v>
      </c>
      <c r="C3214">
        <v>-0.04</v>
      </c>
      <c r="D3214">
        <v>-0.16</v>
      </c>
      <c r="E3214">
        <v>0.54</v>
      </c>
      <c r="F3214">
        <v>-0.17</v>
      </c>
      <c r="G3214">
        <v>1.1599999999999999</v>
      </c>
      <c r="H3214">
        <v>1.52</v>
      </c>
      <c r="I3214">
        <v>1.5</v>
      </c>
      <c r="J3214">
        <v>1.21</v>
      </c>
      <c r="K3214">
        <v>1.27</v>
      </c>
      <c r="L3214">
        <v>1.58</v>
      </c>
      <c r="M3214">
        <v>0.51</v>
      </c>
      <c r="N3214">
        <v>1.1499999999999999</v>
      </c>
    </row>
    <row r="3215" spans="1:14">
      <c r="A3215" t="s">
        <v>6440</v>
      </c>
      <c r="B3215" t="s">
        <v>6441</v>
      </c>
      <c r="C3215">
        <v>0.25</v>
      </c>
      <c r="D3215">
        <v>0.39</v>
      </c>
      <c r="E3215">
        <v>0.4</v>
      </c>
      <c r="F3215">
        <v>0.48</v>
      </c>
      <c r="G3215">
        <v>0.24</v>
      </c>
      <c r="H3215">
        <v>0.87</v>
      </c>
      <c r="I3215">
        <v>-0.2</v>
      </c>
      <c r="J3215">
        <v>-0.26</v>
      </c>
      <c r="K3215">
        <v>0.11</v>
      </c>
      <c r="L3215">
        <v>-0.04</v>
      </c>
      <c r="M3215">
        <v>0.68</v>
      </c>
      <c r="N3215">
        <v>0.65</v>
      </c>
    </row>
    <row r="3216" spans="1:14">
      <c r="A3216" t="s">
        <v>6442</v>
      </c>
      <c r="B3216" t="s">
        <v>6443</v>
      </c>
      <c r="C3216">
        <v>-0.53</v>
      </c>
      <c r="D3216">
        <v>-0.01</v>
      </c>
      <c r="E3216">
        <v>0.1</v>
      </c>
      <c r="F3216">
        <v>0.13</v>
      </c>
      <c r="G3216">
        <v>-0.41</v>
      </c>
      <c r="H3216">
        <v>0.37</v>
      </c>
      <c r="I3216">
        <v>0.04</v>
      </c>
      <c r="J3216">
        <v>0.4</v>
      </c>
      <c r="K3216">
        <v>-0.27</v>
      </c>
      <c r="L3216">
        <v>-0.23</v>
      </c>
      <c r="M3216">
        <v>-0.17</v>
      </c>
      <c r="N3216">
        <v>-0.63</v>
      </c>
    </row>
    <row r="3217" spans="1:14">
      <c r="A3217" t="s">
        <v>6444</v>
      </c>
      <c r="B3217" t="s">
        <v>6445</v>
      </c>
      <c r="C3217">
        <v>-0.81</v>
      </c>
      <c r="D3217">
        <v>0.28000000000000003</v>
      </c>
      <c r="E3217">
        <v>-0.81</v>
      </c>
      <c r="F3217">
        <v>-0.35</v>
      </c>
      <c r="G3217">
        <v>-0.1</v>
      </c>
      <c r="H3217">
        <v>0.31</v>
      </c>
      <c r="J3217">
        <v>-0.45</v>
      </c>
      <c r="M3217">
        <v>-0.01</v>
      </c>
    </row>
    <row r="3218" spans="1:14">
      <c r="A3218" t="s">
        <v>6446</v>
      </c>
      <c r="B3218" t="s">
        <v>6447</v>
      </c>
      <c r="C3218">
        <v>0.34</v>
      </c>
      <c r="D3218">
        <v>-0.19</v>
      </c>
      <c r="E3218">
        <v>0.39</v>
      </c>
      <c r="F3218">
        <v>-0.15</v>
      </c>
      <c r="G3218">
        <v>-0.36</v>
      </c>
      <c r="H3218">
        <v>0.62</v>
      </c>
      <c r="I3218">
        <v>0.17</v>
      </c>
      <c r="J3218">
        <v>0.39</v>
      </c>
      <c r="K3218">
        <v>-0.04</v>
      </c>
      <c r="L3218">
        <v>-0.34</v>
      </c>
      <c r="M3218">
        <v>-0.01</v>
      </c>
      <c r="N3218">
        <v>-0.04</v>
      </c>
    </row>
    <row r="3219" spans="1:14">
      <c r="A3219" t="s">
        <v>6448</v>
      </c>
      <c r="B3219" t="s">
        <v>6449</v>
      </c>
      <c r="G3219">
        <v>0.5</v>
      </c>
      <c r="H3219">
        <v>0.65</v>
      </c>
      <c r="I3219">
        <v>0.31</v>
      </c>
      <c r="J3219">
        <v>0.56000000000000005</v>
      </c>
      <c r="K3219">
        <v>0.34</v>
      </c>
      <c r="L3219">
        <v>0.43</v>
      </c>
      <c r="M3219">
        <v>0.31</v>
      </c>
      <c r="N3219">
        <v>0.66</v>
      </c>
    </row>
    <row r="3220" spans="1:14">
      <c r="A3220" t="s">
        <v>6450</v>
      </c>
      <c r="B3220" t="s">
        <v>6451</v>
      </c>
      <c r="C3220">
        <v>0.18</v>
      </c>
      <c r="D3220">
        <v>0.11</v>
      </c>
      <c r="E3220">
        <v>0.08</v>
      </c>
      <c r="F3220">
        <v>0.17</v>
      </c>
      <c r="G3220">
        <v>-0.1</v>
      </c>
      <c r="H3220">
        <v>0.88</v>
      </c>
      <c r="I3220">
        <v>-0.21</v>
      </c>
      <c r="J3220">
        <v>-0.32</v>
      </c>
      <c r="K3220">
        <v>-0.23</v>
      </c>
      <c r="L3220">
        <v>-0.31</v>
      </c>
      <c r="M3220">
        <v>-0.28000000000000003</v>
      </c>
      <c r="N3220">
        <v>0.23</v>
      </c>
    </row>
    <row r="3221" spans="1:14">
      <c r="A3221" t="s">
        <v>6452</v>
      </c>
      <c r="B3221" t="s">
        <v>6453</v>
      </c>
      <c r="C3221">
        <v>0.26</v>
      </c>
      <c r="D3221">
        <v>-1.2</v>
      </c>
      <c r="E3221">
        <v>-0.12</v>
      </c>
      <c r="F3221">
        <v>0.35</v>
      </c>
      <c r="G3221">
        <v>-0.76</v>
      </c>
      <c r="H3221">
        <v>0.79</v>
      </c>
      <c r="I3221">
        <v>0</v>
      </c>
      <c r="J3221">
        <v>0.48</v>
      </c>
      <c r="K3221">
        <v>-1.04</v>
      </c>
      <c r="L3221">
        <v>-0.19</v>
      </c>
      <c r="M3221">
        <v>-1.57</v>
      </c>
      <c r="N3221">
        <v>-0.92</v>
      </c>
    </row>
    <row r="3222" spans="1:14">
      <c r="A3222" t="s">
        <v>6454</v>
      </c>
      <c r="B3222" t="s">
        <v>6455</v>
      </c>
      <c r="C3222">
        <v>0.27</v>
      </c>
      <c r="D3222">
        <v>-0.14000000000000001</v>
      </c>
      <c r="E3222">
        <v>0.09</v>
      </c>
      <c r="F3222">
        <v>-0.2</v>
      </c>
      <c r="G3222">
        <v>0.15</v>
      </c>
      <c r="H3222">
        <v>0.82</v>
      </c>
      <c r="I3222">
        <v>-7.0000000000000007E-2</v>
      </c>
      <c r="J3222">
        <v>-0.31</v>
      </c>
      <c r="K3222">
        <v>-0.05</v>
      </c>
      <c r="L3222">
        <v>-0.25</v>
      </c>
      <c r="M3222">
        <v>-0.51</v>
      </c>
      <c r="N3222">
        <v>0.08</v>
      </c>
    </row>
    <row r="3223" spans="1:14">
      <c r="A3223" t="s">
        <v>6456</v>
      </c>
      <c r="B3223" t="s">
        <v>6457</v>
      </c>
      <c r="C3223">
        <v>-0.18</v>
      </c>
      <c r="D3223">
        <v>-0.26</v>
      </c>
      <c r="E3223">
        <v>-0.15</v>
      </c>
      <c r="F3223">
        <v>-0.31</v>
      </c>
      <c r="G3223">
        <v>-0.52</v>
      </c>
      <c r="H3223">
        <v>0.35</v>
      </c>
      <c r="I3223">
        <v>-0.23</v>
      </c>
      <c r="J3223">
        <v>-0.66</v>
      </c>
      <c r="K3223">
        <v>-0.4</v>
      </c>
      <c r="L3223">
        <v>-0.9</v>
      </c>
      <c r="M3223">
        <v>-0.75</v>
      </c>
      <c r="N3223">
        <v>-0.61</v>
      </c>
    </row>
    <row r="3224" spans="1:14">
      <c r="A3224" t="s">
        <v>6458</v>
      </c>
      <c r="B3224" t="s">
        <v>6459</v>
      </c>
      <c r="C3224">
        <v>-0.22</v>
      </c>
      <c r="D3224">
        <v>-0.22</v>
      </c>
      <c r="E3224">
        <v>-0.27</v>
      </c>
      <c r="F3224">
        <v>-0.28000000000000003</v>
      </c>
      <c r="G3224">
        <v>-0.37</v>
      </c>
      <c r="H3224">
        <v>0.98</v>
      </c>
      <c r="I3224">
        <v>0.25</v>
      </c>
      <c r="J3224">
        <v>0.12</v>
      </c>
      <c r="K3224">
        <v>0.32</v>
      </c>
      <c r="L3224">
        <v>7.0000000000000007E-2</v>
      </c>
      <c r="M3224">
        <v>0.14000000000000001</v>
      </c>
      <c r="N3224">
        <v>0.1</v>
      </c>
    </row>
    <row r="3225" spans="1:14">
      <c r="A3225" t="s">
        <v>6460</v>
      </c>
      <c r="B3225" t="s">
        <v>6461</v>
      </c>
      <c r="C3225">
        <v>0.19</v>
      </c>
      <c r="D3225">
        <v>0.03</v>
      </c>
      <c r="E3225">
        <v>0.06</v>
      </c>
      <c r="F3225">
        <v>-0.01</v>
      </c>
      <c r="G3225">
        <v>-0.06</v>
      </c>
      <c r="H3225">
        <v>1.1000000000000001</v>
      </c>
      <c r="I3225">
        <v>0.11</v>
      </c>
      <c r="J3225">
        <v>-0.19</v>
      </c>
      <c r="K3225">
        <v>0.11</v>
      </c>
      <c r="L3225">
        <v>-0.05</v>
      </c>
      <c r="M3225">
        <v>0.08</v>
      </c>
      <c r="N3225">
        <v>7.0000000000000007E-2</v>
      </c>
    </row>
    <row r="3226" spans="1:14">
      <c r="A3226" t="s">
        <v>6462</v>
      </c>
      <c r="B3226" t="s">
        <v>6463</v>
      </c>
      <c r="C3226">
        <v>-0.61</v>
      </c>
      <c r="D3226">
        <v>-0.22</v>
      </c>
      <c r="E3226">
        <v>-0.76</v>
      </c>
      <c r="F3226">
        <v>-0.81</v>
      </c>
      <c r="G3226">
        <v>-0.01</v>
      </c>
      <c r="H3226">
        <v>0.64</v>
      </c>
      <c r="I3226">
        <v>-0.02</v>
      </c>
      <c r="J3226">
        <v>-0.96</v>
      </c>
      <c r="K3226">
        <v>0.51</v>
      </c>
      <c r="L3226">
        <v>-0.24</v>
      </c>
      <c r="M3226">
        <v>0.02</v>
      </c>
      <c r="N3226">
        <v>-7.0000000000000007E-2</v>
      </c>
    </row>
    <row r="3227" spans="1:14">
      <c r="A3227" t="s">
        <v>6464</v>
      </c>
      <c r="B3227" t="s">
        <v>6465</v>
      </c>
      <c r="C3227">
        <v>-0.31</v>
      </c>
      <c r="D3227">
        <v>0.13</v>
      </c>
      <c r="E3227">
        <v>-0.35</v>
      </c>
      <c r="F3227">
        <v>-0.14000000000000001</v>
      </c>
      <c r="G3227">
        <v>-0.56999999999999995</v>
      </c>
      <c r="H3227">
        <v>0.49</v>
      </c>
      <c r="I3227">
        <v>-0.7</v>
      </c>
      <c r="J3227">
        <v>-0.02</v>
      </c>
      <c r="K3227">
        <v>-0.68</v>
      </c>
      <c r="L3227">
        <v>-0.53</v>
      </c>
      <c r="M3227">
        <v>-0.01</v>
      </c>
      <c r="N3227">
        <v>-0.22</v>
      </c>
    </row>
    <row r="3228" spans="1:14">
      <c r="A3228" t="s">
        <v>6466</v>
      </c>
      <c r="B3228" t="s">
        <v>6467</v>
      </c>
      <c r="C3228">
        <v>-0.26</v>
      </c>
      <c r="D3228">
        <v>-0.16</v>
      </c>
      <c r="E3228">
        <v>-0.27</v>
      </c>
      <c r="F3228">
        <v>-0.38</v>
      </c>
      <c r="G3228">
        <v>0.36</v>
      </c>
      <c r="H3228">
        <v>1.3</v>
      </c>
      <c r="I3228">
        <v>0.34</v>
      </c>
      <c r="J3228">
        <v>0.03</v>
      </c>
      <c r="K3228">
        <v>0.64</v>
      </c>
      <c r="L3228">
        <v>0.13</v>
      </c>
      <c r="M3228">
        <v>0.28000000000000003</v>
      </c>
      <c r="N3228">
        <v>0.25</v>
      </c>
    </row>
    <row r="3229" spans="1:14">
      <c r="A3229" t="s">
        <v>6468</v>
      </c>
      <c r="B3229" t="s">
        <v>6469</v>
      </c>
      <c r="K3229">
        <v>-0.17</v>
      </c>
    </row>
    <row r="3230" spans="1:14">
      <c r="A3230" t="s">
        <v>6470</v>
      </c>
      <c r="B3230" t="s">
        <v>6471</v>
      </c>
      <c r="D3230">
        <v>0.17</v>
      </c>
      <c r="G3230">
        <v>-0.09</v>
      </c>
      <c r="H3230">
        <v>-0.3</v>
      </c>
      <c r="I3230">
        <v>-0.23</v>
      </c>
      <c r="J3230">
        <v>-0.78</v>
      </c>
      <c r="K3230">
        <v>-0.2</v>
      </c>
      <c r="L3230">
        <v>-0.67</v>
      </c>
      <c r="M3230">
        <v>-0.88</v>
      </c>
      <c r="N3230">
        <v>-0.48</v>
      </c>
    </row>
    <row r="3231" spans="1:14">
      <c r="A3231" t="s">
        <v>6472</v>
      </c>
      <c r="B3231" t="s">
        <v>6473</v>
      </c>
      <c r="C3231">
        <v>-0.12</v>
      </c>
      <c r="D3231">
        <v>0.38</v>
      </c>
      <c r="E3231">
        <v>-0.14000000000000001</v>
      </c>
      <c r="F3231">
        <v>0.02</v>
      </c>
      <c r="G3231">
        <v>0.09</v>
      </c>
      <c r="H3231">
        <v>0.93</v>
      </c>
      <c r="I3231">
        <v>0.09</v>
      </c>
      <c r="J3231">
        <v>-0.28999999999999998</v>
      </c>
      <c r="K3231">
        <v>0</v>
      </c>
      <c r="L3231">
        <v>0.37</v>
      </c>
      <c r="M3231">
        <v>-0.34</v>
      </c>
      <c r="N3231">
        <v>-0.45</v>
      </c>
    </row>
    <row r="3232" spans="1:14">
      <c r="A3232" t="s">
        <v>6474</v>
      </c>
      <c r="B3232" t="s">
        <v>6475</v>
      </c>
      <c r="C3232">
        <v>-0.34</v>
      </c>
      <c r="D3232">
        <v>-0.48</v>
      </c>
      <c r="E3232">
        <v>-0.21</v>
      </c>
      <c r="F3232">
        <v>-0.55000000000000004</v>
      </c>
      <c r="G3232">
        <v>-0.38</v>
      </c>
      <c r="H3232">
        <v>0.68</v>
      </c>
      <c r="I3232">
        <v>-0.43</v>
      </c>
      <c r="J3232">
        <v>-0.69</v>
      </c>
      <c r="K3232">
        <v>-0.14000000000000001</v>
      </c>
      <c r="L3232">
        <v>-0.69</v>
      </c>
      <c r="M3232">
        <v>-0.85</v>
      </c>
      <c r="N3232">
        <v>-0.62</v>
      </c>
    </row>
    <row r="3233" spans="1:14">
      <c r="A3233" t="s">
        <v>6476</v>
      </c>
      <c r="B3233" t="s">
        <v>6477</v>
      </c>
      <c r="C3233">
        <v>-0.1</v>
      </c>
      <c r="D3233">
        <v>-0.08</v>
      </c>
      <c r="E3233">
        <v>-0.08</v>
      </c>
      <c r="F3233">
        <v>-0.17</v>
      </c>
      <c r="G3233">
        <v>-0.02</v>
      </c>
      <c r="H3233">
        <v>0.98</v>
      </c>
      <c r="I3233">
        <v>-0.14000000000000001</v>
      </c>
      <c r="J3233">
        <v>-0.37</v>
      </c>
      <c r="K3233">
        <v>0.01</v>
      </c>
      <c r="L3233">
        <v>-0.17</v>
      </c>
      <c r="M3233">
        <v>-0.48</v>
      </c>
      <c r="N3233">
        <v>7.0000000000000007E-2</v>
      </c>
    </row>
    <row r="3234" spans="1:14">
      <c r="A3234" t="s">
        <v>6478</v>
      </c>
      <c r="B3234" t="s">
        <v>6479</v>
      </c>
      <c r="C3234">
        <v>-0.16</v>
      </c>
      <c r="D3234">
        <v>-0.14000000000000001</v>
      </c>
      <c r="E3234">
        <v>0.1</v>
      </c>
      <c r="F3234">
        <v>-0.08</v>
      </c>
      <c r="G3234">
        <v>0.4</v>
      </c>
      <c r="H3234">
        <v>1.0900000000000001</v>
      </c>
      <c r="I3234">
        <v>-0.13</v>
      </c>
      <c r="J3234">
        <v>-0.64</v>
      </c>
      <c r="K3234">
        <v>7.0000000000000007E-2</v>
      </c>
      <c r="L3234">
        <v>0.08</v>
      </c>
      <c r="M3234">
        <v>-0.47</v>
      </c>
      <c r="N3234">
        <v>-0.33</v>
      </c>
    </row>
    <row r="3235" spans="1:14">
      <c r="A3235" t="s">
        <v>6480</v>
      </c>
      <c r="B3235" t="s">
        <v>6481</v>
      </c>
      <c r="C3235">
        <v>-0.47</v>
      </c>
      <c r="D3235">
        <v>-0.3</v>
      </c>
      <c r="E3235">
        <v>-0.16</v>
      </c>
      <c r="F3235">
        <v>-0.25</v>
      </c>
      <c r="G3235">
        <v>0.73</v>
      </c>
      <c r="H3235">
        <v>0.43</v>
      </c>
      <c r="I3235">
        <v>-0.22</v>
      </c>
      <c r="J3235">
        <v>-0.3</v>
      </c>
      <c r="K3235">
        <v>-0.67</v>
      </c>
      <c r="L3235">
        <v>-0.3</v>
      </c>
      <c r="M3235">
        <v>-0.84</v>
      </c>
      <c r="N3235">
        <v>-0.96</v>
      </c>
    </row>
    <row r="3236" spans="1:14">
      <c r="A3236" t="s">
        <v>6482</v>
      </c>
      <c r="B3236" t="s">
        <v>6483</v>
      </c>
      <c r="C3236">
        <v>0.46</v>
      </c>
      <c r="D3236">
        <v>0.42</v>
      </c>
      <c r="E3236">
        <v>0.43</v>
      </c>
      <c r="F3236">
        <v>0.15</v>
      </c>
      <c r="G3236">
        <v>0.62</v>
      </c>
      <c r="H3236">
        <v>1.49</v>
      </c>
      <c r="I3236">
        <v>0.18</v>
      </c>
      <c r="J3236">
        <v>0.31</v>
      </c>
      <c r="K3236">
        <v>0.35</v>
      </c>
      <c r="L3236">
        <v>0.66</v>
      </c>
      <c r="M3236">
        <v>0.3</v>
      </c>
      <c r="N3236">
        <v>0.56000000000000005</v>
      </c>
    </row>
    <row r="3237" spans="1:14">
      <c r="A3237" t="s">
        <v>6484</v>
      </c>
      <c r="B3237" t="s">
        <v>6485</v>
      </c>
      <c r="C3237">
        <v>-0.1</v>
      </c>
      <c r="D3237">
        <v>0.1</v>
      </c>
      <c r="E3237">
        <v>-0.33</v>
      </c>
      <c r="F3237">
        <v>-0.37</v>
      </c>
      <c r="G3237">
        <v>-0.23</v>
      </c>
      <c r="H3237">
        <v>0.67</v>
      </c>
      <c r="I3237">
        <v>-0.23</v>
      </c>
      <c r="J3237">
        <v>-0.68</v>
      </c>
      <c r="K3237">
        <v>-0.14000000000000001</v>
      </c>
      <c r="L3237">
        <v>0.18</v>
      </c>
      <c r="M3237">
        <v>0.06</v>
      </c>
      <c r="N3237">
        <v>0.14000000000000001</v>
      </c>
    </row>
    <row r="3238" spans="1:14">
      <c r="A3238" t="s">
        <v>6486</v>
      </c>
      <c r="B3238" t="s">
        <v>6487</v>
      </c>
      <c r="C3238">
        <v>-0.26</v>
      </c>
      <c r="D3238">
        <v>0.03</v>
      </c>
      <c r="E3238">
        <v>0.18</v>
      </c>
      <c r="F3238">
        <v>0.2</v>
      </c>
      <c r="G3238">
        <v>0.04</v>
      </c>
      <c r="H3238">
        <v>1.22</v>
      </c>
      <c r="I3238">
        <v>-0.02</v>
      </c>
      <c r="J3238">
        <v>-0.47</v>
      </c>
      <c r="K3238">
        <v>-0.26</v>
      </c>
      <c r="L3238">
        <v>0.18</v>
      </c>
      <c r="M3238">
        <v>-0.16</v>
      </c>
      <c r="N3238">
        <v>0.1</v>
      </c>
    </row>
    <row r="3239" spans="1:14">
      <c r="A3239" t="s">
        <v>6488</v>
      </c>
      <c r="B3239" t="s">
        <v>6489</v>
      </c>
      <c r="C3239">
        <v>-0.19</v>
      </c>
      <c r="D3239">
        <v>-1.0900000000000001</v>
      </c>
      <c r="E3239">
        <v>-0.3</v>
      </c>
      <c r="F3239">
        <v>0.53</v>
      </c>
      <c r="G3239">
        <v>-0.11</v>
      </c>
      <c r="H3239">
        <v>0.84</v>
      </c>
      <c r="I3239">
        <v>0.31</v>
      </c>
      <c r="J3239">
        <v>1.18</v>
      </c>
      <c r="K3239">
        <v>-1.68</v>
      </c>
      <c r="L3239">
        <v>0.66</v>
      </c>
      <c r="M3239">
        <v>-0.44</v>
      </c>
      <c r="N3239">
        <v>-1.02</v>
      </c>
    </row>
    <row r="3240" spans="1:14">
      <c r="A3240" t="s">
        <v>6490</v>
      </c>
      <c r="B3240" t="s">
        <v>6491</v>
      </c>
      <c r="C3240">
        <v>7.0000000000000007E-2</v>
      </c>
      <c r="D3240">
        <v>0.32</v>
      </c>
      <c r="E3240">
        <v>-0.22</v>
      </c>
      <c r="F3240">
        <v>-0.48</v>
      </c>
      <c r="G3240">
        <v>0.09</v>
      </c>
      <c r="H3240">
        <v>1.19</v>
      </c>
      <c r="I3240">
        <v>0.64</v>
      </c>
      <c r="J3240">
        <v>-1</v>
      </c>
      <c r="K3240">
        <v>0.85</v>
      </c>
      <c r="L3240">
        <v>0.01</v>
      </c>
      <c r="M3240">
        <v>1.06</v>
      </c>
      <c r="N3240">
        <v>0.09</v>
      </c>
    </row>
    <row r="3241" spans="1:14">
      <c r="A3241" t="s">
        <v>6492</v>
      </c>
      <c r="B3241" t="s">
        <v>6493</v>
      </c>
      <c r="C3241">
        <v>0.08</v>
      </c>
      <c r="D3241">
        <v>-0.05</v>
      </c>
      <c r="E3241">
        <v>-0.11</v>
      </c>
      <c r="F3241">
        <v>0.15</v>
      </c>
      <c r="G3241">
        <v>-0.46</v>
      </c>
      <c r="H3241">
        <v>1.1000000000000001</v>
      </c>
      <c r="I3241">
        <v>0.33</v>
      </c>
      <c r="J3241">
        <v>0.55000000000000004</v>
      </c>
      <c r="K3241">
        <v>0.05</v>
      </c>
      <c r="L3241">
        <v>0.08</v>
      </c>
      <c r="M3241">
        <v>0.52</v>
      </c>
      <c r="N3241">
        <v>0.15</v>
      </c>
    </row>
    <row r="3242" spans="1:14">
      <c r="A3242" t="s">
        <v>6494</v>
      </c>
      <c r="B3242" t="s">
        <v>6495</v>
      </c>
      <c r="C3242">
        <v>-0.65</v>
      </c>
      <c r="D3242">
        <v>-0.68</v>
      </c>
      <c r="E3242">
        <v>-0.42</v>
      </c>
      <c r="F3242">
        <v>-0.55000000000000004</v>
      </c>
      <c r="G3242">
        <v>-0.03</v>
      </c>
      <c r="H3242">
        <v>1.1599999999999999</v>
      </c>
      <c r="I3242">
        <v>-0.01</v>
      </c>
      <c r="J3242">
        <v>0.15</v>
      </c>
      <c r="K3242">
        <v>0.02</v>
      </c>
      <c r="L3242">
        <v>0.56999999999999995</v>
      </c>
      <c r="M3242">
        <v>-0.01</v>
      </c>
      <c r="N3242">
        <v>-0.28999999999999998</v>
      </c>
    </row>
    <row r="3243" spans="1:14">
      <c r="A3243" t="s">
        <v>6496</v>
      </c>
      <c r="B3243" t="s">
        <v>6497</v>
      </c>
      <c r="C3243">
        <v>-0.53</v>
      </c>
      <c r="D3243">
        <v>-0.38</v>
      </c>
      <c r="E3243">
        <v>-0.42</v>
      </c>
      <c r="F3243">
        <v>-0.51</v>
      </c>
      <c r="G3243">
        <v>-0.05</v>
      </c>
      <c r="H3243">
        <v>0.56999999999999995</v>
      </c>
      <c r="I3243">
        <v>-0.42</v>
      </c>
      <c r="J3243">
        <v>-0.16</v>
      </c>
      <c r="K3243">
        <v>-0.06</v>
      </c>
      <c r="L3243">
        <v>-0.38</v>
      </c>
      <c r="M3243">
        <v>-0.12</v>
      </c>
      <c r="N3243">
        <v>-0.25</v>
      </c>
    </row>
    <row r="3244" spans="1:14">
      <c r="A3244" t="s">
        <v>6498</v>
      </c>
      <c r="B3244" t="s">
        <v>6499</v>
      </c>
      <c r="C3244">
        <v>0.22</v>
      </c>
      <c r="D3244">
        <v>-0.06</v>
      </c>
      <c r="E3244">
        <v>0.35</v>
      </c>
      <c r="F3244">
        <v>-0.17</v>
      </c>
      <c r="G3244">
        <v>-0.05</v>
      </c>
      <c r="H3244">
        <v>1.19</v>
      </c>
      <c r="I3244">
        <v>0.25</v>
      </c>
      <c r="J3244">
        <v>0.24</v>
      </c>
      <c r="K3244">
        <v>0.14000000000000001</v>
      </c>
      <c r="L3244">
        <v>-0.22</v>
      </c>
      <c r="M3244">
        <v>0.3</v>
      </c>
      <c r="N3244">
        <v>-0.27</v>
      </c>
    </row>
    <row r="3245" spans="1:14">
      <c r="A3245" t="s">
        <v>6500</v>
      </c>
      <c r="B3245" t="s">
        <v>6501</v>
      </c>
      <c r="G3245">
        <v>0.37</v>
      </c>
      <c r="N3245">
        <v>0.49</v>
      </c>
    </row>
    <row r="3246" spans="1:14">
      <c r="A3246" t="s">
        <v>6502</v>
      </c>
      <c r="B3246" t="s">
        <v>6503</v>
      </c>
      <c r="C3246">
        <v>-0.15</v>
      </c>
      <c r="D3246">
        <v>-0.44</v>
      </c>
      <c r="E3246">
        <v>-0.2</v>
      </c>
      <c r="F3246">
        <v>-0.23</v>
      </c>
      <c r="G3246">
        <v>-0.15</v>
      </c>
      <c r="H3246">
        <v>0.34</v>
      </c>
      <c r="I3246">
        <v>-0.39</v>
      </c>
      <c r="J3246">
        <v>0.13</v>
      </c>
      <c r="K3246">
        <v>-0.97</v>
      </c>
      <c r="L3246">
        <v>-0.7</v>
      </c>
      <c r="M3246">
        <v>-0.16</v>
      </c>
      <c r="N3246">
        <v>-0.77</v>
      </c>
    </row>
    <row r="3247" spans="1:14">
      <c r="A3247" t="s">
        <v>6504</v>
      </c>
      <c r="B3247" t="s">
        <v>6505</v>
      </c>
      <c r="C3247">
        <v>-0.41</v>
      </c>
      <c r="D3247">
        <v>-0.03</v>
      </c>
      <c r="E3247">
        <v>0.09</v>
      </c>
      <c r="F3247">
        <v>-0.04</v>
      </c>
      <c r="G3247">
        <v>-7.0000000000000007E-2</v>
      </c>
      <c r="H3247">
        <v>0.4</v>
      </c>
      <c r="I3247">
        <v>-0.35</v>
      </c>
      <c r="J3247">
        <v>-0.63</v>
      </c>
      <c r="K3247">
        <v>0.22</v>
      </c>
      <c r="L3247">
        <v>-0.51</v>
      </c>
      <c r="M3247">
        <v>-0.28000000000000003</v>
      </c>
      <c r="N3247">
        <v>-0.38</v>
      </c>
    </row>
    <row r="3248" spans="1:14">
      <c r="A3248" t="s">
        <v>6506</v>
      </c>
      <c r="B3248" t="s">
        <v>6507</v>
      </c>
      <c r="C3248">
        <v>-0.56000000000000005</v>
      </c>
      <c r="D3248">
        <v>7.0000000000000007E-2</v>
      </c>
      <c r="E3248">
        <v>-0.53</v>
      </c>
      <c r="F3248">
        <v>-0.23</v>
      </c>
      <c r="G3248">
        <v>-0.17</v>
      </c>
      <c r="H3248">
        <v>0.6</v>
      </c>
      <c r="I3248">
        <v>-0.08</v>
      </c>
      <c r="J3248">
        <v>0.32</v>
      </c>
      <c r="K3248">
        <v>0</v>
      </c>
      <c r="L3248">
        <v>-0.34</v>
      </c>
      <c r="M3248">
        <v>0.27</v>
      </c>
      <c r="N3248">
        <v>0.47</v>
      </c>
    </row>
    <row r="3249" spans="1:14">
      <c r="A3249" t="s">
        <v>6508</v>
      </c>
      <c r="B3249" t="s">
        <v>6509</v>
      </c>
      <c r="C3249">
        <v>0.13</v>
      </c>
      <c r="D3249">
        <v>0.09</v>
      </c>
      <c r="E3249">
        <v>0</v>
      </c>
      <c r="F3249">
        <v>0.04</v>
      </c>
      <c r="G3249">
        <v>-0.23</v>
      </c>
      <c r="H3249">
        <v>0.98</v>
      </c>
      <c r="I3249">
        <v>-7.0000000000000007E-2</v>
      </c>
      <c r="J3249">
        <v>0.04</v>
      </c>
      <c r="K3249">
        <v>0.15</v>
      </c>
      <c r="L3249">
        <v>-0.41</v>
      </c>
      <c r="M3249">
        <v>0.13</v>
      </c>
      <c r="N3249">
        <v>-0.17</v>
      </c>
    </row>
    <row r="3250" spans="1:14">
      <c r="A3250" t="s">
        <v>6510</v>
      </c>
      <c r="B3250" t="s">
        <v>6511</v>
      </c>
      <c r="C3250">
        <v>-0.01</v>
      </c>
      <c r="D3250">
        <v>-0.18</v>
      </c>
      <c r="E3250">
        <v>0.2</v>
      </c>
      <c r="F3250">
        <v>-0.01</v>
      </c>
      <c r="G3250">
        <v>-0.03</v>
      </c>
      <c r="H3250">
        <v>1.27</v>
      </c>
      <c r="I3250">
        <v>0.19</v>
      </c>
      <c r="J3250">
        <v>-0.02</v>
      </c>
      <c r="K3250">
        <v>0.35</v>
      </c>
      <c r="L3250">
        <v>-0.39</v>
      </c>
      <c r="M3250">
        <v>-0.16</v>
      </c>
      <c r="N3250">
        <v>-0.14000000000000001</v>
      </c>
    </row>
    <row r="3251" spans="1:14">
      <c r="A3251" t="s">
        <v>6512</v>
      </c>
      <c r="B3251" t="s">
        <v>6513</v>
      </c>
      <c r="C3251">
        <v>-0.01</v>
      </c>
      <c r="D3251">
        <v>-0.17</v>
      </c>
      <c r="E3251">
        <v>-0.32</v>
      </c>
      <c r="F3251">
        <v>-0.03</v>
      </c>
      <c r="G3251">
        <v>0.02</v>
      </c>
      <c r="H3251">
        <v>0.65</v>
      </c>
      <c r="I3251">
        <v>-0.5</v>
      </c>
      <c r="J3251">
        <v>0.18</v>
      </c>
      <c r="K3251">
        <v>-0.21</v>
      </c>
      <c r="L3251">
        <v>-0.04</v>
      </c>
      <c r="M3251">
        <v>0.08</v>
      </c>
      <c r="N3251">
        <v>-0.09</v>
      </c>
    </row>
    <row r="3252" spans="1:14">
      <c r="A3252" t="s">
        <v>6514</v>
      </c>
      <c r="B3252" t="s">
        <v>6515</v>
      </c>
      <c r="C3252">
        <v>0.53</v>
      </c>
      <c r="D3252">
        <v>-0.13</v>
      </c>
      <c r="E3252">
        <v>0.33</v>
      </c>
      <c r="F3252">
        <v>0.22</v>
      </c>
      <c r="G3252">
        <v>-0.17</v>
      </c>
      <c r="H3252">
        <v>0.09</v>
      </c>
      <c r="I3252">
        <v>-0.3</v>
      </c>
      <c r="J3252">
        <v>-0.14000000000000001</v>
      </c>
      <c r="K3252">
        <v>-0.78</v>
      </c>
      <c r="L3252">
        <v>-0.42</v>
      </c>
      <c r="M3252">
        <v>0.04</v>
      </c>
      <c r="N3252">
        <v>-0.6</v>
      </c>
    </row>
    <row r="3253" spans="1:14">
      <c r="A3253" t="s">
        <v>6516</v>
      </c>
      <c r="B3253" t="s">
        <v>6517</v>
      </c>
      <c r="C3253">
        <v>-0.49</v>
      </c>
      <c r="D3253">
        <v>-0.6</v>
      </c>
      <c r="E3253">
        <v>-0.67</v>
      </c>
      <c r="F3253">
        <v>-0.49</v>
      </c>
      <c r="G3253">
        <v>0.22</v>
      </c>
      <c r="H3253">
        <v>0.38</v>
      </c>
      <c r="I3253">
        <v>-0.28999999999999998</v>
      </c>
      <c r="J3253">
        <v>0.25</v>
      </c>
      <c r="K3253">
        <v>-0.4</v>
      </c>
      <c r="L3253">
        <v>0</v>
      </c>
      <c r="M3253">
        <v>-0.03</v>
      </c>
      <c r="N3253">
        <v>-0.27</v>
      </c>
    </row>
    <row r="3254" spans="1:14">
      <c r="A3254" t="s">
        <v>6518</v>
      </c>
      <c r="B3254" t="s">
        <v>6519</v>
      </c>
      <c r="C3254">
        <v>-0.2</v>
      </c>
      <c r="D3254">
        <v>-0.2</v>
      </c>
      <c r="E3254">
        <v>0.08</v>
      </c>
      <c r="F3254">
        <v>0.03</v>
      </c>
      <c r="G3254">
        <v>0.02</v>
      </c>
      <c r="H3254">
        <v>0.55000000000000004</v>
      </c>
      <c r="I3254">
        <v>-0.06</v>
      </c>
      <c r="J3254">
        <v>0.04</v>
      </c>
      <c r="K3254">
        <v>0.15</v>
      </c>
      <c r="L3254">
        <v>0.12</v>
      </c>
      <c r="M3254">
        <v>0.19</v>
      </c>
      <c r="N3254">
        <v>-0.37</v>
      </c>
    </row>
    <row r="3255" spans="1:14">
      <c r="A3255" t="s">
        <v>6520</v>
      </c>
      <c r="B3255" t="s">
        <v>6521</v>
      </c>
      <c r="C3255">
        <v>-0.33</v>
      </c>
      <c r="D3255">
        <v>-0.05</v>
      </c>
      <c r="E3255">
        <v>-0.19</v>
      </c>
      <c r="F3255">
        <v>-0.13</v>
      </c>
      <c r="G3255">
        <v>-0.16</v>
      </c>
      <c r="H3255">
        <v>0.98</v>
      </c>
      <c r="I3255">
        <v>-0.13</v>
      </c>
      <c r="J3255">
        <v>-0.49</v>
      </c>
      <c r="K3255">
        <v>-0.1</v>
      </c>
      <c r="L3255">
        <v>-0.23</v>
      </c>
      <c r="M3255">
        <v>-0.46</v>
      </c>
      <c r="N3255">
        <v>0.02</v>
      </c>
    </row>
    <row r="3256" spans="1:14">
      <c r="A3256" t="s">
        <v>6522</v>
      </c>
      <c r="B3256" t="s">
        <v>6523</v>
      </c>
      <c r="C3256">
        <v>-0.54</v>
      </c>
      <c r="D3256">
        <v>-0.24</v>
      </c>
      <c r="E3256">
        <v>-0.45</v>
      </c>
      <c r="F3256">
        <v>-0.38</v>
      </c>
      <c r="G3256">
        <v>0.14000000000000001</v>
      </c>
      <c r="H3256">
        <v>1.03</v>
      </c>
      <c r="I3256">
        <v>-0.04</v>
      </c>
      <c r="J3256">
        <v>-0.25</v>
      </c>
      <c r="K3256">
        <v>0.25</v>
      </c>
      <c r="L3256">
        <v>0.11</v>
      </c>
      <c r="M3256">
        <v>-0.3</v>
      </c>
      <c r="N3256">
        <v>-0.2</v>
      </c>
    </row>
    <row r="3257" spans="1:14">
      <c r="A3257" t="s">
        <v>6524</v>
      </c>
      <c r="B3257" t="s">
        <v>6525</v>
      </c>
      <c r="C3257">
        <v>-0.02</v>
      </c>
      <c r="D3257">
        <v>0.21</v>
      </c>
      <c r="E3257">
        <v>0.21</v>
      </c>
      <c r="F3257">
        <v>-0.1</v>
      </c>
      <c r="G3257">
        <v>-0.52</v>
      </c>
      <c r="H3257">
        <v>0.96</v>
      </c>
      <c r="I3257">
        <v>-0.49</v>
      </c>
      <c r="J3257">
        <v>0.32</v>
      </c>
      <c r="K3257">
        <v>0</v>
      </c>
      <c r="L3257">
        <v>0.1</v>
      </c>
      <c r="M3257">
        <v>0.63</v>
      </c>
      <c r="N3257">
        <v>0.43</v>
      </c>
    </row>
    <row r="3258" spans="1:14">
      <c r="A3258" t="s">
        <v>6526</v>
      </c>
      <c r="B3258" t="s">
        <v>6527</v>
      </c>
      <c r="C3258">
        <v>0.21</v>
      </c>
      <c r="D3258">
        <v>0.14000000000000001</v>
      </c>
      <c r="E3258">
        <v>0.22</v>
      </c>
      <c r="F3258">
        <v>0.06</v>
      </c>
      <c r="G3258">
        <v>-0.16</v>
      </c>
      <c r="H3258">
        <v>0.73</v>
      </c>
      <c r="I3258">
        <v>-0.16</v>
      </c>
      <c r="J3258">
        <v>-0.47</v>
      </c>
      <c r="K3258">
        <v>-0.09</v>
      </c>
      <c r="L3258">
        <v>-0.27</v>
      </c>
      <c r="M3258">
        <v>-0.47</v>
      </c>
      <c r="N3258">
        <v>-0.28999999999999998</v>
      </c>
    </row>
    <row r="3259" spans="1:14">
      <c r="A3259" t="s">
        <v>6528</v>
      </c>
      <c r="B3259" t="s">
        <v>6529</v>
      </c>
      <c r="C3259">
        <v>-0.56000000000000005</v>
      </c>
      <c r="D3259">
        <v>-0.46</v>
      </c>
      <c r="E3259">
        <v>-0.36</v>
      </c>
      <c r="F3259">
        <v>-0.48</v>
      </c>
      <c r="G3259">
        <v>-0.16</v>
      </c>
      <c r="H3259">
        <v>0.62</v>
      </c>
      <c r="I3259">
        <v>-0.33</v>
      </c>
      <c r="J3259">
        <v>-0.46</v>
      </c>
      <c r="K3259">
        <v>-0.09</v>
      </c>
      <c r="L3259">
        <v>-0.24</v>
      </c>
      <c r="M3259">
        <v>0.04</v>
      </c>
      <c r="N3259">
        <v>-0.12</v>
      </c>
    </row>
    <row r="3260" spans="1:14">
      <c r="A3260" t="s">
        <v>6530</v>
      </c>
      <c r="B3260" t="s">
        <v>6531</v>
      </c>
      <c r="C3260">
        <v>-0.42</v>
      </c>
      <c r="D3260">
        <v>-0.35</v>
      </c>
      <c r="E3260">
        <v>-0.38</v>
      </c>
      <c r="F3260">
        <v>-0.39</v>
      </c>
      <c r="G3260">
        <v>-0.21</v>
      </c>
      <c r="H3260">
        <v>1.05</v>
      </c>
      <c r="I3260">
        <v>-0.31</v>
      </c>
      <c r="J3260">
        <v>-0.53</v>
      </c>
      <c r="K3260">
        <v>-0.28000000000000003</v>
      </c>
      <c r="L3260">
        <v>-0.69</v>
      </c>
      <c r="M3260">
        <v>-0.33</v>
      </c>
      <c r="N3260">
        <v>-0.32</v>
      </c>
    </row>
    <row r="3261" spans="1:14">
      <c r="A3261" t="s">
        <v>6532</v>
      </c>
      <c r="B3261" t="s">
        <v>6533</v>
      </c>
      <c r="C3261">
        <v>1.93</v>
      </c>
      <c r="D3261">
        <v>0.39</v>
      </c>
      <c r="E3261">
        <v>1.1000000000000001</v>
      </c>
      <c r="F3261">
        <v>0.78</v>
      </c>
      <c r="G3261">
        <v>-0.3</v>
      </c>
      <c r="H3261">
        <v>1.17</v>
      </c>
      <c r="I3261">
        <v>0.06</v>
      </c>
      <c r="J3261">
        <v>-0.25</v>
      </c>
      <c r="K3261">
        <v>-0.52</v>
      </c>
      <c r="L3261">
        <v>-0.73</v>
      </c>
      <c r="M3261">
        <v>-0.62</v>
      </c>
      <c r="N3261">
        <v>-0.59</v>
      </c>
    </row>
    <row r="3262" spans="1:14">
      <c r="A3262" t="s">
        <v>6534</v>
      </c>
      <c r="B3262" t="s">
        <v>6535</v>
      </c>
      <c r="C3262">
        <v>-0.26</v>
      </c>
      <c r="D3262">
        <v>-0.06</v>
      </c>
      <c r="E3262">
        <v>-0.5</v>
      </c>
      <c r="F3262">
        <v>-0.11</v>
      </c>
      <c r="G3262">
        <v>-0.1</v>
      </c>
      <c r="H3262">
        <v>0.54</v>
      </c>
      <c r="I3262">
        <v>-0.2</v>
      </c>
      <c r="J3262">
        <v>0.14000000000000001</v>
      </c>
      <c r="K3262">
        <v>-0.4</v>
      </c>
      <c r="L3262">
        <v>-0.06</v>
      </c>
      <c r="M3262">
        <v>-0.09</v>
      </c>
      <c r="N3262">
        <v>0.43</v>
      </c>
    </row>
    <row r="3263" spans="1:14">
      <c r="A3263" t="s">
        <v>6536</v>
      </c>
      <c r="B3263" t="s">
        <v>6537</v>
      </c>
      <c r="C3263">
        <v>-0.65</v>
      </c>
      <c r="D3263">
        <v>-0.3</v>
      </c>
      <c r="E3263">
        <v>-0.49</v>
      </c>
      <c r="F3263">
        <v>-0.35</v>
      </c>
      <c r="G3263">
        <v>0.55000000000000004</v>
      </c>
      <c r="H3263">
        <v>1.1299999999999999</v>
      </c>
      <c r="I3263">
        <v>0.86</v>
      </c>
      <c r="J3263">
        <v>0.32</v>
      </c>
      <c r="K3263">
        <v>0.36</v>
      </c>
      <c r="L3263">
        <v>0.76</v>
      </c>
      <c r="M3263">
        <v>-0.34</v>
      </c>
      <c r="N3263">
        <v>-0.06</v>
      </c>
    </row>
    <row r="3264" spans="1:14">
      <c r="A3264" t="s">
        <v>6538</v>
      </c>
      <c r="B3264" t="s">
        <v>6539</v>
      </c>
      <c r="C3264">
        <v>-0.63</v>
      </c>
      <c r="D3264">
        <v>-0.22</v>
      </c>
      <c r="E3264">
        <v>-0.56000000000000005</v>
      </c>
      <c r="F3264">
        <v>0.16</v>
      </c>
      <c r="G3264">
        <v>-0.47</v>
      </c>
      <c r="H3264">
        <v>1.29</v>
      </c>
      <c r="I3264">
        <v>-0.23</v>
      </c>
      <c r="J3264">
        <v>0.45</v>
      </c>
      <c r="K3264">
        <v>-0.56999999999999995</v>
      </c>
      <c r="L3264">
        <v>-0.18</v>
      </c>
      <c r="M3264">
        <v>-0.02</v>
      </c>
      <c r="N3264">
        <v>-0.32</v>
      </c>
    </row>
    <row r="3265" spans="1:14">
      <c r="A3265" t="s">
        <v>6540</v>
      </c>
      <c r="B3265" t="s">
        <v>6541</v>
      </c>
      <c r="C3265">
        <v>0.25</v>
      </c>
      <c r="D3265">
        <v>0.57999999999999996</v>
      </c>
      <c r="E3265">
        <v>1.1499999999999999</v>
      </c>
      <c r="F3265">
        <v>-0.37</v>
      </c>
      <c r="G3265">
        <v>0.45</v>
      </c>
      <c r="H3265">
        <v>1.4</v>
      </c>
      <c r="I3265">
        <v>0.27</v>
      </c>
      <c r="J3265">
        <v>1.1100000000000001</v>
      </c>
      <c r="K3265">
        <v>0.72</v>
      </c>
      <c r="L3265">
        <v>0.13</v>
      </c>
      <c r="M3265">
        <v>0.75</v>
      </c>
      <c r="N3265">
        <v>-0.17</v>
      </c>
    </row>
    <row r="3266" spans="1:14">
      <c r="A3266" t="s">
        <v>6542</v>
      </c>
      <c r="B3266" t="s">
        <v>6543</v>
      </c>
      <c r="C3266">
        <v>-0.32</v>
      </c>
      <c r="D3266">
        <v>-0.11</v>
      </c>
      <c r="E3266">
        <v>0.05</v>
      </c>
      <c r="F3266">
        <v>-0.46</v>
      </c>
      <c r="G3266">
        <v>-0.05</v>
      </c>
      <c r="H3266">
        <v>0.64</v>
      </c>
      <c r="I3266">
        <v>-0.13</v>
      </c>
      <c r="J3266">
        <v>-0.11</v>
      </c>
      <c r="K3266">
        <v>-0.25</v>
      </c>
      <c r="L3266">
        <v>-0.55000000000000004</v>
      </c>
      <c r="M3266">
        <v>-0.24</v>
      </c>
      <c r="N3266">
        <v>-0.81</v>
      </c>
    </row>
    <row r="3267" spans="1:14">
      <c r="A3267" t="s">
        <v>6544</v>
      </c>
      <c r="B3267" t="s">
        <v>6545</v>
      </c>
      <c r="C3267">
        <v>0.19</v>
      </c>
      <c r="D3267">
        <v>0.1</v>
      </c>
      <c r="E3267">
        <v>0.46</v>
      </c>
      <c r="F3267">
        <v>0.38</v>
      </c>
      <c r="G3267">
        <v>0.24</v>
      </c>
      <c r="H3267">
        <v>0.46</v>
      </c>
      <c r="I3267">
        <v>-0.47</v>
      </c>
      <c r="J3267">
        <v>-0.36</v>
      </c>
      <c r="K3267">
        <v>-0.74</v>
      </c>
      <c r="L3267">
        <v>0.08</v>
      </c>
      <c r="M3267">
        <v>-0.99</v>
      </c>
      <c r="N3267">
        <v>-0.5</v>
      </c>
    </row>
    <row r="3268" spans="1:14">
      <c r="A3268" t="s">
        <v>6546</v>
      </c>
      <c r="B3268" t="s">
        <v>6547</v>
      </c>
      <c r="C3268">
        <v>1.58</v>
      </c>
      <c r="D3268">
        <v>0.48</v>
      </c>
      <c r="E3268">
        <v>1.4</v>
      </c>
      <c r="F3268">
        <v>1.1000000000000001</v>
      </c>
      <c r="G3268">
        <v>-0.49</v>
      </c>
      <c r="H3268">
        <v>0.84</v>
      </c>
      <c r="I3268">
        <v>0.18</v>
      </c>
      <c r="J3268">
        <v>0.46</v>
      </c>
      <c r="K3268">
        <v>0.08</v>
      </c>
      <c r="L3268">
        <v>0.04</v>
      </c>
      <c r="M3268">
        <v>0.48</v>
      </c>
      <c r="N3268">
        <v>0.1</v>
      </c>
    </row>
    <row r="3269" spans="1:14">
      <c r="A3269" t="s">
        <v>6548</v>
      </c>
      <c r="B3269" t="s">
        <v>6549</v>
      </c>
      <c r="C3269">
        <v>1.84</v>
      </c>
      <c r="D3269">
        <v>0.49</v>
      </c>
      <c r="E3269">
        <v>1.51</v>
      </c>
      <c r="F3269">
        <v>0.83</v>
      </c>
      <c r="G3269">
        <v>-0.05</v>
      </c>
      <c r="H3269">
        <v>0.79</v>
      </c>
      <c r="I3269">
        <v>0.33</v>
      </c>
      <c r="J3269">
        <v>-1.39</v>
      </c>
      <c r="K3269">
        <v>0.56999999999999995</v>
      </c>
      <c r="L3269">
        <v>0.2</v>
      </c>
      <c r="M3269">
        <v>0.89</v>
      </c>
      <c r="N3269">
        <v>0.5</v>
      </c>
    </row>
    <row r="3270" spans="1:14">
      <c r="A3270" t="s">
        <v>6550</v>
      </c>
      <c r="B3270" t="s">
        <v>6551</v>
      </c>
      <c r="D3270">
        <v>0.39</v>
      </c>
      <c r="G3270">
        <v>0.1</v>
      </c>
      <c r="H3270">
        <v>1.73</v>
      </c>
      <c r="I3270">
        <v>0.79</v>
      </c>
      <c r="J3270">
        <v>1.32</v>
      </c>
      <c r="K3270">
        <v>-0.28000000000000003</v>
      </c>
      <c r="L3270">
        <v>0.08</v>
      </c>
      <c r="M3270">
        <v>-0.28999999999999998</v>
      </c>
      <c r="N3270">
        <v>0.42</v>
      </c>
    </row>
    <row r="3271" spans="1:14">
      <c r="A3271" t="s">
        <v>6552</v>
      </c>
      <c r="B3271" t="s">
        <v>6553</v>
      </c>
      <c r="D3271">
        <v>0.05</v>
      </c>
      <c r="E3271">
        <v>-0.06</v>
      </c>
      <c r="G3271">
        <v>0.02</v>
      </c>
      <c r="H3271">
        <v>0.66</v>
      </c>
      <c r="I3271">
        <v>-0.19</v>
      </c>
      <c r="J3271">
        <v>-0.48</v>
      </c>
      <c r="K3271">
        <v>0.47</v>
      </c>
      <c r="M3271">
        <v>0.57999999999999996</v>
      </c>
      <c r="N3271">
        <v>0.43</v>
      </c>
    </row>
    <row r="3272" spans="1:14">
      <c r="A3272" t="s">
        <v>6554</v>
      </c>
      <c r="B3272" t="s">
        <v>6555</v>
      </c>
      <c r="C3272">
        <v>-0.38</v>
      </c>
      <c r="D3272">
        <v>-0.26</v>
      </c>
      <c r="E3272">
        <v>-0.61</v>
      </c>
      <c r="F3272">
        <v>-0.33</v>
      </c>
      <c r="G3272">
        <v>-0.75</v>
      </c>
      <c r="H3272">
        <v>0.97</v>
      </c>
      <c r="I3272">
        <v>-0.18</v>
      </c>
      <c r="J3272">
        <v>-0.7</v>
      </c>
      <c r="K3272">
        <v>-0.03</v>
      </c>
      <c r="L3272">
        <v>-0.54</v>
      </c>
      <c r="M3272">
        <v>0.56000000000000005</v>
      </c>
      <c r="N3272">
        <v>0.11</v>
      </c>
    </row>
    <row r="3273" spans="1:14">
      <c r="A3273" t="s">
        <v>6556</v>
      </c>
      <c r="B3273" t="s">
        <v>6557</v>
      </c>
      <c r="C3273">
        <v>-0.11</v>
      </c>
      <c r="D3273">
        <v>-0.03</v>
      </c>
      <c r="E3273">
        <v>-0.37</v>
      </c>
      <c r="F3273">
        <v>-0.05</v>
      </c>
      <c r="G3273">
        <v>-0.2</v>
      </c>
      <c r="H3273">
        <v>0.77</v>
      </c>
      <c r="I3273">
        <v>-0.01</v>
      </c>
      <c r="J3273">
        <v>0.32</v>
      </c>
      <c r="K3273">
        <v>-0.31</v>
      </c>
      <c r="L3273">
        <v>-0.33</v>
      </c>
      <c r="M3273">
        <v>0.08</v>
      </c>
      <c r="N3273">
        <v>0.12</v>
      </c>
    </row>
    <row r="3274" spans="1:14">
      <c r="A3274" t="s">
        <v>6558</v>
      </c>
      <c r="B3274" t="s">
        <v>6559</v>
      </c>
      <c r="C3274">
        <v>-0.17</v>
      </c>
      <c r="D3274">
        <v>-0.13</v>
      </c>
      <c r="E3274">
        <v>0.05</v>
      </c>
      <c r="F3274">
        <v>-0.17</v>
      </c>
      <c r="G3274">
        <v>-0.26</v>
      </c>
      <c r="H3274">
        <v>0.93</v>
      </c>
      <c r="I3274">
        <v>-0.02</v>
      </c>
      <c r="J3274">
        <v>-0.17</v>
      </c>
      <c r="K3274">
        <v>-0.28000000000000003</v>
      </c>
      <c r="L3274">
        <v>-0.04</v>
      </c>
      <c r="M3274">
        <v>0.23</v>
      </c>
      <c r="N3274">
        <v>-0.3</v>
      </c>
    </row>
    <row r="3275" spans="1:14">
      <c r="A3275" t="s">
        <v>6560</v>
      </c>
      <c r="B3275" t="s">
        <v>6561</v>
      </c>
      <c r="C3275">
        <v>-0.11</v>
      </c>
      <c r="D3275">
        <v>0.11</v>
      </c>
      <c r="E3275">
        <v>0.04</v>
      </c>
      <c r="F3275">
        <v>-0.06</v>
      </c>
      <c r="G3275">
        <v>-0.27</v>
      </c>
      <c r="H3275">
        <v>0.75</v>
      </c>
      <c r="I3275">
        <v>-0.09</v>
      </c>
      <c r="J3275">
        <v>0.19</v>
      </c>
      <c r="K3275">
        <v>0.15</v>
      </c>
      <c r="L3275">
        <v>0.35</v>
      </c>
      <c r="M3275">
        <v>0.38</v>
      </c>
      <c r="N3275">
        <v>0.51</v>
      </c>
    </row>
    <row r="3276" spans="1:14">
      <c r="A3276" t="s">
        <v>6562</v>
      </c>
      <c r="B3276" t="s">
        <v>6563</v>
      </c>
      <c r="C3276">
        <v>0.27</v>
      </c>
      <c r="D3276">
        <v>0.38</v>
      </c>
      <c r="E3276">
        <v>0.28999999999999998</v>
      </c>
      <c r="F3276">
        <v>0.61</v>
      </c>
      <c r="G3276">
        <v>0.13</v>
      </c>
      <c r="H3276">
        <v>0.87</v>
      </c>
      <c r="I3276">
        <v>-0.1</v>
      </c>
      <c r="J3276">
        <v>-0.28000000000000003</v>
      </c>
      <c r="K3276">
        <v>0</v>
      </c>
      <c r="L3276">
        <v>0.4</v>
      </c>
      <c r="M3276">
        <v>0.26</v>
      </c>
      <c r="N3276">
        <v>-0.12</v>
      </c>
    </row>
    <row r="3277" spans="1:14">
      <c r="A3277" t="s">
        <v>6564</v>
      </c>
      <c r="B3277" t="s">
        <v>6565</v>
      </c>
      <c r="C3277">
        <v>-0.28999999999999998</v>
      </c>
      <c r="D3277">
        <v>-0.3</v>
      </c>
      <c r="E3277">
        <v>-0.14000000000000001</v>
      </c>
      <c r="F3277">
        <v>-0.35</v>
      </c>
      <c r="G3277">
        <v>0.77</v>
      </c>
      <c r="H3277">
        <v>0.64</v>
      </c>
      <c r="I3277">
        <v>-0.09</v>
      </c>
      <c r="J3277">
        <v>-0.31</v>
      </c>
      <c r="K3277">
        <v>0.04</v>
      </c>
      <c r="L3277">
        <v>0.45</v>
      </c>
      <c r="M3277">
        <v>0.05</v>
      </c>
      <c r="N3277">
        <v>0.18</v>
      </c>
    </row>
    <row r="3278" spans="1:14">
      <c r="A3278" t="s">
        <v>6566</v>
      </c>
      <c r="B3278" t="s">
        <v>6567</v>
      </c>
      <c r="C3278">
        <v>0.24</v>
      </c>
      <c r="D3278">
        <v>-0.19</v>
      </c>
      <c r="E3278">
        <v>0.31</v>
      </c>
      <c r="F3278">
        <v>-0.75</v>
      </c>
      <c r="G3278">
        <v>1.66</v>
      </c>
      <c r="H3278">
        <v>1.67</v>
      </c>
      <c r="I3278">
        <v>0.43</v>
      </c>
      <c r="J3278">
        <v>-0.36</v>
      </c>
      <c r="K3278">
        <v>0.51</v>
      </c>
      <c r="L3278">
        <v>0.95</v>
      </c>
      <c r="M3278">
        <v>0.26</v>
      </c>
      <c r="N3278">
        <v>0.65</v>
      </c>
    </row>
    <row r="3279" spans="1:14">
      <c r="A3279" t="s">
        <v>6568</v>
      </c>
      <c r="B3279" t="s">
        <v>6569</v>
      </c>
      <c r="C3279">
        <v>1.24</v>
      </c>
      <c r="D3279">
        <v>0.06</v>
      </c>
      <c r="E3279">
        <v>0.69</v>
      </c>
      <c r="F3279">
        <v>0.17</v>
      </c>
      <c r="G3279">
        <v>-0.02</v>
      </c>
      <c r="H3279">
        <v>1.91</v>
      </c>
      <c r="I3279">
        <v>0.36</v>
      </c>
      <c r="J3279">
        <v>0.47</v>
      </c>
      <c r="K3279">
        <v>0.54</v>
      </c>
      <c r="L3279">
        <v>0.22</v>
      </c>
      <c r="M3279">
        <v>0.6</v>
      </c>
      <c r="N3279">
        <v>0.54</v>
      </c>
    </row>
    <row r="3280" spans="1:14">
      <c r="A3280" t="s">
        <v>6570</v>
      </c>
      <c r="B3280" t="s">
        <v>6571</v>
      </c>
      <c r="C3280">
        <v>-0.23</v>
      </c>
      <c r="D3280">
        <v>-0.28000000000000003</v>
      </c>
      <c r="E3280">
        <v>-0.21</v>
      </c>
      <c r="F3280">
        <v>-0.37</v>
      </c>
      <c r="G3280">
        <v>-0.65</v>
      </c>
      <c r="H3280">
        <v>0.4</v>
      </c>
      <c r="I3280">
        <v>-0.23</v>
      </c>
      <c r="J3280">
        <v>-0.15</v>
      </c>
      <c r="K3280">
        <v>-0.3</v>
      </c>
      <c r="L3280">
        <v>-0.42</v>
      </c>
      <c r="M3280">
        <v>-0.36</v>
      </c>
      <c r="N3280">
        <v>-0.35</v>
      </c>
    </row>
    <row r="3281" spans="1:14">
      <c r="A3281" t="s">
        <v>6572</v>
      </c>
      <c r="B3281" t="s">
        <v>6573</v>
      </c>
      <c r="C3281">
        <v>-0.27</v>
      </c>
      <c r="D3281">
        <v>-0.09</v>
      </c>
      <c r="E3281">
        <v>-0.26</v>
      </c>
      <c r="F3281">
        <v>-0.25</v>
      </c>
      <c r="G3281">
        <v>0.26</v>
      </c>
      <c r="H3281">
        <v>0.63</v>
      </c>
      <c r="I3281">
        <v>-0.21</v>
      </c>
      <c r="J3281">
        <v>0.06</v>
      </c>
      <c r="K3281">
        <v>-0.39</v>
      </c>
      <c r="L3281">
        <v>0.04</v>
      </c>
      <c r="M3281">
        <v>-0.25</v>
      </c>
      <c r="N3281">
        <v>-0.22</v>
      </c>
    </row>
    <row r="3282" spans="1:14">
      <c r="A3282" t="s">
        <v>6574</v>
      </c>
      <c r="B3282" t="s">
        <v>6575</v>
      </c>
      <c r="C3282">
        <v>1.81</v>
      </c>
      <c r="D3282">
        <v>0.94</v>
      </c>
      <c r="E3282">
        <v>1.57</v>
      </c>
      <c r="F3282">
        <v>1.1599999999999999</v>
      </c>
      <c r="G3282">
        <v>-0.3</v>
      </c>
      <c r="H3282">
        <v>0.54</v>
      </c>
      <c r="I3282">
        <v>-0.73</v>
      </c>
      <c r="J3282">
        <v>0.45</v>
      </c>
      <c r="K3282">
        <v>-0.42</v>
      </c>
      <c r="L3282">
        <v>0.13</v>
      </c>
      <c r="M3282">
        <v>-0.33</v>
      </c>
      <c r="N3282">
        <v>0.06</v>
      </c>
    </row>
    <row r="3283" spans="1:14">
      <c r="A3283" t="s">
        <v>6576</v>
      </c>
      <c r="B3283" t="s">
        <v>6577</v>
      </c>
      <c r="C3283">
        <v>0.06</v>
      </c>
      <c r="D3283">
        <v>-0.03</v>
      </c>
      <c r="E3283">
        <v>-0.18</v>
      </c>
      <c r="F3283">
        <v>-0.52</v>
      </c>
      <c r="G3283">
        <v>-0.18</v>
      </c>
      <c r="H3283">
        <v>1.1200000000000001</v>
      </c>
      <c r="I3283">
        <v>0.15</v>
      </c>
      <c r="J3283">
        <v>-0.42</v>
      </c>
      <c r="K3283">
        <v>-0.2</v>
      </c>
      <c r="L3283">
        <v>-0.13</v>
      </c>
      <c r="M3283">
        <v>-0.09</v>
      </c>
      <c r="N3283">
        <v>-0.26</v>
      </c>
    </row>
    <row r="3284" spans="1:14">
      <c r="A3284" t="s">
        <v>6578</v>
      </c>
      <c r="B3284" t="s">
        <v>6579</v>
      </c>
      <c r="C3284">
        <v>-0.62</v>
      </c>
      <c r="D3284">
        <v>-0.13</v>
      </c>
      <c r="E3284">
        <v>-0.62</v>
      </c>
      <c r="F3284">
        <v>-0.42</v>
      </c>
      <c r="G3284">
        <v>-0.4</v>
      </c>
      <c r="H3284">
        <v>0.45</v>
      </c>
      <c r="I3284">
        <v>-0.43</v>
      </c>
      <c r="J3284">
        <v>-0.02</v>
      </c>
      <c r="K3284">
        <v>-0.37</v>
      </c>
      <c r="L3284">
        <v>-0.21</v>
      </c>
      <c r="M3284">
        <v>0.1</v>
      </c>
      <c r="N3284">
        <v>0.32</v>
      </c>
    </row>
    <row r="3285" spans="1:14">
      <c r="A3285" t="s">
        <v>6580</v>
      </c>
      <c r="B3285" t="s">
        <v>6581</v>
      </c>
      <c r="C3285">
        <v>-0.55000000000000004</v>
      </c>
      <c r="D3285">
        <v>-0.15</v>
      </c>
      <c r="E3285">
        <v>-0.41</v>
      </c>
      <c r="F3285">
        <v>-0.18</v>
      </c>
      <c r="G3285">
        <v>-0.39</v>
      </c>
      <c r="H3285">
        <v>0.67</v>
      </c>
      <c r="I3285">
        <v>-0.53</v>
      </c>
      <c r="J3285">
        <v>0.06</v>
      </c>
      <c r="K3285">
        <v>-0.34</v>
      </c>
      <c r="L3285">
        <v>0.27</v>
      </c>
      <c r="M3285">
        <v>0.18</v>
      </c>
      <c r="N3285">
        <v>0.31</v>
      </c>
    </row>
    <row r="3286" spans="1:14">
      <c r="A3286" t="s">
        <v>6582</v>
      </c>
      <c r="B3286" t="s">
        <v>6583</v>
      </c>
      <c r="C3286">
        <v>-0.34</v>
      </c>
      <c r="D3286">
        <v>-0.18</v>
      </c>
      <c r="E3286">
        <v>-0.32</v>
      </c>
      <c r="F3286">
        <v>-0.21</v>
      </c>
      <c r="G3286">
        <v>0.34</v>
      </c>
      <c r="H3286">
        <v>1.69</v>
      </c>
      <c r="I3286">
        <v>0.38</v>
      </c>
      <c r="J3286">
        <v>-0.54</v>
      </c>
      <c r="K3286">
        <v>0.26</v>
      </c>
      <c r="L3286">
        <v>0.51</v>
      </c>
      <c r="M3286">
        <v>0</v>
      </c>
      <c r="N3286">
        <v>0.14000000000000001</v>
      </c>
    </row>
    <row r="3287" spans="1:14">
      <c r="A3287" t="s">
        <v>6584</v>
      </c>
      <c r="B3287" t="s">
        <v>6585</v>
      </c>
      <c r="C3287">
        <v>-0.19</v>
      </c>
      <c r="D3287">
        <v>0.67</v>
      </c>
      <c r="E3287">
        <v>-0.65</v>
      </c>
      <c r="F3287">
        <v>0.91</v>
      </c>
      <c r="G3287">
        <v>0.14000000000000001</v>
      </c>
      <c r="H3287">
        <v>2.78</v>
      </c>
      <c r="I3287">
        <v>0.95</v>
      </c>
      <c r="J3287">
        <v>0.57999999999999996</v>
      </c>
      <c r="K3287">
        <v>1.34</v>
      </c>
      <c r="L3287">
        <v>0.89</v>
      </c>
      <c r="M3287">
        <v>2.0699999999999998</v>
      </c>
      <c r="N3287">
        <v>0.26</v>
      </c>
    </row>
    <row r="3288" spans="1:14">
      <c r="A3288" t="s">
        <v>6586</v>
      </c>
      <c r="B3288" t="s">
        <v>6587</v>
      </c>
      <c r="C3288">
        <v>-0.41</v>
      </c>
      <c r="D3288">
        <v>0.02</v>
      </c>
      <c r="E3288">
        <v>-0.78</v>
      </c>
      <c r="F3288">
        <v>-0.13</v>
      </c>
      <c r="G3288">
        <v>-0.34</v>
      </c>
      <c r="H3288">
        <v>1.01</v>
      </c>
      <c r="I3288">
        <v>-0.17</v>
      </c>
      <c r="J3288">
        <v>-0.08</v>
      </c>
      <c r="K3288">
        <v>0.08</v>
      </c>
      <c r="L3288">
        <v>0.1</v>
      </c>
      <c r="M3288">
        <v>0.3</v>
      </c>
      <c r="N3288">
        <v>-0.37</v>
      </c>
    </row>
    <row r="3289" spans="1:14">
      <c r="A3289" t="s">
        <v>6588</v>
      </c>
      <c r="B3289" t="s">
        <v>6589</v>
      </c>
      <c r="C3289">
        <v>-0.41</v>
      </c>
      <c r="D3289">
        <v>-0.2</v>
      </c>
      <c r="E3289">
        <v>-0.15</v>
      </c>
      <c r="F3289">
        <v>0.04</v>
      </c>
      <c r="G3289">
        <v>-0.05</v>
      </c>
      <c r="H3289">
        <v>1.29</v>
      </c>
      <c r="I3289">
        <v>0.5</v>
      </c>
      <c r="J3289">
        <v>0.04</v>
      </c>
      <c r="K3289">
        <v>0.62</v>
      </c>
      <c r="L3289">
        <v>0.39</v>
      </c>
      <c r="M3289">
        <v>0.01</v>
      </c>
      <c r="N3289">
        <v>0.18</v>
      </c>
    </row>
    <row r="3290" spans="1:14">
      <c r="A3290" t="s">
        <v>6590</v>
      </c>
      <c r="B3290" t="s">
        <v>6591</v>
      </c>
      <c r="C3290">
        <v>-0.14000000000000001</v>
      </c>
      <c r="D3290">
        <v>-0.14000000000000001</v>
      </c>
      <c r="E3290">
        <v>0.04</v>
      </c>
      <c r="F3290">
        <v>0</v>
      </c>
      <c r="G3290">
        <v>0.19</v>
      </c>
      <c r="H3290">
        <v>1.05</v>
      </c>
      <c r="I3290">
        <v>-0.05</v>
      </c>
      <c r="J3290">
        <v>0.5</v>
      </c>
      <c r="K3290">
        <v>0.04</v>
      </c>
      <c r="L3290">
        <v>-0.2</v>
      </c>
      <c r="M3290">
        <v>-0.14000000000000001</v>
      </c>
      <c r="N3290">
        <v>0.03</v>
      </c>
    </row>
    <row r="3291" spans="1:14">
      <c r="A3291" t="s">
        <v>6592</v>
      </c>
      <c r="B3291" t="s">
        <v>6593</v>
      </c>
      <c r="C3291">
        <v>-0.4</v>
      </c>
      <c r="D3291">
        <v>-0.41</v>
      </c>
      <c r="E3291">
        <v>-0.36</v>
      </c>
      <c r="F3291">
        <v>-0.28999999999999998</v>
      </c>
      <c r="G3291">
        <v>-7.0000000000000007E-2</v>
      </c>
      <c r="H3291">
        <v>1.02</v>
      </c>
      <c r="I3291">
        <v>-0.24</v>
      </c>
      <c r="J3291">
        <v>0.23</v>
      </c>
      <c r="K3291">
        <v>0.02</v>
      </c>
      <c r="L3291">
        <v>-0.2</v>
      </c>
      <c r="M3291">
        <v>0.17</v>
      </c>
      <c r="N3291">
        <v>-0.1</v>
      </c>
    </row>
    <row r="3292" spans="1:14">
      <c r="A3292" t="s">
        <v>6594</v>
      </c>
      <c r="B3292" t="s">
        <v>6595</v>
      </c>
      <c r="C3292">
        <v>-0.28000000000000003</v>
      </c>
      <c r="D3292">
        <v>-0.21</v>
      </c>
      <c r="E3292">
        <v>-0.31</v>
      </c>
      <c r="F3292">
        <v>-0.19</v>
      </c>
      <c r="G3292">
        <v>0.41</v>
      </c>
      <c r="H3292">
        <v>1.37</v>
      </c>
      <c r="I3292">
        <v>0.02</v>
      </c>
      <c r="J3292">
        <v>-0.39</v>
      </c>
      <c r="K3292">
        <v>0.38</v>
      </c>
      <c r="L3292">
        <v>0.03</v>
      </c>
      <c r="M3292">
        <v>0.15</v>
      </c>
      <c r="N3292">
        <v>-0.02</v>
      </c>
    </row>
    <row r="3293" spans="1:14">
      <c r="A3293" t="s">
        <v>6596</v>
      </c>
      <c r="B3293" t="s">
        <v>6597</v>
      </c>
      <c r="C3293">
        <v>-0.22</v>
      </c>
      <c r="D3293">
        <v>-0.12</v>
      </c>
      <c r="E3293">
        <v>-0.34</v>
      </c>
      <c r="F3293">
        <v>-0.56999999999999995</v>
      </c>
      <c r="G3293">
        <v>-0.11</v>
      </c>
      <c r="H3293">
        <v>0.79</v>
      </c>
      <c r="I3293">
        <v>0.05</v>
      </c>
      <c r="J3293">
        <v>-0.73</v>
      </c>
      <c r="K3293">
        <v>0.68</v>
      </c>
      <c r="L3293">
        <v>0</v>
      </c>
      <c r="M3293">
        <v>0.28000000000000003</v>
      </c>
      <c r="N3293">
        <v>0.25</v>
      </c>
    </row>
    <row r="3294" spans="1:14">
      <c r="A3294" t="s">
        <v>6598</v>
      </c>
      <c r="B3294" t="s">
        <v>6599</v>
      </c>
      <c r="C3294">
        <v>-0.72</v>
      </c>
      <c r="D3294">
        <v>-0.36</v>
      </c>
      <c r="E3294">
        <v>-0.5</v>
      </c>
      <c r="F3294">
        <v>-0.33</v>
      </c>
      <c r="G3294">
        <v>-0.49</v>
      </c>
      <c r="H3294">
        <v>0.85</v>
      </c>
      <c r="I3294">
        <v>-0.26</v>
      </c>
      <c r="J3294">
        <v>0.27</v>
      </c>
      <c r="K3294">
        <v>0.11</v>
      </c>
      <c r="L3294">
        <v>-0.12</v>
      </c>
      <c r="M3294">
        <v>-0.18</v>
      </c>
      <c r="N3294">
        <v>0</v>
      </c>
    </row>
    <row r="3295" spans="1:14">
      <c r="A3295" t="s">
        <v>6600</v>
      </c>
      <c r="B3295" t="s">
        <v>6601</v>
      </c>
      <c r="C3295">
        <v>-0.26</v>
      </c>
      <c r="D3295">
        <v>-0.18</v>
      </c>
      <c r="E3295">
        <v>-0.24</v>
      </c>
      <c r="F3295">
        <v>0.18</v>
      </c>
      <c r="G3295">
        <v>-0.18</v>
      </c>
      <c r="H3295">
        <v>0.72</v>
      </c>
      <c r="I3295">
        <v>0</v>
      </c>
      <c r="J3295">
        <v>0.39</v>
      </c>
      <c r="K3295">
        <v>-0.02</v>
      </c>
      <c r="L3295">
        <v>-0.08</v>
      </c>
      <c r="M3295">
        <v>0.55000000000000004</v>
      </c>
      <c r="N3295">
        <v>0.3</v>
      </c>
    </row>
    <row r="3296" spans="1:14">
      <c r="A3296" t="s">
        <v>6602</v>
      </c>
      <c r="B3296" t="s">
        <v>6603</v>
      </c>
      <c r="C3296">
        <v>-0.32</v>
      </c>
      <c r="D3296">
        <v>-0.1</v>
      </c>
      <c r="E3296">
        <v>-0.64</v>
      </c>
      <c r="F3296">
        <v>0.05</v>
      </c>
      <c r="G3296">
        <v>0.09</v>
      </c>
      <c r="H3296">
        <v>1.75</v>
      </c>
      <c r="I3296">
        <v>7.0000000000000007E-2</v>
      </c>
      <c r="J3296">
        <v>-0.18</v>
      </c>
      <c r="K3296">
        <v>0.84</v>
      </c>
      <c r="L3296">
        <v>0.05</v>
      </c>
      <c r="M3296">
        <v>0.77</v>
      </c>
      <c r="N3296">
        <v>0.47</v>
      </c>
    </row>
    <row r="3297" spans="1:14">
      <c r="A3297" t="s">
        <v>6604</v>
      </c>
      <c r="B3297" t="s">
        <v>6605</v>
      </c>
      <c r="C3297">
        <v>0.28999999999999998</v>
      </c>
      <c r="D3297">
        <v>0.02</v>
      </c>
      <c r="E3297">
        <v>0.01</v>
      </c>
      <c r="F3297">
        <v>0.01</v>
      </c>
      <c r="G3297">
        <v>0.14000000000000001</v>
      </c>
      <c r="H3297">
        <v>1.1499999999999999</v>
      </c>
      <c r="I3297">
        <v>0.16</v>
      </c>
      <c r="J3297">
        <v>0.03</v>
      </c>
      <c r="K3297">
        <v>0.28999999999999998</v>
      </c>
      <c r="L3297">
        <v>0.09</v>
      </c>
      <c r="M3297">
        <v>7.0000000000000007E-2</v>
      </c>
      <c r="N3297">
        <v>-0.12</v>
      </c>
    </row>
    <row r="3298" spans="1:14">
      <c r="A3298" t="s">
        <v>6606</v>
      </c>
      <c r="B3298" t="s">
        <v>6607</v>
      </c>
      <c r="C3298">
        <v>0.35</v>
      </c>
      <c r="D3298">
        <v>0.39</v>
      </c>
      <c r="E3298">
        <v>0.55000000000000004</v>
      </c>
      <c r="F3298">
        <v>0.36</v>
      </c>
      <c r="G3298">
        <v>-0.03</v>
      </c>
      <c r="H3298">
        <v>0.88</v>
      </c>
      <c r="I3298">
        <v>0.19</v>
      </c>
      <c r="J3298">
        <v>0.56999999999999995</v>
      </c>
      <c r="K3298">
        <v>0.49</v>
      </c>
      <c r="L3298">
        <v>0.57999999999999996</v>
      </c>
      <c r="M3298">
        <v>0.35</v>
      </c>
      <c r="N3298">
        <v>0.38</v>
      </c>
    </row>
    <row r="3299" spans="1:14">
      <c r="A3299" t="s">
        <v>6608</v>
      </c>
      <c r="B3299" t="s">
        <v>6609</v>
      </c>
      <c r="C3299">
        <v>-0.23</v>
      </c>
      <c r="D3299">
        <v>0.09</v>
      </c>
      <c r="E3299">
        <v>-0.04</v>
      </c>
      <c r="F3299">
        <v>-0.22</v>
      </c>
      <c r="G3299">
        <v>-0.11</v>
      </c>
      <c r="H3299">
        <v>0.93</v>
      </c>
      <c r="I3299">
        <v>-0.04</v>
      </c>
      <c r="J3299">
        <v>0.12</v>
      </c>
      <c r="K3299">
        <v>-0.01</v>
      </c>
      <c r="L3299">
        <v>0.04</v>
      </c>
      <c r="M3299">
        <v>0.05</v>
      </c>
      <c r="N3299">
        <v>-0.12</v>
      </c>
    </row>
    <row r="3300" spans="1:14">
      <c r="A3300" t="s">
        <v>6610</v>
      </c>
      <c r="B3300" t="s">
        <v>6611</v>
      </c>
      <c r="N3300">
        <v>0.16</v>
      </c>
    </row>
    <row r="3301" spans="1:14">
      <c r="A3301" t="s">
        <v>6612</v>
      </c>
      <c r="B3301" t="s">
        <v>6613</v>
      </c>
      <c r="C3301">
        <v>-0.27</v>
      </c>
      <c r="D3301">
        <v>-0.44</v>
      </c>
      <c r="E3301">
        <v>-0.34</v>
      </c>
      <c r="F3301">
        <v>0.24</v>
      </c>
      <c r="G3301">
        <v>-0.06</v>
      </c>
      <c r="H3301">
        <v>1.02</v>
      </c>
      <c r="I3301">
        <v>0.68</v>
      </c>
      <c r="J3301">
        <v>0.97</v>
      </c>
      <c r="K3301">
        <v>-1.07</v>
      </c>
      <c r="L3301">
        <v>0.62</v>
      </c>
      <c r="M3301">
        <v>-1.29</v>
      </c>
      <c r="N3301">
        <v>-0.35</v>
      </c>
    </row>
    <row r="3302" spans="1:14">
      <c r="A3302" t="s">
        <v>6614</v>
      </c>
      <c r="B3302" t="s">
        <v>6615</v>
      </c>
      <c r="C3302">
        <v>-0.19</v>
      </c>
      <c r="D3302">
        <v>-0.19</v>
      </c>
      <c r="E3302">
        <v>-0.42</v>
      </c>
      <c r="F3302">
        <v>-0.4</v>
      </c>
      <c r="G3302">
        <v>-0.25</v>
      </c>
      <c r="H3302">
        <v>0.63</v>
      </c>
      <c r="I3302">
        <v>7.0000000000000007E-2</v>
      </c>
      <c r="J3302">
        <v>0</v>
      </c>
      <c r="K3302">
        <v>0.19</v>
      </c>
      <c r="L3302">
        <v>-0.18</v>
      </c>
      <c r="M3302">
        <v>-0.2</v>
      </c>
      <c r="N3302">
        <v>-0.13</v>
      </c>
    </row>
    <row r="3303" spans="1:14">
      <c r="A3303" t="s">
        <v>6616</v>
      </c>
      <c r="B3303" t="s">
        <v>6617</v>
      </c>
      <c r="C3303">
        <v>-0.25</v>
      </c>
      <c r="D3303">
        <v>-0.28000000000000003</v>
      </c>
      <c r="E3303">
        <v>-0.08</v>
      </c>
      <c r="F3303">
        <v>-0.08</v>
      </c>
      <c r="G3303">
        <v>-0.34</v>
      </c>
      <c r="H3303">
        <v>0.63</v>
      </c>
      <c r="I3303">
        <v>-0.26</v>
      </c>
      <c r="J3303">
        <v>0.18</v>
      </c>
      <c r="K3303">
        <v>-0.63</v>
      </c>
      <c r="L3303">
        <v>-0.43</v>
      </c>
      <c r="M3303">
        <v>-0.38</v>
      </c>
      <c r="N3303">
        <v>-0.23</v>
      </c>
    </row>
    <row r="3304" spans="1:14">
      <c r="A3304" t="s">
        <v>6618</v>
      </c>
      <c r="B3304" t="s">
        <v>6619</v>
      </c>
      <c r="C3304">
        <v>-0.31</v>
      </c>
      <c r="D3304">
        <v>-0.22</v>
      </c>
      <c r="E3304">
        <v>-0.46</v>
      </c>
      <c r="F3304">
        <v>-0.4</v>
      </c>
      <c r="G3304">
        <v>-0.39</v>
      </c>
      <c r="H3304">
        <v>0.47</v>
      </c>
      <c r="I3304">
        <v>-7.0000000000000007E-2</v>
      </c>
      <c r="J3304">
        <v>-0.38</v>
      </c>
      <c r="K3304">
        <v>-0.24</v>
      </c>
      <c r="L3304">
        <v>-0.72</v>
      </c>
      <c r="M3304">
        <v>-0.63</v>
      </c>
      <c r="N3304">
        <v>-0.15</v>
      </c>
    </row>
    <row r="3305" spans="1:14">
      <c r="A3305" t="s">
        <v>6620</v>
      </c>
      <c r="B3305" t="s">
        <v>6621</v>
      </c>
      <c r="C3305">
        <v>-0.41</v>
      </c>
      <c r="D3305">
        <v>0.09</v>
      </c>
      <c r="E3305">
        <v>-0.21</v>
      </c>
      <c r="F3305">
        <v>-0.02</v>
      </c>
      <c r="G3305">
        <v>0.33</v>
      </c>
      <c r="H3305">
        <v>1.06</v>
      </c>
      <c r="I3305">
        <v>0.15</v>
      </c>
      <c r="J3305">
        <v>-0.42</v>
      </c>
      <c r="K3305">
        <v>0.21</v>
      </c>
      <c r="L3305">
        <v>0.18</v>
      </c>
      <c r="M3305">
        <v>0.34</v>
      </c>
      <c r="N3305">
        <v>0</v>
      </c>
    </row>
    <row r="3306" spans="1:14">
      <c r="A3306" t="s">
        <v>6622</v>
      </c>
      <c r="B3306" t="s">
        <v>6623</v>
      </c>
      <c r="C3306">
        <v>-0.41</v>
      </c>
      <c r="D3306">
        <v>-0.01</v>
      </c>
      <c r="E3306">
        <v>-0.16</v>
      </c>
      <c r="F3306">
        <v>7.0000000000000007E-2</v>
      </c>
      <c r="G3306">
        <v>0.55000000000000004</v>
      </c>
      <c r="H3306">
        <v>0.72</v>
      </c>
      <c r="I3306">
        <v>0.56000000000000005</v>
      </c>
      <c r="J3306">
        <v>0.33</v>
      </c>
      <c r="K3306">
        <v>0.08</v>
      </c>
      <c r="L3306">
        <v>-0.39</v>
      </c>
      <c r="M3306">
        <v>-0.08</v>
      </c>
      <c r="N3306">
        <v>-0.16</v>
      </c>
    </row>
    <row r="3307" spans="1:14">
      <c r="A3307" t="s">
        <v>6624</v>
      </c>
      <c r="B3307" t="s">
        <v>6625</v>
      </c>
      <c r="C3307">
        <v>-0.21</v>
      </c>
      <c r="D3307">
        <v>-0.08</v>
      </c>
      <c r="E3307">
        <v>-0.34</v>
      </c>
      <c r="F3307">
        <v>-0.28999999999999998</v>
      </c>
      <c r="G3307">
        <v>0.15</v>
      </c>
      <c r="H3307">
        <v>0.96</v>
      </c>
      <c r="I3307">
        <v>-0.13</v>
      </c>
      <c r="J3307">
        <v>0.25</v>
      </c>
      <c r="K3307">
        <v>-0.18</v>
      </c>
      <c r="L3307">
        <v>-0.49</v>
      </c>
      <c r="M3307">
        <v>0.08</v>
      </c>
      <c r="N3307">
        <v>0.32</v>
      </c>
    </row>
    <row r="3308" spans="1:14">
      <c r="A3308" t="s">
        <v>6626</v>
      </c>
      <c r="B3308" t="s">
        <v>6627</v>
      </c>
      <c r="C3308">
        <v>0</v>
      </c>
      <c r="D3308">
        <v>0.01</v>
      </c>
      <c r="E3308">
        <v>0.17</v>
      </c>
      <c r="F3308">
        <v>0.21</v>
      </c>
      <c r="G3308">
        <v>0.28000000000000003</v>
      </c>
      <c r="H3308">
        <v>0.67</v>
      </c>
      <c r="I3308">
        <v>-0.42</v>
      </c>
      <c r="J3308">
        <v>0.9</v>
      </c>
      <c r="K3308">
        <v>-0.69</v>
      </c>
      <c r="L3308">
        <v>-0.4</v>
      </c>
      <c r="M3308">
        <v>-0.8</v>
      </c>
      <c r="N3308">
        <v>-0.26</v>
      </c>
    </row>
    <row r="3309" spans="1:14">
      <c r="A3309" t="s">
        <v>6628</v>
      </c>
      <c r="B3309" t="s">
        <v>6629</v>
      </c>
      <c r="C3309">
        <v>0.46</v>
      </c>
      <c r="D3309">
        <v>0.17</v>
      </c>
      <c r="E3309">
        <v>0.33</v>
      </c>
      <c r="F3309">
        <v>-0.06</v>
      </c>
      <c r="G3309">
        <v>0.04</v>
      </c>
      <c r="H3309">
        <v>1.55</v>
      </c>
      <c r="I3309">
        <v>0.54</v>
      </c>
      <c r="J3309">
        <v>0.72</v>
      </c>
      <c r="K3309">
        <v>0.63</v>
      </c>
      <c r="L3309">
        <v>0.69</v>
      </c>
      <c r="M3309">
        <v>0.46</v>
      </c>
      <c r="N3309">
        <v>0.81</v>
      </c>
    </row>
    <row r="3310" spans="1:14">
      <c r="A3310" t="s">
        <v>6630</v>
      </c>
      <c r="B3310" t="s">
        <v>6631</v>
      </c>
      <c r="C3310">
        <v>0.97</v>
      </c>
      <c r="D3310">
        <v>-0.04</v>
      </c>
      <c r="E3310">
        <v>0.88</v>
      </c>
      <c r="F3310">
        <v>0.49</v>
      </c>
      <c r="G3310">
        <v>0.24</v>
      </c>
      <c r="H3310">
        <v>1.59</v>
      </c>
      <c r="I3310">
        <v>0.9</v>
      </c>
      <c r="J3310">
        <v>0.4</v>
      </c>
      <c r="K3310">
        <v>0.98</v>
      </c>
      <c r="L3310">
        <v>0.36</v>
      </c>
      <c r="M3310">
        <v>-0.38</v>
      </c>
      <c r="N3310">
        <v>0.25</v>
      </c>
    </row>
    <row r="3311" spans="1:14">
      <c r="A3311" t="s">
        <v>6632</v>
      </c>
      <c r="B3311" t="s">
        <v>6633</v>
      </c>
      <c r="C3311">
        <v>-0.68</v>
      </c>
      <c r="D3311">
        <v>-0.1</v>
      </c>
      <c r="E3311">
        <v>-0.45</v>
      </c>
      <c r="F3311">
        <v>-0.15</v>
      </c>
      <c r="G3311">
        <v>0.32</v>
      </c>
      <c r="H3311">
        <v>1.24</v>
      </c>
      <c r="I3311">
        <v>0.17</v>
      </c>
      <c r="J3311">
        <v>-0.92</v>
      </c>
      <c r="K3311">
        <v>0.42</v>
      </c>
      <c r="L3311">
        <v>0.26</v>
      </c>
      <c r="M3311">
        <v>-0.09</v>
      </c>
      <c r="N3311">
        <v>-0.54</v>
      </c>
    </row>
    <row r="3312" spans="1:14">
      <c r="A3312" t="s">
        <v>6634</v>
      </c>
      <c r="B3312" t="s">
        <v>6635</v>
      </c>
      <c r="N3312">
        <v>7.0000000000000007E-2</v>
      </c>
    </row>
    <row r="3313" spans="1:14">
      <c r="A3313" t="s">
        <v>6636</v>
      </c>
      <c r="B3313" t="s">
        <v>6637</v>
      </c>
      <c r="C3313">
        <v>1.64</v>
      </c>
      <c r="D3313">
        <v>0.49</v>
      </c>
      <c r="E3313">
        <v>1.06</v>
      </c>
      <c r="F3313">
        <v>0.74</v>
      </c>
      <c r="G3313">
        <v>-0.31</v>
      </c>
      <c r="H3313">
        <v>1.2</v>
      </c>
      <c r="I3313">
        <v>0.33</v>
      </c>
      <c r="J3313">
        <v>-1.32</v>
      </c>
      <c r="K3313">
        <v>0.72</v>
      </c>
      <c r="L3313">
        <v>-0.25</v>
      </c>
      <c r="M3313">
        <v>1</v>
      </c>
      <c r="N3313">
        <v>7.0000000000000007E-2</v>
      </c>
    </row>
    <row r="3314" spans="1:14">
      <c r="A3314" t="s">
        <v>6638</v>
      </c>
      <c r="B3314" t="s">
        <v>6639</v>
      </c>
      <c r="C3314">
        <v>7.0000000000000007E-2</v>
      </c>
      <c r="D3314">
        <v>7.0000000000000007E-2</v>
      </c>
      <c r="E3314">
        <v>-0.1</v>
      </c>
      <c r="F3314">
        <v>-0.39</v>
      </c>
      <c r="G3314">
        <v>-0.2</v>
      </c>
      <c r="H3314">
        <v>0.73</v>
      </c>
      <c r="I3314">
        <v>0.01</v>
      </c>
      <c r="J3314">
        <v>-0.82</v>
      </c>
      <c r="K3314">
        <v>0.48</v>
      </c>
      <c r="L3314">
        <v>-0.33</v>
      </c>
      <c r="M3314">
        <v>-0.27</v>
      </c>
      <c r="N3314">
        <v>-0.49</v>
      </c>
    </row>
    <row r="3315" spans="1:14">
      <c r="A3315" t="s">
        <v>6640</v>
      </c>
      <c r="B3315" t="s">
        <v>6641</v>
      </c>
      <c r="C3315">
        <v>0.27</v>
      </c>
      <c r="D3315">
        <v>0.08</v>
      </c>
      <c r="E3315">
        <v>0.12</v>
      </c>
      <c r="F3315">
        <v>-0.09</v>
      </c>
      <c r="G3315">
        <v>-0.57999999999999996</v>
      </c>
      <c r="H3315">
        <v>1.03</v>
      </c>
      <c r="I3315">
        <v>-0.21</v>
      </c>
      <c r="J3315">
        <v>-0.18</v>
      </c>
      <c r="K3315">
        <v>-0.12</v>
      </c>
      <c r="L3315">
        <v>-0.47</v>
      </c>
      <c r="M3315">
        <v>-0.02</v>
      </c>
      <c r="N3315">
        <v>-0.53</v>
      </c>
    </row>
    <row r="3316" spans="1:14">
      <c r="A3316" t="s">
        <v>6642</v>
      </c>
      <c r="B3316" t="s">
        <v>6643</v>
      </c>
      <c r="C3316">
        <v>0.24</v>
      </c>
      <c r="D3316">
        <v>-0.19</v>
      </c>
      <c r="E3316">
        <v>0.33</v>
      </c>
      <c r="F3316">
        <v>0.05</v>
      </c>
      <c r="G3316">
        <v>0.12</v>
      </c>
      <c r="H3316">
        <v>0.63</v>
      </c>
      <c r="I3316">
        <v>-0.22</v>
      </c>
      <c r="J3316">
        <v>-0.16</v>
      </c>
      <c r="K3316">
        <v>-0.31</v>
      </c>
      <c r="L3316">
        <v>-0.17</v>
      </c>
      <c r="M3316">
        <v>-0.72</v>
      </c>
      <c r="N3316">
        <v>-0.06</v>
      </c>
    </row>
    <row r="3317" spans="1:14">
      <c r="A3317" t="s">
        <v>6644</v>
      </c>
      <c r="B3317" t="s">
        <v>6645</v>
      </c>
      <c r="C3317">
        <v>-0.43</v>
      </c>
      <c r="D3317">
        <v>-0.11</v>
      </c>
      <c r="E3317">
        <v>-0.32</v>
      </c>
      <c r="F3317">
        <v>-0.35</v>
      </c>
      <c r="G3317">
        <v>0.14000000000000001</v>
      </c>
      <c r="H3317">
        <v>0.81</v>
      </c>
      <c r="I3317">
        <v>-0.49</v>
      </c>
      <c r="J3317">
        <v>-0.34</v>
      </c>
      <c r="K3317">
        <v>-0.28999999999999998</v>
      </c>
      <c r="L3317">
        <v>-7.0000000000000007E-2</v>
      </c>
      <c r="M3317">
        <v>0.05</v>
      </c>
      <c r="N3317">
        <v>-0.24</v>
      </c>
    </row>
    <row r="3318" spans="1:14">
      <c r="A3318" t="s">
        <v>6646</v>
      </c>
      <c r="B3318" t="s">
        <v>6647</v>
      </c>
      <c r="C3318">
        <v>-0.35</v>
      </c>
      <c r="D3318">
        <v>-0.02</v>
      </c>
      <c r="E3318">
        <v>-0.28000000000000003</v>
      </c>
      <c r="F3318">
        <v>-0.06</v>
      </c>
      <c r="G3318">
        <v>-0.27</v>
      </c>
      <c r="H3318">
        <v>0.5</v>
      </c>
      <c r="I3318">
        <v>-0.4</v>
      </c>
      <c r="J3318">
        <v>-0.35</v>
      </c>
      <c r="K3318">
        <v>-0.41</v>
      </c>
      <c r="L3318">
        <v>-0.11</v>
      </c>
      <c r="M3318">
        <v>-0.23</v>
      </c>
      <c r="N3318">
        <v>-0.43</v>
      </c>
    </row>
    <row r="3319" spans="1:14">
      <c r="A3319" t="s">
        <v>6648</v>
      </c>
      <c r="B3319" t="s">
        <v>6649</v>
      </c>
      <c r="C3319">
        <v>-0.33</v>
      </c>
      <c r="D3319">
        <v>-0.34</v>
      </c>
      <c r="E3319">
        <v>-0.35</v>
      </c>
      <c r="F3319">
        <v>-0.17</v>
      </c>
      <c r="G3319">
        <v>0.02</v>
      </c>
      <c r="H3319">
        <v>0.79</v>
      </c>
      <c r="I3319">
        <v>0.02</v>
      </c>
      <c r="J3319">
        <v>0.15</v>
      </c>
      <c r="K3319">
        <v>0.02</v>
      </c>
      <c r="L3319">
        <v>-0.11</v>
      </c>
      <c r="M3319">
        <v>0.02</v>
      </c>
      <c r="N3319">
        <v>0.18</v>
      </c>
    </row>
    <row r="3320" spans="1:14">
      <c r="A3320" t="s">
        <v>6650</v>
      </c>
      <c r="B3320" t="s">
        <v>6651</v>
      </c>
      <c r="D3320">
        <v>0.39</v>
      </c>
      <c r="G3320">
        <v>0.25</v>
      </c>
      <c r="H3320">
        <v>0.35</v>
      </c>
      <c r="I3320">
        <v>0.09</v>
      </c>
      <c r="J3320">
        <v>-0.76</v>
      </c>
      <c r="K3320">
        <v>0.03</v>
      </c>
      <c r="L3320">
        <v>-0.2</v>
      </c>
      <c r="M3320">
        <v>-0.74</v>
      </c>
      <c r="N3320">
        <v>-0.16</v>
      </c>
    </row>
    <row r="3321" spans="1:14">
      <c r="A3321" t="s">
        <v>6652</v>
      </c>
      <c r="B3321" t="s">
        <v>6653</v>
      </c>
      <c r="C3321">
        <v>-0.06</v>
      </c>
      <c r="D3321">
        <v>-0.11</v>
      </c>
      <c r="E3321">
        <v>-0.04</v>
      </c>
      <c r="F3321">
        <v>0.06</v>
      </c>
      <c r="G3321">
        <v>-0.1</v>
      </c>
      <c r="H3321">
        <v>1.43</v>
      </c>
      <c r="I3321">
        <v>0.42</v>
      </c>
      <c r="J3321">
        <v>-0.27</v>
      </c>
      <c r="K3321">
        <v>-0.14000000000000001</v>
      </c>
      <c r="L3321">
        <v>-0.27</v>
      </c>
      <c r="M3321">
        <v>-0.21</v>
      </c>
      <c r="N3321">
        <v>0.11</v>
      </c>
    </row>
    <row r="3322" spans="1:14">
      <c r="A3322" t="s">
        <v>6654</v>
      </c>
      <c r="B3322" t="s">
        <v>6655</v>
      </c>
      <c r="C3322">
        <v>-0.24</v>
      </c>
      <c r="D3322">
        <v>-0.18</v>
      </c>
      <c r="E3322">
        <v>-0.16</v>
      </c>
      <c r="F3322">
        <v>0.06</v>
      </c>
      <c r="G3322">
        <v>-0.34</v>
      </c>
      <c r="H3322">
        <v>0.72</v>
      </c>
      <c r="I3322">
        <v>0.13</v>
      </c>
      <c r="J3322">
        <v>0.7</v>
      </c>
      <c r="K3322">
        <v>-0.49</v>
      </c>
      <c r="L3322">
        <v>-0.06</v>
      </c>
      <c r="M3322">
        <v>-0.16</v>
      </c>
      <c r="N3322">
        <v>-0.48</v>
      </c>
    </row>
    <row r="3323" spans="1:14">
      <c r="A3323" t="s">
        <v>6656</v>
      </c>
      <c r="B3323" t="s">
        <v>6657</v>
      </c>
      <c r="C3323">
        <v>-0.63</v>
      </c>
      <c r="D3323">
        <v>-0.38</v>
      </c>
      <c r="E3323">
        <v>-0.75</v>
      </c>
      <c r="F3323">
        <v>-0.28999999999999998</v>
      </c>
      <c r="G3323">
        <v>0.03</v>
      </c>
      <c r="H3323">
        <v>0.36</v>
      </c>
      <c r="I3323">
        <v>-0.45</v>
      </c>
      <c r="J3323">
        <v>-0.59</v>
      </c>
      <c r="K3323">
        <v>-0.05</v>
      </c>
      <c r="L3323">
        <v>0.11</v>
      </c>
      <c r="M3323">
        <v>-0.44</v>
      </c>
      <c r="N3323">
        <v>0</v>
      </c>
    </row>
    <row r="3324" spans="1:14">
      <c r="A3324" t="s">
        <v>6658</v>
      </c>
      <c r="B3324" t="s">
        <v>6659</v>
      </c>
      <c r="C3324">
        <v>0.09</v>
      </c>
      <c r="D3324">
        <v>-0.04</v>
      </c>
      <c r="E3324">
        <v>0.22</v>
      </c>
      <c r="F3324">
        <v>0.05</v>
      </c>
      <c r="G3324">
        <v>0.06</v>
      </c>
      <c r="H3324">
        <v>0.73</v>
      </c>
      <c r="I3324">
        <v>0.06</v>
      </c>
      <c r="J3324">
        <v>-0.14000000000000001</v>
      </c>
      <c r="K3324">
        <v>-0.03</v>
      </c>
      <c r="L3324">
        <v>-0.02</v>
      </c>
      <c r="M3324">
        <v>-0.72</v>
      </c>
      <c r="N3324">
        <v>-7.0000000000000007E-2</v>
      </c>
    </row>
    <row r="3325" spans="1:14">
      <c r="A3325" t="s">
        <v>6660</v>
      </c>
      <c r="B3325" t="s">
        <v>6661</v>
      </c>
      <c r="C3325">
        <v>-0.38</v>
      </c>
      <c r="D3325">
        <v>-0.14000000000000001</v>
      </c>
      <c r="E3325">
        <v>-0.44</v>
      </c>
      <c r="F3325">
        <v>-0.32</v>
      </c>
      <c r="G3325">
        <v>0.04</v>
      </c>
      <c r="H3325">
        <v>0.39</v>
      </c>
      <c r="I3325">
        <v>0.24</v>
      </c>
      <c r="J3325">
        <v>-0.13</v>
      </c>
      <c r="K3325">
        <v>-0.05</v>
      </c>
      <c r="L3325">
        <v>-0.16</v>
      </c>
      <c r="M3325">
        <v>0.28999999999999998</v>
      </c>
      <c r="N3325">
        <v>-0.21</v>
      </c>
    </row>
    <row r="3326" spans="1:14">
      <c r="A3326" t="s">
        <v>6662</v>
      </c>
      <c r="B3326" t="s">
        <v>6663</v>
      </c>
      <c r="C3326">
        <v>-0.24</v>
      </c>
      <c r="D3326">
        <v>-0.45</v>
      </c>
      <c r="E3326">
        <v>-0.21</v>
      </c>
      <c r="F3326">
        <v>-0.22</v>
      </c>
      <c r="G3326">
        <v>-0.66</v>
      </c>
      <c r="H3326">
        <v>1.07</v>
      </c>
      <c r="I3326">
        <v>-0.53</v>
      </c>
      <c r="J3326">
        <v>0.1</v>
      </c>
      <c r="K3326">
        <v>-0.56000000000000005</v>
      </c>
      <c r="L3326">
        <v>-0.3</v>
      </c>
      <c r="M3326">
        <v>0.14000000000000001</v>
      </c>
      <c r="N3326">
        <v>-0.67</v>
      </c>
    </row>
    <row r="3327" spans="1:14">
      <c r="A3327" t="s">
        <v>6664</v>
      </c>
      <c r="B3327" t="s">
        <v>6665</v>
      </c>
      <c r="C3327">
        <v>-0.44</v>
      </c>
      <c r="D3327">
        <v>-0.28000000000000003</v>
      </c>
      <c r="E3327">
        <v>-0.18</v>
      </c>
      <c r="F3327">
        <v>-0.44</v>
      </c>
      <c r="G3327">
        <v>-0.18</v>
      </c>
      <c r="H3327">
        <v>0.67</v>
      </c>
      <c r="I3327">
        <v>0.13</v>
      </c>
      <c r="J3327">
        <v>-0.51</v>
      </c>
      <c r="K3327">
        <v>0.01</v>
      </c>
      <c r="L3327">
        <v>-0.48</v>
      </c>
      <c r="M3327">
        <v>-0.09</v>
      </c>
      <c r="N3327">
        <v>-0.15</v>
      </c>
    </row>
    <row r="3328" spans="1:14">
      <c r="A3328" t="s">
        <v>6666</v>
      </c>
      <c r="B3328" t="s">
        <v>6667</v>
      </c>
      <c r="C3328">
        <v>-0.47</v>
      </c>
      <c r="D3328">
        <v>-0.31</v>
      </c>
      <c r="E3328">
        <v>-0.39</v>
      </c>
      <c r="F3328">
        <v>-0.24</v>
      </c>
      <c r="G3328">
        <v>0.02</v>
      </c>
      <c r="H3328">
        <v>1.21</v>
      </c>
      <c r="I3328">
        <v>0.2</v>
      </c>
      <c r="J3328">
        <v>-0.69</v>
      </c>
      <c r="K3328">
        <v>0.34</v>
      </c>
      <c r="L3328">
        <v>0.03</v>
      </c>
      <c r="M3328">
        <v>-0.14000000000000001</v>
      </c>
      <c r="N3328">
        <v>-0.3</v>
      </c>
    </row>
    <row r="3329" spans="1:14">
      <c r="A3329" t="s">
        <v>6668</v>
      </c>
      <c r="B3329" t="s">
        <v>6669</v>
      </c>
      <c r="C3329">
        <v>0.05</v>
      </c>
      <c r="D3329">
        <v>0.01</v>
      </c>
      <c r="E3329">
        <v>0.27</v>
      </c>
      <c r="F3329">
        <v>-0.12</v>
      </c>
      <c r="G3329">
        <v>-0.03</v>
      </c>
      <c r="H3329">
        <v>1.1299999999999999</v>
      </c>
      <c r="I3329">
        <v>0.01</v>
      </c>
      <c r="J3329">
        <v>-0.09</v>
      </c>
      <c r="K3329">
        <v>0.21</v>
      </c>
      <c r="L3329">
        <v>0.1</v>
      </c>
      <c r="M3329">
        <v>0.02</v>
      </c>
      <c r="N3329">
        <v>0.12</v>
      </c>
    </row>
    <row r="3330" spans="1:14">
      <c r="A3330" t="s">
        <v>6670</v>
      </c>
      <c r="B3330" t="s">
        <v>6671</v>
      </c>
      <c r="C3330">
        <v>-0.09</v>
      </c>
      <c r="D3330">
        <v>-0.82</v>
      </c>
      <c r="E3330">
        <v>-1.1299999999999999</v>
      </c>
      <c r="F3330">
        <v>-0.47</v>
      </c>
      <c r="G3330">
        <v>0.34</v>
      </c>
      <c r="H3330">
        <v>7.0000000000000007E-2</v>
      </c>
      <c r="I3330">
        <v>-0.56999999999999995</v>
      </c>
      <c r="J3330">
        <v>-1.58</v>
      </c>
      <c r="K3330">
        <v>-0.97</v>
      </c>
      <c r="L3330">
        <v>-0.63</v>
      </c>
      <c r="M3330">
        <v>-1.07</v>
      </c>
      <c r="N3330">
        <v>-1.78</v>
      </c>
    </row>
    <row r="3331" spans="1:14">
      <c r="A3331" t="s">
        <v>6672</v>
      </c>
      <c r="B3331" t="s">
        <v>6673</v>
      </c>
      <c r="C3331">
        <v>-0.08</v>
      </c>
      <c r="D3331">
        <v>-0.18</v>
      </c>
      <c r="E3331">
        <v>0.06</v>
      </c>
      <c r="F3331">
        <v>-0.17</v>
      </c>
      <c r="G3331">
        <v>0.06</v>
      </c>
      <c r="H3331">
        <v>0.61</v>
      </c>
      <c r="I3331">
        <v>-0.14000000000000001</v>
      </c>
      <c r="J3331">
        <v>-0.26</v>
      </c>
      <c r="K3331">
        <v>-0.05</v>
      </c>
      <c r="L3331">
        <v>-0.3</v>
      </c>
      <c r="M3331">
        <v>-0.31</v>
      </c>
      <c r="N3331">
        <v>-0.17</v>
      </c>
    </row>
    <row r="3332" spans="1:14">
      <c r="A3332" t="s">
        <v>6674</v>
      </c>
      <c r="B3332" t="s">
        <v>6675</v>
      </c>
      <c r="C3332">
        <v>-0.25</v>
      </c>
      <c r="D3332">
        <v>-0.14000000000000001</v>
      </c>
      <c r="E3332">
        <v>-0.1</v>
      </c>
      <c r="F3332">
        <v>-0.28000000000000003</v>
      </c>
      <c r="G3332">
        <v>0.16</v>
      </c>
      <c r="H3332">
        <v>1.04</v>
      </c>
      <c r="I3332">
        <v>0.15</v>
      </c>
      <c r="J3332">
        <v>0.1</v>
      </c>
      <c r="K3332">
        <v>0.17</v>
      </c>
      <c r="L3332">
        <v>0.12</v>
      </c>
      <c r="M3332">
        <v>0.13</v>
      </c>
      <c r="N3332">
        <v>0.17</v>
      </c>
    </row>
    <row r="3333" spans="1:14">
      <c r="A3333" t="s">
        <v>6676</v>
      </c>
      <c r="B3333" t="s">
        <v>6677</v>
      </c>
      <c r="C3333">
        <v>0.11</v>
      </c>
      <c r="D3333">
        <v>-0.01</v>
      </c>
      <c r="E3333">
        <v>0.18</v>
      </c>
      <c r="F3333">
        <v>-0.01</v>
      </c>
      <c r="G3333">
        <v>-0.41</v>
      </c>
      <c r="H3333">
        <v>0.83</v>
      </c>
      <c r="I3333">
        <v>0.12</v>
      </c>
      <c r="J3333">
        <v>-0.09</v>
      </c>
      <c r="K3333">
        <v>-0.11</v>
      </c>
      <c r="L3333">
        <v>-0.52</v>
      </c>
      <c r="M3333">
        <v>-0.23</v>
      </c>
      <c r="N3333">
        <v>-0.12</v>
      </c>
    </row>
    <row r="3334" spans="1:14">
      <c r="A3334" t="s">
        <v>6678</v>
      </c>
      <c r="B3334" t="s">
        <v>6679</v>
      </c>
      <c r="C3334">
        <v>0.31</v>
      </c>
      <c r="D3334">
        <v>0.17</v>
      </c>
      <c r="E3334">
        <v>0.48</v>
      </c>
      <c r="F3334">
        <v>0.4</v>
      </c>
      <c r="G3334">
        <v>0.38</v>
      </c>
      <c r="H3334">
        <v>0.69</v>
      </c>
      <c r="I3334">
        <v>-0.19</v>
      </c>
      <c r="J3334">
        <v>-0.26</v>
      </c>
      <c r="K3334">
        <v>-0.42</v>
      </c>
      <c r="L3334">
        <v>-0.43</v>
      </c>
      <c r="M3334">
        <v>-0.76</v>
      </c>
      <c r="N3334">
        <v>-0.51</v>
      </c>
    </row>
    <row r="3335" spans="1:14">
      <c r="A3335" t="s">
        <v>6680</v>
      </c>
      <c r="B3335" t="s">
        <v>6681</v>
      </c>
      <c r="C3335">
        <v>-0.06</v>
      </c>
      <c r="D3335">
        <v>7.0000000000000007E-2</v>
      </c>
      <c r="E3335">
        <v>0.2</v>
      </c>
      <c r="F3335">
        <v>-0.17</v>
      </c>
      <c r="G3335">
        <v>0.17</v>
      </c>
      <c r="H3335">
        <v>1.1499999999999999</v>
      </c>
      <c r="I3335">
        <v>-0.27</v>
      </c>
      <c r="J3335">
        <v>-0.02</v>
      </c>
      <c r="K3335">
        <v>-0.08</v>
      </c>
      <c r="L3335">
        <v>-0.13</v>
      </c>
      <c r="M3335">
        <v>0.39</v>
      </c>
      <c r="N3335">
        <v>-0.05</v>
      </c>
    </row>
    <row r="3336" spans="1:14">
      <c r="A3336" t="s">
        <v>6682</v>
      </c>
      <c r="B3336" t="s">
        <v>6683</v>
      </c>
      <c r="C3336">
        <v>-0.34</v>
      </c>
      <c r="D3336">
        <v>-0.31</v>
      </c>
      <c r="E3336">
        <v>-0.04</v>
      </c>
      <c r="F3336">
        <v>-0.49</v>
      </c>
      <c r="G3336">
        <v>0.03</v>
      </c>
      <c r="H3336">
        <v>0.56000000000000005</v>
      </c>
      <c r="I3336">
        <v>-7.0000000000000007E-2</v>
      </c>
      <c r="J3336">
        <v>-0.34</v>
      </c>
      <c r="K3336">
        <v>0.11</v>
      </c>
      <c r="L3336">
        <v>-0.27</v>
      </c>
      <c r="M3336">
        <v>-0.34</v>
      </c>
      <c r="N3336">
        <v>-0.26</v>
      </c>
    </row>
    <row r="3337" spans="1:14">
      <c r="A3337" t="s">
        <v>6684</v>
      </c>
      <c r="B3337" t="s">
        <v>6685</v>
      </c>
      <c r="C3337">
        <v>0.01</v>
      </c>
      <c r="D3337">
        <v>-0.14000000000000001</v>
      </c>
      <c r="E3337">
        <v>-0.26</v>
      </c>
      <c r="F3337">
        <v>-0.24</v>
      </c>
      <c r="G3337">
        <v>-0.55000000000000004</v>
      </c>
      <c r="H3337">
        <v>1.05</v>
      </c>
      <c r="I3337">
        <v>0.23</v>
      </c>
      <c r="J3337">
        <v>0.04</v>
      </c>
      <c r="K3337">
        <v>0.1</v>
      </c>
      <c r="L3337">
        <v>-0.3</v>
      </c>
      <c r="M3337">
        <v>0.64</v>
      </c>
      <c r="N3337">
        <v>0.48</v>
      </c>
    </row>
    <row r="3338" spans="1:14">
      <c r="A3338" t="s">
        <v>6686</v>
      </c>
      <c r="B3338" t="s">
        <v>6687</v>
      </c>
      <c r="C3338">
        <v>-0.33</v>
      </c>
      <c r="D3338">
        <v>-0.06</v>
      </c>
      <c r="E3338">
        <v>-0.36</v>
      </c>
      <c r="F3338">
        <v>0.25</v>
      </c>
      <c r="G3338">
        <v>-0.01</v>
      </c>
      <c r="H3338">
        <v>0.37</v>
      </c>
      <c r="I3338">
        <v>-0.53</v>
      </c>
      <c r="J3338">
        <v>-0.21</v>
      </c>
      <c r="K3338">
        <v>-0.53</v>
      </c>
      <c r="L3338">
        <v>-0.12</v>
      </c>
      <c r="M3338">
        <v>-0.1</v>
      </c>
      <c r="N3338">
        <v>0.15</v>
      </c>
    </row>
    <row r="3339" spans="1:14">
      <c r="A3339" t="s">
        <v>6688</v>
      </c>
      <c r="B3339" t="s">
        <v>6689</v>
      </c>
      <c r="G3339">
        <v>1.1399999999999999</v>
      </c>
      <c r="H3339">
        <v>0.56999999999999995</v>
      </c>
      <c r="I3339">
        <v>0.09</v>
      </c>
      <c r="J3339">
        <v>0.04</v>
      </c>
      <c r="M3339">
        <v>0.64</v>
      </c>
      <c r="N3339">
        <v>1.06</v>
      </c>
    </row>
    <row r="3340" spans="1:14">
      <c r="A3340" t="s">
        <v>6690</v>
      </c>
      <c r="B3340" t="s">
        <v>6691</v>
      </c>
      <c r="C3340">
        <v>0.94</v>
      </c>
      <c r="D3340">
        <v>-0.11</v>
      </c>
      <c r="E3340">
        <v>0.71</v>
      </c>
      <c r="F3340">
        <v>0.46</v>
      </c>
      <c r="G3340">
        <v>0.08</v>
      </c>
      <c r="H3340">
        <v>0.25</v>
      </c>
      <c r="I3340">
        <v>-0.51</v>
      </c>
      <c r="J3340">
        <v>-0.03</v>
      </c>
      <c r="K3340">
        <v>-0.49</v>
      </c>
      <c r="L3340">
        <v>-0.75</v>
      </c>
      <c r="M3340">
        <v>-1.3</v>
      </c>
      <c r="N3340">
        <v>0.05</v>
      </c>
    </row>
    <row r="3341" spans="1:14">
      <c r="A3341" t="s">
        <v>6692</v>
      </c>
      <c r="B3341" t="s">
        <v>6693</v>
      </c>
      <c r="C3341">
        <v>-0.15</v>
      </c>
      <c r="D3341">
        <v>-0.33</v>
      </c>
      <c r="E3341">
        <v>-0.16</v>
      </c>
      <c r="F3341">
        <v>0.39</v>
      </c>
      <c r="G3341">
        <v>-0.24</v>
      </c>
      <c r="H3341">
        <v>1.27</v>
      </c>
      <c r="I3341">
        <v>0.31</v>
      </c>
      <c r="J3341">
        <v>-0.48</v>
      </c>
      <c r="K3341">
        <v>-0.78</v>
      </c>
      <c r="L3341">
        <v>0.17</v>
      </c>
      <c r="M3341">
        <v>7.0000000000000007E-2</v>
      </c>
      <c r="N3341">
        <v>-0.65</v>
      </c>
    </row>
    <row r="3342" spans="1:14">
      <c r="A3342" t="s">
        <v>6694</v>
      </c>
      <c r="B3342" t="s">
        <v>6695</v>
      </c>
      <c r="C3342">
        <v>-0.17</v>
      </c>
      <c r="D3342">
        <v>-0.22</v>
      </c>
      <c r="E3342">
        <v>0.43</v>
      </c>
      <c r="F3342">
        <v>0.35</v>
      </c>
      <c r="G3342">
        <v>-0.04</v>
      </c>
      <c r="H3342">
        <v>2.19</v>
      </c>
      <c r="I3342">
        <v>0.6</v>
      </c>
      <c r="J3342">
        <v>0.05</v>
      </c>
      <c r="K3342">
        <v>-0.35</v>
      </c>
      <c r="L3342">
        <v>0.8</v>
      </c>
      <c r="M3342">
        <v>-0.11</v>
      </c>
      <c r="N3342">
        <v>-0.25</v>
      </c>
    </row>
    <row r="3343" spans="1:14">
      <c r="A3343" t="s">
        <v>6696</v>
      </c>
      <c r="B3343" t="s">
        <v>6697</v>
      </c>
      <c r="C3343">
        <v>-0.11</v>
      </c>
      <c r="D3343">
        <v>-0.1</v>
      </c>
      <c r="E3343">
        <v>0.2</v>
      </c>
      <c r="F3343">
        <v>-0.01</v>
      </c>
      <c r="G3343">
        <v>-0.16</v>
      </c>
      <c r="H3343">
        <v>0.31</v>
      </c>
      <c r="I3343">
        <v>-0.5</v>
      </c>
      <c r="J3343">
        <v>-0.42</v>
      </c>
    </row>
    <row r="3344" spans="1:14">
      <c r="A3344" t="s">
        <v>6698</v>
      </c>
      <c r="B3344" t="s">
        <v>6699</v>
      </c>
      <c r="C3344">
        <v>-0.05</v>
      </c>
      <c r="D3344">
        <v>-0.13</v>
      </c>
      <c r="E3344">
        <v>-0.08</v>
      </c>
      <c r="F3344">
        <v>-0.02</v>
      </c>
      <c r="G3344">
        <v>0.04</v>
      </c>
      <c r="H3344">
        <v>0.79</v>
      </c>
      <c r="I3344">
        <v>0.3</v>
      </c>
      <c r="J3344">
        <v>0.1</v>
      </c>
      <c r="K3344">
        <v>0.41</v>
      </c>
      <c r="L3344">
        <v>-0.21</v>
      </c>
      <c r="M3344">
        <v>-0.01</v>
      </c>
      <c r="N3344">
        <v>-0.03</v>
      </c>
    </row>
    <row r="3345" spans="1:14">
      <c r="A3345" t="s">
        <v>6700</v>
      </c>
      <c r="B3345" t="s">
        <v>6701</v>
      </c>
      <c r="C3345">
        <v>0.48</v>
      </c>
      <c r="D3345">
        <v>-0.14000000000000001</v>
      </c>
      <c r="E3345">
        <v>0.89</v>
      </c>
      <c r="F3345">
        <v>0.09</v>
      </c>
      <c r="G3345">
        <v>1.94</v>
      </c>
      <c r="H3345">
        <v>0.82</v>
      </c>
      <c r="I3345">
        <v>1.08</v>
      </c>
      <c r="J3345">
        <v>-0.39</v>
      </c>
      <c r="K3345">
        <v>0.01</v>
      </c>
      <c r="L3345">
        <v>0.02</v>
      </c>
      <c r="M3345">
        <v>-0.42</v>
      </c>
      <c r="N3345">
        <v>-0.27</v>
      </c>
    </row>
    <row r="3346" spans="1:14">
      <c r="A3346" t="s">
        <v>6702</v>
      </c>
      <c r="B3346" t="s">
        <v>6703</v>
      </c>
      <c r="C3346">
        <v>-1.02</v>
      </c>
      <c r="D3346">
        <v>-1.74</v>
      </c>
      <c r="E3346">
        <v>-1.23</v>
      </c>
      <c r="F3346">
        <v>-0.87</v>
      </c>
      <c r="G3346">
        <v>-0.46</v>
      </c>
      <c r="H3346">
        <v>-1.1299999999999999</v>
      </c>
      <c r="I3346">
        <v>-0.85</v>
      </c>
      <c r="J3346">
        <v>-1.19</v>
      </c>
      <c r="K3346">
        <v>-1.2</v>
      </c>
      <c r="L3346">
        <v>-1.08</v>
      </c>
    </row>
    <row r="3347" spans="1:14">
      <c r="A3347" t="s">
        <v>6704</v>
      </c>
      <c r="B3347" t="s">
        <v>6705</v>
      </c>
      <c r="C3347">
        <v>-0.27</v>
      </c>
      <c r="D3347">
        <v>-0.3</v>
      </c>
      <c r="E3347">
        <v>-0.44</v>
      </c>
      <c r="F3347">
        <v>-7.0000000000000007E-2</v>
      </c>
      <c r="G3347">
        <v>0.44</v>
      </c>
      <c r="H3347">
        <v>0.75</v>
      </c>
      <c r="I3347">
        <v>0.27</v>
      </c>
      <c r="J3347">
        <v>0.17</v>
      </c>
      <c r="K3347">
        <v>-0.38</v>
      </c>
      <c r="L3347">
        <v>-0.19</v>
      </c>
      <c r="M3347">
        <v>-0.26</v>
      </c>
      <c r="N3347">
        <v>-0.25</v>
      </c>
    </row>
    <row r="3348" spans="1:14">
      <c r="A3348" t="s">
        <v>6706</v>
      </c>
      <c r="B3348" t="s">
        <v>6707</v>
      </c>
      <c r="C3348">
        <v>-0.4</v>
      </c>
      <c r="D3348">
        <v>0.4</v>
      </c>
      <c r="E3348">
        <v>-0.7</v>
      </c>
      <c r="F3348">
        <v>0.48</v>
      </c>
      <c r="G3348">
        <v>-0.6</v>
      </c>
      <c r="H3348">
        <v>0.77</v>
      </c>
      <c r="I3348">
        <v>-0.3</v>
      </c>
      <c r="J3348">
        <v>0.77</v>
      </c>
      <c r="L3348">
        <v>-0.37</v>
      </c>
      <c r="M3348">
        <v>0.91</v>
      </c>
      <c r="N3348">
        <v>0.42</v>
      </c>
    </row>
    <row r="3349" spans="1:14">
      <c r="A3349" t="s">
        <v>6708</v>
      </c>
      <c r="B3349" t="s">
        <v>6709</v>
      </c>
      <c r="C3349">
        <v>0.38</v>
      </c>
      <c r="D3349">
        <v>-0.17</v>
      </c>
      <c r="E3349">
        <v>-0.33</v>
      </c>
      <c r="F3349">
        <v>-0.2</v>
      </c>
      <c r="G3349">
        <v>0.54</v>
      </c>
      <c r="H3349">
        <v>1.08</v>
      </c>
      <c r="I3349">
        <v>1.25</v>
      </c>
      <c r="J3349">
        <v>0.41</v>
      </c>
      <c r="K3349">
        <v>0.78</v>
      </c>
      <c r="L3349">
        <v>0.32</v>
      </c>
      <c r="M3349">
        <v>-0.04</v>
      </c>
      <c r="N3349">
        <v>0.1</v>
      </c>
    </row>
    <row r="3350" spans="1:14">
      <c r="A3350" t="s">
        <v>6710</v>
      </c>
      <c r="B3350" t="s">
        <v>6711</v>
      </c>
      <c r="G3350">
        <v>-0.01</v>
      </c>
      <c r="H3350">
        <v>0.52</v>
      </c>
      <c r="I3350">
        <v>0</v>
      </c>
      <c r="J3350">
        <v>0.23</v>
      </c>
      <c r="K3350">
        <v>-0.02</v>
      </c>
      <c r="M3350">
        <v>0.35</v>
      </c>
    </row>
    <row r="3351" spans="1:14">
      <c r="A3351" t="s">
        <v>6712</v>
      </c>
      <c r="B3351" t="s">
        <v>6713</v>
      </c>
      <c r="G3351">
        <v>0.77</v>
      </c>
      <c r="H3351">
        <v>0.39</v>
      </c>
      <c r="I3351">
        <v>0.41</v>
      </c>
      <c r="J3351">
        <v>0.77</v>
      </c>
      <c r="K3351">
        <v>0.39</v>
      </c>
      <c r="M3351">
        <v>0.35</v>
      </c>
      <c r="N3351">
        <v>0.28999999999999998</v>
      </c>
    </row>
    <row r="3352" spans="1:14">
      <c r="A3352" t="s">
        <v>6714</v>
      </c>
      <c r="B3352" t="s">
        <v>6715</v>
      </c>
      <c r="C3352">
        <v>-0.21</v>
      </c>
      <c r="D3352">
        <v>0.34</v>
      </c>
      <c r="E3352">
        <v>0.06</v>
      </c>
      <c r="F3352">
        <v>0.08</v>
      </c>
      <c r="G3352">
        <v>0.12</v>
      </c>
      <c r="H3352">
        <v>0.93</v>
      </c>
      <c r="I3352">
        <v>-0.3</v>
      </c>
      <c r="J3352">
        <v>-0.06</v>
      </c>
      <c r="K3352">
        <v>-0.03</v>
      </c>
      <c r="L3352">
        <v>0.34</v>
      </c>
      <c r="M3352">
        <v>-0.27</v>
      </c>
      <c r="N3352">
        <v>0.27</v>
      </c>
    </row>
    <row r="3353" spans="1:14">
      <c r="A3353" t="s">
        <v>6716</v>
      </c>
      <c r="B3353" t="s">
        <v>6717</v>
      </c>
      <c r="C3353">
        <v>0.55000000000000004</v>
      </c>
      <c r="D3353">
        <v>0.64</v>
      </c>
      <c r="E3353">
        <v>0.3</v>
      </c>
      <c r="F3353">
        <v>0.59</v>
      </c>
      <c r="G3353">
        <v>0.1</v>
      </c>
      <c r="H3353">
        <v>0.73</v>
      </c>
      <c r="I3353">
        <v>0.14000000000000001</v>
      </c>
      <c r="J3353">
        <v>0.48</v>
      </c>
      <c r="K3353">
        <v>0.6</v>
      </c>
      <c r="L3353">
        <v>1.25</v>
      </c>
      <c r="M3353">
        <v>0.62</v>
      </c>
      <c r="N3353">
        <v>0.5</v>
      </c>
    </row>
    <row r="3354" spans="1:14">
      <c r="A3354" t="s">
        <v>6718</v>
      </c>
      <c r="B3354" t="s">
        <v>6719</v>
      </c>
      <c r="C3354">
        <v>0.14000000000000001</v>
      </c>
      <c r="D3354">
        <v>-0.47</v>
      </c>
      <c r="E3354">
        <v>0.72</v>
      </c>
      <c r="F3354">
        <v>0.46</v>
      </c>
      <c r="G3354">
        <v>0.69</v>
      </c>
      <c r="H3354">
        <v>0.53</v>
      </c>
      <c r="I3354">
        <v>0.02</v>
      </c>
      <c r="J3354">
        <v>0.26</v>
      </c>
      <c r="K3354">
        <v>0.21</v>
      </c>
      <c r="L3354">
        <v>0.4</v>
      </c>
      <c r="M3354">
        <v>7.0000000000000007E-2</v>
      </c>
      <c r="N3354">
        <v>-0.26</v>
      </c>
    </row>
    <row r="3355" spans="1:14">
      <c r="A3355" t="s">
        <v>6720</v>
      </c>
      <c r="B3355" t="s">
        <v>6721</v>
      </c>
      <c r="C3355">
        <v>-0.6</v>
      </c>
      <c r="D3355">
        <v>-1.52</v>
      </c>
      <c r="E3355">
        <v>-1.48</v>
      </c>
      <c r="F3355">
        <v>-0.68</v>
      </c>
      <c r="G3355">
        <v>0.33</v>
      </c>
      <c r="H3355">
        <v>-0.76</v>
      </c>
      <c r="I3355">
        <v>0.35</v>
      </c>
      <c r="J3355">
        <v>-1.27</v>
      </c>
      <c r="K3355">
        <v>-1.22</v>
      </c>
      <c r="L3355">
        <v>0.09</v>
      </c>
      <c r="M3355">
        <v>-0.52</v>
      </c>
      <c r="N3355">
        <v>-1.72</v>
      </c>
    </row>
    <row r="3356" spans="1:14">
      <c r="A3356" t="s">
        <v>6722</v>
      </c>
      <c r="B3356" t="s">
        <v>6723</v>
      </c>
      <c r="C3356">
        <v>-0.21</v>
      </c>
      <c r="D3356">
        <v>0.27</v>
      </c>
      <c r="E3356">
        <v>-0.09</v>
      </c>
      <c r="F3356">
        <v>-0.28000000000000003</v>
      </c>
      <c r="G3356">
        <v>-0.61</v>
      </c>
      <c r="H3356">
        <v>-1.05</v>
      </c>
      <c r="I3356">
        <v>0.22</v>
      </c>
      <c r="J3356">
        <v>-0.02</v>
      </c>
      <c r="K3356">
        <v>-0.28999999999999998</v>
      </c>
      <c r="L3356">
        <v>-0.68</v>
      </c>
      <c r="M3356">
        <v>-0.19</v>
      </c>
      <c r="N3356">
        <v>-0.43</v>
      </c>
    </row>
    <row r="3357" spans="1:14">
      <c r="A3357" t="s">
        <v>6724</v>
      </c>
      <c r="B3357" t="s">
        <v>6725</v>
      </c>
      <c r="C3357">
        <v>0.12</v>
      </c>
      <c r="D3357">
        <v>0.13</v>
      </c>
      <c r="E3357">
        <v>-0.03</v>
      </c>
      <c r="F3357">
        <v>-0.31</v>
      </c>
      <c r="G3357">
        <v>-0.3</v>
      </c>
      <c r="H3357">
        <v>0.04</v>
      </c>
      <c r="I3357">
        <v>1.02</v>
      </c>
      <c r="J3357">
        <v>-0.98</v>
      </c>
      <c r="K3357">
        <v>0.53</v>
      </c>
      <c r="L3357">
        <v>-0.56000000000000005</v>
      </c>
      <c r="M3357">
        <v>-0.06</v>
      </c>
      <c r="N3357">
        <v>-0.16</v>
      </c>
    </row>
    <row r="3358" spans="1:14">
      <c r="A3358" t="s">
        <v>6726</v>
      </c>
      <c r="B3358" t="s">
        <v>6727</v>
      </c>
      <c r="C3358">
        <v>0.54</v>
      </c>
      <c r="D3358">
        <v>0.03</v>
      </c>
      <c r="E3358">
        <v>0.74</v>
      </c>
      <c r="F3358">
        <v>0.13</v>
      </c>
      <c r="G3358">
        <v>0.03</v>
      </c>
      <c r="H3358">
        <v>-0.41</v>
      </c>
      <c r="I3358">
        <v>0.73</v>
      </c>
      <c r="J3358">
        <v>-0.14000000000000001</v>
      </c>
      <c r="K3358">
        <v>-0.16</v>
      </c>
      <c r="L3358">
        <v>-0.05</v>
      </c>
      <c r="M3358">
        <v>-0.67</v>
      </c>
      <c r="N3358">
        <v>0.21</v>
      </c>
    </row>
    <row r="3359" spans="1:14">
      <c r="A3359" t="s">
        <v>6728</v>
      </c>
      <c r="B3359" t="s">
        <v>6729</v>
      </c>
      <c r="C3359">
        <v>0.01</v>
      </c>
      <c r="D3359">
        <v>0.26</v>
      </c>
      <c r="E3359">
        <v>-0.04</v>
      </c>
      <c r="F3359">
        <v>0.11</v>
      </c>
      <c r="G3359">
        <v>-0.1</v>
      </c>
      <c r="H3359">
        <v>-0.46</v>
      </c>
      <c r="I3359">
        <v>0.72</v>
      </c>
      <c r="J3359">
        <v>-0.31</v>
      </c>
      <c r="K3359">
        <v>-0.23</v>
      </c>
      <c r="L3359">
        <v>-0.38</v>
      </c>
      <c r="M3359">
        <v>-0.27</v>
      </c>
      <c r="N3359">
        <v>-0.4</v>
      </c>
    </row>
    <row r="3360" spans="1:14">
      <c r="A3360" t="s">
        <v>6730</v>
      </c>
      <c r="B3360" t="s">
        <v>6731</v>
      </c>
      <c r="C3360">
        <v>-0.96</v>
      </c>
      <c r="D3360">
        <v>-0.62</v>
      </c>
      <c r="E3360">
        <v>-0.59</v>
      </c>
      <c r="F3360">
        <v>-0.3</v>
      </c>
      <c r="G3360">
        <v>-0.03</v>
      </c>
      <c r="H3360">
        <v>0.09</v>
      </c>
      <c r="I3360">
        <v>-0.01</v>
      </c>
      <c r="J3360">
        <v>-0.05</v>
      </c>
      <c r="K3360">
        <v>-0.37</v>
      </c>
      <c r="L3360">
        <v>-0.69</v>
      </c>
      <c r="M3360">
        <v>-0.28999999999999998</v>
      </c>
      <c r="N3360">
        <v>-0.77</v>
      </c>
    </row>
    <row r="3361" spans="1:14">
      <c r="A3361" t="s">
        <v>6732</v>
      </c>
      <c r="B3361" t="s">
        <v>6733</v>
      </c>
      <c r="C3361">
        <v>0.75</v>
      </c>
      <c r="D3361">
        <v>0.32</v>
      </c>
      <c r="E3361">
        <v>0.54</v>
      </c>
      <c r="F3361">
        <v>0.63</v>
      </c>
      <c r="G3361">
        <v>0.1</v>
      </c>
      <c r="H3361">
        <v>0.76</v>
      </c>
      <c r="I3361">
        <v>1.4</v>
      </c>
      <c r="J3361">
        <v>0.44</v>
      </c>
      <c r="K3361">
        <v>0.33</v>
      </c>
      <c r="L3361">
        <v>0.32</v>
      </c>
      <c r="M3361">
        <v>0.52</v>
      </c>
      <c r="N3361">
        <v>0.64</v>
      </c>
    </row>
    <row r="3362" spans="1:14">
      <c r="A3362" t="s">
        <v>6734</v>
      </c>
      <c r="B3362" t="s">
        <v>6735</v>
      </c>
      <c r="C3362">
        <v>-0.46</v>
      </c>
      <c r="D3362">
        <v>0.21</v>
      </c>
      <c r="E3362">
        <v>0.06</v>
      </c>
      <c r="F3362">
        <v>-0.23</v>
      </c>
      <c r="G3362">
        <v>-0.16</v>
      </c>
      <c r="H3362">
        <v>-0.47</v>
      </c>
      <c r="I3362">
        <v>0.21</v>
      </c>
      <c r="J3362">
        <v>-0.12</v>
      </c>
      <c r="K3362">
        <v>-0.24</v>
      </c>
      <c r="L3362">
        <v>-0.22</v>
      </c>
      <c r="M3362">
        <v>0.14000000000000001</v>
      </c>
      <c r="N3362">
        <v>-0.27</v>
      </c>
    </row>
    <row r="3363" spans="1:14">
      <c r="A3363" t="s">
        <v>6736</v>
      </c>
      <c r="B3363" t="s">
        <v>6737</v>
      </c>
      <c r="C3363">
        <v>0.73</v>
      </c>
      <c r="D3363">
        <v>-0.52</v>
      </c>
      <c r="E3363">
        <v>0.33</v>
      </c>
      <c r="F3363">
        <v>-0.28999999999999998</v>
      </c>
      <c r="G3363">
        <v>0.41</v>
      </c>
      <c r="H3363">
        <v>0.22</v>
      </c>
      <c r="I3363">
        <v>1.49</v>
      </c>
      <c r="J3363">
        <v>0.89</v>
      </c>
      <c r="K3363">
        <v>0.68</v>
      </c>
      <c r="L3363">
        <v>0.72</v>
      </c>
      <c r="M3363">
        <v>0.48</v>
      </c>
      <c r="N3363">
        <v>0.4</v>
      </c>
    </row>
    <row r="3364" spans="1:14">
      <c r="A3364" t="s">
        <v>6738</v>
      </c>
      <c r="B3364" t="s">
        <v>6739</v>
      </c>
      <c r="C3364">
        <v>-0.13</v>
      </c>
      <c r="D3364">
        <v>0</v>
      </c>
      <c r="E3364">
        <v>-0.04</v>
      </c>
      <c r="F3364">
        <v>0.18</v>
      </c>
      <c r="G3364">
        <v>-0.19</v>
      </c>
      <c r="H3364">
        <v>-0.46</v>
      </c>
      <c r="I3364">
        <v>0.39</v>
      </c>
      <c r="J3364">
        <v>-0.64</v>
      </c>
      <c r="K3364">
        <v>-0.66</v>
      </c>
      <c r="L3364">
        <v>-0.59</v>
      </c>
      <c r="M3364">
        <v>-1.17</v>
      </c>
      <c r="N3364">
        <v>-0.51</v>
      </c>
    </row>
    <row r="3365" spans="1:14">
      <c r="A3365" t="s">
        <v>6740</v>
      </c>
      <c r="B3365" t="s">
        <v>6741</v>
      </c>
      <c r="C3365">
        <v>-0.22</v>
      </c>
      <c r="D3365">
        <v>-0.02</v>
      </c>
      <c r="E3365">
        <v>-7.0000000000000007E-2</v>
      </c>
      <c r="F3365">
        <v>0</v>
      </c>
      <c r="G3365">
        <v>0.33</v>
      </c>
      <c r="H3365">
        <v>0.02</v>
      </c>
      <c r="I3365">
        <v>1.19</v>
      </c>
      <c r="J3365">
        <v>-0.31</v>
      </c>
      <c r="K3365">
        <v>-0.04</v>
      </c>
      <c r="L3365">
        <v>0.32</v>
      </c>
      <c r="M3365">
        <v>0</v>
      </c>
      <c r="N3365">
        <v>-0.19</v>
      </c>
    </row>
    <row r="3366" spans="1:14">
      <c r="A3366" t="s">
        <v>6742</v>
      </c>
      <c r="B3366" t="s">
        <v>6743</v>
      </c>
      <c r="C3366">
        <v>-0.5</v>
      </c>
      <c r="D3366">
        <v>-0.16</v>
      </c>
      <c r="E3366">
        <v>-0.41</v>
      </c>
      <c r="F3366">
        <v>-0.46</v>
      </c>
      <c r="G3366">
        <v>0.15</v>
      </c>
      <c r="H3366">
        <v>-0.53</v>
      </c>
      <c r="I3366">
        <v>0.62</v>
      </c>
      <c r="J3366">
        <v>-0.26</v>
      </c>
      <c r="K3366">
        <v>-0.05</v>
      </c>
      <c r="L3366">
        <v>0.21</v>
      </c>
      <c r="M3366">
        <v>0.01</v>
      </c>
      <c r="N3366">
        <v>0.61</v>
      </c>
    </row>
    <row r="3367" spans="1:14">
      <c r="A3367" t="s">
        <v>6744</v>
      </c>
      <c r="B3367" t="s">
        <v>6745</v>
      </c>
      <c r="C3367">
        <v>-0.09</v>
      </c>
      <c r="D3367">
        <v>0.03</v>
      </c>
      <c r="E3367">
        <v>-0.02</v>
      </c>
      <c r="F3367">
        <v>0.02</v>
      </c>
      <c r="G3367">
        <v>7.0000000000000007E-2</v>
      </c>
      <c r="H3367">
        <v>-0.12</v>
      </c>
      <c r="I3367">
        <v>1</v>
      </c>
      <c r="J3367">
        <v>0.1</v>
      </c>
      <c r="K3367">
        <v>-0.15</v>
      </c>
      <c r="L3367">
        <v>-0.05</v>
      </c>
      <c r="M3367">
        <v>0.39</v>
      </c>
      <c r="N3367">
        <v>-0.06</v>
      </c>
    </row>
    <row r="3368" spans="1:14">
      <c r="A3368" t="s">
        <v>6746</v>
      </c>
      <c r="B3368" t="s">
        <v>6747</v>
      </c>
      <c r="C3368">
        <v>-0.27</v>
      </c>
      <c r="D3368">
        <v>-0.08</v>
      </c>
      <c r="E3368">
        <v>0.23</v>
      </c>
      <c r="F3368">
        <v>-0.11</v>
      </c>
      <c r="G3368">
        <v>-0.32</v>
      </c>
      <c r="H3368">
        <v>-0.39</v>
      </c>
      <c r="I3368">
        <v>0.65</v>
      </c>
      <c r="J3368">
        <v>0.02</v>
      </c>
      <c r="K3368">
        <v>-0.35</v>
      </c>
      <c r="L3368">
        <v>-0.34</v>
      </c>
      <c r="M3368">
        <v>0.31</v>
      </c>
      <c r="N3368">
        <v>-0.16</v>
      </c>
    </row>
    <row r="3369" spans="1:14">
      <c r="A3369" t="s">
        <v>6748</v>
      </c>
      <c r="B3369" t="s">
        <v>6749</v>
      </c>
      <c r="C3369">
        <v>-0.41</v>
      </c>
      <c r="D3369">
        <v>-0.48</v>
      </c>
      <c r="E3369">
        <v>-0.53</v>
      </c>
      <c r="F3369">
        <v>-0.63</v>
      </c>
      <c r="G3369">
        <v>-0.11</v>
      </c>
      <c r="H3369">
        <v>-0.14000000000000001</v>
      </c>
      <c r="I3369">
        <v>1.21</v>
      </c>
      <c r="J3369">
        <v>0.21</v>
      </c>
      <c r="K3369">
        <v>0.31</v>
      </c>
      <c r="L3369">
        <v>0.02</v>
      </c>
      <c r="M3369">
        <v>-0.2</v>
      </c>
      <c r="N3369">
        <v>0.17</v>
      </c>
    </row>
    <row r="3370" spans="1:14">
      <c r="A3370" t="s">
        <v>6750</v>
      </c>
      <c r="B3370" t="s">
        <v>6751</v>
      </c>
      <c r="C3370">
        <v>0.44</v>
      </c>
      <c r="D3370">
        <v>0.37</v>
      </c>
      <c r="E3370">
        <v>0.22</v>
      </c>
      <c r="F3370">
        <v>0.53</v>
      </c>
      <c r="G3370">
        <v>-0.37</v>
      </c>
      <c r="H3370">
        <v>-0.63</v>
      </c>
      <c r="I3370">
        <v>1.04</v>
      </c>
      <c r="J3370">
        <v>0.8</v>
      </c>
      <c r="K3370">
        <v>-0.1</v>
      </c>
      <c r="L3370">
        <v>-0.23</v>
      </c>
      <c r="M3370">
        <v>-0.33</v>
      </c>
      <c r="N3370">
        <v>-0.3</v>
      </c>
    </row>
    <row r="3371" spans="1:14">
      <c r="A3371" t="s">
        <v>6752</v>
      </c>
      <c r="B3371" t="s">
        <v>6753</v>
      </c>
      <c r="C3371">
        <v>-0.23</v>
      </c>
      <c r="D3371">
        <v>0.15</v>
      </c>
      <c r="E3371">
        <v>-0.28999999999999998</v>
      </c>
      <c r="F3371">
        <v>-0.01</v>
      </c>
      <c r="G3371">
        <v>-0.44</v>
      </c>
      <c r="H3371">
        <v>-0.3</v>
      </c>
      <c r="I3371">
        <v>0.75</v>
      </c>
      <c r="J3371">
        <v>-1.42</v>
      </c>
      <c r="K3371">
        <v>0.23</v>
      </c>
      <c r="L3371">
        <v>-0.35</v>
      </c>
      <c r="M3371">
        <v>0.82</v>
      </c>
      <c r="N3371">
        <v>-0.2</v>
      </c>
    </row>
    <row r="3372" spans="1:14">
      <c r="A3372" t="s">
        <v>6754</v>
      </c>
      <c r="B3372" t="s">
        <v>6755</v>
      </c>
      <c r="C3372">
        <v>-0.11</v>
      </c>
      <c r="D3372">
        <v>0.05</v>
      </c>
      <c r="E3372">
        <v>-0.23</v>
      </c>
      <c r="F3372">
        <v>-0.23</v>
      </c>
      <c r="G3372">
        <v>-0.47</v>
      </c>
      <c r="H3372">
        <v>-0.34</v>
      </c>
      <c r="I3372">
        <v>0.84</v>
      </c>
      <c r="J3372">
        <v>0.06</v>
      </c>
      <c r="K3372">
        <v>0.02</v>
      </c>
      <c r="L3372">
        <v>-0.21</v>
      </c>
      <c r="M3372">
        <v>0.22</v>
      </c>
      <c r="N3372">
        <v>0.18</v>
      </c>
    </row>
    <row r="3373" spans="1:14">
      <c r="A3373" t="s">
        <v>6756</v>
      </c>
      <c r="B3373" t="s">
        <v>6757</v>
      </c>
      <c r="C3373">
        <v>-0.7</v>
      </c>
      <c r="D3373">
        <v>-0.35</v>
      </c>
      <c r="E3373">
        <v>-0.97</v>
      </c>
      <c r="F3373">
        <v>-0.59</v>
      </c>
      <c r="G3373">
        <v>0.38</v>
      </c>
      <c r="H3373">
        <v>0.22</v>
      </c>
      <c r="I3373">
        <v>1.36</v>
      </c>
      <c r="J3373">
        <v>-0.46</v>
      </c>
      <c r="K3373">
        <v>0.59</v>
      </c>
      <c r="L3373">
        <v>-0.01</v>
      </c>
      <c r="M3373">
        <v>0.68</v>
      </c>
      <c r="N3373">
        <v>0.06</v>
      </c>
    </row>
    <row r="3374" spans="1:14">
      <c r="A3374" t="s">
        <v>6758</v>
      </c>
      <c r="B3374" t="s">
        <v>6759</v>
      </c>
      <c r="C3374">
        <v>0.18</v>
      </c>
      <c r="D3374">
        <v>0.09</v>
      </c>
      <c r="E3374">
        <v>0.19</v>
      </c>
      <c r="F3374">
        <v>0.16</v>
      </c>
      <c r="G3374">
        <v>-0.08</v>
      </c>
      <c r="H3374">
        <v>0.08</v>
      </c>
      <c r="I3374">
        <v>0.79</v>
      </c>
      <c r="J3374">
        <v>0.35</v>
      </c>
      <c r="K3374">
        <v>-7.0000000000000007E-2</v>
      </c>
      <c r="L3374">
        <v>-0.19</v>
      </c>
      <c r="M3374">
        <v>-0.02</v>
      </c>
      <c r="N3374">
        <v>0.02</v>
      </c>
    </row>
    <row r="3375" spans="1:14">
      <c r="A3375" t="s">
        <v>6760</v>
      </c>
      <c r="B3375" t="s">
        <v>6761</v>
      </c>
      <c r="C3375">
        <v>-0.4</v>
      </c>
      <c r="D3375">
        <v>-7.0000000000000007E-2</v>
      </c>
      <c r="E3375">
        <v>-0.14000000000000001</v>
      </c>
      <c r="F3375">
        <v>-0.08</v>
      </c>
      <c r="G3375">
        <v>-0.15</v>
      </c>
      <c r="H3375">
        <v>-0.48</v>
      </c>
      <c r="I3375">
        <v>0.63</v>
      </c>
      <c r="J3375">
        <v>-0.12</v>
      </c>
      <c r="K3375">
        <v>-0.16</v>
      </c>
      <c r="L3375">
        <v>-0.16</v>
      </c>
      <c r="M3375">
        <v>-0.24</v>
      </c>
      <c r="N3375">
        <v>-0.08</v>
      </c>
    </row>
    <row r="3376" spans="1:14">
      <c r="A3376" t="s">
        <v>6762</v>
      </c>
      <c r="B3376" t="s">
        <v>6763</v>
      </c>
      <c r="C3376">
        <v>-1.1000000000000001</v>
      </c>
      <c r="D3376">
        <v>-0.52</v>
      </c>
      <c r="E3376">
        <v>-0.98</v>
      </c>
      <c r="F3376">
        <v>-1.06</v>
      </c>
      <c r="G3376">
        <v>0.56000000000000005</v>
      </c>
      <c r="H3376">
        <v>-0.05</v>
      </c>
      <c r="I3376">
        <v>0.97</v>
      </c>
      <c r="J3376">
        <v>-0.71</v>
      </c>
      <c r="K3376">
        <v>-0.01</v>
      </c>
      <c r="L3376">
        <v>0.14000000000000001</v>
      </c>
      <c r="M3376">
        <v>-0.33</v>
      </c>
      <c r="N3376">
        <v>7.0000000000000007E-2</v>
      </c>
    </row>
    <row r="3377" spans="1:14">
      <c r="A3377" t="s">
        <v>6764</v>
      </c>
      <c r="B3377" t="s">
        <v>6765</v>
      </c>
      <c r="C3377">
        <v>-0.44</v>
      </c>
      <c r="D3377">
        <v>-0.22</v>
      </c>
      <c r="E3377">
        <v>-0.5</v>
      </c>
      <c r="F3377">
        <v>-0.26</v>
      </c>
      <c r="G3377">
        <v>-0.17</v>
      </c>
      <c r="H3377">
        <v>-0.39</v>
      </c>
      <c r="I3377">
        <v>0.64</v>
      </c>
      <c r="J3377">
        <v>-0.39</v>
      </c>
      <c r="K3377">
        <v>-0.14000000000000001</v>
      </c>
      <c r="L3377">
        <v>-0.35</v>
      </c>
      <c r="M3377">
        <v>-0.39</v>
      </c>
      <c r="N3377">
        <v>-0.11</v>
      </c>
    </row>
    <row r="3378" spans="1:14">
      <c r="A3378" t="s">
        <v>6766</v>
      </c>
      <c r="B3378" t="s">
        <v>6767</v>
      </c>
      <c r="C3378">
        <v>0.33</v>
      </c>
      <c r="D3378">
        <v>0.06</v>
      </c>
      <c r="E3378">
        <v>0.18</v>
      </c>
      <c r="F3378">
        <v>-0.02</v>
      </c>
      <c r="G3378">
        <v>-0.33</v>
      </c>
      <c r="H3378">
        <v>-0.3</v>
      </c>
      <c r="I3378">
        <v>0.99</v>
      </c>
      <c r="J3378">
        <v>0.16</v>
      </c>
      <c r="K3378">
        <v>-0.09</v>
      </c>
      <c r="L3378">
        <v>-0.33</v>
      </c>
      <c r="M3378">
        <v>0.01</v>
      </c>
      <c r="N3378">
        <v>-0.14000000000000001</v>
      </c>
    </row>
    <row r="3379" spans="1:14">
      <c r="A3379" t="s">
        <v>6768</v>
      </c>
      <c r="B3379" t="s">
        <v>6769</v>
      </c>
      <c r="C3379">
        <v>0.25</v>
      </c>
      <c r="D3379">
        <v>-0.2</v>
      </c>
      <c r="E3379">
        <v>0.35</v>
      </c>
      <c r="F3379">
        <v>0.21</v>
      </c>
      <c r="G3379">
        <v>-0.32</v>
      </c>
      <c r="H3379">
        <v>-0.19</v>
      </c>
      <c r="I3379">
        <v>0.12</v>
      </c>
      <c r="J3379">
        <v>0.57999999999999996</v>
      </c>
      <c r="K3379">
        <v>-0.3</v>
      </c>
      <c r="L3379">
        <v>1.8</v>
      </c>
      <c r="M3379">
        <v>0.31</v>
      </c>
      <c r="N3379">
        <v>-0.32</v>
      </c>
    </row>
    <row r="3380" spans="1:14">
      <c r="A3380" t="s">
        <v>6770</v>
      </c>
      <c r="B3380" t="s">
        <v>6771</v>
      </c>
      <c r="C3380">
        <v>-0.12</v>
      </c>
      <c r="D3380">
        <v>-0.39</v>
      </c>
      <c r="E3380">
        <v>-0.43</v>
      </c>
      <c r="F3380">
        <v>-0.2</v>
      </c>
      <c r="G3380">
        <v>-0.24</v>
      </c>
      <c r="H3380">
        <v>-0.66</v>
      </c>
      <c r="I3380">
        <v>0.49</v>
      </c>
      <c r="J3380">
        <v>-0.1</v>
      </c>
      <c r="K3380">
        <v>-0.67</v>
      </c>
      <c r="L3380">
        <v>-0.64</v>
      </c>
      <c r="M3380">
        <v>-1.02</v>
      </c>
      <c r="N3380">
        <v>-0.51</v>
      </c>
    </row>
    <row r="3381" spans="1:14">
      <c r="A3381" t="s">
        <v>6772</v>
      </c>
      <c r="B3381" t="s">
        <v>6773</v>
      </c>
      <c r="C3381">
        <v>-0.05</v>
      </c>
      <c r="D3381">
        <v>-0.04</v>
      </c>
      <c r="E3381">
        <v>0.01</v>
      </c>
      <c r="F3381">
        <v>-0.3</v>
      </c>
      <c r="G3381">
        <v>-0.17</v>
      </c>
      <c r="H3381">
        <v>0.23</v>
      </c>
      <c r="I3381">
        <v>0.75</v>
      </c>
      <c r="J3381">
        <v>-0.19</v>
      </c>
      <c r="K3381">
        <v>0.28000000000000003</v>
      </c>
      <c r="L3381">
        <v>0.14000000000000001</v>
      </c>
      <c r="M3381">
        <v>0.14000000000000001</v>
      </c>
      <c r="N3381">
        <v>0.28999999999999998</v>
      </c>
    </row>
    <row r="3382" spans="1:14">
      <c r="A3382" t="s">
        <v>6774</v>
      </c>
      <c r="B3382" t="s">
        <v>6775</v>
      </c>
      <c r="C3382">
        <v>-0.23</v>
      </c>
      <c r="D3382">
        <v>1</v>
      </c>
      <c r="E3382">
        <v>-0.66</v>
      </c>
      <c r="F3382">
        <v>0.08</v>
      </c>
      <c r="G3382">
        <v>0.31</v>
      </c>
      <c r="H3382">
        <v>-0.37</v>
      </c>
      <c r="I3382">
        <v>0.46</v>
      </c>
      <c r="J3382">
        <v>0.06</v>
      </c>
      <c r="K3382">
        <v>1.17</v>
      </c>
      <c r="L3382">
        <v>0.34</v>
      </c>
      <c r="M3382">
        <v>0.6</v>
      </c>
      <c r="N3382">
        <v>-0.15</v>
      </c>
    </row>
    <row r="3383" spans="1:14">
      <c r="A3383" t="s">
        <v>6776</v>
      </c>
      <c r="B3383" t="s">
        <v>6777</v>
      </c>
      <c r="C3383">
        <v>-0.18</v>
      </c>
      <c r="D3383">
        <v>-0.37</v>
      </c>
      <c r="E3383">
        <v>-0.11</v>
      </c>
      <c r="F3383">
        <v>-0.27</v>
      </c>
      <c r="G3383">
        <v>-0.56000000000000005</v>
      </c>
      <c r="H3383">
        <v>-0.46</v>
      </c>
      <c r="I3383">
        <v>0.51</v>
      </c>
      <c r="J3383">
        <v>0.15</v>
      </c>
      <c r="K3383">
        <v>-0.44</v>
      </c>
      <c r="L3383">
        <v>-0.65</v>
      </c>
      <c r="M3383">
        <v>-0.56999999999999995</v>
      </c>
      <c r="N3383">
        <v>0.03</v>
      </c>
    </row>
    <row r="3384" spans="1:14">
      <c r="A3384" t="s">
        <v>6778</v>
      </c>
      <c r="B3384" t="s">
        <v>6779</v>
      </c>
      <c r="C3384">
        <v>0.81</v>
      </c>
      <c r="D3384">
        <v>0.26</v>
      </c>
      <c r="E3384">
        <v>0.81</v>
      </c>
      <c r="F3384">
        <v>0.77</v>
      </c>
      <c r="G3384">
        <v>-0.56000000000000005</v>
      </c>
      <c r="H3384">
        <v>-0.66</v>
      </c>
      <c r="I3384">
        <v>0.32</v>
      </c>
      <c r="J3384">
        <v>0.13</v>
      </c>
      <c r="K3384">
        <v>-1.03</v>
      </c>
      <c r="L3384">
        <v>-0.47</v>
      </c>
      <c r="M3384">
        <v>-0.62</v>
      </c>
      <c r="N3384">
        <v>-0.71</v>
      </c>
    </row>
    <row r="3385" spans="1:14">
      <c r="A3385" t="s">
        <v>6780</v>
      </c>
      <c r="B3385" t="s">
        <v>6781</v>
      </c>
      <c r="C3385">
        <v>0.1</v>
      </c>
      <c r="D3385">
        <v>-0.06</v>
      </c>
      <c r="E3385">
        <v>-0.63</v>
      </c>
      <c r="F3385">
        <v>0.57999999999999996</v>
      </c>
      <c r="G3385">
        <v>0.12</v>
      </c>
      <c r="H3385">
        <v>0.26</v>
      </c>
      <c r="I3385">
        <v>1.74</v>
      </c>
      <c r="J3385">
        <v>1.78</v>
      </c>
      <c r="K3385">
        <v>-0.77</v>
      </c>
      <c r="L3385">
        <v>0.16</v>
      </c>
      <c r="M3385">
        <v>-0.09</v>
      </c>
      <c r="N3385">
        <v>0.41</v>
      </c>
    </row>
    <row r="3386" spans="1:14">
      <c r="A3386" t="s">
        <v>6782</v>
      </c>
      <c r="B3386" t="s">
        <v>6783</v>
      </c>
      <c r="C3386">
        <v>1.31</v>
      </c>
      <c r="D3386">
        <v>-0.08</v>
      </c>
      <c r="E3386">
        <v>0.1</v>
      </c>
      <c r="F3386">
        <v>0.36</v>
      </c>
      <c r="G3386">
        <v>0.19</v>
      </c>
      <c r="H3386">
        <v>1.1200000000000001</v>
      </c>
      <c r="I3386">
        <v>2.0099999999999998</v>
      </c>
      <c r="J3386">
        <v>2.4500000000000002</v>
      </c>
      <c r="K3386">
        <v>0.03</v>
      </c>
      <c r="L3386">
        <v>0.21</v>
      </c>
      <c r="M3386">
        <v>0.5</v>
      </c>
      <c r="N3386">
        <v>1.67</v>
      </c>
    </row>
    <row r="3387" spans="1:14">
      <c r="A3387" t="s">
        <v>6784</v>
      </c>
      <c r="B3387" t="s">
        <v>6785</v>
      </c>
      <c r="C3387">
        <v>-0.05</v>
      </c>
      <c r="D3387">
        <v>-0.41</v>
      </c>
      <c r="E3387">
        <v>0.08</v>
      </c>
      <c r="F3387">
        <v>-0.34</v>
      </c>
      <c r="G3387">
        <v>0.25</v>
      </c>
      <c r="H3387">
        <v>-0.59</v>
      </c>
      <c r="I3387">
        <v>0.55000000000000004</v>
      </c>
      <c r="J3387">
        <v>-0.75</v>
      </c>
      <c r="K3387">
        <v>-0.82</v>
      </c>
      <c r="L3387">
        <v>-0.53</v>
      </c>
      <c r="M3387">
        <v>-1.23</v>
      </c>
      <c r="N3387">
        <v>-0.69</v>
      </c>
    </row>
    <row r="3388" spans="1:14">
      <c r="A3388" t="s">
        <v>6786</v>
      </c>
      <c r="B3388" t="s">
        <v>6787</v>
      </c>
      <c r="C3388">
        <v>-0.28999999999999998</v>
      </c>
      <c r="D3388">
        <v>-0.15</v>
      </c>
      <c r="E3388">
        <v>-0.01</v>
      </c>
      <c r="F3388">
        <v>-0.24</v>
      </c>
      <c r="G3388">
        <v>-0.6</v>
      </c>
      <c r="H3388">
        <v>-0.99</v>
      </c>
      <c r="I3388">
        <v>-0.71</v>
      </c>
      <c r="J3388">
        <v>0.48</v>
      </c>
      <c r="K3388">
        <v>-0.96</v>
      </c>
      <c r="L3388">
        <v>-0.04</v>
      </c>
      <c r="M3388">
        <v>0.16</v>
      </c>
      <c r="N3388">
        <v>0.14000000000000001</v>
      </c>
    </row>
    <row r="3389" spans="1:14">
      <c r="A3389" t="s">
        <v>6788</v>
      </c>
      <c r="B3389" t="s">
        <v>6789</v>
      </c>
      <c r="C3389">
        <v>-0.1</v>
      </c>
      <c r="D3389">
        <v>-0.06</v>
      </c>
      <c r="E3389">
        <v>-0.06</v>
      </c>
      <c r="F3389">
        <v>-0.31</v>
      </c>
      <c r="G3389">
        <v>0.06</v>
      </c>
      <c r="H3389">
        <v>0.28000000000000003</v>
      </c>
      <c r="I3389">
        <v>1.41</v>
      </c>
      <c r="J3389">
        <v>0.23</v>
      </c>
      <c r="K3389">
        <v>0.42</v>
      </c>
      <c r="L3389">
        <v>0.32</v>
      </c>
      <c r="M3389">
        <v>0.21</v>
      </c>
      <c r="N3389">
        <v>0.27</v>
      </c>
    </row>
    <row r="3390" spans="1:14">
      <c r="A3390" t="s">
        <v>6790</v>
      </c>
      <c r="B3390" t="s">
        <v>6791</v>
      </c>
      <c r="C3390">
        <v>0.05</v>
      </c>
      <c r="D3390">
        <v>0.18</v>
      </c>
      <c r="E3390">
        <v>-0.02</v>
      </c>
      <c r="F3390">
        <v>-0.03</v>
      </c>
      <c r="G3390">
        <v>0.11</v>
      </c>
      <c r="H3390">
        <v>0.42</v>
      </c>
      <c r="I3390">
        <v>1.2</v>
      </c>
      <c r="J3390">
        <v>0.14000000000000001</v>
      </c>
      <c r="K3390">
        <v>0.24</v>
      </c>
      <c r="L3390">
        <v>0.2</v>
      </c>
      <c r="M3390">
        <v>-0.28000000000000003</v>
      </c>
      <c r="N3390">
        <v>0.22</v>
      </c>
    </row>
    <row r="3391" spans="1:14">
      <c r="A3391" t="s">
        <v>6792</v>
      </c>
      <c r="B3391" t="s">
        <v>6793</v>
      </c>
      <c r="C3391">
        <v>-0.32</v>
      </c>
      <c r="D3391">
        <v>-0.16</v>
      </c>
      <c r="E3391">
        <v>0</v>
      </c>
      <c r="F3391">
        <v>-0.47</v>
      </c>
      <c r="G3391">
        <v>0.18</v>
      </c>
      <c r="H3391">
        <v>0</v>
      </c>
      <c r="I3391">
        <v>0.81</v>
      </c>
      <c r="J3391">
        <v>-0.66</v>
      </c>
      <c r="K3391">
        <v>0.31</v>
      </c>
      <c r="L3391">
        <v>-0.13</v>
      </c>
      <c r="M3391">
        <v>-0.41</v>
      </c>
      <c r="N3391">
        <v>-0.31</v>
      </c>
    </row>
    <row r="3392" spans="1:14">
      <c r="A3392" t="s">
        <v>6794</v>
      </c>
      <c r="B3392" t="s">
        <v>6795</v>
      </c>
      <c r="C3392">
        <v>1.64</v>
      </c>
      <c r="D3392">
        <v>0.47</v>
      </c>
      <c r="E3392">
        <v>1.2</v>
      </c>
      <c r="F3392">
        <v>1.1399999999999999</v>
      </c>
      <c r="G3392">
        <v>-0.56999999999999995</v>
      </c>
      <c r="H3392">
        <v>0.31</v>
      </c>
      <c r="I3392">
        <v>0.55000000000000004</v>
      </c>
      <c r="J3392">
        <v>-0.41</v>
      </c>
      <c r="K3392">
        <v>0.54</v>
      </c>
      <c r="L3392">
        <v>7.0000000000000007E-2</v>
      </c>
      <c r="M3392">
        <v>0.34</v>
      </c>
      <c r="N3392">
        <v>0.09</v>
      </c>
    </row>
    <row r="3393" spans="1:14">
      <c r="A3393" t="s">
        <v>6796</v>
      </c>
      <c r="B3393" t="s">
        <v>6797</v>
      </c>
      <c r="G3393">
        <v>0.41</v>
      </c>
      <c r="H3393">
        <v>0.37</v>
      </c>
      <c r="I3393">
        <v>1.3</v>
      </c>
      <c r="J3393">
        <v>-0.51</v>
      </c>
      <c r="K3393">
        <v>0.56000000000000005</v>
      </c>
      <c r="L3393">
        <v>0.57999999999999996</v>
      </c>
      <c r="M3393">
        <v>-0.88</v>
      </c>
      <c r="N3393">
        <v>-0.8</v>
      </c>
    </row>
    <row r="3394" spans="1:14">
      <c r="A3394" t="s">
        <v>6798</v>
      </c>
      <c r="B3394" t="s">
        <v>6799</v>
      </c>
      <c r="C3394">
        <v>-0.13</v>
      </c>
      <c r="D3394">
        <v>-0.3</v>
      </c>
      <c r="E3394">
        <v>-0.28000000000000003</v>
      </c>
      <c r="F3394">
        <v>-0.38</v>
      </c>
      <c r="H3394">
        <v>-0.4</v>
      </c>
      <c r="I3394">
        <v>0.19</v>
      </c>
      <c r="K3394">
        <v>-0.16</v>
      </c>
      <c r="L3394">
        <v>-0.37</v>
      </c>
      <c r="M3394">
        <v>-0.53</v>
      </c>
      <c r="N3394">
        <v>-0.05</v>
      </c>
    </row>
    <row r="3395" spans="1:14">
      <c r="A3395" t="s">
        <v>6800</v>
      </c>
      <c r="B3395" t="s">
        <v>6801</v>
      </c>
      <c r="C3395">
        <v>0.42</v>
      </c>
      <c r="D3395">
        <v>0.46</v>
      </c>
      <c r="E3395">
        <v>0.26</v>
      </c>
      <c r="F3395">
        <v>0.32</v>
      </c>
      <c r="G3395">
        <v>-0.01</v>
      </c>
      <c r="H3395">
        <v>0.08</v>
      </c>
      <c r="I3395">
        <v>0.88</v>
      </c>
      <c r="J3395">
        <v>0.28000000000000003</v>
      </c>
      <c r="K3395">
        <v>-0.25</v>
      </c>
      <c r="L3395">
        <v>-0.02</v>
      </c>
      <c r="M3395">
        <v>0.19</v>
      </c>
      <c r="N3395">
        <v>0.24</v>
      </c>
    </row>
    <row r="3396" spans="1:14">
      <c r="A3396" t="s">
        <v>6802</v>
      </c>
      <c r="B3396" t="s">
        <v>6803</v>
      </c>
      <c r="C3396">
        <v>0.42</v>
      </c>
      <c r="D3396">
        <v>0.11</v>
      </c>
      <c r="E3396">
        <v>0.47</v>
      </c>
      <c r="F3396">
        <v>-0.01</v>
      </c>
      <c r="G3396">
        <v>0.01</v>
      </c>
      <c r="H3396">
        <v>0.18</v>
      </c>
      <c r="I3396">
        <v>1.1100000000000001</v>
      </c>
      <c r="J3396">
        <v>0.28000000000000003</v>
      </c>
      <c r="K3396">
        <v>0.38</v>
      </c>
      <c r="L3396">
        <v>0.32</v>
      </c>
      <c r="M3396">
        <v>0.3</v>
      </c>
      <c r="N3396">
        <v>0.25</v>
      </c>
    </row>
    <row r="3397" spans="1:14">
      <c r="A3397" t="s">
        <v>6804</v>
      </c>
      <c r="B3397" t="s">
        <v>6805</v>
      </c>
      <c r="C3397">
        <v>-0.88</v>
      </c>
      <c r="D3397">
        <v>-0.35</v>
      </c>
      <c r="E3397">
        <v>-0.65</v>
      </c>
      <c r="F3397">
        <v>-0.71</v>
      </c>
      <c r="G3397">
        <v>-0.4</v>
      </c>
      <c r="H3397">
        <v>-0.65</v>
      </c>
      <c r="I3397">
        <v>0.73</v>
      </c>
      <c r="J3397">
        <v>-0.16</v>
      </c>
      <c r="K3397">
        <v>7.0000000000000007E-2</v>
      </c>
      <c r="L3397">
        <v>0.05</v>
      </c>
      <c r="M3397">
        <v>-0.05</v>
      </c>
      <c r="N3397">
        <v>0.06</v>
      </c>
    </row>
    <row r="3398" spans="1:14">
      <c r="A3398" t="s">
        <v>6806</v>
      </c>
      <c r="B3398" t="s">
        <v>6807</v>
      </c>
      <c r="C3398">
        <v>-0.55000000000000004</v>
      </c>
      <c r="D3398">
        <v>-0.33</v>
      </c>
      <c r="E3398">
        <v>-0.32</v>
      </c>
      <c r="F3398">
        <v>-0.22</v>
      </c>
      <c r="G3398">
        <v>0.34</v>
      </c>
      <c r="H3398">
        <v>0.42</v>
      </c>
      <c r="I3398">
        <v>0.66</v>
      </c>
      <c r="J3398">
        <v>0.12</v>
      </c>
      <c r="K3398">
        <v>-0.01</v>
      </c>
      <c r="L3398">
        <v>0.53</v>
      </c>
      <c r="M3398">
        <v>0.05</v>
      </c>
      <c r="N3398">
        <v>-7.0000000000000007E-2</v>
      </c>
    </row>
    <row r="3399" spans="1:14">
      <c r="A3399" t="s">
        <v>6808</v>
      </c>
      <c r="B3399" t="s">
        <v>6809</v>
      </c>
      <c r="C3399">
        <v>0.18</v>
      </c>
      <c r="D3399">
        <v>-0.32</v>
      </c>
      <c r="E3399">
        <v>0.03</v>
      </c>
      <c r="F3399">
        <v>-0.18</v>
      </c>
      <c r="G3399">
        <v>0.38</v>
      </c>
      <c r="H3399">
        <v>0.2</v>
      </c>
      <c r="I3399">
        <v>0.81</v>
      </c>
      <c r="J3399">
        <v>-0.4</v>
      </c>
      <c r="K3399">
        <v>-0.24</v>
      </c>
      <c r="L3399">
        <v>-0.01</v>
      </c>
      <c r="M3399">
        <v>-0.28999999999999998</v>
      </c>
      <c r="N3399">
        <v>-0.17</v>
      </c>
    </row>
    <row r="3400" spans="1:14">
      <c r="A3400" t="s">
        <v>6810</v>
      </c>
      <c r="B3400" t="s">
        <v>6811</v>
      </c>
      <c r="C3400">
        <v>0.01</v>
      </c>
      <c r="D3400">
        <v>-0.23</v>
      </c>
      <c r="E3400">
        <v>-0.31</v>
      </c>
      <c r="F3400">
        <v>-0.02</v>
      </c>
      <c r="G3400">
        <v>0.14000000000000001</v>
      </c>
      <c r="H3400">
        <v>-0.08</v>
      </c>
      <c r="I3400">
        <v>0.27</v>
      </c>
      <c r="J3400">
        <v>0.13</v>
      </c>
      <c r="K3400">
        <v>-0.65</v>
      </c>
      <c r="L3400">
        <v>0.02</v>
      </c>
      <c r="M3400">
        <v>-7.0000000000000007E-2</v>
      </c>
      <c r="N3400">
        <v>0.19</v>
      </c>
    </row>
    <row r="3401" spans="1:14">
      <c r="A3401" t="s">
        <v>6812</v>
      </c>
      <c r="B3401" t="s">
        <v>6813</v>
      </c>
      <c r="C3401">
        <v>0.03</v>
      </c>
      <c r="D3401">
        <v>0.19</v>
      </c>
      <c r="E3401">
        <v>0.06</v>
      </c>
      <c r="F3401">
        <v>-0.27</v>
      </c>
      <c r="G3401">
        <v>-0.06</v>
      </c>
      <c r="I3401">
        <v>0.43</v>
      </c>
      <c r="J3401">
        <v>0.11</v>
      </c>
      <c r="M3401">
        <v>7.0000000000000007E-2</v>
      </c>
      <c r="N3401">
        <v>0.49</v>
      </c>
    </row>
    <row r="3402" spans="1:14">
      <c r="A3402" t="s">
        <v>6814</v>
      </c>
      <c r="B3402" t="s">
        <v>6815</v>
      </c>
      <c r="C3402">
        <v>0.08</v>
      </c>
      <c r="D3402">
        <v>0.2</v>
      </c>
      <c r="E3402">
        <v>-0.06</v>
      </c>
      <c r="F3402">
        <v>-0.03</v>
      </c>
      <c r="G3402">
        <v>-0.03</v>
      </c>
      <c r="H3402">
        <v>0.21</v>
      </c>
      <c r="I3402">
        <v>1.28</v>
      </c>
      <c r="J3402">
        <v>0.28999999999999998</v>
      </c>
      <c r="K3402">
        <v>0.03</v>
      </c>
      <c r="L3402">
        <v>0.36</v>
      </c>
      <c r="M3402">
        <v>0.22</v>
      </c>
      <c r="N3402">
        <v>0.45</v>
      </c>
    </row>
    <row r="3403" spans="1:14">
      <c r="A3403" t="s">
        <v>6816</v>
      </c>
      <c r="B3403" t="s">
        <v>6817</v>
      </c>
      <c r="C3403">
        <v>0.48</v>
      </c>
      <c r="D3403">
        <v>0.17</v>
      </c>
      <c r="E3403">
        <v>0.51</v>
      </c>
      <c r="F3403">
        <v>0.38</v>
      </c>
      <c r="G3403">
        <v>-0.01</v>
      </c>
      <c r="H3403">
        <v>0.31</v>
      </c>
      <c r="I3403">
        <v>1.31</v>
      </c>
      <c r="J3403">
        <v>0.2</v>
      </c>
      <c r="K3403">
        <v>0.1</v>
      </c>
      <c r="L3403">
        <v>0.35</v>
      </c>
      <c r="M3403">
        <v>0.43</v>
      </c>
      <c r="N3403">
        <v>0.37</v>
      </c>
    </row>
    <row r="3404" spans="1:14">
      <c r="A3404" t="s">
        <v>6818</v>
      </c>
      <c r="B3404" t="s">
        <v>6819</v>
      </c>
      <c r="C3404">
        <v>-0.32</v>
      </c>
      <c r="D3404">
        <v>-0.08</v>
      </c>
      <c r="E3404">
        <v>0.2</v>
      </c>
      <c r="F3404">
        <v>0</v>
      </c>
      <c r="G3404">
        <v>-0.03</v>
      </c>
      <c r="H3404">
        <v>0.1</v>
      </c>
      <c r="I3404">
        <v>0.55000000000000004</v>
      </c>
      <c r="J3404">
        <v>-0.36</v>
      </c>
      <c r="K3404">
        <v>-7.0000000000000007E-2</v>
      </c>
      <c r="L3404">
        <v>-0.16</v>
      </c>
      <c r="M3404">
        <v>-0.19</v>
      </c>
      <c r="N3404">
        <v>-0.13</v>
      </c>
    </row>
    <row r="3405" spans="1:14">
      <c r="A3405" t="s">
        <v>6820</v>
      </c>
      <c r="B3405" t="s">
        <v>6821</v>
      </c>
      <c r="C3405">
        <v>-0.27</v>
      </c>
      <c r="D3405">
        <v>-0.24</v>
      </c>
      <c r="E3405">
        <v>-0.13</v>
      </c>
      <c r="F3405">
        <v>-0.44</v>
      </c>
      <c r="G3405">
        <v>-0.22</v>
      </c>
      <c r="H3405">
        <v>-0.71</v>
      </c>
      <c r="I3405">
        <v>0.66</v>
      </c>
      <c r="J3405">
        <v>-0.28999999999999998</v>
      </c>
      <c r="K3405">
        <v>-0.06</v>
      </c>
      <c r="L3405">
        <v>-0.47</v>
      </c>
      <c r="M3405">
        <v>-0.33</v>
      </c>
      <c r="N3405">
        <v>-0.18</v>
      </c>
    </row>
    <row r="3406" spans="1:14">
      <c r="A3406" t="s">
        <v>6822</v>
      </c>
      <c r="B3406" t="s">
        <v>6823</v>
      </c>
      <c r="C3406">
        <v>-0.68</v>
      </c>
      <c r="D3406">
        <v>-0.3</v>
      </c>
      <c r="E3406">
        <v>-0.41</v>
      </c>
      <c r="F3406">
        <v>-0.41</v>
      </c>
      <c r="G3406">
        <v>-0.84</v>
      </c>
      <c r="H3406">
        <v>-0.87</v>
      </c>
      <c r="I3406">
        <v>0.01</v>
      </c>
      <c r="J3406">
        <v>0.06</v>
      </c>
      <c r="K3406">
        <v>-0.95</v>
      </c>
      <c r="L3406">
        <v>-0.48</v>
      </c>
      <c r="M3406">
        <v>0.2</v>
      </c>
      <c r="N3406">
        <v>-0.22</v>
      </c>
    </row>
    <row r="3407" spans="1:14">
      <c r="A3407" t="s">
        <v>6824</v>
      </c>
      <c r="B3407" t="s">
        <v>6825</v>
      </c>
      <c r="C3407">
        <v>0.79</v>
      </c>
      <c r="D3407">
        <v>0.28999999999999998</v>
      </c>
      <c r="E3407">
        <v>1.05</v>
      </c>
      <c r="F3407">
        <v>0.73</v>
      </c>
      <c r="G3407">
        <v>-0.06</v>
      </c>
      <c r="H3407">
        <v>-0.16</v>
      </c>
      <c r="I3407">
        <v>0.69</v>
      </c>
      <c r="J3407">
        <v>-0.28000000000000003</v>
      </c>
      <c r="K3407">
        <v>-0.78</v>
      </c>
      <c r="L3407">
        <v>-0.55000000000000004</v>
      </c>
      <c r="M3407">
        <v>-0.51</v>
      </c>
      <c r="N3407">
        <v>-0.71</v>
      </c>
    </row>
    <row r="3408" spans="1:14">
      <c r="A3408" t="s">
        <v>6826</v>
      </c>
      <c r="B3408" t="s">
        <v>6827</v>
      </c>
      <c r="C3408">
        <v>1.0900000000000001</v>
      </c>
      <c r="D3408">
        <v>0.69</v>
      </c>
      <c r="E3408">
        <v>1.17</v>
      </c>
      <c r="F3408">
        <v>0.46</v>
      </c>
      <c r="G3408">
        <v>0.65</v>
      </c>
      <c r="H3408">
        <v>0.71</v>
      </c>
      <c r="I3408">
        <v>0.78</v>
      </c>
      <c r="J3408">
        <v>1.04</v>
      </c>
      <c r="K3408">
        <v>1.59</v>
      </c>
      <c r="L3408">
        <v>0.41</v>
      </c>
      <c r="M3408">
        <v>1.02</v>
      </c>
      <c r="N3408">
        <v>1.67</v>
      </c>
    </row>
    <row r="3409" spans="1:14">
      <c r="A3409" t="s">
        <v>6828</v>
      </c>
      <c r="B3409" t="s">
        <v>6829</v>
      </c>
      <c r="C3409">
        <v>-0.11</v>
      </c>
      <c r="D3409">
        <v>0</v>
      </c>
      <c r="E3409">
        <v>-0.01</v>
      </c>
      <c r="F3409">
        <v>0.22</v>
      </c>
      <c r="G3409">
        <v>-0.52</v>
      </c>
      <c r="H3409">
        <v>-0.08</v>
      </c>
      <c r="I3409">
        <v>0.7</v>
      </c>
      <c r="J3409">
        <v>0.12</v>
      </c>
      <c r="K3409">
        <v>-0.55000000000000004</v>
      </c>
      <c r="L3409">
        <v>-0.28000000000000003</v>
      </c>
      <c r="M3409">
        <v>0.05</v>
      </c>
      <c r="N3409">
        <v>-0.05</v>
      </c>
    </row>
    <row r="3410" spans="1:14">
      <c r="A3410" t="s">
        <v>6830</v>
      </c>
      <c r="B3410" t="s">
        <v>6831</v>
      </c>
      <c r="C3410">
        <v>0.23</v>
      </c>
      <c r="D3410">
        <v>0.25</v>
      </c>
      <c r="E3410">
        <v>0.04</v>
      </c>
      <c r="F3410">
        <v>-0.05</v>
      </c>
      <c r="G3410">
        <v>-0.02</v>
      </c>
      <c r="H3410">
        <v>0.48</v>
      </c>
      <c r="I3410">
        <v>1.61</v>
      </c>
      <c r="J3410">
        <v>-0.31</v>
      </c>
      <c r="K3410">
        <v>0.95</v>
      </c>
      <c r="L3410">
        <v>0.06</v>
      </c>
      <c r="M3410">
        <v>0.13</v>
      </c>
      <c r="N3410">
        <v>-0.04</v>
      </c>
    </row>
    <row r="3411" spans="1:14">
      <c r="A3411" t="s">
        <v>6832</v>
      </c>
      <c r="B3411" t="s">
        <v>6833</v>
      </c>
      <c r="C3411">
        <v>-0.22</v>
      </c>
      <c r="D3411">
        <v>-0.17</v>
      </c>
      <c r="E3411">
        <v>-0.13</v>
      </c>
      <c r="F3411">
        <v>-0.1</v>
      </c>
      <c r="G3411">
        <v>0.86</v>
      </c>
      <c r="H3411">
        <v>0.68</v>
      </c>
      <c r="I3411">
        <v>1.27</v>
      </c>
      <c r="J3411">
        <v>0.03</v>
      </c>
      <c r="K3411">
        <v>0.26</v>
      </c>
      <c r="L3411">
        <v>0.62</v>
      </c>
      <c r="M3411">
        <v>0.43</v>
      </c>
      <c r="N3411">
        <v>0.21</v>
      </c>
    </row>
    <row r="3412" spans="1:14">
      <c r="A3412" t="s">
        <v>6834</v>
      </c>
      <c r="B3412" t="s">
        <v>6835</v>
      </c>
      <c r="C3412">
        <v>-0.01</v>
      </c>
      <c r="D3412">
        <v>0.13</v>
      </c>
      <c r="E3412">
        <v>-0.17</v>
      </c>
      <c r="F3412">
        <v>0.3</v>
      </c>
      <c r="G3412">
        <v>-0.4</v>
      </c>
      <c r="H3412">
        <v>0.2</v>
      </c>
      <c r="I3412">
        <v>0.56000000000000005</v>
      </c>
      <c r="J3412">
        <v>0.35</v>
      </c>
      <c r="K3412">
        <v>-0.45</v>
      </c>
      <c r="L3412">
        <v>0.03</v>
      </c>
      <c r="M3412">
        <v>0.28000000000000003</v>
      </c>
      <c r="N3412">
        <v>0.24</v>
      </c>
    </row>
    <row r="3413" spans="1:14">
      <c r="A3413" t="s">
        <v>6836</v>
      </c>
      <c r="B3413" t="s">
        <v>6837</v>
      </c>
      <c r="I3413">
        <v>1.54</v>
      </c>
      <c r="J3413">
        <v>-0.37</v>
      </c>
      <c r="K3413">
        <v>0.18</v>
      </c>
      <c r="M3413">
        <v>0.02</v>
      </c>
      <c r="N3413">
        <v>0.41</v>
      </c>
    </row>
    <row r="3414" spans="1:14">
      <c r="A3414" t="s">
        <v>6838</v>
      </c>
      <c r="B3414" t="s">
        <v>6839</v>
      </c>
      <c r="C3414">
        <v>0.48</v>
      </c>
      <c r="D3414">
        <v>0.41</v>
      </c>
      <c r="E3414">
        <v>0.4</v>
      </c>
      <c r="F3414">
        <v>0.63</v>
      </c>
      <c r="G3414">
        <v>0.25</v>
      </c>
      <c r="H3414">
        <v>-0.08</v>
      </c>
      <c r="I3414">
        <v>1.1399999999999999</v>
      </c>
      <c r="J3414">
        <v>0.1</v>
      </c>
      <c r="K3414">
        <v>0.14000000000000001</v>
      </c>
      <c r="L3414">
        <v>0.38</v>
      </c>
      <c r="M3414">
        <v>-0.04</v>
      </c>
      <c r="N3414">
        <v>0.55000000000000004</v>
      </c>
    </row>
    <row r="3415" spans="1:14">
      <c r="A3415" t="s">
        <v>6840</v>
      </c>
      <c r="B3415" t="s">
        <v>6841</v>
      </c>
      <c r="C3415">
        <v>-0.53</v>
      </c>
      <c r="D3415">
        <v>-0.28999999999999998</v>
      </c>
      <c r="E3415">
        <v>-0.27</v>
      </c>
      <c r="F3415">
        <v>-0.46</v>
      </c>
      <c r="G3415">
        <v>0.31</v>
      </c>
      <c r="H3415">
        <v>-0.14000000000000001</v>
      </c>
      <c r="I3415">
        <v>0.98</v>
      </c>
      <c r="J3415">
        <v>-0.66</v>
      </c>
      <c r="K3415">
        <v>0.1</v>
      </c>
      <c r="L3415">
        <v>-0.21</v>
      </c>
      <c r="M3415">
        <v>-0.55000000000000004</v>
      </c>
      <c r="N3415">
        <v>-0.34</v>
      </c>
    </row>
    <row r="3416" spans="1:14">
      <c r="A3416" t="s">
        <v>6842</v>
      </c>
      <c r="B3416" t="s">
        <v>6843</v>
      </c>
      <c r="C3416">
        <v>0</v>
      </c>
      <c r="D3416">
        <v>-0.01</v>
      </c>
      <c r="E3416">
        <v>0.21</v>
      </c>
      <c r="F3416">
        <v>0.13</v>
      </c>
      <c r="G3416">
        <v>-0.22</v>
      </c>
      <c r="H3416">
        <v>-0.22</v>
      </c>
      <c r="I3416">
        <v>0.66</v>
      </c>
      <c r="J3416">
        <v>-1.17</v>
      </c>
      <c r="K3416">
        <v>-0.25</v>
      </c>
      <c r="L3416">
        <v>-0.4</v>
      </c>
      <c r="M3416">
        <v>-0.59</v>
      </c>
      <c r="N3416">
        <v>-0.35</v>
      </c>
    </row>
    <row r="3417" spans="1:14">
      <c r="A3417" t="s">
        <v>6844</v>
      </c>
      <c r="B3417" t="s">
        <v>6845</v>
      </c>
      <c r="C3417">
        <v>0.09</v>
      </c>
      <c r="D3417">
        <v>0.46</v>
      </c>
      <c r="E3417">
        <v>0.42</v>
      </c>
      <c r="F3417">
        <v>0.28000000000000003</v>
      </c>
      <c r="G3417">
        <v>-0.36</v>
      </c>
      <c r="H3417">
        <v>-0.04</v>
      </c>
      <c r="I3417">
        <v>0.62</v>
      </c>
      <c r="J3417">
        <v>0.23</v>
      </c>
      <c r="K3417">
        <v>-0.41</v>
      </c>
      <c r="L3417">
        <v>-0.03</v>
      </c>
      <c r="M3417">
        <v>0.12</v>
      </c>
      <c r="N3417">
        <v>0.01</v>
      </c>
    </row>
    <row r="3418" spans="1:14">
      <c r="A3418" t="s">
        <v>6846</v>
      </c>
      <c r="B3418" t="s">
        <v>6847</v>
      </c>
      <c r="C3418">
        <v>-0.09</v>
      </c>
      <c r="D3418">
        <v>-0.17</v>
      </c>
      <c r="E3418">
        <v>-0.25</v>
      </c>
      <c r="F3418">
        <v>-0.01</v>
      </c>
      <c r="G3418">
        <v>-0.6</v>
      </c>
      <c r="H3418">
        <v>-0.47</v>
      </c>
      <c r="I3418">
        <v>0.16</v>
      </c>
      <c r="J3418">
        <v>-7.0000000000000007E-2</v>
      </c>
      <c r="K3418">
        <v>-0.45</v>
      </c>
      <c r="L3418">
        <v>-0.47</v>
      </c>
      <c r="M3418">
        <v>-0.85</v>
      </c>
      <c r="N3418">
        <v>-0.32</v>
      </c>
    </row>
    <row r="3419" spans="1:14">
      <c r="A3419" t="s">
        <v>6848</v>
      </c>
      <c r="B3419" t="s">
        <v>6849</v>
      </c>
      <c r="C3419">
        <v>-0.31</v>
      </c>
      <c r="D3419">
        <v>-0.55000000000000004</v>
      </c>
      <c r="E3419">
        <v>-0.23</v>
      </c>
      <c r="F3419">
        <v>-0.78</v>
      </c>
      <c r="G3419">
        <v>-0.06</v>
      </c>
      <c r="H3419">
        <v>-0.7</v>
      </c>
      <c r="I3419">
        <v>1.34</v>
      </c>
      <c r="J3419">
        <v>-0.27</v>
      </c>
      <c r="K3419">
        <v>0.34</v>
      </c>
      <c r="L3419">
        <v>0.34</v>
      </c>
      <c r="M3419">
        <v>0.03</v>
      </c>
      <c r="N3419">
        <v>-0.03</v>
      </c>
    </row>
    <row r="3420" spans="1:14">
      <c r="A3420" t="s">
        <v>6850</v>
      </c>
      <c r="B3420" t="s">
        <v>6851</v>
      </c>
      <c r="C3420">
        <v>0.16</v>
      </c>
      <c r="D3420">
        <v>0.03</v>
      </c>
      <c r="E3420">
        <v>-0.31</v>
      </c>
      <c r="F3420">
        <v>0.33</v>
      </c>
      <c r="G3420">
        <v>0.14000000000000001</v>
      </c>
      <c r="H3420">
        <v>0.42</v>
      </c>
      <c r="I3420">
        <v>1.1299999999999999</v>
      </c>
      <c r="J3420">
        <v>-0.19</v>
      </c>
      <c r="K3420">
        <v>-0.15</v>
      </c>
      <c r="L3420">
        <v>0.09</v>
      </c>
      <c r="M3420">
        <v>0.47</v>
      </c>
      <c r="N3420">
        <v>0.11</v>
      </c>
    </row>
    <row r="3421" spans="1:14">
      <c r="A3421" t="s">
        <v>6852</v>
      </c>
      <c r="B3421" t="s">
        <v>6853</v>
      </c>
      <c r="C3421">
        <v>-0.05</v>
      </c>
      <c r="D3421">
        <v>-0.25</v>
      </c>
      <c r="E3421">
        <v>-0.17</v>
      </c>
      <c r="F3421">
        <v>-0.34</v>
      </c>
      <c r="G3421">
        <v>-0.03</v>
      </c>
      <c r="H3421">
        <v>-0.23</v>
      </c>
      <c r="I3421">
        <v>0.77</v>
      </c>
      <c r="J3421">
        <v>0.83</v>
      </c>
      <c r="K3421">
        <v>-0.08</v>
      </c>
      <c r="L3421">
        <v>0.55000000000000004</v>
      </c>
      <c r="M3421">
        <v>0.33</v>
      </c>
      <c r="N3421">
        <v>0.5</v>
      </c>
    </row>
    <row r="3422" spans="1:14">
      <c r="A3422" t="s">
        <v>6854</v>
      </c>
      <c r="B3422" t="s">
        <v>6855</v>
      </c>
      <c r="C3422">
        <v>0.66</v>
      </c>
      <c r="D3422">
        <v>0.16</v>
      </c>
      <c r="E3422">
        <v>0.37</v>
      </c>
      <c r="F3422">
        <v>0.5</v>
      </c>
      <c r="G3422">
        <v>-0.37</v>
      </c>
      <c r="H3422">
        <v>-0.53</v>
      </c>
      <c r="I3422">
        <v>1.05</v>
      </c>
      <c r="J3422">
        <v>0.37</v>
      </c>
      <c r="K3422">
        <v>-0.42</v>
      </c>
      <c r="L3422">
        <v>-0.31</v>
      </c>
      <c r="M3422">
        <v>-0.12</v>
      </c>
      <c r="N3422">
        <v>-0.25</v>
      </c>
    </row>
    <row r="3423" spans="1:14">
      <c r="A3423" t="s">
        <v>6856</v>
      </c>
      <c r="B3423" t="s">
        <v>6857</v>
      </c>
      <c r="C3423">
        <v>-0.33</v>
      </c>
      <c r="D3423">
        <v>0.16</v>
      </c>
      <c r="E3423">
        <v>0.01</v>
      </c>
      <c r="F3423">
        <v>-0.31</v>
      </c>
      <c r="G3423">
        <v>-0.05</v>
      </c>
      <c r="H3423">
        <v>0.01</v>
      </c>
      <c r="I3423">
        <v>1.06</v>
      </c>
      <c r="J3423">
        <v>0.86</v>
      </c>
      <c r="K3423">
        <v>0.14000000000000001</v>
      </c>
      <c r="L3423">
        <v>0.51</v>
      </c>
      <c r="M3423">
        <v>0.86</v>
      </c>
      <c r="N3423">
        <v>0.32</v>
      </c>
    </row>
    <row r="3424" spans="1:14">
      <c r="A3424" t="s">
        <v>6858</v>
      </c>
      <c r="B3424" t="s">
        <v>6859</v>
      </c>
      <c r="J3424">
        <v>0.01</v>
      </c>
      <c r="M3424">
        <v>-0.23</v>
      </c>
    </row>
    <row r="3425" spans="1:14">
      <c r="A3425" t="s">
        <v>6860</v>
      </c>
      <c r="B3425" t="s">
        <v>6861</v>
      </c>
      <c r="C3425">
        <v>0.19</v>
      </c>
      <c r="D3425">
        <v>0.15</v>
      </c>
      <c r="E3425">
        <v>0</v>
      </c>
      <c r="F3425">
        <v>0.15</v>
      </c>
      <c r="G3425">
        <v>-0.01</v>
      </c>
      <c r="H3425">
        <v>-0.06</v>
      </c>
      <c r="I3425">
        <v>0.89</v>
      </c>
      <c r="J3425">
        <v>0.03</v>
      </c>
      <c r="K3425">
        <v>7.0000000000000007E-2</v>
      </c>
      <c r="L3425">
        <v>0.19</v>
      </c>
      <c r="M3425">
        <v>0.62</v>
      </c>
      <c r="N3425">
        <v>-0.1</v>
      </c>
    </row>
    <row r="3426" spans="1:14">
      <c r="A3426" t="s">
        <v>6862</v>
      </c>
      <c r="B3426" t="s">
        <v>6863</v>
      </c>
      <c r="C3426">
        <v>0.56000000000000005</v>
      </c>
      <c r="D3426">
        <v>0.35</v>
      </c>
      <c r="E3426">
        <v>0.31</v>
      </c>
      <c r="F3426">
        <v>0.31</v>
      </c>
      <c r="G3426">
        <v>-0.44</v>
      </c>
      <c r="H3426">
        <v>0.44</v>
      </c>
      <c r="I3426">
        <v>1.1200000000000001</v>
      </c>
      <c r="J3426">
        <v>0.4</v>
      </c>
      <c r="K3426">
        <v>0.01</v>
      </c>
      <c r="L3426">
        <v>-0.04</v>
      </c>
      <c r="M3426">
        <v>-0.06</v>
      </c>
      <c r="N3426">
        <v>0.48</v>
      </c>
    </row>
    <row r="3427" spans="1:14">
      <c r="A3427" t="s">
        <v>6864</v>
      </c>
      <c r="B3427" t="s">
        <v>6865</v>
      </c>
      <c r="C3427">
        <v>-0.23</v>
      </c>
      <c r="D3427">
        <v>-0.41</v>
      </c>
      <c r="E3427">
        <v>0.05</v>
      </c>
      <c r="F3427">
        <v>-0.17</v>
      </c>
      <c r="G3427">
        <v>-0.69</v>
      </c>
      <c r="H3427">
        <v>-0.35</v>
      </c>
      <c r="I3427">
        <v>1.1000000000000001</v>
      </c>
      <c r="J3427">
        <v>0.15</v>
      </c>
      <c r="K3427">
        <v>0.15</v>
      </c>
      <c r="L3427">
        <v>-0.43</v>
      </c>
      <c r="M3427">
        <v>0.56000000000000005</v>
      </c>
      <c r="N3427">
        <v>0.38</v>
      </c>
    </row>
    <row r="3428" spans="1:14">
      <c r="A3428" t="s">
        <v>6866</v>
      </c>
      <c r="B3428" t="s">
        <v>6867</v>
      </c>
      <c r="D3428">
        <v>0.14000000000000001</v>
      </c>
      <c r="E3428">
        <v>0.06</v>
      </c>
      <c r="F3428">
        <v>0.32</v>
      </c>
      <c r="G3428">
        <v>0.42</v>
      </c>
      <c r="H3428">
        <v>-0.26</v>
      </c>
      <c r="I3428">
        <v>0.71</v>
      </c>
      <c r="J3428">
        <v>-0.13</v>
      </c>
      <c r="K3428">
        <v>-0.1</v>
      </c>
      <c r="M3428">
        <v>-0.09</v>
      </c>
      <c r="N3428">
        <v>0.37</v>
      </c>
    </row>
    <row r="3429" spans="1:14">
      <c r="A3429" t="s">
        <v>6868</v>
      </c>
      <c r="B3429" t="s">
        <v>6869</v>
      </c>
      <c r="C3429">
        <v>-0.32</v>
      </c>
      <c r="D3429">
        <v>0.67</v>
      </c>
      <c r="E3429">
        <v>-1.39</v>
      </c>
      <c r="F3429">
        <v>0.37</v>
      </c>
      <c r="G3429">
        <v>0.53</v>
      </c>
      <c r="H3429">
        <v>-1.29</v>
      </c>
      <c r="I3429">
        <v>0.45</v>
      </c>
      <c r="J3429">
        <v>0.45</v>
      </c>
      <c r="K3429">
        <v>-0.34</v>
      </c>
      <c r="L3429">
        <v>0.14000000000000001</v>
      </c>
      <c r="M3429">
        <v>-0.08</v>
      </c>
      <c r="N3429">
        <v>0.14000000000000001</v>
      </c>
    </row>
    <row r="3430" spans="1:14">
      <c r="A3430" t="s">
        <v>6870</v>
      </c>
      <c r="B3430" t="s">
        <v>6871</v>
      </c>
      <c r="C3430">
        <v>-0.7</v>
      </c>
      <c r="D3430">
        <v>-0.31</v>
      </c>
      <c r="E3430">
        <v>-0.61</v>
      </c>
      <c r="F3430">
        <v>-0.61</v>
      </c>
      <c r="G3430">
        <v>-0.38</v>
      </c>
      <c r="H3430">
        <v>7.0000000000000007E-2</v>
      </c>
      <c r="I3430">
        <v>1.32</v>
      </c>
      <c r="J3430">
        <v>0.21</v>
      </c>
      <c r="K3430">
        <v>0.66</v>
      </c>
      <c r="L3430">
        <v>-0.2</v>
      </c>
      <c r="M3430">
        <v>-0.02</v>
      </c>
      <c r="N3430">
        <v>0.15</v>
      </c>
    </row>
    <row r="3431" spans="1:14">
      <c r="A3431" t="s">
        <v>6872</v>
      </c>
      <c r="B3431" t="s">
        <v>6873</v>
      </c>
      <c r="C3431">
        <v>-0.33</v>
      </c>
      <c r="D3431">
        <v>-0.54</v>
      </c>
      <c r="E3431">
        <v>-0.38</v>
      </c>
      <c r="F3431">
        <v>-0.2</v>
      </c>
      <c r="G3431">
        <v>-0.08</v>
      </c>
      <c r="H3431">
        <v>-0.64</v>
      </c>
      <c r="I3431">
        <v>0.64</v>
      </c>
      <c r="J3431">
        <v>-0.23</v>
      </c>
      <c r="K3431">
        <v>-1.07</v>
      </c>
      <c r="L3431">
        <v>-0.63</v>
      </c>
      <c r="M3431">
        <v>-1.33</v>
      </c>
      <c r="N3431">
        <v>-1.03</v>
      </c>
    </row>
    <row r="3432" spans="1:14">
      <c r="A3432" t="s">
        <v>6874</v>
      </c>
      <c r="B3432" t="s">
        <v>6875</v>
      </c>
      <c r="C3432">
        <v>-0.4</v>
      </c>
      <c r="D3432">
        <v>-0.12</v>
      </c>
      <c r="E3432">
        <v>-0.19</v>
      </c>
      <c r="F3432">
        <v>-0.09</v>
      </c>
      <c r="G3432">
        <v>-0.08</v>
      </c>
      <c r="H3432">
        <v>-0.43</v>
      </c>
      <c r="I3432">
        <v>0.7</v>
      </c>
      <c r="J3432">
        <v>-0.18</v>
      </c>
      <c r="K3432">
        <v>-0.45</v>
      </c>
      <c r="L3432">
        <v>-0.6</v>
      </c>
      <c r="M3432">
        <v>-0.49</v>
      </c>
      <c r="N3432">
        <v>-0.37</v>
      </c>
    </row>
    <row r="3433" spans="1:14">
      <c r="A3433" t="s">
        <v>6876</v>
      </c>
      <c r="B3433" t="s">
        <v>6877</v>
      </c>
      <c r="C3433">
        <v>-0.42</v>
      </c>
      <c r="D3433">
        <v>-0.15</v>
      </c>
      <c r="E3433">
        <v>-0.54</v>
      </c>
      <c r="F3433">
        <v>-0.6</v>
      </c>
      <c r="G3433">
        <v>-0.08</v>
      </c>
      <c r="H3433">
        <v>-0.21</v>
      </c>
      <c r="I3433">
        <v>0.74</v>
      </c>
      <c r="J3433">
        <v>0.05</v>
      </c>
      <c r="K3433">
        <v>0.06</v>
      </c>
      <c r="L3433">
        <v>-0.18</v>
      </c>
      <c r="M3433">
        <v>-0.3</v>
      </c>
      <c r="N3433">
        <v>0.16</v>
      </c>
    </row>
    <row r="3434" spans="1:14">
      <c r="A3434" t="s">
        <v>6878</v>
      </c>
      <c r="B3434" t="s">
        <v>6879</v>
      </c>
      <c r="C3434">
        <v>-0.62</v>
      </c>
      <c r="D3434">
        <v>-0.37</v>
      </c>
      <c r="E3434">
        <v>-0.65</v>
      </c>
      <c r="F3434">
        <v>-0.61</v>
      </c>
      <c r="G3434">
        <v>0.52</v>
      </c>
      <c r="H3434">
        <v>0.14000000000000001</v>
      </c>
      <c r="I3434">
        <v>1.08</v>
      </c>
      <c r="J3434">
        <v>-0.31</v>
      </c>
      <c r="K3434">
        <v>0.02</v>
      </c>
      <c r="L3434">
        <v>0.37</v>
      </c>
      <c r="M3434">
        <v>-0.4</v>
      </c>
      <c r="N3434">
        <v>0.02</v>
      </c>
    </row>
    <row r="3435" spans="1:14">
      <c r="A3435" t="s">
        <v>6880</v>
      </c>
      <c r="B3435" t="s">
        <v>6881</v>
      </c>
      <c r="C3435">
        <v>1.17</v>
      </c>
      <c r="D3435">
        <v>0.49</v>
      </c>
      <c r="E3435">
        <v>1.18</v>
      </c>
      <c r="F3435">
        <v>0.88</v>
      </c>
      <c r="G3435">
        <v>-0.06</v>
      </c>
      <c r="H3435">
        <v>0.22</v>
      </c>
      <c r="I3435">
        <v>0.89</v>
      </c>
      <c r="J3435">
        <v>-0.12</v>
      </c>
      <c r="K3435">
        <v>-0.11</v>
      </c>
      <c r="L3435">
        <v>-0.08</v>
      </c>
      <c r="M3435">
        <v>-0.1</v>
      </c>
      <c r="N3435">
        <v>0.26</v>
      </c>
    </row>
    <row r="3436" spans="1:14">
      <c r="A3436" t="s">
        <v>6882</v>
      </c>
      <c r="B3436" t="s">
        <v>6883</v>
      </c>
      <c r="C3436">
        <v>-0.45</v>
      </c>
      <c r="D3436">
        <v>-0.32</v>
      </c>
      <c r="E3436">
        <v>-7.0000000000000007E-2</v>
      </c>
      <c r="F3436">
        <v>0.23</v>
      </c>
      <c r="G3436">
        <v>-0.17</v>
      </c>
      <c r="H3436">
        <v>-0.37</v>
      </c>
      <c r="I3436">
        <v>0.68</v>
      </c>
      <c r="J3436">
        <v>-0.62</v>
      </c>
      <c r="K3436">
        <v>-0.02</v>
      </c>
      <c r="L3436">
        <v>-0.24</v>
      </c>
      <c r="M3436">
        <v>-0.99</v>
      </c>
      <c r="N3436">
        <v>-0.38</v>
      </c>
    </row>
    <row r="3437" spans="1:14">
      <c r="A3437" t="s">
        <v>6884</v>
      </c>
      <c r="B3437" t="s">
        <v>6885</v>
      </c>
      <c r="C3437">
        <v>0.14000000000000001</v>
      </c>
      <c r="D3437">
        <v>-0.02</v>
      </c>
      <c r="E3437">
        <v>0.14000000000000001</v>
      </c>
      <c r="F3437">
        <v>0.24</v>
      </c>
      <c r="G3437">
        <v>0.08</v>
      </c>
      <c r="H3437">
        <v>0.21</v>
      </c>
      <c r="I3437">
        <v>1.28</v>
      </c>
      <c r="J3437">
        <v>0.28999999999999998</v>
      </c>
      <c r="K3437">
        <v>-0.25</v>
      </c>
      <c r="L3437">
        <v>0.02</v>
      </c>
      <c r="M3437">
        <v>0.31</v>
      </c>
      <c r="N3437">
        <v>-0.17</v>
      </c>
    </row>
    <row r="3438" spans="1:14">
      <c r="A3438" t="s">
        <v>6886</v>
      </c>
      <c r="B3438" t="s">
        <v>6887</v>
      </c>
      <c r="C3438">
        <v>0.52</v>
      </c>
      <c r="D3438">
        <v>0.3</v>
      </c>
      <c r="E3438">
        <v>0.67</v>
      </c>
      <c r="F3438">
        <v>0.44</v>
      </c>
      <c r="G3438">
        <v>-0.14000000000000001</v>
      </c>
      <c r="H3438">
        <v>-0.24</v>
      </c>
      <c r="I3438">
        <v>0.65</v>
      </c>
      <c r="J3438">
        <v>0.22</v>
      </c>
      <c r="K3438">
        <v>-0.34</v>
      </c>
      <c r="L3438">
        <v>-0.01</v>
      </c>
      <c r="M3438">
        <v>-0.24</v>
      </c>
      <c r="N3438">
        <v>7.0000000000000007E-2</v>
      </c>
    </row>
    <row r="3439" spans="1:14">
      <c r="A3439" t="s">
        <v>6888</v>
      </c>
      <c r="B3439" t="s">
        <v>6889</v>
      </c>
      <c r="C3439">
        <v>-0.28000000000000003</v>
      </c>
      <c r="D3439">
        <v>0.17</v>
      </c>
      <c r="E3439">
        <v>-0.3</v>
      </c>
      <c r="F3439">
        <v>-0.22</v>
      </c>
      <c r="G3439">
        <v>-0.03</v>
      </c>
      <c r="H3439">
        <v>-0.17</v>
      </c>
      <c r="I3439">
        <v>0.85</v>
      </c>
      <c r="J3439">
        <v>0.47</v>
      </c>
      <c r="K3439">
        <v>0.09</v>
      </c>
      <c r="L3439">
        <v>0.49</v>
      </c>
      <c r="M3439">
        <v>-0.27</v>
      </c>
      <c r="N3439">
        <v>0.25</v>
      </c>
    </row>
    <row r="3440" spans="1:14">
      <c r="A3440" t="s">
        <v>6890</v>
      </c>
      <c r="B3440" t="s">
        <v>6891</v>
      </c>
      <c r="C3440">
        <v>0.56999999999999995</v>
      </c>
      <c r="D3440">
        <v>-0.54</v>
      </c>
      <c r="E3440">
        <v>0.32</v>
      </c>
      <c r="F3440">
        <v>0.34</v>
      </c>
      <c r="G3440">
        <v>0.38</v>
      </c>
      <c r="H3440">
        <v>2.14</v>
      </c>
      <c r="I3440">
        <v>1.73</v>
      </c>
      <c r="J3440">
        <v>0.8</v>
      </c>
      <c r="K3440">
        <v>-0.21</v>
      </c>
      <c r="L3440">
        <v>0.4</v>
      </c>
      <c r="M3440">
        <v>0.52</v>
      </c>
      <c r="N3440">
        <v>-0.46</v>
      </c>
    </row>
    <row r="3441" spans="1:14">
      <c r="A3441" t="s">
        <v>6892</v>
      </c>
      <c r="B3441" t="s">
        <v>6893</v>
      </c>
      <c r="D3441">
        <v>-0.21</v>
      </c>
      <c r="F3441">
        <v>-0.5</v>
      </c>
      <c r="G3441">
        <v>0.48</v>
      </c>
      <c r="H3441">
        <v>0.83</v>
      </c>
      <c r="I3441">
        <v>1.03</v>
      </c>
      <c r="J3441">
        <v>-0.53</v>
      </c>
      <c r="K3441">
        <v>0.69</v>
      </c>
      <c r="L3441">
        <v>0.05</v>
      </c>
      <c r="M3441">
        <v>-0.03</v>
      </c>
      <c r="N3441">
        <v>-0.06</v>
      </c>
    </row>
    <row r="3442" spans="1:14">
      <c r="A3442" t="s">
        <v>6894</v>
      </c>
      <c r="B3442" t="s">
        <v>6895</v>
      </c>
      <c r="C3442">
        <v>-0.25</v>
      </c>
      <c r="D3442">
        <v>-0.89</v>
      </c>
      <c r="E3442">
        <v>-0.23</v>
      </c>
      <c r="F3442">
        <v>-0.46</v>
      </c>
      <c r="G3442">
        <v>0.67</v>
      </c>
      <c r="H3442">
        <v>0.11</v>
      </c>
      <c r="I3442">
        <v>1.1499999999999999</v>
      </c>
      <c r="J3442">
        <v>-0.2</v>
      </c>
      <c r="K3442">
        <v>-0.63</v>
      </c>
      <c r="L3442">
        <v>-0.19</v>
      </c>
      <c r="M3442">
        <v>-0.99</v>
      </c>
      <c r="N3442">
        <v>0.09</v>
      </c>
    </row>
    <row r="3443" spans="1:14">
      <c r="A3443" t="s">
        <v>6896</v>
      </c>
      <c r="B3443" t="s">
        <v>6897</v>
      </c>
      <c r="C3443">
        <v>-0.11</v>
      </c>
      <c r="D3443">
        <v>0.2</v>
      </c>
      <c r="E3443">
        <v>-0.43</v>
      </c>
      <c r="F3443">
        <v>-7.0000000000000007E-2</v>
      </c>
      <c r="G3443">
        <v>-0.27</v>
      </c>
      <c r="H3443">
        <v>-0.44</v>
      </c>
      <c r="I3443">
        <v>1.02</v>
      </c>
      <c r="J3443">
        <v>-0.97</v>
      </c>
      <c r="K3443">
        <v>0.32</v>
      </c>
      <c r="L3443">
        <v>-0.03</v>
      </c>
      <c r="M3443">
        <v>0.66</v>
      </c>
      <c r="N3443">
        <v>-0.37</v>
      </c>
    </row>
    <row r="3444" spans="1:14">
      <c r="A3444" t="s">
        <v>6898</v>
      </c>
      <c r="B3444" t="s">
        <v>6899</v>
      </c>
      <c r="C3444">
        <v>0.26</v>
      </c>
      <c r="D3444">
        <v>0.61</v>
      </c>
      <c r="E3444">
        <v>0.09</v>
      </c>
      <c r="F3444">
        <v>1.38</v>
      </c>
      <c r="G3444">
        <v>0.9</v>
      </c>
      <c r="H3444">
        <v>0.79</v>
      </c>
      <c r="I3444">
        <v>1.1499999999999999</v>
      </c>
      <c r="J3444">
        <v>1.01</v>
      </c>
      <c r="K3444">
        <v>0.4</v>
      </c>
      <c r="L3444">
        <v>0.67</v>
      </c>
      <c r="M3444">
        <v>1.76</v>
      </c>
      <c r="N3444">
        <v>0.41</v>
      </c>
    </row>
    <row r="3445" spans="1:14">
      <c r="A3445" t="s">
        <v>6900</v>
      </c>
      <c r="B3445" t="s">
        <v>6901</v>
      </c>
      <c r="C3445">
        <v>-0.16</v>
      </c>
      <c r="D3445">
        <v>0.26</v>
      </c>
      <c r="E3445">
        <v>-0.28000000000000003</v>
      </c>
      <c r="F3445">
        <v>-0.02</v>
      </c>
      <c r="G3445">
        <v>0.2</v>
      </c>
      <c r="H3445">
        <v>0.1</v>
      </c>
      <c r="I3445">
        <v>1.35</v>
      </c>
      <c r="J3445">
        <v>-0.35</v>
      </c>
      <c r="K3445">
        <v>0.86</v>
      </c>
      <c r="L3445">
        <v>0.32</v>
      </c>
      <c r="M3445">
        <v>0.72</v>
      </c>
      <c r="N3445">
        <v>0.28000000000000003</v>
      </c>
    </row>
    <row r="3446" spans="1:14">
      <c r="A3446" t="s">
        <v>6902</v>
      </c>
      <c r="B3446" t="s">
        <v>6903</v>
      </c>
      <c r="C3446">
        <v>1.48</v>
      </c>
      <c r="D3446">
        <v>0.53</v>
      </c>
      <c r="E3446">
        <v>1.17</v>
      </c>
      <c r="F3446">
        <v>0.73</v>
      </c>
      <c r="G3446">
        <v>-0.41</v>
      </c>
      <c r="H3446">
        <v>0.03</v>
      </c>
      <c r="I3446">
        <v>1.21</v>
      </c>
      <c r="J3446">
        <v>0.62</v>
      </c>
      <c r="K3446">
        <v>0.26</v>
      </c>
      <c r="L3446">
        <v>0.62</v>
      </c>
      <c r="M3446">
        <v>-0.02</v>
      </c>
      <c r="N3446">
        <v>-0.31</v>
      </c>
    </row>
    <row r="3447" spans="1:14">
      <c r="A3447" t="s">
        <v>6904</v>
      </c>
      <c r="B3447" t="s">
        <v>6905</v>
      </c>
      <c r="C3447">
        <v>-0.21</v>
      </c>
      <c r="D3447">
        <v>0.1</v>
      </c>
      <c r="E3447">
        <v>0.08</v>
      </c>
      <c r="F3447">
        <v>0.09</v>
      </c>
      <c r="G3447">
        <v>-0.72</v>
      </c>
      <c r="H3447">
        <v>-0.48</v>
      </c>
      <c r="I3447">
        <v>0.61</v>
      </c>
      <c r="J3447">
        <v>-0.03</v>
      </c>
      <c r="K3447">
        <v>-0.88</v>
      </c>
      <c r="L3447">
        <v>-0.61</v>
      </c>
      <c r="M3447">
        <v>-0.06</v>
      </c>
      <c r="N3447">
        <v>-0.22</v>
      </c>
    </row>
    <row r="3448" spans="1:14">
      <c r="A3448" t="s">
        <v>6906</v>
      </c>
      <c r="B3448" t="s">
        <v>6907</v>
      </c>
      <c r="C3448">
        <v>-0.74</v>
      </c>
      <c r="D3448">
        <v>-0.22</v>
      </c>
      <c r="E3448">
        <v>-0.66</v>
      </c>
      <c r="F3448">
        <v>-0.62</v>
      </c>
      <c r="G3448">
        <v>-0.14000000000000001</v>
      </c>
      <c r="H3448">
        <v>-0.7</v>
      </c>
      <c r="I3448">
        <v>0.75</v>
      </c>
      <c r="J3448">
        <v>-0.11</v>
      </c>
      <c r="K3448">
        <v>-0.33</v>
      </c>
      <c r="L3448">
        <v>-0.28000000000000003</v>
      </c>
      <c r="M3448">
        <v>-0.41</v>
      </c>
      <c r="N3448">
        <v>-0.13</v>
      </c>
    </row>
    <row r="3449" spans="1:14">
      <c r="A3449" t="s">
        <v>6908</v>
      </c>
      <c r="B3449" t="s">
        <v>6909</v>
      </c>
      <c r="C3449">
        <v>-0.08</v>
      </c>
      <c r="D3449">
        <v>0.33</v>
      </c>
      <c r="E3449">
        <v>0.44</v>
      </c>
      <c r="F3449">
        <v>-7.0000000000000007E-2</v>
      </c>
      <c r="G3449">
        <v>-0.15</v>
      </c>
      <c r="H3449">
        <v>0.1</v>
      </c>
      <c r="I3449">
        <v>0.73</v>
      </c>
      <c r="J3449">
        <v>-0.33</v>
      </c>
      <c r="K3449">
        <v>0.35</v>
      </c>
      <c r="L3449">
        <v>-0.04</v>
      </c>
      <c r="M3449">
        <v>0.57999999999999996</v>
      </c>
      <c r="N3449">
        <v>0.13</v>
      </c>
    </row>
    <row r="3450" spans="1:14">
      <c r="A3450" t="s">
        <v>6910</v>
      </c>
      <c r="B3450" t="s">
        <v>6911</v>
      </c>
      <c r="C3450">
        <v>1.43</v>
      </c>
      <c r="D3450">
        <v>-0.01</v>
      </c>
      <c r="E3450">
        <v>0.89</v>
      </c>
      <c r="F3450">
        <v>0.05</v>
      </c>
      <c r="G3450">
        <v>-0.46</v>
      </c>
      <c r="H3450">
        <v>-0.18</v>
      </c>
      <c r="I3450">
        <v>0.84</v>
      </c>
      <c r="J3450">
        <v>-0.48</v>
      </c>
      <c r="K3450">
        <v>-0.21</v>
      </c>
      <c r="L3450">
        <v>-0.32</v>
      </c>
      <c r="M3450">
        <v>-0.63</v>
      </c>
      <c r="N3450">
        <v>-0.52</v>
      </c>
    </row>
    <row r="3451" spans="1:14">
      <c r="A3451" t="s">
        <v>6912</v>
      </c>
      <c r="B3451" t="s">
        <v>6913</v>
      </c>
      <c r="C3451">
        <v>0.12</v>
      </c>
      <c r="D3451">
        <v>0.13</v>
      </c>
      <c r="E3451">
        <v>-0.12</v>
      </c>
      <c r="F3451">
        <v>0.14000000000000001</v>
      </c>
      <c r="G3451">
        <v>0.06</v>
      </c>
      <c r="H3451">
        <v>-0.03</v>
      </c>
      <c r="I3451">
        <v>0.27</v>
      </c>
      <c r="J3451">
        <v>-0.71</v>
      </c>
      <c r="K3451">
        <v>0.57999999999999996</v>
      </c>
      <c r="L3451">
        <v>0</v>
      </c>
      <c r="M3451">
        <v>1.1399999999999999</v>
      </c>
      <c r="N3451">
        <v>0.21</v>
      </c>
    </row>
    <row r="3452" spans="1:14">
      <c r="A3452" t="s">
        <v>6914</v>
      </c>
      <c r="B3452" t="s">
        <v>6915</v>
      </c>
      <c r="C3452">
        <v>0.19</v>
      </c>
      <c r="D3452">
        <v>0.15</v>
      </c>
      <c r="E3452">
        <v>0.12</v>
      </c>
      <c r="F3452">
        <v>-0.1</v>
      </c>
      <c r="G3452">
        <v>-0.24</v>
      </c>
      <c r="H3452">
        <v>-0.01</v>
      </c>
      <c r="I3452">
        <v>0.57999999999999996</v>
      </c>
      <c r="J3452">
        <v>-0.28000000000000003</v>
      </c>
      <c r="K3452">
        <v>0.12</v>
      </c>
      <c r="L3452">
        <v>-0.22</v>
      </c>
      <c r="M3452">
        <v>0.44</v>
      </c>
      <c r="N3452">
        <v>0.55000000000000004</v>
      </c>
    </row>
    <row r="3453" spans="1:14">
      <c r="A3453" t="s">
        <v>6916</v>
      </c>
      <c r="B3453" t="s">
        <v>6917</v>
      </c>
      <c r="G3453">
        <v>-0.05</v>
      </c>
      <c r="H3453">
        <v>0.18</v>
      </c>
      <c r="J3453">
        <v>-0.24</v>
      </c>
      <c r="M3453">
        <v>0.14000000000000001</v>
      </c>
    </row>
    <row r="3454" spans="1:14">
      <c r="A3454" t="s">
        <v>6918</v>
      </c>
      <c r="B3454" t="s">
        <v>6919</v>
      </c>
      <c r="C3454">
        <v>0.89</v>
      </c>
      <c r="D3454">
        <v>-0.47</v>
      </c>
      <c r="E3454">
        <v>-1.17</v>
      </c>
      <c r="F3454">
        <v>-0.14000000000000001</v>
      </c>
      <c r="G3454">
        <v>0.83</v>
      </c>
      <c r="H3454">
        <v>1.02</v>
      </c>
      <c r="I3454">
        <v>1.68</v>
      </c>
      <c r="J3454">
        <v>1.58</v>
      </c>
      <c r="K3454">
        <v>0.33</v>
      </c>
      <c r="L3454">
        <v>0.27</v>
      </c>
      <c r="M3454">
        <v>1.68</v>
      </c>
      <c r="N3454">
        <v>0.78</v>
      </c>
    </row>
    <row r="3455" spans="1:14">
      <c r="A3455" t="s">
        <v>6920</v>
      </c>
      <c r="B3455" t="s">
        <v>6921</v>
      </c>
      <c r="C3455">
        <v>1.1200000000000001</v>
      </c>
      <c r="D3455">
        <v>0.85</v>
      </c>
      <c r="E3455">
        <v>1.17</v>
      </c>
      <c r="F3455">
        <v>0.82</v>
      </c>
      <c r="G3455">
        <v>0.38</v>
      </c>
      <c r="H3455">
        <v>0.97</v>
      </c>
      <c r="I3455">
        <v>0.85</v>
      </c>
      <c r="J3455">
        <v>0.36</v>
      </c>
      <c r="K3455">
        <v>1.1399999999999999</v>
      </c>
      <c r="L3455">
        <v>0.37</v>
      </c>
      <c r="M3455">
        <v>1.63</v>
      </c>
      <c r="N3455">
        <v>0.83</v>
      </c>
    </row>
    <row r="3456" spans="1:14">
      <c r="A3456" t="s">
        <v>6922</v>
      </c>
      <c r="B3456" t="s">
        <v>6923</v>
      </c>
    </row>
    <row r="3457" spans="1:14">
      <c r="A3457" t="s">
        <v>6924</v>
      </c>
      <c r="B3457" t="s">
        <v>6925</v>
      </c>
      <c r="C3457">
        <v>-0.38</v>
      </c>
      <c r="D3457">
        <v>0.02</v>
      </c>
      <c r="E3457">
        <v>-0.2</v>
      </c>
      <c r="F3457">
        <v>-0.04</v>
      </c>
      <c r="G3457">
        <v>-0.25</v>
      </c>
      <c r="H3457">
        <v>-0.18</v>
      </c>
      <c r="I3457">
        <v>0.77</v>
      </c>
      <c r="J3457">
        <v>0.37</v>
      </c>
      <c r="K3457">
        <v>0.18</v>
      </c>
      <c r="L3457">
        <v>-0.3</v>
      </c>
      <c r="M3457">
        <v>0.39</v>
      </c>
      <c r="N3457">
        <v>0.17</v>
      </c>
    </row>
    <row r="3458" spans="1:14">
      <c r="A3458" t="s">
        <v>6926</v>
      </c>
      <c r="B3458" t="s">
        <v>6927</v>
      </c>
      <c r="C3458">
        <v>0.01</v>
      </c>
      <c r="D3458">
        <v>-0.17</v>
      </c>
      <c r="E3458">
        <v>0.34</v>
      </c>
      <c r="F3458">
        <v>0.27</v>
      </c>
      <c r="G3458">
        <v>-0.28000000000000003</v>
      </c>
      <c r="H3458">
        <v>0.6</v>
      </c>
      <c r="I3458">
        <v>1.1299999999999999</v>
      </c>
      <c r="J3458">
        <v>0.56000000000000005</v>
      </c>
      <c r="K3458">
        <v>-0.09</v>
      </c>
      <c r="L3458">
        <v>0.09</v>
      </c>
      <c r="M3458">
        <v>0.02</v>
      </c>
      <c r="N3458">
        <v>-0.1</v>
      </c>
    </row>
    <row r="3459" spans="1:14">
      <c r="A3459" t="s">
        <v>6928</v>
      </c>
      <c r="B3459" t="s">
        <v>6929</v>
      </c>
      <c r="C3459">
        <v>0.34</v>
      </c>
      <c r="D3459">
        <v>0.3</v>
      </c>
      <c r="E3459">
        <v>0.45</v>
      </c>
      <c r="F3459">
        <v>-0.1</v>
      </c>
      <c r="G3459">
        <v>0.39</v>
      </c>
      <c r="H3459">
        <v>0.2</v>
      </c>
      <c r="I3459">
        <v>1.21</v>
      </c>
      <c r="J3459">
        <v>-0.24</v>
      </c>
      <c r="K3459">
        <v>0.76</v>
      </c>
      <c r="L3459">
        <v>0.55000000000000004</v>
      </c>
      <c r="M3459">
        <v>0.3</v>
      </c>
      <c r="N3459">
        <v>0.39</v>
      </c>
    </row>
    <row r="3460" spans="1:14">
      <c r="A3460" t="s">
        <v>6930</v>
      </c>
      <c r="B3460" t="s">
        <v>6931</v>
      </c>
      <c r="C3460">
        <v>0.05</v>
      </c>
      <c r="D3460">
        <v>-0.4</v>
      </c>
      <c r="E3460">
        <v>-0.13</v>
      </c>
      <c r="F3460">
        <v>-0.35</v>
      </c>
      <c r="G3460">
        <v>-0.19</v>
      </c>
      <c r="H3460">
        <v>-0.25</v>
      </c>
      <c r="I3460">
        <v>1.17</v>
      </c>
      <c r="J3460">
        <v>0.94</v>
      </c>
      <c r="K3460">
        <v>-0.38</v>
      </c>
      <c r="L3460">
        <v>0.55000000000000004</v>
      </c>
      <c r="M3460">
        <v>0.71</v>
      </c>
      <c r="N3460">
        <v>-0.02</v>
      </c>
    </row>
    <row r="3461" spans="1:14">
      <c r="A3461" t="s">
        <v>6932</v>
      </c>
      <c r="B3461" t="s">
        <v>6933</v>
      </c>
      <c r="F3461">
        <v>0.12</v>
      </c>
      <c r="G3461">
        <v>0.04</v>
      </c>
      <c r="I3461">
        <v>1.85</v>
      </c>
      <c r="J3461">
        <v>2.14</v>
      </c>
      <c r="K3461">
        <v>-0.24</v>
      </c>
      <c r="M3461">
        <v>2.48</v>
      </c>
      <c r="N3461">
        <v>0.31</v>
      </c>
    </row>
    <row r="3462" spans="1:14">
      <c r="A3462" t="s">
        <v>6934</v>
      </c>
      <c r="B3462" t="s">
        <v>6935</v>
      </c>
      <c r="C3462">
        <v>0.43</v>
      </c>
      <c r="D3462">
        <v>0.27</v>
      </c>
      <c r="E3462">
        <v>0.75</v>
      </c>
      <c r="F3462">
        <v>0.48</v>
      </c>
      <c r="G3462">
        <v>0.16</v>
      </c>
      <c r="H3462">
        <v>-0.74</v>
      </c>
      <c r="I3462">
        <v>0.16</v>
      </c>
      <c r="J3462">
        <v>-1.46</v>
      </c>
      <c r="K3462">
        <v>0.47</v>
      </c>
      <c r="L3462">
        <v>0.25</v>
      </c>
      <c r="M3462">
        <v>-1.86</v>
      </c>
      <c r="N3462">
        <v>-0.48</v>
      </c>
    </row>
    <row r="3463" spans="1:14">
      <c r="A3463" t="s">
        <v>6936</v>
      </c>
      <c r="B3463" t="s">
        <v>6937</v>
      </c>
      <c r="C3463">
        <v>0.69</v>
      </c>
      <c r="D3463">
        <v>0.43</v>
      </c>
      <c r="E3463">
        <v>0.34</v>
      </c>
      <c r="F3463">
        <v>0.55000000000000004</v>
      </c>
      <c r="G3463">
        <v>-0.06</v>
      </c>
      <c r="H3463">
        <v>0.61</v>
      </c>
      <c r="I3463">
        <v>1.46</v>
      </c>
      <c r="J3463">
        <v>1.37</v>
      </c>
      <c r="K3463">
        <v>-0.1</v>
      </c>
      <c r="L3463">
        <v>0.41</v>
      </c>
      <c r="M3463">
        <v>1.1299999999999999</v>
      </c>
      <c r="N3463">
        <v>0.52</v>
      </c>
    </row>
    <row r="3464" spans="1:14">
      <c r="A3464" t="s">
        <v>6938</v>
      </c>
      <c r="B3464" t="s">
        <v>6939</v>
      </c>
      <c r="C3464">
        <v>-0.2</v>
      </c>
      <c r="D3464">
        <v>-0.04</v>
      </c>
      <c r="E3464">
        <v>-0.45</v>
      </c>
      <c r="F3464">
        <v>-0.19</v>
      </c>
      <c r="G3464">
        <v>-0.52</v>
      </c>
      <c r="H3464">
        <v>-0.28999999999999998</v>
      </c>
      <c r="I3464">
        <v>0.93</v>
      </c>
      <c r="J3464">
        <v>0.22</v>
      </c>
      <c r="K3464">
        <v>-0.45</v>
      </c>
      <c r="L3464">
        <v>-0.12</v>
      </c>
      <c r="M3464">
        <v>-0.12</v>
      </c>
      <c r="N3464">
        <v>-0.28999999999999998</v>
      </c>
    </row>
    <row r="3465" spans="1:14">
      <c r="A3465" t="s">
        <v>6940</v>
      </c>
      <c r="B3465" t="s">
        <v>6941</v>
      </c>
      <c r="G3465">
        <v>0.33</v>
      </c>
    </row>
    <row r="3466" spans="1:14">
      <c r="A3466" t="s">
        <v>6942</v>
      </c>
      <c r="B3466" t="s">
        <v>6943</v>
      </c>
      <c r="C3466">
        <v>0.75</v>
      </c>
      <c r="D3466">
        <v>0.19</v>
      </c>
      <c r="E3466">
        <v>0.57999999999999996</v>
      </c>
      <c r="F3466">
        <v>0.84</v>
      </c>
      <c r="G3466">
        <v>-0.23</v>
      </c>
      <c r="H3466">
        <v>-0.7</v>
      </c>
      <c r="I3466">
        <v>0.49</v>
      </c>
      <c r="J3466">
        <v>0.17</v>
      </c>
      <c r="K3466">
        <v>-1.01</v>
      </c>
      <c r="L3466">
        <v>-0.64</v>
      </c>
      <c r="M3466">
        <v>-1.59</v>
      </c>
      <c r="N3466">
        <v>-1.1000000000000001</v>
      </c>
    </row>
    <row r="3467" spans="1:14">
      <c r="A3467" t="s">
        <v>6944</v>
      </c>
      <c r="B3467" t="s">
        <v>6945</v>
      </c>
      <c r="C3467">
        <v>0.11</v>
      </c>
      <c r="D3467">
        <v>0.53</v>
      </c>
      <c r="E3467">
        <v>-0.42</v>
      </c>
      <c r="F3467">
        <v>0.67</v>
      </c>
      <c r="G3467">
        <v>0.03</v>
      </c>
      <c r="H3467">
        <v>-0.39</v>
      </c>
      <c r="I3467">
        <v>1.1000000000000001</v>
      </c>
      <c r="J3467">
        <v>1</v>
      </c>
      <c r="K3467">
        <v>-0.56000000000000005</v>
      </c>
      <c r="L3467">
        <v>0.11</v>
      </c>
      <c r="M3467">
        <v>1.21</v>
      </c>
      <c r="N3467">
        <v>0.23</v>
      </c>
    </row>
    <row r="3468" spans="1:14">
      <c r="A3468" t="s">
        <v>6946</v>
      </c>
      <c r="B3468" t="s">
        <v>6947</v>
      </c>
      <c r="C3468">
        <v>-0.26</v>
      </c>
      <c r="D3468">
        <v>-0.18</v>
      </c>
      <c r="E3468">
        <v>-0.16</v>
      </c>
      <c r="F3468">
        <v>-0.31</v>
      </c>
      <c r="G3468">
        <v>-0.11</v>
      </c>
      <c r="H3468">
        <v>-0.46</v>
      </c>
      <c r="I3468">
        <v>0.7</v>
      </c>
      <c r="J3468">
        <v>-0.27</v>
      </c>
      <c r="K3468">
        <v>-0.53</v>
      </c>
      <c r="L3468">
        <v>-0.75</v>
      </c>
      <c r="M3468">
        <v>-0.52</v>
      </c>
      <c r="N3468">
        <v>-0.33</v>
      </c>
    </row>
    <row r="3469" spans="1:14">
      <c r="A3469" t="s">
        <v>6948</v>
      </c>
      <c r="B3469" t="s">
        <v>6949</v>
      </c>
      <c r="C3469">
        <v>1.22</v>
      </c>
      <c r="D3469">
        <v>0.43</v>
      </c>
      <c r="E3469">
        <v>0.37</v>
      </c>
      <c r="F3469">
        <v>0.64</v>
      </c>
      <c r="G3469">
        <v>0.04</v>
      </c>
      <c r="H3469">
        <v>0.72</v>
      </c>
      <c r="I3469">
        <v>1.29</v>
      </c>
      <c r="J3469">
        <v>-0.39</v>
      </c>
      <c r="K3469">
        <v>1.04</v>
      </c>
      <c r="L3469">
        <v>0.27</v>
      </c>
      <c r="M3469">
        <v>0.97</v>
      </c>
      <c r="N3469">
        <v>0.14000000000000001</v>
      </c>
    </row>
    <row r="3470" spans="1:14">
      <c r="A3470" t="s">
        <v>6950</v>
      </c>
      <c r="B3470" t="s">
        <v>6951</v>
      </c>
      <c r="C3470">
        <v>-0.22</v>
      </c>
      <c r="D3470">
        <v>-0.13</v>
      </c>
      <c r="E3470">
        <v>-0.33</v>
      </c>
      <c r="F3470">
        <v>0.12</v>
      </c>
      <c r="G3470">
        <v>-0.37</v>
      </c>
      <c r="H3470">
        <v>-0.24</v>
      </c>
      <c r="I3470">
        <v>0.48</v>
      </c>
      <c r="J3470">
        <v>0.48</v>
      </c>
      <c r="K3470">
        <v>-0.56000000000000005</v>
      </c>
      <c r="L3470">
        <v>-0.7</v>
      </c>
      <c r="M3470">
        <v>-0.26</v>
      </c>
      <c r="N3470">
        <v>0.3</v>
      </c>
    </row>
    <row r="3471" spans="1:14">
      <c r="A3471" t="s">
        <v>6952</v>
      </c>
      <c r="B3471" t="s">
        <v>6953</v>
      </c>
      <c r="C3471">
        <v>0.28999999999999998</v>
      </c>
      <c r="D3471">
        <v>-0.03</v>
      </c>
      <c r="E3471">
        <v>0.33</v>
      </c>
      <c r="F3471">
        <v>-0.06</v>
      </c>
      <c r="G3471">
        <v>0.69</v>
      </c>
      <c r="H3471">
        <v>-0.11</v>
      </c>
      <c r="I3471">
        <v>-0.04</v>
      </c>
      <c r="J3471">
        <v>-0.62</v>
      </c>
      <c r="K3471">
        <v>-0.32</v>
      </c>
      <c r="L3471">
        <v>-0.15</v>
      </c>
      <c r="M3471">
        <v>-0.56000000000000005</v>
      </c>
      <c r="N3471">
        <v>-0.01</v>
      </c>
    </row>
    <row r="3472" spans="1:14">
      <c r="A3472" t="s">
        <v>6954</v>
      </c>
      <c r="B3472" t="s">
        <v>6955</v>
      </c>
      <c r="C3472">
        <v>-0.6</v>
      </c>
      <c r="D3472">
        <v>-0.12</v>
      </c>
      <c r="E3472">
        <v>-0.26</v>
      </c>
      <c r="F3472">
        <v>-0.34</v>
      </c>
      <c r="G3472">
        <v>-0.37</v>
      </c>
      <c r="H3472">
        <v>-1.0900000000000001</v>
      </c>
      <c r="I3472">
        <v>-0.55000000000000004</v>
      </c>
      <c r="J3472">
        <v>-0.99</v>
      </c>
      <c r="K3472">
        <v>-1.06</v>
      </c>
      <c r="L3472">
        <v>-0.88</v>
      </c>
      <c r="M3472">
        <v>-1.1599999999999999</v>
      </c>
      <c r="N3472">
        <v>-0.84</v>
      </c>
    </row>
    <row r="3473" spans="1:14">
      <c r="A3473" t="s">
        <v>6956</v>
      </c>
      <c r="B3473" t="s">
        <v>6957</v>
      </c>
      <c r="C3473">
        <v>0.35</v>
      </c>
      <c r="D3473">
        <v>0.09</v>
      </c>
      <c r="E3473">
        <v>-0.18</v>
      </c>
      <c r="F3473">
        <v>0.02</v>
      </c>
      <c r="G3473">
        <v>-0.09</v>
      </c>
      <c r="H3473">
        <v>0.03</v>
      </c>
      <c r="I3473">
        <v>1.36</v>
      </c>
      <c r="J3473">
        <v>0.45</v>
      </c>
      <c r="K3473">
        <v>0.03</v>
      </c>
      <c r="L3473">
        <v>0.09</v>
      </c>
      <c r="M3473">
        <v>-0.04</v>
      </c>
      <c r="N3473">
        <v>7.0000000000000007E-2</v>
      </c>
    </row>
    <row r="3474" spans="1:14">
      <c r="A3474" t="s">
        <v>6958</v>
      </c>
      <c r="B3474" t="s">
        <v>6959</v>
      </c>
      <c r="C3474">
        <v>-0.42</v>
      </c>
      <c r="D3474">
        <v>-0.44</v>
      </c>
      <c r="E3474">
        <v>-0.66</v>
      </c>
      <c r="F3474">
        <v>-0.62</v>
      </c>
      <c r="G3474">
        <v>-0.71</v>
      </c>
      <c r="H3474">
        <v>-0.44</v>
      </c>
      <c r="I3474">
        <v>0.69</v>
      </c>
      <c r="J3474">
        <v>0.23</v>
      </c>
      <c r="K3474">
        <v>-0.36</v>
      </c>
      <c r="L3474">
        <v>-0.51</v>
      </c>
      <c r="M3474">
        <v>-0.33</v>
      </c>
      <c r="N3474">
        <v>-0.19</v>
      </c>
    </row>
    <row r="3475" spans="1:14">
      <c r="A3475" t="s">
        <v>6960</v>
      </c>
      <c r="B3475" t="s">
        <v>6961</v>
      </c>
      <c r="D3475">
        <v>-7.0000000000000007E-2</v>
      </c>
      <c r="F3475">
        <v>0.2</v>
      </c>
      <c r="G3475">
        <v>0.3</v>
      </c>
      <c r="H3475">
        <v>0.98</v>
      </c>
      <c r="I3475">
        <v>1.45</v>
      </c>
      <c r="J3475">
        <v>0.53</v>
      </c>
      <c r="K3475">
        <v>0.87</v>
      </c>
      <c r="L3475">
        <v>0.12</v>
      </c>
      <c r="M3475">
        <v>-7.0000000000000007E-2</v>
      </c>
      <c r="N3475">
        <v>0.03</v>
      </c>
    </row>
    <row r="3476" spans="1:14">
      <c r="A3476" t="s">
        <v>6962</v>
      </c>
      <c r="B3476" t="s">
        <v>6963</v>
      </c>
      <c r="C3476">
        <v>0.36</v>
      </c>
      <c r="D3476">
        <v>0.34</v>
      </c>
      <c r="E3476">
        <v>0.38</v>
      </c>
      <c r="F3476">
        <v>0.31</v>
      </c>
      <c r="G3476">
        <v>0.24</v>
      </c>
      <c r="H3476">
        <v>0.06</v>
      </c>
      <c r="I3476">
        <v>0.74</v>
      </c>
      <c r="J3476">
        <v>-0.25</v>
      </c>
      <c r="K3476">
        <v>-0.28999999999999998</v>
      </c>
      <c r="L3476">
        <v>0.05</v>
      </c>
      <c r="M3476">
        <v>-0.22</v>
      </c>
      <c r="N3476">
        <v>-0.11</v>
      </c>
    </row>
    <row r="3477" spans="1:14">
      <c r="A3477" t="s">
        <v>6964</v>
      </c>
      <c r="B3477" t="s">
        <v>6965</v>
      </c>
      <c r="C3477">
        <v>-0.92</v>
      </c>
      <c r="D3477">
        <v>-0.1</v>
      </c>
      <c r="E3477">
        <v>-1.1399999999999999</v>
      </c>
      <c r="F3477">
        <v>-0.64</v>
      </c>
      <c r="G3477">
        <v>0.3</v>
      </c>
      <c r="H3477">
        <v>-0.57999999999999996</v>
      </c>
      <c r="I3477">
        <v>1.1599999999999999</v>
      </c>
      <c r="J3477">
        <v>0.16</v>
      </c>
      <c r="K3477">
        <v>0.32</v>
      </c>
      <c r="L3477">
        <v>0.73</v>
      </c>
      <c r="M3477">
        <v>0.18</v>
      </c>
      <c r="N3477">
        <v>0.15</v>
      </c>
    </row>
    <row r="3478" spans="1:14">
      <c r="A3478" t="s">
        <v>6966</v>
      </c>
      <c r="B3478" t="s">
        <v>6967</v>
      </c>
      <c r="G3478">
        <v>0.27</v>
      </c>
      <c r="H3478">
        <v>0.02</v>
      </c>
      <c r="I3478">
        <v>1.1599999999999999</v>
      </c>
      <c r="J3478">
        <v>0.3</v>
      </c>
      <c r="K3478">
        <v>0.46</v>
      </c>
      <c r="M3478">
        <v>0.32</v>
      </c>
      <c r="N3478">
        <v>0.22</v>
      </c>
    </row>
    <row r="3479" spans="1:14">
      <c r="A3479" t="s">
        <v>6968</v>
      </c>
      <c r="B3479" t="s">
        <v>6969</v>
      </c>
      <c r="C3479">
        <v>-0.18</v>
      </c>
      <c r="D3479">
        <v>-0.26</v>
      </c>
      <c r="E3479">
        <v>-0.2</v>
      </c>
      <c r="F3479">
        <v>-0.33</v>
      </c>
      <c r="G3479">
        <v>0.24</v>
      </c>
      <c r="H3479">
        <v>0.43</v>
      </c>
      <c r="I3479">
        <v>1.27</v>
      </c>
      <c r="J3479">
        <v>-0.23</v>
      </c>
      <c r="K3479">
        <v>0.37</v>
      </c>
      <c r="L3479">
        <v>0.01</v>
      </c>
      <c r="M3479">
        <v>0.08</v>
      </c>
      <c r="N3479">
        <v>-0.05</v>
      </c>
    </row>
    <row r="3480" spans="1:14">
      <c r="A3480" t="s">
        <v>6970</v>
      </c>
      <c r="B3480" t="s">
        <v>6971</v>
      </c>
      <c r="C3480">
        <v>0.12</v>
      </c>
      <c r="D3480">
        <v>-0.37</v>
      </c>
      <c r="E3480">
        <v>0.33</v>
      </c>
      <c r="F3480">
        <v>0.25</v>
      </c>
      <c r="G3480">
        <v>-0.53</v>
      </c>
      <c r="H3480">
        <v>-0.2</v>
      </c>
      <c r="I3480">
        <v>1.28</v>
      </c>
      <c r="J3480">
        <v>-0.12</v>
      </c>
      <c r="K3480">
        <v>-1.82</v>
      </c>
      <c r="L3480">
        <v>-0.43</v>
      </c>
      <c r="M3480">
        <v>-1.77</v>
      </c>
      <c r="N3480">
        <v>-0.69</v>
      </c>
    </row>
    <row r="3481" spans="1:14">
      <c r="A3481" t="s">
        <v>6972</v>
      </c>
      <c r="B3481" t="s">
        <v>6973</v>
      </c>
      <c r="C3481">
        <v>-0.21</v>
      </c>
      <c r="D3481">
        <v>-7.0000000000000007E-2</v>
      </c>
      <c r="E3481">
        <v>-0.46</v>
      </c>
      <c r="F3481">
        <v>-0.31</v>
      </c>
      <c r="G3481">
        <v>-0.05</v>
      </c>
      <c r="H3481">
        <v>-0.13</v>
      </c>
      <c r="I3481">
        <v>0.54</v>
      </c>
      <c r="J3481">
        <v>-0.14000000000000001</v>
      </c>
      <c r="K3481">
        <v>-0.08</v>
      </c>
      <c r="L3481">
        <v>-0.41</v>
      </c>
      <c r="M3481">
        <v>0.24</v>
      </c>
      <c r="N3481">
        <v>-0.17</v>
      </c>
    </row>
    <row r="3482" spans="1:14">
      <c r="A3482" t="s">
        <v>6974</v>
      </c>
      <c r="B3482" t="s">
        <v>6975</v>
      </c>
      <c r="C3482">
        <v>-0.06</v>
      </c>
      <c r="D3482">
        <v>-0.5</v>
      </c>
      <c r="E3482">
        <v>-0.18</v>
      </c>
      <c r="F3482">
        <v>-0.33</v>
      </c>
      <c r="G3482">
        <v>-7.0000000000000007E-2</v>
      </c>
      <c r="H3482">
        <v>-0.25</v>
      </c>
      <c r="I3482">
        <v>0.48</v>
      </c>
      <c r="J3482">
        <v>0.3</v>
      </c>
      <c r="K3482">
        <v>-0.84</v>
      </c>
      <c r="L3482">
        <v>-0.06</v>
      </c>
      <c r="M3482">
        <v>0.04</v>
      </c>
      <c r="N3482">
        <v>-0.04</v>
      </c>
    </row>
    <row r="3483" spans="1:14">
      <c r="A3483" t="s">
        <v>6976</v>
      </c>
      <c r="B3483" t="s">
        <v>6977</v>
      </c>
      <c r="C3483">
        <v>0.62</v>
      </c>
      <c r="D3483">
        <v>0.26</v>
      </c>
      <c r="E3483">
        <v>0.78</v>
      </c>
      <c r="F3483">
        <v>0.52</v>
      </c>
      <c r="G3483">
        <v>-0.3</v>
      </c>
      <c r="H3483">
        <v>-0.51</v>
      </c>
      <c r="I3483">
        <v>0.91</v>
      </c>
      <c r="J3483">
        <v>-0.56000000000000005</v>
      </c>
      <c r="K3483">
        <v>0.17</v>
      </c>
      <c r="L3483">
        <v>7.0000000000000007E-2</v>
      </c>
      <c r="M3483">
        <v>0.09</v>
      </c>
      <c r="N3483">
        <v>-0.33</v>
      </c>
    </row>
    <row r="3484" spans="1:14">
      <c r="A3484" t="s">
        <v>6978</v>
      </c>
      <c r="B3484" t="s">
        <v>6979</v>
      </c>
      <c r="C3484">
        <v>0.46</v>
      </c>
      <c r="D3484">
        <v>0.52</v>
      </c>
      <c r="E3484">
        <v>0.7</v>
      </c>
      <c r="F3484">
        <v>0.5</v>
      </c>
      <c r="G3484">
        <v>-0.44</v>
      </c>
      <c r="H3484">
        <v>-0.94</v>
      </c>
      <c r="I3484">
        <v>0.35</v>
      </c>
      <c r="J3484">
        <v>-0.75</v>
      </c>
      <c r="K3484">
        <v>-0.31</v>
      </c>
      <c r="L3484">
        <v>-0.37</v>
      </c>
      <c r="M3484">
        <v>0.04</v>
      </c>
      <c r="N3484">
        <v>-0.43</v>
      </c>
    </row>
    <row r="3485" spans="1:14">
      <c r="A3485" t="s">
        <v>6980</v>
      </c>
      <c r="B3485" t="s">
        <v>6981</v>
      </c>
      <c r="C3485">
        <v>-0.11</v>
      </c>
      <c r="D3485">
        <v>0.15</v>
      </c>
      <c r="E3485">
        <v>0.14000000000000001</v>
      </c>
      <c r="F3485">
        <v>0.32</v>
      </c>
      <c r="G3485">
        <v>0.31</v>
      </c>
      <c r="H3485">
        <v>0.56999999999999995</v>
      </c>
      <c r="I3485">
        <v>1.1499999999999999</v>
      </c>
      <c r="J3485">
        <v>0.38</v>
      </c>
      <c r="K3485">
        <v>0.21</v>
      </c>
      <c r="L3485">
        <v>0.34</v>
      </c>
      <c r="M3485">
        <v>0.05</v>
      </c>
      <c r="N3485">
        <v>0.28999999999999998</v>
      </c>
    </row>
    <row r="3486" spans="1:14">
      <c r="A3486" t="s">
        <v>6982</v>
      </c>
      <c r="B3486" t="s">
        <v>6983</v>
      </c>
      <c r="C3486">
        <v>-0.24</v>
      </c>
      <c r="D3486">
        <v>-0.15</v>
      </c>
      <c r="E3486">
        <v>0.2</v>
      </c>
      <c r="F3486">
        <v>-0.22</v>
      </c>
      <c r="G3486">
        <v>-0.17</v>
      </c>
      <c r="H3486">
        <v>-0.35</v>
      </c>
      <c r="I3486">
        <v>0.6</v>
      </c>
      <c r="J3486">
        <v>-0.08</v>
      </c>
      <c r="K3486">
        <v>-0.41</v>
      </c>
      <c r="L3486">
        <v>-0.35</v>
      </c>
      <c r="M3486">
        <v>-0.13</v>
      </c>
      <c r="N3486">
        <v>-0.44</v>
      </c>
    </row>
    <row r="3487" spans="1:14">
      <c r="A3487" t="s">
        <v>6984</v>
      </c>
      <c r="B3487" t="s">
        <v>6985</v>
      </c>
      <c r="C3487">
        <v>0.69</v>
      </c>
      <c r="D3487">
        <v>0.24</v>
      </c>
      <c r="E3487">
        <v>0.78</v>
      </c>
      <c r="F3487">
        <v>0.5</v>
      </c>
      <c r="G3487">
        <v>-0.2</v>
      </c>
      <c r="H3487">
        <v>-0.06</v>
      </c>
      <c r="I3487">
        <v>0.69</v>
      </c>
      <c r="J3487">
        <v>0.21</v>
      </c>
      <c r="K3487">
        <v>-0.38</v>
      </c>
      <c r="L3487">
        <v>-0.2</v>
      </c>
      <c r="M3487">
        <v>-0.03</v>
      </c>
      <c r="N3487">
        <v>-0.18</v>
      </c>
    </row>
    <row r="3488" spans="1:14">
      <c r="A3488" t="s">
        <v>6986</v>
      </c>
      <c r="B3488" t="s">
        <v>6987</v>
      </c>
      <c r="C3488">
        <v>-0.41</v>
      </c>
      <c r="D3488">
        <v>-0.02</v>
      </c>
      <c r="E3488">
        <v>-0.32</v>
      </c>
      <c r="F3488">
        <v>-0.25</v>
      </c>
      <c r="G3488">
        <v>-0.08</v>
      </c>
      <c r="H3488">
        <v>-0.64</v>
      </c>
      <c r="I3488">
        <v>0.45</v>
      </c>
      <c r="J3488">
        <v>-0.56000000000000005</v>
      </c>
      <c r="K3488">
        <v>-0.66</v>
      </c>
      <c r="L3488">
        <v>-0.56000000000000005</v>
      </c>
      <c r="M3488">
        <v>-1.21</v>
      </c>
      <c r="N3488">
        <v>-0.39</v>
      </c>
    </row>
    <row r="3489" spans="1:14">
      <c r="A3489" t="s">
        <v>6988</v>
      </c>
      <c r="B3489" t="s">
        <v>6989</v>
      </c>
      <c r="C3489">
        <v>-0.14000000000000001</v>
      </c>
      <c r="D3489">
        <v>-0.02</v>
      </c>
      <c r="E3489">
        <v>-0.28999999999999998</v>
      </c>
      <c r="F3489">
        <v>0.01</v>
      </c>
      <c r="G3489">
        <v>-0.28999999999999998</v>
      </c>
      <c r="H3489">
        <v>0.55000000000000004</v>
      </c>
      <c r="I3489">
        <v>1.07</v>
      </c>
      <c r="J3489">
        <v>0.49</v>
      </c>
      <c r="K3489">
        <v>-0.2</v>
      </c>
      <c r="L3489">
        <v>0.11</v>
      </c>
      <c r="M3489">
        <v>0.5</v>
      </c>
      <c r="N3489">
        <v>-0.27</v>
      </c>
    </row>
    <row r="3490" spans="1:14">
      <c r="A3490" t="s">
        <v>6990</v>
      </c>
      <c r="B3490" t="s">
        <v>6991</v>
      </c>
      <c r="C3490">
        <v>0.03</v>
      </c>
      <c r="D3490">
        <v>-0.05</v>
      </c>
      <c r="E3490">
        <v>7.0000000000000007E-2</v>
      </c>
      <c r="F3490">
        <v>-0.05</v>
      </c>
      <c r="G3490">
        <v>-0.18</v>
      </c>
      <c r="H3490">
        <v>-0.12</v>
      </c>
      <c r="I3490">
        <v>0.8</v>
      </c>
      <c r="J3490">
        <v>-0.31</v>
      </c>
      <c r="K3490">
        <v>0.06</v>
      </c>
      <c r="L3490">
        <v>-0.43</v>
      </c>
      <c r="M3490">
        <v>0.04</v>
      </c>
      <c r="N3490">
        <v>0.17</v>
      </c>
    </row>
    <row r="3491" spans="1:14">
      <c r="A3491" t="s">
        <v>6992</v>
      </c>
      <c r="B3491" t="s">
        <v>6993</v>
      </c>
      <c r="D3491">
        <v>0.27</v>
      </c>
      <c r="G3491">
        <v>0.69</v>
      </c>
      <c r="H3491">
        <v>-0.09</v>
      </c>
      <c r="I3491">
        <v>0.36</v>
      </c>
      <c r="K3491">
        <v>0.08</v>
      </c>
      <c r="L3491">
        <v>-0.08</v>
      </c>
      <c r="M3491">
        <v>-0.22</v>
      </c>
      <c r="N3491">
        <v>0</v>
      </c>
    </row>
    <row r="3492" spans="1:14">
      <c r="A3492" t="s">
        <v>6994</v>
      </c>
      <c r="B3492" t="s">
        <v>6995</v>
      </c>
      <c r="C3492">
        <v>-0.35</v>
      </c>
      <c r="D3492">
        <v>-0.13</v>
      </c>
      <c r="E3492">
        <v>-0.12</v>
      </c>
      <c r="F3492">
        <v>-0.11</v>
      </c>
      <c r="G3492">
        <v>-0.28000000000000003</v>
      </c>
      <c r="H3492">
        <v>-0.34</v>
      </c>
      <c r="I3492">
        <v>0.72</v>
      </c>
      <c r="J3492">
        <v>-0.52</v>
      </c>
      <c r="K3492">
        <v>-0.15</v>
      </c>
      <c r="L3492">
        <v>-0.39</v>
      </c>
      <c r="M3492">
        <v>-0.3</v>
      </c>
      <c r="N3492">
        <v>-0.11</v>
      </c>
    </row>
    <row r="3493" spans="1:14">
      <c r="A3493" t="s">
        <v>6996</v>
      </c>
      <c r="B3493" t="s">
        <v>6997</v>
      </c>
      <c r="C3493">
        <v>0.23</v>
      </c>
      <c r="D3493">
        <v>0.34</v>
      </c>
      <c r="E3493">
        <v>-0.12</v>
      </c>
      <c r="F3493">
        <v>0.21</v>
      </c>
      <c r="G3493">
        <v>0</v>
      </c>
      <c r="H3493">
        <v>0.65</v>
      </c>
      <c r="I3493">
        <v>1.18</v>
      </c>
      <c r="J3493">
        <v>-0.12</v>
      </c>
      <c r="K3493">
        <v>0.49</v>
      </c>
      <c r="L3493">
        <v>0.15</v>
      </c>
      <c r="M3493">
        <v>0.87</v>
      </c>
      <c r="N3493">
        <v>-0.19</v>
      </c>
    </row>
    <row r="3494" spans="1:14">
      <c r="A3494" t="s">
        <v>6998</v>
      </c>
      <c r="B3494" t="s">
        <v>6999</v>
      </c>
      <c r="C3494">
        <v>0.51</v>
      </c>
      <c r="D3494">
        <v>-0.01</v>
      </c>
      <c r="E3494">
        <v>0.05</v>
      </c>
      <c r="F3494">
        <v>0.04</v>
      </c>
      <c r="G3494">
        <v>0.01</v>
      </c>
      <c r="H3494">
        <v>0.73</v>
      </c>
      <c r="I3494">
        <v>1.53</v>
      </c>
      <c r="J3494">
        <v>0.12</v>
      </c>
      <c r="K3494">
        <v>0.48</v>
      </c>
      <c r="L3494">
        <v>-0.13</v>
      </c>
      <c r="M3494">
        <v>0.28000000000000003</v>
      </c>
      <c r="N3494">
        <v>0.22</v>
      </c>
    </row>
    <row r="3495" spans="1:14">
      <c r="A3495" t="s">
        <v>7000</v>
      </c>
      <c r="B3495" t="s">
        <v>7001</v>
      </c>
      <c r="C3495">
        <v>-0.15</v>
      </c>
      <c r="D3495">
        <v>-0.26</v>
      </c>
      <c r="E3495">
        <v>-0.14000000000000001</v>
      </c>
      <c r="F3495">
        <v>-0.25</v>
      </c>
      <c r="G3495">
        <v>0.01</v>
      </c>
      <c r="H3495">
        <v>-0.05</v>
      </c>
      <c r="I3495">
        <v>0.94</v>
      </c>
      <c r="J3495">
        <v>-0.45</v>
      </c>
      <c r="K3495">
        <v>-7.0000000000000007E-2</v>
      </c>
      <c r="L3495">
        <v>-0.18</v>
      </c>
      <c r="M3495">
        <v>-0.16</v>
      </c>
      <c r="N3495">
        <v>-0.37</v>
      </c>
    </row>
    <row r="3496" spans="1:14">
      <c r="A3496" t="s">
        <v>7002</v>
      </c>
      <c r="B3496" t="s">
        <v>7003</v>
      </c>
      <c r="C3496">
        <v>0.15</v>
      </c>
      <c r="D3496">
        <v>-0.39</v>
      </c>
      <c r="E3496">
        <v>-0.06</v>
      </c>
      <c r="F3496">
        <v>-0.56000000000000005</v>
      </c>
      <c r="G3496">
        <v>0.85</v>
      </c>
      <c r="H3496">
        <v>0.26</v>
      </c>
      <c r="I3496">
        <v>0.89</v>
      </c>
      <c r="J3496">
        <v>-0.31</v>
      </c>
      <c r="K3496">
        <v>0.26</v>
      </c>
      <c r="L3496">
        <v>0.53</v>
      </c>
      <c r="M3496">
        <v>0.02</v>
      </c>
      <c r="N3496">
        <v>0.45</v>
      </c>
    </row>
    <row r="3497" spans="1:14">
      <c r="A3497" t="s">
        <v>7004</v>
      </c>
      <c r="B3497" t="s">
        <v>7005</v>
      </c>
      <c r="C3497">
        <v>0.38</v>
      </c>
      <c r="D3497">
        <v>0.15</v>
      </c>
      <c r="E3497">
        <v>0.28999999999999998</v>
      </c>
      <c r="F3497">
        <v>0.06</v>
      </c>
      <c r="G3497">
        <v>-0.3</v>
      </c>
      <c r="H3497">
        <v>-0.25</v>
      </c>
      <c r="I3497">
        <v>1.02</v>
      </c>
      <c r="J3497">
        <v>-1.2</v>
      </c>
      <c r="K3497">
        <v>0.47</v>
      </c>
      <c r="L3497">
        <v>-0.49</v>
      </c>
      <c r="M3497">
        <v>-0.28999999999999998</v>
      </c>
      <c r="N3497">
        <v>-0.54</v>
      </c>
    </row>
    <row r="3498" spans="1:14">
      <c r="A3498" t="s">
        <v>7006</v>
      </c>
      <c r="B3498" t="s">
        <v>7007</v>
      </c>
      <c r="C3498">
        <v>-0.77</v>
      </c>
      <c r="D3498">
        <v>-0.41</v>
      </c>
      <c r="E3498">
        <v>-0.99</v>
      </c>
      <c r="F3498">
        <v>-0.93</v>
      </c>
      <c r="G3498">
        <v>0.09</v>
      </c>
      <c r="H3498">
        <v>-0.84</v>
      </c>
      <c r="I3498">
        <v>0.85</v>
      </c>
      <c r="J3498">
        <v>-1.49</v>
      </c>
      <c r="K3498">
        <v>0.06</v>
      </c>
      <c r="L3498">
        <v>-0.47</v>
      </c>
      <c r="M3498">
        <v>-0.47</v>
      </c>
      <c r="N3498">
        <v>-0.69</v>
      </c>
    </row>
    <row r="3499" spans="1:14">
      <c r="A3499" t="s">
        <v>7008</v>
      </c>
      <c r="B3499" t="s">
        <v>7009</v>
      </c>
      <c r="C3499">
        <v>7.0000000000000007E-2</v>
      </c>
      <c r="D3499">
        <v>7.0000000000000007E-2</v>
      </c>
      <c r="E3499">
        <v>-0.19</v>
      </c>
      <c r="F3499">
        <v>-0.2</v>
      </c>
      <c r="G3499">
        <v>-0.16</v>
      </c>
      <c r="H3499">
        <v>-7.0000000000000007E-2</v>
      </c>
      <c r="I3499">
        <v>1.04</v>
      </c>
      <c r="J3499">
        <v>0.38</v>
      </c>
      <c r="K3499">
        <v>0.05</v>
      </c>
      <c r="L3499">
        <v>-0.05</v>
      </c>
      <c r="M3499">
        <v>0.18</v>
      </c>
      <c r="N3499">
        <v>0.18</v>
      </c>
    </row>
    <row r="3500" spans="1:14">
      <c r="A3500" t="s">
        <v>7010</v>
      </c>
      <c r="B3500" t="s">
        <v>7011</v>
      </c>
      <c r="C3500">
        <v>-0.49</v>
      </c>
      <c r="D3500">
        <v>-0.3</v>
      </c>
      <c r="E3500">
        <v>-0.41</v>
      </c>
      <c r="F3500">
        <v>-0.51</v>
      </c>
      <c r="G3500">
        <v>-0.24</v>
      </c>
      <c r="H3500">
        <v>-0.36</v>
      </c>
      <c r="I3500">
        <v>0.65</v>
      </c>
      <c r="J3500">
        <v>0.01</v>
      </c>
      <c r="K3500">
        <v>-0.06</v>
      </c>
      <c r="L3500">
        <v>0.16</v>
      </c>
      <c r="M3500">
        <v>-0.15</v>
      </c>
      <c r="N3500">
        <v>0.04</v>
      </c>
    </row>
    <row r="3501" spans="1:14">
      <c r="A3501" t="s">
        <v>7012</v>
      </c>
      <c r="B3501" t="s">
        <v>7013</v>
      </c>
      <c r="C3501">
        <v>0.1</v>
      </c>
      <c r="D3501">
        <v>0.49</v>
      </c>
      <c r="E3501">
        <v>0.38</v>
      </c>
      <c r="F3501">
        <v>0.19</v>
      </c>
      <c r="G3501">
        <v>-0.09</v>
      </c>
      <c r="H3501">
        <v>-0.18</v>
      </c>
      <c r="I3501">
        <v>0.88</v>
      </c>
      <c r="J3501">
        <v>-0.74</v>
      </c>
      <c r="K3501">
        <v>0.14000000000000001</v>
      </c>
      <c r="L3501">
        <v>0.19</v>
      </c>
      <c r="M3501">
        <v>0.8</v>
      </c>
      <c r="N3501">
        <v>0.18</v>
      </c>
    </row>
    <row r="3502" spans="1:14">
      <c r="A3502" t="s">
        <v>7014</v>
      </c>
      <c r="B3502" t="s">
        <v>7015</v>
      </c>
      <c r="C3502">
        <v>0.23</v>
      </c>
      <c r="D3502">
        <v>0.14000000000000001</v>
      </c>
      <c r="E3502">
        <v>0.02</v>
      </c>
      <c r="F3502">
        <v>-0.23</v>
      </c>
      <c r="G3502">
        <v>0.23</v>
      </c>
      <c r="H3502">
        <v>0.36</v>
      </c>
      <c r="I3502">
        <v>0.99</v>
      </c>
      <c r="J3502">
        <v>-0.01</v>
      </c>
      <c r="K3502">
        <v>0.64</v>
      </c>
      <c r="L3502">
        <v>0.51</v>
      </c>
      <c r="M3502">
        <v>0.88</v>
      </c>
      <c r="N3502">
        <v>0.32</v>
      </c>
    </row>
    <row r="3503" spans="1:14">
      <c r="A3503" t="s">
        <v>7016</v>
      </c>
      <c r="B3503" t="s">
        <v>7017</v>
      </c>
      <c r="C3503">
        <v>-0.71</v>
      </c>
      <c r="D3503">
        <v>-0.38</v>
      </c>
      <c r="E3503">
        <v>-0.37</v>
      </c>
      <c r="F3503">
        <v>0.25</v>
      </c>
      <c r="G3503">
        <v>-0.27</v>
      </c>
      <c r="H3503">
        <v>0.46</v>
      </c>
      <c r="I3503">
        <v>0.88</v>
      </c>
      <c r="J3503">
        <v>0.43</v>
      </c>
      <c r="K3503">
        <v>-0.22</v>
      </c>
      <c r="L3503">
        <v>0.24</v>
      </c>
      <c r="M3503">
        <v>-0.12</v>
      </c>
      <c r="N3503">
        <v>-0.32</v>
      </c>
    </row>
    <row r="3504" spans="1:14">
      <c r="A3504" t="s">
        <v>7018</v>
      </c>
      <c r="B3504" t="s">
        <v>7019</v>
      </c>
      <c r="C3504">
        <v>-0.7</v>
      </c>
      <c r="D3504">
        <v>-0.33</v>
      </c>
      <c r="E3504">
        <v>-0.32</v>
      </c>
      <c r="F3504">
        <v>-0.18</v>
      </c>
      <c r="G3504">
        <v>-0.02</v>
      </c>
      <c r="H3504">
        <v>-0.44</v>
      </c>
      <c r="I3504">
        <v>0.76</v>
      </c>
      <c r="J3504">
        <v>-0.25</v>
      </c>
      <c r="K3504">
        <v>-0.32</v>
      </c>
      <c r="L3504">
        <v>-0.28000000000000003</v>
      </c>
      <c r="M3504">
        <v>-0.64</v>
      </c>
      <c r="N3504">
        <v>-0.28000000000000003</v>
      </c>
    </row>
    <row r="3505" spans="1:14">
      <c r="A3505" t="s">
        <v>7020</v>
      </c>
      <c r="B3505" t="s">
        <v>7021</v>
      </c>
      <c r="C3505">
        <v>0.06</v>
      </c>
      <c r="D3505">
        <v>-0.03</v>
      </c>
      <c r="E3505">
        <v>0.14000000000000001</v>
      </c>
      <c r="F3505">
        <v>-0.03</v>
      </c>
      <c r="G3505">
        <v>-0.35</v>
      </c>
      <c r="H3505">
        <v>-0.01</v>
      </c>
      <c r="I3505">
        <v>0.84</v>
      </c>
      <c r="J3505">
        <v>-0.18</v>
      </c>
      <c r="K3505">
        <v>-0.02</v>
      </c>
      <c r="L3505">
        <v>0.09</v>
      </c>
      <c r="M3505">
        <v>-0.05</v>
      </c>
      <c r="N3505">
        <v>-0.16</v>
      </c>
    </row>
    <row r="3506" spans="1:14">
      <c r="A3506" t="s">
        <v>7022</v>
      </c>
      <c r="B3506" t="s">
        <v>7023</v>
      </c>
      <c r="C3506">
        <v>0.18</v>
      </c>
      <c r="D3506">
        <v>0.25</v>
      </c>
      <c r="E3506">
        <v>0.28999999999999998</v>
      </c>
      <c r="F3506">
        <v>-0.04</v>
      </c>
      <c r="G3506">
        <v>0.19</v>
      </c>
      <c r="H3506">
        <v>-0.13</v>
      </c>
      <c r="I3506">
        <v>0.95</v>
      </c>
      <c r="J3506">
        <v>0.21</v>
      </c>
      <c r="K3506">
        <v>0.19</v>
      </c>
      <c r="L3506">
        <v>0.27</v>
      </c>
      <c r="M3506">
        <v>0.16</v>
      </c>
      <c r="N3506">
        <v>0.49</v>
      </c>
    </row>
    <row r="3507" spans="1:14">
      <c r="A3507" t="s">
        <v>7024</v>
      </c>
      <c r="B3507" t="s">
        <v>7025</v>
      </c>
      <c r="I3507">
        <v>-0.03</v>
      </c>
    </row>
    <row r="3508" spans="1:14">
      <c r="A3508" t="s">
        <v>7026</v>
      </c>
      <c r="B3508" t="s">
        <v>7027</v>
      </c>
      <c r="C3508">
        <v>0.14000000000000001</v>
      </c>
      <c r="D3508">
        <v>0.26</v>
      </c>
      <c r="E3508">
        <v>-0.31</v>
      </c>
      <c r="F3508">
        <v>-7.0000000000000007E-2</v>
      </c>
      <c r="G3508">
        <v>-0.17</v>
      </c>
      <c r="H3508">
        <v>-0.09</v>
      </c>
      <c r="I3508">
        <v>1.1299999999999999</v>
      </c>
      <c r="J3508">
        <v>-1.32</v>
      </c>
      <c r="K3508">
        <v>0.47</v>
      </c>
      <c r="L3508">
        <v>-0.28999999999999998</v>
      </c>
      <c r="M3508">
        <v>0.38</v>
      </c>
      <c r="N3508">
        <v>-0.3</v>
      </c>
    </row>
    <row r="3509" spans="1:14">
      <c r="A3509" t="s">
        <v>7028</v>
      </c>
      <c r="B3509" t="s">
        <v>7029</v>
      </c>
      <c r="C3509">
        <v>-0.69</v>
      </c>
      <c r="D3509">
        <v>-0.5</v>
      </c>
      <c r="E3509">
        <v>-0.45</v>
      </c>
      <c r="F3509">
        <v>-0.6</v>
      </c>
      <c r="G3509">
        <v>-0.05</v>
      </c>
      <c r="H3509">
        <v>-0.32</v>
      </c>
      <c r="I3509">
        <v>0.44</v>
      </c>
      <c r="J3509">
        <v>-0.46</v>
      </c>
      <c r="K3509">
        <v>-0.02</v>
      </c>
      <c r="L3509">
        <v>-0.41</v>
      </c>
      <c r="M3509">
        <v>-0.53</v>
      </c>
      <c r="N3509">
        <v>-0.4</v>
      </c>
    </row>
    <row r="3510" spans="1:14">
      <c r="A3510" t="s">
        <v>7030</v>
      </c>
      <c r="B3510" t="s">
        <v>7031</v>
      </c>
      <c r="C3510">
        <v>0.52</v>
      </c>
      <c r="D3510">
        <v>0.39</v>
      </c>
      <c r="E3510">
        <v>0.24</v>
      </c>
      <c r="F3510">
        <v>0.62</v>
      </c>
      <c r="G3510">
        <v>-0.27</v>
      </c>
      <c r="H3510">
        <v>0.36</v>
      </c>
      <c r="I3510">
        <v>0.71</v>
      </c>
      <c r="J3510">
        <v>-1.41</v>
      </c>
      <c r="K3510">
        <v>1.05</v>
      </c>
      <c r="L3510">
        <v>0.11</v>
      </c>
      <c r="M3510">
        <v>1.07</v>
      </c>
      <c r="N3510">
        <v>-0.22</v>
      </c>
    </row>
    <row r="3511" spans="1:14">
      <c r="A3511" t="s">
        <v>7032</v>
      </c>
      <c r="B3511" t="s">
        <v>7033</v>
      </c>
      <c r="C3511">
        <v>-0.8</v>
      </c>
      <c r="D3511">
        <v>-0.27</v>
      </c>
      <c r="E3511">
        <v>-1.18</v>
      </c>
      <c r="F3511">
        <v>-0.25</v>
      </c>
      <c r="G3511">
        <v>-0.1</v>
      </c>
      <c r="H3511">
        <v>-0.25</v>
      </c>
      <c r="I3511">
        <v>0.69</v>
      </c>
      <c r="J3511">
        <v>-0.24</v>
      </c>
      <c r="K3511">
        <v>0.55000000000000004</v>
      </c>
      <c r="L3511">
        <v>0.24</v>
      </c>
      <c r="M3511">
        <v>0.42</v>
      </c>
      <c r="N3511">
        <v>0.1</v>
      </c>
    </row>
    <row r="3512" spans="1:14">
      <c r="A3512" t="s">
        <v>7034</v>
      </c>
      <c r="B3512" t="s">
        <v>7035</v>
      </c>
      <c r="C3512">
        <v>-0.73</v>
      </c>
      <c r="D3512">
        <v>-0.26</v>
      </c>
      <c r="E3512">
        <v>-0.7</v>
      </c>
      <c r="F3512">
        <v>-0.59</v>
      </c>
      <c r="G3512">
        <v>-0.46</v>
      </c>
      <c r="H3512">
        <v>-0.54</v>
      </c>
      <c r="I3512">
        <v>0.01</v>
      </c>
      <c r="J3512">
        <v>-0.19</v>
      </c>
      <c r="K3512">
        <v>-0.42</v>
      </c>
      <c r="L3512">
        <v>-0.08</v>
      </c>
      <c r="M3512">
        <v>-0.37</v>
      </c>
      <c r="N3512">
        <v>-0.63</v>
      </c>
    </row>
    <row r="3513" spans="1:14">
      <c r="A3513" t="s">
        <v>7036</v>
      </c>
      <c r="B3513" t="s">
        <v>7037</v>
      </c>
      <c r="C3513">
        <v>0.45</v>
      </c>
      <c r="D3513">
        <v>-0.04</v>
      </c>
      <c r="E3513">
        <v>0.02</v>
      </c>
      <c r="F3513">
        <v>-0.28999999999999998</v>
      </c>
      <c r="G3513">
        <v>0.64</v>
      </c>
      <c r="H3513">
        <v>-0.1</v>
      </c>
      <c r="I3513">
        <v>0.3</v>
      </c>
      <c r="J3513">
        <v>-0.28000000000000003</v>
      </c>
      <c r="K3513">
        <v>-0.45</v>
      </c>
      <c r="L3513">
        <v>0.2</v>
      </c>
      <c r="M3513">
        <v>-0.51</v>
      </c>
      <c r="N3513">
        <v>7.0000000000000007E-2</v>
      </c>
    </row>
    <row r="3514" spans="1:14">
      <c r="A3514" t="s">
        <v>7038</v>
      </c>
      <c r="B3514" t="s">
        <v>7039</v>
      </c>
      <c r="C3514">
        <v>0.18</v>
      </c>
      <c r="D3514">
        <v>-0.15</v>
      </c>
      <c r="E3514">
        <v>-0.01</v>
      </c>
      <c r="F3514">
        <v>-0.34</v>
      </c>
      <c r="G3514">
        <v>-0.56999999999999995</v>
      </c>
      <c r="H3514">
        <v>-0.37</v>
      </c>
      <c r="I3514">
        <v>0.84</v>
      </c>
      <c r="J3514">
        <v>0.5</v>
      </c>
      <c r="K3514">
        <v>0.27</v>
      </c>
      <c r="L3514">
        <v>-0.37</v>
      </c>
      <c r="M3514">
        <v>-0.44</v>
      </c>
      <c r="N3514">
        <v>0.15</v>
      </c>
    </row>
    <row r="3515" spans="1:14">
      <c r="A3515" t="s">
        <v>7040</v>
      </c>
      <c r="B3515" t="s">
        <v>7041</v>
      </c>
      <c r="C3515">
        <v>-0.12</v>
      </c>
      <c r="D3515">
        <v>-0.06</v>
      </c>
      <c r="E3515">
        <v>-0.43</v>
      </c>
      <c r="F3515">
        <v>-0.34</v>
      </c>
      <c r="G3515">
        <v>0.28000000000000003</v>
      </c>
      <c r="H3515">
        <v>0.16</v>
      </c>
      <c r="I3515">
        <v>1.42</v>
      </c>
      <c r="J3515">
        <v>-0.48</v>
      </c>
      <c r="K3515">
        <v>0.47</v>
      </c>
      <c r="L3515">
        <v>0.16</v>
      </c>
      <c r="M3515">
        <v>0.08</v>
      </c>
      <c r="N3515">
        <v>-0.27</v>
      </c>
    </row>
    <row r="3516" spans="1:14">
      <c r="A3516" t="s">
        <v>7042</v>
      </c>
      <c r="B3516" t="s">
        <v>7043</v>
      </c>
      <c r="C3516">
        <v>0.44</v>
      </c>
      <c r="D3516">
        <v>-0.01</v>
      </c>
      <c r="E3516">
        <v>-0.04</v>
      </c>
      <c r="F3516">
        <v>-0.25</v>
      </c>
      <c r="G3516">
        <v>0.08</v>
      </c>
      <c r="H3516">
        <v>0.56999999999999995</v>
      </c>
      <c r="I3516">
        <v>0.92</v>
      </c>
      <c r="J3516">
        <v>-1.1499999999999999</v>
      </c>
      <c r="K3516">
        <v>-0.06</v>
      </c>
      <c r="L3516">
        <v>-0.21</v>
      </c>
      <c r="M3516">
        <v>-0.52</v>
      </c>
      <c r="N3516">
        <v>-0.03</v>
      </c>
    </row>
    <row r="3517" spans="1:14">
      <c r="A3517" t="s">
        <v>7044</v>
      </c>
      <c r="B3517" t="s">
        <v>7045</v>
      </c>
      <c r="C3517">
        <v>-0.28999999999999998</v>
      </c>
      <c r="D3517">
        <v>0.06</v>
      </c>
      <c r="E3517">
        <v>-0.34</v>
      </c>
      <c r="F3517">
        <v>-0.32</v>
      </c>
      <c r="G3517">
        <v>-7.0000000000000007E-2</v>
      </c>
      <c r="H3517">
        <v>-0.03</v>
      </c>
      <c r="I3517">
        <v>0.83</v>
      </c>
      <c r="J3517">
        <v>-7.0000000000000007E-2</v>
      </c>
      <c r="K3517">
        <v>0.01</v>
      </c>
      <c r="L3517">
        <v>0.2</v>
      </c>
      <c r="M3517">
        <v>0.04</v>
      </c>
      <c r="N3517">
        <v>-0.26</v>
      </c>
    </row>
    <row r="3518" spans="1:14">
      <c r="A3518" t="s">
        <v>7046</v>
      </c>
      <c r="B3518" t="s">
        <v>7047</v>
      </c>
      <c r="C3518">
        <v>-0.4</v>
      </c>
      <c r="D3518">
        <v>-0.48</v>
      </c>
      <c r="E3518">
        <v>-0.27</v>
      </c>
      <c r="F3518">
        <v>-0.25</v>
      </c>
      <c r="G3518">
        <v>0.41</v>
      </c>
      <c r="H3518">
        <v>-0.39</v>
      </c>
      <c r="I3518">
        <v>0.68</v>
      </c>
      <c r="J3518">
        <v>0.28999999999999998</v>
      </c>
      <c r="K3518">
        <v>-0.28000000000000003</v>
      </c>
      <c r="L3518">
        <v>0.8</v>
      </c>
      <c r="M3518">
        <v>7.0000000000000007E-2</v>
      </c>
      <c r="N3518">
        <v>-0.26</v>
      </c>
    </row>
    <row r="3519" spans="1:14">
      <c r="A3519" t="s">
        <v>7048</v>
      </c>
      <c r="B3519" t="s">
        <v>7049</v>
      </c>
      <c r="C3519">
        <v>0.02</v>
      </c>
      <c r="D3519">
        <v>-0.44</v>
      </c>
      <c r="E3519">
        <v>-0.46</v>
      </c>
      <c r="F3519">
        <v>-0.64</v>
      </c>
      <c r="G3519">
        <v>-0.64</v>
      </c>
      <c r="H3519">
        <v>-0.59</v>
      </c>
      <c r="I3519">
        <v>1</v>
      </c>
      <c r="J3519">
        <v>-0.11</v>
      </c>
      <c r="K3519">
        <v>-0.39</v>
      </c>
      <c r="L3519">
        <v>-0.73</v>
      </c>
      <c r="M3519">
        <v>-0.43</v>
      </c>
      <c r="N3519">
        <v>-0.12</v>
      </c>
    </row>
    <row r="3520" spans="1:14">
      <c r="A3520" t="s">
        <v>7050</v>
      </c>
      <c r="B3520" t="s">
        <v>7051</v>
      </c>
      <c r="C3520">
        <v>0.81</v>
      </c>
      <c r="D3520">
        <v>0.81</v>
      </c>
      <c r="E3520">
        <v>-0.3</v>
      </c>
      <c r="F3520">
        <v>0.52</v>
      </c>
      <c r="G3520">
        <v>0.32</v>
      </c>
      <c r="H3520">
        <v>1.1299999999999999</v>
      </c>
      <c r="I3520">
        <v>1.48</v>
      </c>
      <c r="J3520">
        <v>1.92</v>
      </c>
      <c r="K3520">
        <v>-0.16</v>
      </c>
      <c r="L3520">
        <v>0.09</v>
      </c>
      <c r="M3520">
        <v>0.94</v>
      </c>
      <c r="N3520">
        <v>0.64</v>
      </c>
    </row>
    <row r="3521" spans="1:14">
      <c r="A3521" t="s">
        <v>7052</v>
      </c>
      <c r="B3521" t="s">
        <v>7053</v>
      </c>
      <c r="C3521">
        <v>-0.12</v>
      </c>
      <c r="D3521">
        <v>0.27</v>
      </c>
      <c r="E3521">
        <v>-0.21</v>
      </c>
      <c r="F3521">
        <v>0.54</v>
      </c>
      <c r="G3521">
        <v>0.16</v>
      </c>
      <c r="H3521">
        <v>-0.22</v>
      </c>
      <c r="I3521">
        <v>0.85</v>
      </c>
      <c r="J3521">
        <v>-0.49</v>
      </c>
      <c r="K3521">
        <v>0.22</v>
      </c>
      <c r="L3521">
        <v>-0.06</v>
      </c>
      <c r="M3521">
        <v>0.65</v>
      </c>
      <c r="N3521">
        <v>-0.33</v>
      </c>
    </row>
    <row r="3522" spans="1:14">
      <c r="A3522" t="s">
        <v>7054</v>
      </c>
      <c r="B3522" t="s">
        <v>7055</v>
      </c>
      <c r="G3522">
        <v>0.15</v>
      </c>
      <c r="H3522">
        <v>0.96</v>
      </c>
      <c r="I3522">
        <v>2.3199999999999998</v>
      </c>
      <c r="J3522">
        <v>2.85</v>
      </c>
      <c r="K3522">
        <v>0.12</v>
      </c>
      <c r="L3522">
        <v>0.32</v>
      </c>
      <c r="M3522">
        <v>0.77</v>
      </c>
      <c r="N3522">
        <v>-0.19</v>
      </c>
    </row>
    <row r="3523" spans="1:14">
      <c r="A3523" t="s">
        <v>7056</v>
      </c>
      <c r="B3523" t="s">
        <v>7057</v>
      </c>
      <c r="C3523">
        <v>1.1100000000000001</v>
      </c>
      <c r="D3523">
        <v>1.52</v>
      </c>
      <c r="E3523">
        <v>-0.49</v>
      </c>
      <c r="F3523">
        <v>1.74</v>
      </c>
      <c r="G3523">
        <v>1.91</v>
      </c>
      <c r="H3523">
        <v>0.63</v>
      </c>
      <c r="I3523">
        <v>1.77</v>
      </c>
      <c r="J3523">
        <v>3.51</v>
      </c>
      <c r="K3523">
        <v>0.82</v>
      </c>
      <c r="L3523">
        <v>2.21</v>
      </c>
      <c r="M3523">
        <v>3.99</v>
      </c>
      <c r="N3523">
        <v>2.14</v>
      </c>
    </row>
    <row r="3524" spans="1:14">
      <c r="A3524" t="s">
        <v>7058</v>
      </c>
      <c r="B3524" t="s">
        <v>7059</v>
      </c>
      <c r="C3524">
        <v>1.4</v>
      </c>
      <c r="D3524">
        <v>0.72</v>
      </c>
      <c r="E3524">
        <v>1.19</v>
      </c>
      <c r="F3524">
        <v>0.99</v>
      </c>
      <c r="G3524">
        <v>0.04</v>
      </c>
      <c r="H3524">
        <v>0.01</v>
      </c>
      <c r="I3524">
        <v>1.01</v>
      </c>
      <c r="J3524">
        <v>0.16</v>
      </c>
      <c r="K3524">
        <v>-0.13</v>
      </c>
      <c r="L3524">
        <v>-0.22</v>
      </c>
      <c r="M3524">
        <v>0.19</v>
      </c>
      <c r="N3524">
        <v>0.46</v>
      </c>
    </row>
    <row r="3525" spans="1:14">
      <c r="A3525" t="s">
        <v>7060</v>
      </c>
      <c r="B3525" t="s">
        <v>7061</v>
      </c>
      <c r="C3525">
        <v>0.42</v>
      </c>
      <c r="D3525">
        <v>-0.27</v>
      </c>
      <c r="E3525">
        <v>0.23</v>
      </c>
      <c r="F3525">
        <v>-0.14000000000000001</v>
      </c>
      <c r="G3525">
        <v>0.32</v>
      </c>
      <c r="H3525">
        <v>0.42</v>
      </c>
      <c r="I3525">
        <v>1.48</v>
      </c>
      <c r="J3525">
        <v>0.15</v>
      </c>
      <c r="K3525">
        <v>0.32</v>
      </c>
      <c r="L3525">
        <v>0.36</v>
      </c>
      <c r="M3525">
        <v>-0.54</v>
      </c>
      <c r="N3525">
        <v>0.41</v>
      </c>
    </row>
    <row r="3526" spans="1:14">
      <c r="A3526" t="s">
        <v>7062</v>
      </c>
      <c r="B3526" t="s">
        <v>7063</v>
      </c>
      <c r="H3526">
        <v>0.17</v>
      </c>
      <c r="J3526">
        <v>-0.86</v>
      </c>
      <c r="K3526">
        <v>0.05</v>
      </c>
    </row>
    <row r="3527" spans="1:14">
      <c r="A3527" t="s">
        <v>7064</v>
      </c>
      <c r="B3527" t="s">
        <v>7065</v>
      </c>
      <c r="C3527">
        <v>-0.02</v>
      </c>
      <c r="D3527">
        <v>0</v>
      </c>
      <c r="E3527">
        <v>0.08</v>
      </c>
      <c r="F3527">
        <v>0.3</v>
      </c>
      <c r="G3527">
        <v>-0.65</v>
      </c>
      <c r="H3527">
        <v>-0.25</v>
      </c>
      <c r="I3527">
        <v>0.63</v>
      </c>
      <c r="J3527">
        <v>0.55000000000000004</v>
      </c>
      <c r="K3527">
        <v>-0.5</v>
      </c>
      <c r="L3527">
        <v>-0.57999999999999996</v>
      </c>
      <c r="M3527">
        <v>0.04</v>
      </c>
      <c r="N3527">
        <v>0.06</v>
      </c>
    </row>
    <row r="3528" spans="1:14">
      <c r="A3528" t="s">
        <v>7066</v>
      </c>
      <c r="B3528" t="s">
        <v>7067</v>
      </c>
      <c r="C3528">
        <v>0.24</v>
      </c>
      <c r="D3528">
        <v>-0.05</v>
      </c>
      <c r="E3528">
        <v>0.12</v>
      </c>
      <c r="F3528">
        <v>-0.36</v>
      </c>
      <c r="G3528">
        <v>-0.25</v>
      </c>
      <c r="H3528">
        <v>-0.15</v>
      </c>
      <c r="I3528">
        <v>0.93</v>
      </c>
      <c r="J3528">
        <v>-0.87</v>
      </c>
      <c r="K3528">
        <v>0.6</v>
      </c>
      <c r="L3528">
        <v>-0.26</v>
      </c>
      <c r="M3528">
        <v>0.11</v>
      </c>
      <c r="N3528">
        <v>-0.23</v>
      </c>
    </row>
    <row r="3529" spans="1:14">
      <c r="A3529" t="s">
        <v>7068</v>
      </c>
      <c r="B3529" t="s">
        <v>7069</v>
      </c>
      <c r="C3529">
        <v>0.33</v>
      </c>
      <c r="D3529">
        <v>0.1</v>
      </c>
      <c r="E3529">
        <v>0.14000000000000001</v>
      </c>
      <c r="F3529">
        <v>-0.13</v>
      </c>
      <c r="G3529">
        <v>-0.75</v>
      </c>
      <c r="H3529">
        <v>0.05</v>
      </c>
      <c r="I3529">
        <v>1.23</v>
      </c>
      <c r="J3529">
        <v>0.11</v>
      </c>
      <c r="K3529">
        <v>0.57999999999999996</v>
      </c>
      <c r="L3529">
        <v>-0.1</v>
      </c>
      <c r="M3529">
        <v>0.48</v>
      </c>
      <c r="N3529">
        <v>0.19</v>
      </c>
    </row>
    <row r="3530" spans="1:14">
      <c r="A3530" t="s">
        <v>7070</v>
      </c>
      <c r="B3530" t="s">
        <v>7071</v>
      </c>
      <c r="C3530">
        <v>0.67</v>
      </c>
      <c r="D3530">
        <v>-0.13</v>
      </c>
      <c r="E3530">
        <v>0.14000000000000001</v>
      </c>
      <c r="F3530">
        <v>-0.54</v>
      </c>
      <c r="G3530">
        <v>0.73</v>
      </c>
      <c r="H3530">
        <v>0.11</v>
      </c>
      <c r="I3530">
        <v>1.1100000000000001</v>
      </c>
      <c r="J3530">
        <v>-0.65</v>
      </c>
      <c r="K3530">
        <v>0.85</v>
      </c>
      <c r="L3530">
        <v>0.21</v>
      </c>
      <c r="M3530">
        <v>0.45</v>
      </c>
      <c r="N3530">
        <v>0.73</v>
      </c>
    </row>
    <row r="3531" spans="1:14">
      <c r="A3531" t="s">
        <v>7072</v>
      </c>
      <c r="B3531" t="s">
        <v>7073</v>
      </c>
      <c r="C3531">
        <v>-0.4</v>
      </c>
      <c r="D3531">
        <v>-0.3</v>
      </c>
      <c r="E3531">
        <v>-0.65</v>
      </c>
      <c r="F3531">
        <v>-0.79</v>
      </c>
      <c r="G3531">
        <v>-0.08</v>
      </c>
      <c r="H3531">
        <v>-0.61</v>
      </c>
      <c r="I3531">
        <v>0.73</v>
      </c>
      <c r="J3531">
        <v>-1.18</v>
      </c>
      <c r="K3531">
        <v>0.39</v>
      </c>
      <c r="L3531">
        <v>-0.62</v>
      </c>
      <c r="M3531">
        <v>0.01</v>
      </c>
      <c r="N3531">
        <v>-0.11</v>
      </c>
    </row>
    <row r="3532" spans="1:14">
      <c r="A3532" t="s">
        <v>7074</v>
      </c>
      <c r="B3532" t="s">
        <v>7075</v>
      </c>
      <c r="C3532">
        <v>1.02</v>
      </c>
      <c r="D3532">
        <v>0.57999999999999996</v>
      </c>
      <c r="E3532">
        <v>1.1499999999999999</v>
      </c>
      <c r="F3532">
        <v>0.66</v>
      </c>
      <c r="G3532">
        <v>-0.24</v>
      </c>
      <c r="H3532">
        <v>0.01</v>
      </c>
      <c r="I3532">
        <v>1.23</v>
      </c>
      <c r="J3532">
        <v>-0.8</v>
      </c>
      <c r="K3532">
        <v>0.22</v>
      </c>
      <c r="L3532">
        <v>-0.09</v>
      </c>
      <c r="M3532">
        <v>-0.26</v>
      </c>
      <c r="N3532">
        <v>-0.31</v>
      </c>
    </row>
    <row r="3533" spans="1:14">
      <c r="A3533" t="s">
        <v>7076</v>
      </c>
      <c r="B3533" t="s">
        <v>7077</v>
      </c>
      <c r="C3533">
        <v>-0.66</v>
      </c>
      <c r="D3533">
        <v>-0.33</v>
      </c>
      <c r="E3533">
        <v>-0.15</v>
      </c>
      <c r="F3533">
        <v>0.18</v>
      </c>
      <c r="G3533">
        <v>-1</v>
      </c>
      <c r="H3533">
        <v>-0.41</v>
      </c>
      <c r="I3533">
        <v>-0.22</v>
      </c>
      <c r="J3533">
        <v>-0.11</v>
      </c>
      <c r="K3533">
        <v>-1.43</v>
      </c>
      <c r="L3533">
        <v>-0.62</v>
      </c>
      <c r="M3533">
        <v>-0.71</v>
      </c>
      <c r="N3533">
        <v>-0.97</v>
      </c>
    </row>
    <row r="3534" spans="1:14">
      <c r="A3534" t="s">
        <v>7078</v>
      </c>
      <c r="B3534" t="s">
        <v>7079</v>
      </c>
      <c r="C3534">
        <v>-0.48</v>
      </c>
      <c r="D3534">
        <v>-0.28999999999999998</v>
      </c>
      <c r="E3534">
        <v>-0.55000000000000004</v>
      </c>
      <c r="F3534">
        <v>-0.38</v>
      </c>
      <c r="G3534">
        <v>0.06</v>
      </c>
      <c r="H3534">
        <v>-0.27</v>
      </c>
      <c r="I3534">
        <v>0.88</v>
      </c>
      <c r="J3534">
        <v>-0.72</v>
      </c>
      <c r="K3534">
        <v>-0.13</v>
      </c>
      <c r="L3534">
        <v>-0.44</v>
      </c>
      <c r="M3534">
        <v>-0.56999999999999995</v>
      </c>
      <c r="N3534">
        <v>-0.52</v>
      </c>
    </row>
    <row r="3535" spans="1:14">
      <c r="A3535" t="s">
        <v>7080</v>
      </c>
      <c r="B3535" t="s">
        <v>7081</v>
      </c>
      <c r="C3535">
        <v>-0.4</v>
      </c>
      <c r="D3535">
        <v>-0.4</v>
      </c>
      <c r="E3535">
        <v>-0.16</v>
      </c>
      <c r="F3535">
        <v>-0.26</v>
      </c>
      <c r="G3535">
        <v>0.64</v>
      </c>
      <c r="H3535">
        <v>0.33</v>
      </c>
      <c r="I3535">
        <v>1.3</v>
      </c>
      <c r="J3535">
        <v>-0.45</v>
      </c>
      <c r="K3535">
        <v>0.48</v>
      </c>
      <c r="L3535">
        <v>0.59</v>
      </c>
      <c r="M3535">
        <v>-0.32</v>
      </c>
      <c r="N3535">
        <v>-0.15</v>
      </c>
    </row>
    <row r="3536" spans="1:14">
      <c r="A3536" t="s">
        <v>7082</v>
      </c>
      <c r="B3536" t="s">
        <v>7083</v>
      </c>
      <c r="C3536">
        <v>0.5</v>
      </c>
      <c r="D3536">
        <v>0.42</v>
      </c>
      <c r="E3536">
        <v>0.75</v>
      </c>
      <c r="F3536">
        <v>0.26</v>
      </c>
      <c r="G3536">
        <v>-7.0000000000000007E-2</v>
      </c>
      <c r="H3536">
        <v>0.17</v>
      </c>
      <c r="I3536">
        <v>0.97</v>
      </c>
      <c r="J3536">
        <v>0.05</v>
      </c>
      <c r="K3536">
        <v>0.49</v>
      </c>
      <c r="L3536">
        <v>0.45</v>
      </c>
      <c r="M3536">
        <v>-0.01</v>
      </c>
      <c r="N3536">
        <v>0.27</v>
      </c>
    </row>
    <row r="3537" spans="1:14">
      <c r="A3537" t="s">
        <v>7084</v>
      </c>
      <c r="B3537" t="s">
        <v>7085</v>
      </c>
      <c r="C3537">
        <v>1.29</v>
      </c>
      <c r="D3537">
        <v>0.49</v>
      </c>
      <c r="E3537">
        <v>1.27</v>
      </c>
      <c r="F3537">
        <v>1.05</v>
      </c>
      <c r="G3537">
        <v>0.16</v>
      </c>
      <c r="H3537">
        <v>-0.01</v>
      </c>
      <c r="I3537">
        <v>0.81</v>
      </c>
      <c r="J3537">
        <v>-0.47</v>
      </c>
      <c r="K3537">
        <v>-0.04</v>
      </c>
      <c r="L3537">
        <v>-0.56999999999999995</v>
      </c>
      <c r="M3537">
        <v>-0.56000000000000005</v>
      </c>
      <c r="N3537">
        <v>-0.65</v>
      </c>
    </row>
    <row r="3538" spans="1:14">
      <c r="A3538" t="s">
        <v>7086</v>
      </c>
      <c r="B3538" t="s">
        <v>7087</v>
      </c>
      <c r="K3538">
        <v>-0.11</v>
      </c>
    </row>
    <row r="3539" spans="1:14">
      <c r="A3539" t="s">
        <v>7088</v>
      </c>
      <c r="B3539" t="s">
        <v>7089</v>
      </c>
      <c r="C3539">
        <v>0.16</v>
      </c>
      <c r="D3539">
        <v>0.26</v>
      </c>
      <c r="E3539">
        <v>0.41</v>
      </c>
      <c r="F3539">
        <v>1.45</v>
      </c>
      <c r="G3539">
        <v>-0.64</v>
      </c>
      <c r="H3539">
        <v>-0.08</v>
      </c>
      <c r="I3539">
        <v>0.36</v>
      </c>
      <c r="J3539">
        <v>1.72</v>
      </c>
      <c r="K3539">
        <v>0.62</v>
      </c>
      <c r="M3539">
        <v>-0.37</v>
      </c>
      <c r="N3539">
        <v>0.65</v>
      </c>
    </row>
    <row r="3540" spans="1:14">
      <c r="A3540" t="s">
        <v>7090</v>
      </c>
      <c r="B3540" t="s">
        <v>7091</v>
      </c>
      <c r="C3540">
        <v>-0.34</v>
      </c>
      <c r="D3540">
        <v>-0.35</v>
      </c>
      <c r="E3540">
        <v>-0.45</v>
      </c>
      <c r="F3540">
        <v>-0.52</v>
      </c>
      <c r="G3540">
        <v>-0.3</v>
      </c>
      <c r="H3540">
        <v>0.18</v>
      </c>
      <c r="I3540">
        <v>0.61</v>
      </c>
      <c r="J3540">
        <v>-0.28999999999999998</v>
      </c>
      <c r="K3540">
        <v>-0.42</v>
      </c>
      <c r="L3540">
        <v>-0.46</v>
      </c>
      <c r="M3540">
        <v>-0.44</v>
      </c>
      <c r="N3540">
        <v>-0.56000000000000005</v>
      </c>
    </row>
    <row r="3541" spans="1:14">
      <c r="A3541" t="s">
        <v>7092</v>
      </c>
      <c r="B3541" t="s">
        <v>7093</v>
      </c>
      <c r="C3541">
        <v>-0.28000000000000003</v>
      </c>
      <c r="D3541">
        <v>-0.2</v>
      </c>
      <c r="E3541">
        <v>-0.34</v>
      </c>
      <c r="F3541">
        <v>-0.27</v>
      </c>
      <c r="G3541">
        <v>-0.03</v>
      </c>
      <c r="H3541">
        <v>-0.18</v>
      </c>
      <c r="I3541">
        <v>0.73</v>
      </c>
      <c r="J3541">
        <v>-0.38</v>
      </c>
      <c r="K3541">
        <v>-0.31</v>
      </c>
      <c r="L3541">
        <v>-0.09</v>
      </c>
      <c r="M3541">
        <v>-0.37</v>
      </c>
      <c r="N3541">
        <v>-0.16</v>
      </c>
    </row>
    <row r="3542" spans="1:14">
      <c r="A3542" t="s">
        <v>7094</v>
      </c>
      <c r="B3542" t="s">
        <v>7095</v>
      </c>
      <c r="C3542">
        <v>-0.33</v>
      </c>
      <c r="D3542">
        <v>-0.22</v>
      </c>
      <c r="E3542">
        <v>-0.43</v>
      </c>
      <c r="F3542">
        <v>-0.01</v>
      </c>
      <c r="G3542">
        <v>-0.27</v>
      </c>
      <c r="H3542">
        <v>-7.0000000000000007E-2</v>
      </c>
      <c r="I3542">
        <v>0.84</v>
      </c>
      <c r="J3542">
        <v>-0.13</v>
      </c>
      <c r="K3542">
        <v>-0.12</v>
      </c>
      <c r="L3542">
        <v>-0.49</v>
      </c>
      <c r="M3542">
        <v>-0.28999999999999998</v>
      </c>
      <c r="N3542">
        <v>-0.28000000000000003</v>
      </c>
    </row>
    <row r="3543" spans="1:14">
      <c r="A3543" t="s">
        <v>7096</v>
      </c>
      <c r="B3543" t="s">
        <v>7097</v>
      </c>
      <c r="C3543">
        <v>0.48</v>
      </c>
      <c r="D3543">
        <v>0.02</v>
      </c>
      <c r="E3543">
        <v>0.4</v>
      </c>
      <c r="F3543">
        <v>-0.08</v>
      </c>
      <c r="G3543">
        <v>0.17</v>
      </c>
      <c r="H3543">
        <v>0.09</v>
      </c>
      <c r="I3543">
        <v>1.02</v>
      </c>
      <c r="J3543">
        <v>0.18</v>
      </c>
      <c r="K3543">
        <v>0.27</v>
      </c>
      <c r="L3543">
        <v>-0.12</v>
      </c>
      <c r="M3543">
        <v>-0.2</v>
      </c>
      <c r="N3543">
        <v>-0.24</v>
      </c>
    </row>
    <row r="3544" spans="1:14">
      <c r="A3544" t="s">
        <v>7098</v>
      </c>
      <c r="B3544" t="s">
        <v>7099</v>
      </c>
      <c r="C3544">
        <v>-0.1</v>
      </c>
      <c r="D3544">
        <v>0.09</v>
      </c>
      <c r="E3544">
        <v>-0.04</v>
      </c>
      <c r="F3544">
        <v>0.24</v>
      </c>
      <c r="G3544">
        <v>0.14000000000000001</v>
      </c>
      <c r="H3544">
        <v>0.25</v>
      </c>
      <c r="I3544">
        <v>0.95</v>
      </c>
      <c r="J3544">
        <v>0.55000000000000004</v>
      </c>
      <c r="K3544">
        <v>-0.32</v>
      </c>
      <c r="L3544">
        <v>0.13</v>
      </c>
      <c r="M3544">
        <v>0.44</v>
      </c>
      <c r="N3544">
        <v>0.14000000000000001</v>
      </c>
    </row>
    <row r="3545" spans="1:14">
      <c r="A3545" t="s">
        <v>7100</v>
      </c>
      <c r="B3545" t="s">
        <v>7101</v>
      </c>
      <c r="C3545">
        <v>0.56999999999999995</v>
      </c>
      <c r="D3545">
        <v>0.38</v>
      </c>
      <c r="E3545">
        <v>1.03</v>
      </c>
      <c r="F3545">
        <v>0.85</v>
      </c>
      <c r="G3545">
        <v>0.26</v>
      </c>
      <c r="H3545">
        <v>-0.3</v>
      </c>
      <c r="I3545">
        <v>0.54</v>
      </c>
      <c r="J3545">
        <v>-0.22</v>
      </c>
      <c r="K3545">
        <v>-0.52</v>
      </c>
      <c r="L3545">
        <v>0.09</v>
      </c>
      <c r="M3545">
        <v>-0.43</v>
      </c>
      <c r="N3545">
        <v>-7.0000000000000007E-2</v>
      </c>
    </row>
    <row r="3546" spans="1:14">
      <c r="A3546" t="s">
        <v>7102</v>
      </c>
      <c r="B3546" t="s">
        <v>7103</v>
      </c>
      <c r="C3546">
        <v>-0.53</v>
      </c>
      <c r="D3546">
        <v>-0.49</v>
      </c>
      <c r="E3546">
        <v>-0.81</v>
      </c>
      <c r="F3546">
        <v>-0.82</v>
      </c>
      <c r="G3546">
        <v>0.22</v>
      </c>
      <c r="H3546">
        <v>0.17</v>
      </c>
      <c r="I3546">
        <v>0.42</v>
      </c>
      <c r="J3546">
        <v>-0.81</v>
      </c>
      <c r="K3546">
        <v>-0.63</v>
      </c>
      <c r="L3546">
        <v>-0.49</v>
      </c>
      <c r="M3546">
        <v>-0.49</v>
      </c>
      <c r="N3546">
        <v>-0.54</v>
      </c>
    </row>
    <row r="3547" spans="1:14">
      <c r="A3547" t="s">
        <v>7104</v>
      </c>
      <c r="B3547" t="s">
        <v>7105</v>
      </c>
      <c r="C3547">
        <v>-0.1</v>
      </c>
      <c r="D3547">
        <v>0.04</v>
      </c>
      <c r="E3547">
        <v>-0.08</v>
      </c>
      <c r="F3547">
        <v>0.27</v>
      </c>
      <c r="G3547">
        <v>-0.39</v>
      </c>
      <c r="H3547">
        <v>0.26</v>
      </c>
      <c r="I3547">
        <v>1.45</v>
      </c>
      <c r="J3547">
        <v>1.06</v>
      </c>
      <c r="K3547">
        <v>0.22</v>
      </c>
      <c r="L3547">
        <v>0.63</v>
      </c>
      <c r="M3547">
        <v>0.67</v>
      </c>
      <c r="N3547">
        <v>0.52</v>
      </c>
    </row>
    <row r="3548" spans="1:14">
      <c r="A3548" t="s">
        <v>7106</v>
      </c>
      <c r="B3548" t="s">
        <v>7107</v>
      </c>
      <c r="C3548">
        <v>1.1399999999999999</v>
      </c>
      <c r="D3548">
        <v>0.15</v>
      </c>
      <c r="E3548">
        <v>0.76</v>
      </c>
      <c r="F3548">
        <v>1.22</v>
      </c>
      <c r="G3548">
        <v>-0.41</v>
      </c>
      <c r="H3548">
        <v>-0.1</v>
      </c>
      <c r="I3548">
        <v>0.79</v>
      </c>
      <c r="J3548">
        <v>-0.22</v>
      </c>
      <c r="K3548">
        <v>0.18</v>
      </c>
      <c r="L3548">
        <v>0.1</v>
      </c>
      <c r="M3548">
        <v>0.68</v>
      </c>
      <c r="N3548">
        <v>0.14000000000000001</v>
      </c>
    </row>
    <row r="3549" spans="1:14">
      <c r="A3549" t="s">
        <v>7108</v>
      </c>
      <c r="B3549" t="s">
        <v>7109</v>
      </c>
      <c r="C3549">
        <v>0.23</v>
      </c>
      <c r="D3549">
        <v>-0.34</v>
      </c>
      <c r="E3549">
        <v>-0.11</v>
      </c>
      <c r="F3549">
        <v>-0.25</v>
      </c>
      <c r="G3549">
        <v>-0.97</v>
      </c>
      <c r="H3549">
        <v>-0.14000000000000001</v>
      </c>
      <c r="I3549">
        <v>0.86</v>
      </c>
      <c r="J3549">
        <v>0.08</v>
      </c>
      <c r="K3549">
        <v>-0.89</v>
      </c>
      <c r="L3549">
        <v>-0.4</v>
      </c>
      <c r="M3549">
        <v>0.31</v>
      </c>
      <c r="N3549">
        <v>0.74</v>
      </c>
    </row>
    <row r="3550" spans="1:14">
      <c r="A3550" t="s">
        <v>7110</v>
      </c>
      <c r="B3550" t="s">
        <v>7111</v>
      </c>
      <c r="C3550">
        <v>-7.0000000000000007E-2</v>
      </c>
      <c r="D3550">
        <v>-0.04</v>
      </c>
      <c r="E3550">
        <v>0</v>
      </c>
      <c r="F3550">
        <v>0.04</v>
      </c>
      <c r="G3550">
        <v>-0.03</v>
      </c>
      <c r="H3550">
        <v>-0.02</v>
      </c>
      <c r="I3550">
        <v>0.71</v>
      </c>
      <c r="J3550">
        <v>-0.52</v>
      </c>
      <c r="K3550">
        <v>0.17</v>
      </c>
      <c r="L3550">
        <v>-0.03</v>
      </c>
      <c r="M3550">
        <v>0.32</v>
      </c>
      <c r="N3550">
        <v>0.06</v>
      </c>
    </row>
    <row r="3551" spans="1:14">
      <c r="A3551" t="s">
        <v>7112</v>
      </c>
      <c r="B3551" t="s">
        <v>7113</v>
      </c>
      <c r="C3551">
        <v>-0.08</v>
      </c>
      <c r="D3551">
        <v>-0.13</v>
      </c>
      <c r="E3551">
        <v>0</v>
      </c>
      <c r="F3551">
        <v>-0.2</v>
      </c>
      <c r="G3551">
        <v>-0.36</v>
      </c>
      <c r="H3551">
        <v>-0.2</v>
      </c>
      <c r="I3551">
        <v>0.9</v>
      </c>
      <c r="J3551">
        <v>0.08</v>
      </c>
      <c r="K3551">
        <v>7.0000000000000007E-2</v>
      </c>
      <c r="L3551">
        <v>-0.17</v>
      </c>
      <c r="M3551">
        <v>0.2</v>
      </c>
      <c r="N3551">
        <v>0.01</v>
      </c>
    </row>
    <row r="3552" spans="1:14">
      <c r="A3552" t="s">
        <v>7114</v>
      </c>
      <c r="B3552" t="s">
        <v>7115</v>
      </c>
      <c r="C3552">
        <v>-0.08</v>
      </c>
      <c r="D3552">
        <v>-0.21</v>
      </c>
      <c r="E3552">
        <v>-0.1</v>
      </c>
      <c r="F3552">
        <v>0.14000000000000001</v>
      </c>
      <c r="G3552">
        <v>-0.28999999999999998</v>
      </c>
      <c r="H3552">
        <v>-0.22</v>
      </c>
      <c r="I3552">
        <v>0.88</v>
      </c>
      <c r="J3552">
        <v>-0.32</v>
      </c>
      <c r="K3552">
        <v>-0.19</v>
      </c>
      <c r="L3552">
        <v>-0.37</v>
      </c>
      <c r="M3552">
        <v>-0.42</v>
      </c>
      <c r="N3552">
        <v>-0.24</v>
      </c>
    </row>
    <row r="3553" spans="1:14">
      <c r="A3553" t="s">
        <v>7116</v>
      </c>
      <c r="B3553" t="s">
        <v>7117</v>
      </c>
      <c r="C3553">
        <v>1.47</v>
      </c>
      <c r="D3553">
        <v>1.1000000000000001</v>
      </c>
      <c r="E3553">
        <v>1.1399999999999999</v>
      </c>
      <c r="F3553">
        <v>0.93</v>
      </c>
      <c r="G3553">
        <v>-0.02</v>
      </c>
      <c r="H3553">
        <v>0.83</v>
      </c>
      <c r="I3553">
        <v>1.45</v>
      </c>
      <c r="J3553">
        <v>-0.28000000000000003</v>
      </c>
      <c r="K3553">
        <v>0.72</v>
      </c>
      <c r="L3553">
        <v>0.19</v>
      </c>
      <c r="M3553">
        <v>0.84</v>
      </c>
      <c r="N3553">
        <v>1.31</v>
      </c>
    </row>
    <row r="3554" spans="1:14">
      <c r="A3554" t="s">
        <v>7118</v>
      </c>
      <c r="B3554" t="s">
        <v>7119</v>
      </c>
      <c r="C3554">
        <v>0.99</v>
      </c>
      <c r="D3554">
        <v>0.55000000000000004</v>
      </c>
      <c r="E3554">
        <v>0.77</v>
      </c>
      <c r="F3554">
        <v>0.65</v>
      </c>
      <c r="G3554">
        <v>-0.01</v>
      </c>
      <c r="H3554">
        <v>0.28999999999999998</v>
      </c>
      <c r="I3554">
        <v>0.7</v>
      </c>
      <c r="J3554">
        <v>0.14000000000000001</v>
      </c>
      <c r="K3554">
        <v>0.25</v>
      </c>
      <c r="L3554">
        <v>0.43</v>
      </c>
      <c r="M3554">
        <v>0.63</v>
      </c>
      <c r="N3554">
        <v>0.41</v>
      </c>
    </row>
    <row r="3555" spans="1:14">
      <c r="A3555" t="s">
        <v>7120</v>
      </c>
      <c r="B3555" t="s">
        <v>7121</v>
      </c>
      <c r="C3555">
        <v>-0.42</v>
      </c>
      <c r="D3555">
        <v>-0.08</v>
      </c>
      <c r="E3555">
        <v>-0.63</v>
      </c>
      <c r="F3555">
        <v>-0.49</v>
      </c>
      <c r="G3555">
        <v>-0.4</v>
      </c>
      <c r="H3555">
        <v>0</v>
      </c>
      <c r="I3555">
        <v>0.96</v>
      </c>
      <c r="J3555">
        <v>-1.1399999999999999</v>
      </c>
      <c r="K3555">
        <v>0.45</v>
      </c>
      <c r="L3555">
        <v>-0.28999999999999998</v>
      </c>
      <c r="M3555">
        <v>0</v>
      </c>
      <c r="N3555">
        <v>-0.14000000000000001</v>
      </c>
    </row>
    <row r="3556" spans="1:14">
      <c r="A3556" t="s">
        <v>7122</v>
      </c>
      <c r="B3556" t="s">
        <v>7123</v>
      </c>
      <c r="C3556">
        <v>-0.06</v>
      </c>
      <c r="D3556">
        <v>0.09</v>
      </c>
      <c r="E3556">
        <v>0.04</v>
      </c>
      <c r="F3556">
        <v>-0.2</v>
      </c>
      <c r="G3556">
        <v>-0.62</v>
      </c>
      <c r="H3556">
        <v>-0.04</v>
      </c>
      <c r="I3556">
        <v>0.49</v>
      </c>
      <c r="J3556">
        <v>-0.24</v>
      </c>
      <c r="K3556">
        <v>-0.32</v>
      </c>
      <c r="L3556">
        <v>-0.18</v>
      </c>
      <c r="M3556">
        <v>0.23</v>
      </c>
      <c r="N3556">
        <v>-0.61</v>
      </c>
    </row>
    <row r="3557" spans="1:14">
      <c r="A3557" t="s">
        <v>7124</v>
      </c>
      <c r="B3557" t="s">
        <v>7125</v>
      </c>
      <c r="C3557">
        <v>-0.41</v>
      </c>
      <c r="D3557">
        <v>-0.13</v>
      </c>
      <c r="E3557">
        <v>-0.46</v>
      </c>
      <c r="F3557">
        <v>-0.4</v>
      </c>
      <c r="G3557">
        <v>-7.0000000000000007E-2</v>
      </c>
      <c r="H3557">
        <v>-0.24</v>
      </c>
      <c r="I3557">
        <v>0.65</v>
      </c>
      <c r="J3557">
        <v>-0.3</v>
      </c>
      <c r="K3557">
        <v>-0.37</v>
      </c>
      <c r="L3557">
        <v>-0.63</v>
      </c>
      <c r="M3557">
        <v>-0.37</v>
      </c>
      <c r="N3557">
        <v>-0.47</v>
      </c>
    </row>
    <row r="3558" spans="1:14">
      <c r="A3558" t="s">
        <v>7126</v>
      </c>
      <c r="B3558" t="s">
        <v>7127</v>
      </c>
      <c r="C3558">
        <v>1.72</v>
      </c>
      <c r="D3558">
        <v>0.45</v>
      </c>
      <c r="E3558">
        <v>0.89</v>
      </c>
      <c r="F3558">
        <v>0.95</v>
      </c>
      <c r="G3558">
        <v>0.05</v>
      </c>
      <c r="H3558">
        <v>0.92</v>
      </c>
      <c r="I3558">
        <v>1.81</v>
      </c>
      <c r="J3558">
        <v>0.6</v>
      </c>
      <c r="K3558">
        <v>0.53</v>
      </c>
      <c r="L3558">
        <v>0.24</v>
      </c>
      <c r="M3558">
        <v>0.42</v>
      </c>
      <c r="N3558">
        <v>0.02</v>
      </c>
    </row>
    <row r="3559" spans="1:14">
      <c r="A3559" t="s">
        <v>7128</v>
      </c>
      <c r="B3559" t="s">
        <v>7129</v>
      </c>
      <c r="C3559">
        <v>-0.25</v>
      </c>
      <c r="D3559">
        <v>0.15</v>
      </c>
      <c r="E3559">
        <v>-7.0000000000000007E-2</v>
      </c>
      <c r="F3559">
        <v>0.05</v>
      </c>
      <c r="G3559">
        <v>-0.23</v>
      </c>
      <c r="H3559">
        <v>0.11</v>
      </c>
      <c r="I3559">
        <v>0.77</v>
      </c>
      <c r="J3559">
        <v>-0.39</v>
      </c>
      <c r="K3559">
        <v>-0.08</v>
      </c>
      <c r="L3559">
        <v>-0.18</v>
      </c>
      <c r="M3559">
        <v>-0.63</v>
      </c>
      <c r="N3559">
        <v>-0.27</v>
      </c>
    </row>
    <row r="3560" spans="1:14">
      <c r="A3560" t="s">
        <v>7130</v>
      </c>
      <c r="B3560" t="s">
        <v>7131</v>
      </c>
      <c r="C3560">
        <v>0.13</v>
      </c>
      <c r="D3560">
        <v>0.33</v>
      </c>
      <c r="E3560">
        <v>0.19</v>
      </c>
      <c r="F3560">
        <v>0.37</v>
      </c>
      <c r="G3560">
        <v>0.25</v>
      </c>
      <c r="H3560">
        <v>-0.65</v>
      </c>
      <c r="I3560">
        <v>0.66</v>
      </c>
      <c r="J3560">
        <v>0.38</v>
      </c>
      <c r="K3560">
        <v>-0.48</v>
      </c>
      <c r="L3560">
        <v>-0.37</v>
      </c>
      <c r="M3560">
        <v>-0.34</v>
      </c>
      <c r="N3560">
        <v>0.09</v>
      </c>
    </row>
    <row r="3561" spans="1:14">
      <c r="A3561" t="s">
        <v>7132</v>
      </c>
      <c r="B3561" t="s">
        <v>7133</v>
      </c>
      <c r="C3561">
        <v>0.83</v>
      </c>
      <c r="D3561">
        <v>-0.17</v>
      </c>
      <c r="E3561">
        <v>0.43</v>
      </c>
      <c r="F3561">
        <v>0.2</v>
      </c>
      <c r="G3561">
        <v>-0.2</v>
      </c>
      <c r="H3561">
        <v>0.39</v>
      </c>
      <c r="I3561">
        <v>1.41</v>
      </c>
      <c r="J3561">
        <v>0.16</v>
      </c>
      <c r="K3561">
        <v>0.18</v>
      </c>
      <c r="L3561">
        <v>0.43</v>
      </c>
      <c r="M3561">
        <v>-0.12</v>
      </c>
      <c r="N3561">
        <v>-0.56999999999999995</v>
      </c>
    </row>
    <row r="3562" spans="1:14">
      <c r="A3562" t="s">
        <v>7134</v>
      </c>
      <c r="B3562" t="s">
        <v>7135</v>
      </c>
      <c r="G3562">
        <v>1.55</v>
      </c>
      <c r="H3562">
        <v>0.16</v>
      </c>
      <c r="N3562">
        <v>0.35</v>
      </c>
    </row>
    <row r="3563" spans="1:14">
      <c r="A3563" t="s">
        <v>7136</v>
      </c>
      <c r="B3563" t="s">
        <v>7137</v>
      </c>
      <c r="C3563">
        <v>-0.37</v>
      </c>
      <c r="D3563">
        <v>-0.05</v>
      </c>
      <c r="E3563">
        <v>-0.3</v>
      </c>
      <c r="F3563">
        <v>-0.44</v>
      </c>
      <c r="G3563">
        <v>-0.09</v>
      </c>
      <c r="H3563">
        <v>-0.24</v>
      </c>
      <c r="I3563">
        <v>1</v>
      </c>
      <c r="J3563">
        <v>-0.01</v>
      </c>
      <c r="K3563">
        <v>0.2</v>
      </c>
      <c r="L3563">
        <v>-0.06</v>
      </c>
      <c r="M3563">
        <v>0.04</v>
      </c>
      <c r="N3563">
        <v>0.1</v>
      </c>
    </row>
    <row r="3564" spans="1:14">
      <c r="A3564" t="s">
        <v>7138</v>
      </c>
      <c r="B3564" t="s">
        <v>7139</v>
      </c>
      <c r="C3564">
        <v>0.4</v>
      </c>
      <c r="D3564">
        <v>0.46</v>
      </c>
      <c r="E3564">
        <v>0.52</v>
      </c>
      <c r="F3564">
        <v>0.6</v>
      </c>
      <c r="G3564">
        <v>7.0000000000000007E-2</v>
      </c>
      <c r="H3564">
        <v>0.23</v>
      </c>
      <c r="I3564">
        <v>0.95</v>
      </c>
      <c r="J3564">
        <v>0.24</v>
      </c>
      <c r="K3564">
        <v>-0.14000000000000001</v>
      </c>
      <c r="L3564">
        <v>0.56999999999999995</v>
      </c>
      <c r="M3564">
        <v>0.28999999999999998</v>
      </c>
      <c r="N3564">
        <v>0.35</v>
      </c>
    </row>
    <row r="3565" spans="1:14">
      <c r="A3565" t="s">
        <v>7140</v>
      </c>
      <c r="B3565" t="s">
        <v>7141</v>
      </c>
      <c r="C3565">
        <v>0.14000000000000001</v>
      </c>
      <c r="D3565">
        <v>-0.32</v>
      </c>
      <c r="E3565">
        <v>-0.18</v>
      </c>
      <c r="F3565">
        <v>-0.27</v>
      </c>
      <c r="G3565">
        <v>0.19</v>
      </c>
      <c r="H3565">
        <v>0.57999999999999996</v>
      </c>
      <c r="I3565">
        <v>1.53</v>
      </c>
      <c r="J3565">
        <v>0.26</v>
      </c>
      <c r="K3565">
        <v>0.11</v>
      </c>
      <c r="L3565">
        <v>7.0000000000000007E-2</v>
      </c>
      <c r="M3565">
        <v>-0.3</v>
      </c>
      <c r="N3565">
        <v>-0.15</v>
      </c>
    </row>
    <row r="3566" spans="1:14">
      <c r="A3566" t="s">
        <v>7142</v>
      </c>
      <c r="B3566" t="s">
        <v>7143</v>
      </c>
      <c r="C3566">
        <v>-0.39</v>
      </c>
      <c r="D3566">
        <v>-0.26</v>
      </c>
      <c r="E3566">
        <v>-0.24</v>
      </c>
      <c r="F3566">
        <v>-0.17</v>
      </c>
      <c r="G3566">
        <v>7.0000000000000007E-2</v>
      </c>
      <c r="H3566">
        <v>0.14000000000000001</v>
      </c>
      <c r="I3566">
        <v>0.9</v>
      </c>
      <c r="J3566">
        <v>-0.11</v>
      </c>
      <c r="K3566">
        <v>0.04</v>
      </c>
      <c r="L3566">
        <v>0.13</v>
      </c>
      <c r="M3566">
        <v>0.28000000000000003</v>
      </c>
      <c r="N3566">
        <v>0.08</v>
      </c>
    </row>
    <row r="3567" spans="1:14">
      <c r="A3567" t="s">
        <v>7144</v>
      </c>
      <c r="B3567" t="s">
        <v>7145</v>
      </c>
      <c r="C3567">
        <v>-0.28000000000000003</v>
      </c>
      <c r="D3567">
        <v>-0.06</v>
      </c>
      <c r="E3567">
        <v>-0.14000000000000001</v>
      </c>
      <c r="F3567">
        <v>-0.34</v>
      </c>
      <c r="G3567">
        <v>-0.15</v>
      </c>
      <c r="H3567">
        <v>-0.14000000000000001</v>
      </c>
      <c r="I3567">
        <v>0.68</v>
      </c>
      <c r="J3567">
        <v>-0.6</v>
      </c>
      <c r="K3567">
        <v>-0.02</v>
      </c>
      <c r="L3567">
        <v>-0.28999999999999998</v>
      </c>
      <c r="M3567">
        <v>-0.48</v>
      </c>
      <c r="N3567">
        <v>0.02</v>
      </c>
    </row>
    <row r="3568" spans="1:14">
      <c r="A3568" t="s">
        <v>7146</v>
      </c>
      <c r="B3568" t="s">
        <v>7147</v>
      </c>
      <c r="C3568">
        <v>-0.73</v>
      </c>
      <c r="D3568">
        <v>-0.23</v>
      </c>
      <c r="E3568">
        <v>-0.47</v>
      </c>
      <c r="F3568">
        <v>-0.44</v>
      </c>
      <c r="G3568">
        <v>-0.13</v>
      </c>
      <c r="H3568">
        <v>-0.49</v>
      </c>
      <c r="I3568">
        <v>0.79</v>
      </c>
      <c r="J3568">
        <v>-0.38</v>
      </c>
      <c r="K3568">
        <v>-0.25</v>
      </c>
      <c r="L3568">
        <v>-0.47</v>
      </c>
      <c r="M3568">
        <v>0.34</v>
      </c>
      <c r="N3568">
        <v>0.1</v>
      </c>
    </row>
    <row r="3569" spans="1:14">
      <c r="A3569" t="s">
        <v>7148</v>
      </c>
      <c r="B3569" t="s">
        <v>7149</v>
      </c>
      <c r="C3569">
        <v>0.18</v>
      </c>
      <c r="D3569">
        <v>-0.65</v>
      </c>
      <c r="E3569">
        <v>-0.36</v>
      </c>
      <c r="F3569">
        <v>-0.7</v>
      </c>
      <c r="G3569">
        <v>-0.19</v>
      </c>
      <c r="H3569">
        <v>0.2</v>
      </c>
      <c r="I3569">
        <v>1.1299999999999999</v>
      </c>
      <c r="J3569">
        <v>-0.23</v>
      </c>
      <c r="K3569">
        <v>0</v>
      </c>
      <c r="L3569">
        <v>-0.08</v>
      </c>
      <c r="M3569">
        <v>0.49</v>
      </c>
      <c r="N3569">
        <v>-0.37</v>
      </c>
    </row>
    <row r="3570" spans="1:14">
      <c r="A3570" t="s">
        <v>7150</v>
      </c>
      <c r="B3570" t="s">
        <v>7151</v>
      </c>
      <c r="C3570">
        <v>0.64</v>
      </c>
      <c r="D3570">
        <v>0.28999999999999998</v>
      </c>
      <c r="E3570">
        <v>0.42</v>
      </c>
      <c r="F3570">
        <v>0.36</v>
      </c>
      <c r="G3570">
        <v>0.91</v>
      </c>
      <c r="H3570">
        <v>0.99</v>
      </c>
      <c r="I3570">
        <v>1.26</v>
      </c>
      <c r="J3570">
        <v>0.03</v>
      </c>
      <c r="K3570">
        <v>0.46</v>
      </c>
      <c r="L3570">
        <v>0.98</v>
      </c>
      <c r="M3570">
        <v>-0.02</v>
      </c>
      <c r="N3570">
        <v>0.04</v>
      </c>
    </row>
    <row r="3571" spans="1:14">
      <c r="A3571" t="s">
        <v>7152</v>
      </c>
      <c r="B3571" t="s">
        <v>7153</v>
      </c>
      <c r="C3571">
        <v>-0.02</v>
      </c>
      <c r="D3571">
        <v>-0.12</v>
      </c>
      <c r="E3571">
        <v>-0.21</v>
      </c>
      <c r="F3571">
        <v>-0.04</v>
      </c>
      <c r="G3571">
        <v>-0.46</v>
      </c>
      <c r="H3571">
        <v>0.02</v>
      </c>
      <c r="I3571">
        <v>1.04</v>
      </c>
      <c r="J3571">
        <v>0.59</v>
      </c>
      <c r="K3571">
        <v>-0.32</v>
      </c>
      <c r="L3571">
        <v>0.08</v>
      </c>
      <c r="M3571">
        <v>-0.28999999999999998</v>
      </c>
      <c r="N3571">
        <v>-0.12</v>
      </c>
    </row>
    <row r="3572" spans="1:14">
      <c r="A3572" t="s">
        <v>7154</v>
      </c>
      <c r="B3572" t="s">
        <v>7155</v>
      </c>
      <c r="C3572">
        <v>1.44</v>
      </c>
      <c r="D3572">
        <v>0.44</v>
      </c>
      <c r="E3572">
        <v>1.23</v>
      </c>
      <c r="F3572">
        <v>0.86</v>
      </c>
      <c r="G3572">
        <v>0.06</v>
      </c>
      <c r="H3572">
        <v>0.88</v>
      </c>
      <c r="I3572">
        <v>1.47</v>
      </c>
      <c r="J3572">
        <v>0.56999999999999995</v>
      </c>
      <c r="K3572">
        <v>0.28999999999999998</v>
      </c>
      <c r="L3572">
        <v>0.15</v>
      </c>
      <c r="M3572">
        <v>0.21</v>
      </c>
      <c r="N3572">
        <v>0.28999999999999998</v>
      </c>
    </row>
    <row r="3573" spans="1:14">
      <c r="A3573" t="s">
        <v>7156</v>
      </c>
      <c r="B3573" t="s">
        <v>7157</v>
      </c>
      <c r="C3573">
        <v>-0.12</v>
      </c>
      <c r="D3573">
        <v>0.03</v>
      </c>
      <c r="E3573">
        <v>-0.18</v>
      </c>
      <c r="F3573">
        <v>-0.11</v>
      </c>
      <c r="G3573">
        <v>0.06</v>
      </c>
      <c r="H3573">
        <v>-0.23</v>
      </c>
      <c r="I3573">
        <v>0.81</v>
      </c>
      <c r="J3573">
        <v>-0.09</v>
      </c>
      <c r="K3573">
        <v>-0.11</v>
      </c>
      <c r="L3573">
        <v>-0.01</v>
      </c>
      <c r="M3573">
        <v>0.04</v>
      </c>
      <c r="N3573">
        <v>-0.31</v>
      </c>
    </row>
    <row r="3574" spans="1:14">
      <c r="A3574" t="s">
        <v>7158</v>
      </c>
      <c r="B3574" t="s">
        <v>7159</v>
      </c>
      <c r="C3574">
        <v>-0.71</v>
      </c>
      <c r="D3574">
        <v>-0.33</v>
      </c>
      <c r="E3574">
        <v>-0.81</v>
      </c>
      <c r="F3574">
        <v>-0.42</v>
      </c>
      <c r="G3574">
        <v>-0.65</v>
      </c>
      <c r="H3574">
        <v>-0.73</v>
      </c>
      <c r="I3574">
        <v>0.1</v>
      </c>
      <c r="J3574">
        <v>-0.66</v>
      </c>
      <c r="K3574">
        <v>-1.06</v>
      </c>
      <c r="L3574">
        <v>-1.03</v>
      </c>
      <c r="M3574">
        <v>-0.82</v>
      </c>
      <c r="N3574">
        <v>-0.54</v>
      </c>
    </row>
    <row r="3575" spans="1:14">
      <c r="A3575" t="s">
        <v>7160</v>
      </c>
      <c r="B3575" t="s">
        <v>7161</v>
      </c>
      <c r="C3575">
        <v>-0.73</v>
      </c>
      <c r="D3575">
        <v>-0.18</v>
      </c>
      <c r="E3575">
        <v>-0.61</v>
      </c>
      <c r="F3575">
        <v>-0.27</v>
      </c>
      <c r="G3575">
        <v>-0.4</v>
      </c>
      <c r="H3575">
        <v>-0.61</v>
      </c>
      <c r="I3575">
        <v>0.48</v>
      </c>
      <c r="J3575">
        <v>0.01</v>
      </c>
      <c r="K3575">
        <v>-0.24</v>
      </c>
      <c r="L3575">
        <v>0.22</v>
      </c>
      <c r="M3575">
        <v>-7.0000000000000007E-2</v>
      </c>
      <c r="N3575">
        <v>-0.08</v>
      </c>
    </row>
    <row r="3576" spans="1:14">
      <c r="A3576" t="s">
        <v>7162</v>
      </c>
      <c r="B3576" t="s">
        <v>7163</v>
      </c>
      <c r="C3576">
        <v>-0.09</v>
      </c>
      <c r="D3576">
        <v>-0.01</v>
      </c>
      <c r="E3576">
        <v>-0.18</v>
      </c>
      <c r="F3576">
        <v>0.27</v>
      </c>
      <c r="G3576">
        <v>-0.04</v>
      </c>
      <c r="H3576">
        <v>0.35</v>
      </c>
      <c r="I3576">
        <v>1.1299999999999999</v>
      </c>
      <c r="J3576">
        <v>-0.25</v>
      </c>
      <c r="K3576">
        <v>0.09</v>
      </c>
      <c r="L3576">
        <v>-0.04</v>
      </c>
      <c r="M3576">
        <v>0.11</v>
      </c>
      <c r="N3576">
        <v>-0.18</v>
      </c>
    </row>
    <row r="3577" spans="1:14">
      <c r="A3577" t="s">
        <v>7164</v>
      </c>
      <c r="B3577" t="s">
        <v>7165</v>
      </c>
      <c r="C3577">
        <v>-0.14000000000000001</v>
      </c>
      <c r="D3577">
        <v>1.42</v>
      </c>
      <c r="E3577">
        <v>-7.0000000000000007E-2</v>
      </c>
      <c r="F3577">
        <v>0.35</v>
      </c>
      <c r="G3577">
        <v>0.41</v>
      </c>
      <c r="H3577">
        <v>1.32</v>
      </c>
      <c r="I3577">
        <v>1.19</v>
      </c>
      <c r="J3577">
        <v>-0.05</v>
      </c>
      <c r="K3577">
        <v>0.75</v>
      </c>
      <c r="L3577">
        <v>1.01</v>
      </c>
      <c r="M3577">
        <v>0.41</v>
      </c>
      <c r="N3577">
        <v>0.76</v>
      </c>
    </row>
    <row r="3578" spans="1:14">
      <c r="A3578" t="s">
        <v>7166</v>
      </c>
      <c r="B3578" t="s">
        <v>7167</v>
      </c>
      <c r="C3578">
        <v>-0.47</v>
      </c>
      <c r="D3578">
        <v>-0.33</v>
      </c>
      <c r="E3578">
        <v>-0.01</v>
      </c>
      <c r="F3578">
        <v>0.42</v>
      </c>
      <c r="G3578">
        <v>-0.37</v>
      </c>
      <c r="H3578">
        <v>-0.25</v>
      </c>
      <c r="I3578">
        <v>1.39</v>
      </c>
      <c r="J3578">
        <v>1.25</v>
      </c>
      <c r="K3578">
        <v>-0.45</v>
      </c>
      <c r="L3578">
        <v>0.39</v>
      </c>
      <c r="M3578">
        <v>-0.45</v>
      </c>
      <c r="N3578">
        <v>-0.73</v>
      </c>
    </row>
    <row r="3579" spans="1:14">
      <c r="A3579" t="s">
        <v>7168</v>
      </c>
      <c r="B3579" t="s">
        <v>7169</v>
      </c>
      <c r="C3579">
        <v>-0.42</v>
      </c>
      <c r="D3579">
        <v>-0.11</v>
      </c>
      <c r="E3579">
        <v>-0.28000000000000003</v>
      </c>
      <c r="F3579">
        <v>-0.19</v>
      </c>
      <c r="G3579">
        <v>0.27</v>
      </c>
      <c r="H3579">
        <v>0.33</v>
      </c>
      <c r="I3579">
        <v>0.88</v>
      </c>
      <c r="J3579">
        <v>0</v>
      </c>
      <c r="K3579">
        <v>0.16</v>
      </c>
      <c r="L3579">
        <v>0.46</v>
      </c>
      <c r="M3579">
        <v>0.05</v>
      </c>
      <c r="N3579">
        <v>-0.33</v>
      </c>
    </row>
    <row r="3580" spans="1:14">
      <c r="A3580" t="s">
        <v>7170</v>
      </c>
      <c r="B3580" t="s">
        <v>7171</v>
      </c>
      <c r="C3580">
        <v>0</v>
      </c>
      <c r="D3580">
        <v>-0.25</v>
      </c>
      <c r="E3580">
        <v>0.14000000000000001</v>
      </c>
      <c r="F3580">
        <v>-0.17</v>
      </c>
      <c r="G3580">
        <v>0.13</v>
      </c>
      <c r="H3580">
        <v>-0.52</v>
      </c>
      <c r="I3580">
        <v>0.88</v>
      </c>
      <c r="J3580">
        <v>-0.34</v>
      </c>
      <c r="K3580">
        <v>-0.11</v>
      </c>
      <c r="L3580">
        <v>-0.38</v>
      </c>
      <c r="M3580">
        <v>-0.5</v>
      </c>
      <c r="N3580">
        <v>-0.22</v>
      </c>
    </row>
    <row r="3581" spans="1:14">
      <c r="A3581" t="s">
        <v>7172</v>
      </c>
      <c r="B3581" t="s">
        <v>7173</v>
      </c>
      <c r="C3581">
        <v>0.56000000000000005</v>
      </c>
      <c r="D3581">
        <v>0.84</v>
      </c>
      <c r="E3581">
        <v>0.91</v>
      </c>
      <c r="F3581">
        <v>2.3199999999999998</v>
      </c>
      <c r="G3581">
        <v>-0.06</v>
      </c>
      <c r="H3581">
        <v>-0.71</v>
      </c>
      <c r="I3581">
        <v>0.68</v>
      </c>
      <c r="J3581">
        <v>0.37</v>
      </c>
      <c r="K3581">
        <v>-0.42</v>
      </c>
      <c r="L3581">
        <v>-0.2</v>
      </c>
    </row>
    <row r="3582" spans="1:14">
      <c r="A3582" t="s">
        <v>7174</v>
      </c>
      <c r="B3582" t="s">
        <v>7175</v>
      </c>
      <c r="C3582">
        <v>0.46</v>
      </c>
      <c r="D3582">
        <v>0.41</v>
      </c>
      <c r="E3582">
        <v>0.34</v>
      </c>
      <c r="F3582">
        <v>0.28000000000000003</v>
      </c>
      <c r="G3582">
        <v>-0.02</v>
      </c>
      <c r="H3582">
        <v>-0.19</v>
      </c>
      <c r="I3582">
        <v>0.73</v>
      </c>
      <c r="J3582">
        <v>0.19</v>
      </c>
      <c r="K3582">
        <v>-0.03</v>
      </c>
      <c r="L3582">
        <v>-0.21</v>
      </c>
      <c r="M3582">
        <v>-0.21</v>
      </c>
      <c r="N3582">
        <v>-0.17</v>
      </c>
    </row>
    <row r="3583" spans="1:14">
      <c r="A3583" t="s">
        <v>7176</v>
      </c>
      <c r="B3583" t="s">
        <v>7177</v>
      </c>
      <c r="L3583">
        <v>-0.41</v>
      </c>
      <c r="M3583">
        <v>-0.28000000000000003</v>
      </c>
    </row>
    <row r="3584" spans="1:14">
      <c r="A3584" t="s">
        <v>7178</v>
      </c>
      <c r="B3584" t="s">
        <v>7179</v>
      </c>
      <c r="C3584">
        <v>0.41</v>
      </c>
      <c r="D3584">
        <v>-0.22</v>
      </c>
      <c r="E3584">
        <v>0.48</v>
      </c>
      <c r="F3584">
        <v>0.63</v>
      </c>
      <c r="G3584">
        <v>0.33</v>
      </c>
      <c r="H3584">
        <v>0.54</v>
      </c>
      <c r="I3584">
        <v>0.28999999999999998</v>
      </c>
      <c r="J3584">
        <v>1.21</v>
      </c>
      <c r="K3584">
        <v>-0.23</v>
      </c>
      <c r="L3584">
        <v>0.6</v>
      </c>
      <c r="M3584">
        <v>0.71</v>
      </c>
      <c r="N3584">
        <v>0.01</v>
      </c>
    </row>
    <row r="3585" spans="1:14">
      <c r="A3585" t="s">
        <v>7180</v>
      </c>
      <c r="B3585" t="s">
        <v>7181</v>
      </c>
      <c r="C3585">
        <v>0.14000000000000001</v>
      </c>
      <c r="D3585">
        <v>-0.3</v>
      </c>
      <c r="E3585">
        <v>0.61</v>
      </c>
      <c r="F3585">
        <v>0.46</v>
      </c>
      <c r="G3585">
        <v>0.28000000000000003</v>
      </c>
      <c r="H3585">
        <v>0.21</v>
      </c>
      <c r="I3585">
        <v>-0.12</v>
      </c>
      <c r="J3585">
        <v>0.21</v>
      </c>
      <c r="K3585">
        <v>0.39</v>
      </c>
      <c r="L3585">
        <v>-0.1</v>
      </c>
      <c r="M3585">
        <v>0.06</v>
      </c>
      <c r="N3585">
        <v>-0.26</v>
      </c>
    </row>
    <row r="3586" spans="1:14">
      <c r="A3586" t="s">
        <v>7182</v>
      </c>
      <c r="B3586" t="s">
        <v>7183</v>
      </c>
      <c r="C3586">
        <v>-0.36</v>
      </c>
      <c r="D3586">
        <v>-0.1</v>
      </c>
      <c r="E3586">
        <v>-0.11</v>
      </c>
      <c r="F3586">
        <v>-0.31</v>
      </c>
      <c r="G3586">
        <v>0.15</v>
      </c>
      <c r="H3586">
        <v>0.13</v>
      </c>
      <c r="I3586">
        <v>0.71</v>
      </c>
      <c r="J3586">
        <v>-0.27</v>
      </c>
      <c r="K3586">
        <v>0.02</v>
      </c>
      <c r="L3586">
        <v>0.13</v>
      </c>
      <c r="M3586">
        <v>-0.03</v>
      </c>
      <c r="N3586">
        <v>-0.14000000000000001</v>
      </c>
    </row>
    <row r="3587" spans="1:14">
      <c r="A3587" t="s">
        <v>7184</v>
      </c>
      <c r="B3587" t="s">
        <v>7185</v>
      </c>
      <c r="C3587">
        <v>-0.3</v>
      </c>
      <c r="D3587">
        <v>-0.06</v>
      </c>
      <c r="E3587">
        <v>-0.14000000000000001</v>
      </c>
      <c r="F3587">
        <v>-0.3</v>
      </c>
      <c r="G3587">
        <v>7.0000000000000007E-2</v>
      </c>
      <c r="H3587">
        <v>-0.09</v>
      </c>
      <c r="I3587">
        <v>0.83</v>
      </c>
      <c r="J3587">
        <v>-0.1</v>
      </c>
      <c r="K3587">
        <v>0.01</v>
      </c>
      <c r="L3587">
        <v>0.13</v>
      </c>
      <c r="M3587">
        <v>-0.32</v>
      </c>
      <c r="N3587">
        <v>0.01</v>
      </c>
    </row>
    <row r="3588" spans="1:14">
      <c r="A3588" t="s">
        <v>7186</v>
      </c>
      <c r="B3588" t="s">
        <v>7187</v>
      </c>
      <c r="C3588">
        <v>0.16</v>
      </c>
      <c r="D3588">
        <v>0.14000000000000001</v>
      </c>
      <c r="E3588">
        <v>0.46</v>
      </c>
      <c r="F3588">
        <v>-0.11</v>
      </c>
      <c r="G3588">
        <v>0.45</v>
      </c>
      <c r="H3588">
        <v>-0.44</v>
      </c>
      <c r="I3588">
        <v>0.66</v>
      </c>
      <c r="J3588">
        <v>-0.1</v>
      </c>
      <c r="K3588">
        <v>-0.65</v>
      </c>
      <c r="L3588">
        <v>-0.42</v>
      </c>
      <c r="M3588">
        <v>-0.28999999999999998</v>
      </c>
      <c r="N3588">
        <v>-0.44</v>
      </c>
    </row>
    <row r="3589" spans="1:14">
      <c r="A3589" t="s">
        <v>7188</v>
      </c>
      <c r="B3589" t="s">
        <v>7189</v>
      </c>
      <c r="C3589">
        <v>0.6</v>
      </c>
      <c r="D3589">
        <v>0.1</v>
      </c>
      <c r="E3589">
        <v>0.86</v>
      </c>
      <c r="F3589">
        <v>0.05</v>
      </c>
      <c r="G3589">
        <v>0.18</v>
      </c>
      <c r="H3589">
        <v>0.34</v>
      </c>
      <c r="I3589">
        <v>1.1100000000000001</v>
      </c>
      <c r="J3589">
        <v>0.26</v>
      </c>
      <c r="K3589">
        <v>0.37</v>
      </c>
      <c r="L3589">
        <v>0.03</v>
      </c>
      <c r="M3589">
        <v>-0.09</v>
      </c>
      <c r="N3589">
        <v>0.1</v>
      </c>
    </row>
    <row r="3590" spans="1:14">
      <c r="A3590" t="s">
        <v>7190</v>
      </c>
      <c r="B3590" t="s">
        <v>7191</v>
      </c>
      <c r="C3590">
        <v>-0.09</v>
      </c>
      <c r="D3590">
        <v>0.51</v>
      </c>
      <c r="E3590">
        <v>0.37</v>
      </c>
      <c r="F3590">
        <v>0.43</v>
      </c>
      <c r="G3590">
        <v>-0.39</v>
      </c>
      <c r="H3590">
        <v>-0.73</v>
      </c>
      <c r="I3590">
        <v>0.26</v>
      </c>
      <c r="J3590">
        <v>-0.02</v>
      </c>
      <c r="K3590">
        <v>-0.79</v>
      </c>
      <c r="L3590">
        <v>-0.42</v>
      </c>
      <c r="M3590">
        <v>-0.37</v>
      </c>
      <c r="N3590">
        <v>-0.12</v>
      </c>
    </row>
    <row r="3591" spans="1:14">
      <c r="A3591" t="s">
        <v>7192</v>
      </c>
      <c r="B3591" t="s">
        <v>7193</v>
      </c>
      <c r="C3591">
        <v>0.27</v>
      </c>
      <c r="D3591">
        <v>0.33</v>
      </c>
      <c r="E3591">
        <v>0.17</v>
      </c>
      <c r="F3591">
        <v>0.04</v>
      </c>
      <c r="G3591">
        <v>-0.34</v>
      </c>
      <c r="H3591">
        <v>-0.19</v>
      </c>
      <c r="I3591">
        <v>1.1399999999999999</v>
      </c>
      <c r="J3591">
        <v>-0.8</v>
      </c>
      <c r="K3591">
        <v>0.48</v>
      </c>
      <c r="L3591">
        <v>-0.17</v>
      </c>
      <c r="M3591">
        <v>-0.01</v>
      </c>
      <c r="N3591">
        <v>-0.17</v>
      </c>
    </row>
    <row r="3592" spans="1:14">
      <c r="A3592" t="s">
        <v>7194</v>
      </c>
      <c r="B3592" t="s">
        <v>7195</v>
      </c>
      <c r="C3592">
        <v>-0.28999999999999998</v>
      </c>
      <c r="D3592">
        <v>-0.16</v>
      </c>
      <c r="E3592">
        <v>-0.14000000000000001</v>
      </c>
      <c r="F3592">
        <v>-0.48</v>
      </c>
      <c r="G3592">
        <v>-0.42</v>
      </c>
      <c r="H3592">
        <v>-0.3</v>
      </c>
      <c r="I3592">
        <v>0.42</v>
      </c>
      <c r="J3592">
        <v>-0.27</v>
      </c>
      <c r="K3592">
        <v>-0.54</v>
      </c>
      <c r="L3592">
        <v>-0.36</v>
      </c>
      <c r="M3592">
        <v>-0.49</v>
      </c>
      <c r="N3592">
        <v>-0.26</v>
      </c>
    </row>
    <row r="3593" spans="1:14">
      <c r="A3593" t="s">
        <v>7196</v>
      </c>
      <c r="B3593" t="s">
        <v>7197</v>
      </c>
      <c r="C3593">
        <v>-0.46</v>
      </c>
      <c r="D3593">
        <v>-0.28999999999999998</v>
      </c>
      <c r="E3593">
        <v>-0.34</v>
      </c>
      <c r="F3593">
        <v>-0.63</v>
      </c>
      <c r="G3593">
        <v>0.16</v>
      </c>
      <c r="H3593">
        <v>-0.49</v>
      </c>
      <c r="I3593">
        <v>0.61</v>
      </c>
      <c r="J3593">
        <v>-0.53</v>
      </c>
      <c r="K3593">
        <v>-0.23</v>
      </c>
      <c r="L3593">
        <v>-0.02</v>
      </c>
      <c r="M3593">
        <v>-0.5</v>
      </c>
      <c r="N3593">
        <v>-0.09</v>
      </c>
    </row>
    <row r="3594" spans="1:14">
      <c r="A3594" t="s">
        <v>7198</v>
      </c>
      <c r="B3594" t="s">
        <v>7199</v>
      </c>
      <c r="C3594">
        <v>-0.42</v>
      </c>
      <c r="D3594">
        <v>-0.27</v>
      </c>
      <c r="E3594">
        <v>0</v>
      </c>
      <c r="F3594">
        <v>-0.09</v>
      </c>
      <c r="G3594">
        <v>-0.38</v>
      </c>
      <c r="H3594">
        <v>-0.18</v>
      </c>
      <c r="I3594">
        <v>1.24</v>
      </c>
      <c r="J3594">
        <v>0.18</v>
      </c>
      <c r="K3594">
        <v>0.43</v>
      </c>
      <c r="L3594">
        <v>0.01</v>
      </c>
      <c r="M3594">
        <v>0.03</v>
      </c>
      <c r="N3594">
        <v>0.13</v>
      </c>
    </row>
    <row r="3595" spans="1:14">
      <c r="A3595" t="s">
        <v>7200</v>
      </c>
      <c r="B3595" t="s">
        <v>7201</v>
      </c>
      <c r="C3595">
        <v>-0.11</v>
      </c>
      <c r="D3595">
        <v>-0.01</v>
      </c>
      <c r="E3595">
        <v>0.08</v>
      </c>
      <c r="F3595">
        <v>-0.39</v>
      </c>
      <c r="G3595">
        <v>0.83</v>
      </c>
      <c r="H3595">
        <v>0.27</v>
      </c>
      <c r="I3595">
        <v>0.5</v>
      </c>
      <c r="J3595">
        <v>-0.4</v>
      </c>
      <c r="K3595">
        <v>-0.12</v>
      </c>
      <c r="L3595">
        <v>0.28999999999999998</v>
      </c>
      <c r="M3595">
        <v>-0.24</v>
      </c>
      <c r="N3595">
        <v>0.23</v>
      </c>
    </row>
    <row r="3596" spans="1:14">
      <c r="A3596" t="s">
        <v>7202</v>
      </c>
      <c r="B3596" t="s">
        <v>7203</v>
      </c>
      <c r="C3596">
        <v>0.6</v>
      </c>
      <c r="D3596">
        <v>0.59</v>
      </c>
      <c r="E3596">
        <v>0.26</v>
      </c>
      <c r="F3596">
        <v>0.41</v>
      </c>
      <c r="G3596">
        <v>-0.33</v>
      </c>
      <c r="H3596">
        <v>-0.1</v>
      </c>
      <c r="I3596">
        <v>1.0900000000000001</v>
      </c>
      <c r="J3596">
        <v>-0.16</v>
      </c>
      <c r="K3596">
        <v>0.23</v>
      </c>
      <c r="L3596">
        <v>0.27</v>
      </c>
      <c r="M3596">
        <v>0.26</v>
      </c>
      <c r="N3596">
        <v>-0.06</v>
      </c>
    </row>
    <row r="3597" spans="1:14">
      <c r="A3597" t="s">
        <v>7204</v>
      </c>
      <c r="B3597" t="s">
        <v>7205</v>
      </c>
      <c r="C3597">
        <v>-0.21</v>
      </c>
      <c r="D3597">
        <v>-0.08</v>
      </c>
      <c r="E3597">
        <v>-0.13</v>
      </c>
      <c r="F3597">
        <v>-0.9</v>
      </c>
      <c r="G3597">
        <v>0.32</v>
      </c>
      <c r="H3597">
        <v>-0.21</v>
      </c>
      <c r="I3597">
        <v>1.17</v>
      </c>
      <c r="J3597">
        <v>-0.69</v>
      </c>
      <c r="K3597">
        <v>0.34</v>
      </c>
      <c r="L3597">
        <v>-0.15</v>
      </c>
      <c r="M3597">
        <v>-1.34</v>
      </c>
      <c r="N3597">
        <v>-0.01</v>
      </c>
    </row>
    <row r="3598" spans="1:14">
      <c r="A3598" t="s">
        <v>7206</v>
      </c>
      <c r="B3598" t="s">
        <v>7207</v>
      </c>
      <c r="C3598">
        <v>0.27</v>
      </c>
      <c r="D3598">
        <v>0.28000000000000003</v>
      </c>
      <c r="E3598">
        <v>0.67</v>
      </c>
      <c r="F3598">
        <v>0.3</v>
      </c>
      <c r="G3598">
        <v>7.0000000000000007E-2</v>
      </c>
      <c r="H3598">
        <v>0.59</v>
      </c>
      <c r="I3598">
        <v>0.93</v>
      </c>
      <c r="J3598">
        <v>0.52</v>
      </c>
      <c r="K3598">
        <v>-0.34</v>
      </c>
      <c r="L3598">
        <v>-0.06</v>
      </c>
      <c r="M3598">
        <v>1.39</v>
      </c>
      <c r="N3598">
        <v>0.4</v>
      </c>
    </row>
    <row r="3599" spans="1:14">
      <c r="A3599" t="s">
        <v>7208</v>
      </c>
      <c r="B3599" t="s">
        <v>7209</v>
      </c>
      <c r="C3599">
        <v>-0.06</v>
      </c>
      <c r="D3599">
        <v>0.16</v>
      </c>
      <c r="E3599">
        <v>0.04</v>
      </c>
      <c r="F3599">
        <v>0</v>
      </c>
      <c r="G3599">
        <v>-0.31</v>
      </c>
      <c r="H3599">
        <v>-0.47</v>
      </c>
      <c r="I3599">
        <v>0.78</v>
      </c>
      <c r="J3599">
        <v>-0.5</v>
      </c>
      <c r="K3599">
        <v>0</v>
      </c>
      <c r="L3599">
        <v>0.16</v>
      </c>
      <c r="M3599">
        <v>-0.05</v>
      </c>
      <c r="N3599">
        <v>-0.2</v>
      </c>
    </row>
    <row r="3600" spans="1:14">
      <c r="A3600" t="s">
        <v>7210</v>
      </c>
      <c r="B3600" t="s">
        <v>7211</v>
      </c>
      <c r="G3600">
        <v>0.56000000000000005</v>
      </c>
    </row>
    <row r="3601" spans="1:14">
      <c r="A3601" t="s">
        <v>7212</v>
      </c>
      <c r="B3601" t="s">
        <v>7213</v>
      </c>
      <c r="C3601">
        <v>0.34</v>
      </c>
      <c r="D3601">
        <v>0.13</v>
      </c>
      <c r="E3601">
        <v>-0.1</v>
      </c>
      <c r="F3601">
        <v>0.02</v>
      </c>
      <c r="G3601">
        <v>-0.22</v>
      </c>
      <c r="H3601">
        <v>0.3</v>
      </c>
      <c r="I3601">
        <v>1.1599999999999999</v>
      </c>
      <c r="J3601">
        <v>-0.42</v>
      </c>
      <c r="K3601">
        <v>0.1</v>
      </c>
      <c r="L3601">
        <v>0</v>
      </c>
      <c r="M3601">
        <v>0.49</v>
      </c>
      <c r="N3601">
        <v>-0.32</v>
      </c>
    </row>
    <row r="3602" spans="1:14">
      <c r="A3602" t="s">
        <v>7214</v>
      </c>
      <c r="B3602" t="s">
        <v>7215</v>
      </c>
      <c r="C3602">
        <v>-0.18</v>
      </c>
      <c r="D3602">
        <v>-0.1</v>
      </c>
      <c r="E3602">
        <v>0.1</v>
      </c>
      <c r="F3602">
        <v>-0.18</v>
      </c>
      <c r="G3602">
        <v>0.24</v>
      </c>
      <c r="H3602">
        <v>-0.22</v>
      </c>
      <c r="I3602">
        <v>0.68</v>
      </c>
      <c r="J3602">
        <v>-0.73</v>
      </c>
      <c r="K3602">
        <v>-0.1</v>
      </c>
      <c r="L3602">
        <v>-0.85</v>
      </c>
      <c r="M3602">
        <v>-0.43</v>
      </c>
      <c r="N3602">
        <v>-0.28999999999999998</v>
      </c>
    </row>
    <row r="3603" spans="1:14">
      <c r="A3603" t="s">
        <v>7216</v>
      </c>
      <c r="B3603" t="s">
        <v>7217</v>
      </c>
      <c r="C3603">
        <v>0.79</v>
      </c>
      <c r="D3603">
        <v>0.53</v>
      </c>
      <c r="E3603">
        <v>0.63</v>
      </c>
      <c r="F3603">
        <v>0.74</v>
      </c>
      <c r="G3603">
        <v>-0.1</v>
      </c>
      <c r="H3603">
        <v>-0.06</v>
      </c>
      <c r="I3603">
        <v>0.79</v>
      </c>
      <c r="J3603">
        <v>0.28999999999999998</v>
      </c>
      <c r="K3603">
        <v>0.27</v>
      </c>
      <c r="L3603">
        <v>0.32</v>
      </c>
      <c r="M3603">
        <v>0.15</v>
      </c>
      <c r="N3603">
        <v>0.18</v>
      </c>
    </row>
    <row r="3604" spans="1:14">
      <c r="A3604" t="s">
        <v>7218</v>
      </c>
      <c r="B3604" t="s">
        <v>7219</v>
      </c>
      <c r="C3604">
        <v>-0.11</v>
      </c>
      <c r="D3604">
        <v>-0.24</v>
      </c>
      <c r="E3604">
        <v>-0.27</v>
      </c>
      <c r="F3604">
        <v>-0.17</v>
      </c>
      <c r="G3604">
        <v>0.21</v>
      </c>
      <c r="H3604">
        <v>0.86</v>
      </c>
      <c r="I3604">
        <v>1.79</v>
      </c>
      <c r="J3604">
        <v>0.17</v>
      </c>
      <c r="K3604">
        <v>0.03</v>
      </c>
      <c r="L3604">
        <v>0.28999999999999998</v>
      </c>
      <c r="M3604">
        <v>0.15</v>
      </c>
      <c r="N3604">
        <v>0.05</v>
      </c>
    </row>
    <row r="3605" spans="1:14">
      <c r="A3605" t="s">
        <v>7220</v>
      </c>
      <c r="B3605" t="s">
        <v>7221</v>
      </c>
      <c r="C3605">
        <v>-1.1299999999999999</v>
      </c>
      <c r="D3605">
        <v>0.01</v>
      </c>
      <c r="E3605">
        <v>-0.49</v>
      </c>
      <c r="F3605">
        <v>-0.51</v>
      </c>
      <c r="G3605">
        <v>-0.32</v>
      </c>
      <c r="H3605">
        <v>-0.41</v>
      </c>
      <c r="I3605">
        <v>0.59</v>
      </c>
      <c r="J3605">
        <v>0.2</v>
      </c>
      <c r="K3605">
        <v>-0.66</v>
      </c>
      <c r="L3605">
        <v>0.26</v>
      </c>
      <c r="M3605">
        <v>0.35</v>
      </c>
      <c r="N3605">
        <v>-0.39</v>
      </c>
    </row>
    <row r="3606" spans="1:14">
      <c r="A3606" t="s">
        <v>7222</v>
      </c>
      <c r="B3606" t="s">
        <v>7223</v>
      </c>
      <c r="C3606">
        <v>-0.33</v>
      </c>
      <c r="D3606">
        <v>0</v>
      </c>
      <c r="E3606">
        <v>-0.21</v>
      </c>
      <c r="F3606">
        <v>-7.0000000000000007E-2</v>
      </c>
      <c r="G3606">
        <v>-0.21</v>
      </c>
      <c r="H3606">
        <v>-0.3</v>
      </c>
      <c r="I3606">
        <v>0.69</v>
      </c>
      <c r="J3606">
        <v>-0.21</v>
      </c>
      <c r="K3606">
        <v>-0.45</v>
      </c>
      <c r="L3606">
        <v>-0.36</v>
      </c>
      <c r="M3606">
        <v>-0.22</v>
      </c>
      <c r="N3606">
        <v>-0.52</v>
      </c>
    </row>
    <row r="3607" spans="1:14">
      <c r="A3607" t="s">
        <v>7224</v>
      </c>
      <c r="B3607" t="s">
        <v>7225</v>
      </c>
      <c r="C3607">
        <v>-0.86</v>
      </c>
      <c r="D3607">
        <v>-0.08</v>
      </c>
      <c r="E3607">
        <v>-0.67</v>
      </c>
      <c r="F3607">
        <v>-0.83</v>
      </c>
      <c r="G3607">
        <v>-0.1</v>
      </c>
      <c r="H3607">
        <v>-0.53</v>
      </c>
      <c r="I3607">
        <v>0.51</v>
      </c>
      <c r="J3607">
        <v>0.08</v>
      </c>
      <c r="K3607">
        <v>-0.25</v>
      </c>
      <c r="L3607">
        <v>-0.04</v>
      </c>
      <c r="M3607">
        <v>-0.32</v>
      </c>
      <c r="N3607">
        <v>-0.15</v>
      </c>
    </row>
    <row r="3608" spans="1:14">
      <c r="A3608" t="s">
        <v>7226</v>
      </c>
      <c r="B3608" t="s">
        <v>7227</v>
      </c>
      <c r="C3608">
        <v>-0.4</v>
      </c>
      <c r="D3608">
        <v>0.15</v>
      </c>
      <c r="E3608">
        <v>0.05</v>
      </c>
      <c r="F3608">
        <v>0.1</v>
      </c>
      <c r="G3608">
        <v>-0.26</v>
      </c>
      <c r="H3608">
        <v>-0.28999999999999998</v>
      </c>
      <c r="I3608">
        <v>0.48</v>
      </c>
      <c r="J3608">
        <v>0.04</v>
      </c>
      <c r="K3608">
        <v>-0.61</v>
      </c>
      <c r="L3608">
        <v>-0.12</v>
      </c>
      <c r="M3608">
        <v>-0.27</v>
      </c>
      <c r="N3608">
        <v>-0.24</v>
      </c>
    </row>
    <row r="3609" spans="1:14">
      <c r="A3609" t="s">
        <v>7228</v>
      </c>
      <c r="B3609" t="s">
        <v>7229</v>
      </c>
      <c r="C3609">
        <v>-0.03</v>
      </c>
      <c r="D3609">
        <v>-0.12</v>
      </c>
      <c r="E3609">
        <v>-0.26</v>
      </c>
      <c r="F3609">
        <v>0.1</v>
      </c>
      <c r="G3609">
        <v>-0.49</v>
      </c>
      <c r="H3609">
        <v>-0.11</v>
      </c>
      <c r="I3609">
        <v>1.08</v>
      </c>
      <c r="J3609">
        <v>0.56000000000000005</v>
      </c>
      <c r="K3609">
        <v>0.05</v>
      </c>
      <c r="L3609">
        <v>-0.28999999999999998</v>
      </c>
      <c r="M3609">
        <v>-0.03</v>
      </c>
      <c r="N3609">
        <v>0.12</v>
      </c>
    </row>
    <row r="3610" spans="1:14">
      <c r="A3610" t="s">
        <v>7230</v>
      </c>
      <c r="B3610" t="s">
        <v>7231</v>
      </c>
      <c r="C3610">
        <v>-0.77</v>
      </c>
      <c r="D3610">
        <v>-0.28999999999999998</v>
      </c>
      <c r="E3610">
        <v>-0.71</v>
      </c>
      <c r="F3610">
        <v>-0.19</v>
      </c>
      <c r="G3610">
        <v>-0.46</v>
      </c>
      <c r="H3610">
        <v>-0.66</v>
      </c>
      <c r="I3610">
        <v>0.46</v>
      </c>
      <c r="J3610">
        <v>0.08</v>
      </c>
      <c r="K3610">
        <v>-0.82</v>
      </c>
      <c r="L3610">
        <v>-0.52</v>
      </c>
      <c r="M3610">
        <v>-0.88</v>
      </c>
      <c r="N3610">
        <v>-0.35</v>
      </c>
    </row>
    <row r="3611" spans="1:14">
      <c r="A3611" t="s">
        <v>7232</v>
      </c>
      <c r="B3611" t="s">
        <v>7233</v>
      </c>
      <c r="C3611">
        <v>-0.24</v>
      </c>
      <c r="D3611">
        <v>-0.09</v>
      </c>
      <c r="E3611">
        <v>-0.05</v>
      </c>
      <c r="F3611">
        <v>-0.03</v>
      </c>
      <c r="G3611">
        <v>-0.33</v>
      </c>
      <c r="H3611">
        <v>-0.36</v>
      </c>
      <c r="I3611">
        <v>0.44</v>
      </c>
      <c r="J3611">
        <v>-0.09</v>
      </c>
      <c r="K3611">
        <v>-0.47</v>
      </c>
      <c r="L3611">
        <v>-0.25</v>
      </c>
      <c r="M3611">
        <v>-0.39</v>
      </c>
      <c r="N3611">
        <v>0.01</v>
      </c>
    </row>
    <row r="3612" spans="1:14">
      <c r="A3612" t="s">
        <v>7234</v>
      </c>
      <c r="B3612" t="s">
        <v>7235</v>
      </c>
      <c r="C3612">
        <v>-7.0000000000000007E-2</v>
      </c>
      <c r="D3612">
        <v>0.06</v>
      </c>
      <c r="E3612">
        <v>-0.02</v>
      </c>
      <c r="F3612">
        <v>0.16</v>
      </c>
      <c r="G3612">
        <v>-0.03</v>
      </c>
      <c r="H3612">
        <v>0.41</v>
      </c>
      <c r="I3612">
        <v>1.02</v>
      </c>
      <c r="J3612">
        <v>-0.08</v>
      </c>
      <c r="K3612">
        <v>0.04</v>
      </c>
      <c r="L3612">
        <v>-0.01</v>
      </c>
      <c r="M3612">
        <v>0.2</v>
      </c>
      <c r="N3612">
        <v>0.7</v>
      </c>
    </row>
    <row r="3613" spans="1:14">
      <c r="A3613" t="s">
        <v>7236</v>
      </c>
      <c r="B3613" t="s">
        <v>7237</v>
      </c>
      <c r="C3613">
        <v>-0.23</v>
      </c>
      <c r="D3613">
        <v>-0.3</v>
      </c>
      <c r="E3613">
        <v>-0.34</v>
      </c>
      <c r="F3613">
        <v>-0.45</v>
      </c>
      <c r="G3613">
        <v>0.4</v>
      </c>
      <c r="H3613">
        <v>-0.33</v>
      </c>
      <c r="I3613">
        <v>0.94</v>
      </c>
      <c r="J3613">
        <v>-0.17</v>
      </c>
      <c r="K3613">
        <v>-0.12</v>
      </c>
      <c r="L3613">
        <v>-0.09</v>
      </c>
      <c r="M3613">
        <v>-0.59</v>
      </c>
      <c r="N3613">
        <v>-0.28000000000000003</v>
      </c>
    </row>
    <row r="3614" spans="1:14">
      <c r="A3614" t="s">
        <v>7238</v>
      </c>
      <c r="B3614" t="s">
        <v>7239</v>
      </c>
      <c r="C3614">
        <v>0.18</v>
      </c>
      <c r="D3614">
        <v>-0.25</v>
      </c>
      <c r="E3614">
        <v>0.1</v>
      </c>
      <c r="F3614">
        <v>-0.3</v>
      </c>
      <c r="G3614">
        <v>0.1</v>
      </c>
      <c r="H3614">
        <v>0.27</v>
      </c>
      <c r="I3614">
        <v>1.03</v>
      </c>
      <c r="J3614">
        <v>-0.43</v>
      </c>
      <c r="K3614">
        <v>-0.22</v>
      </c>
      <c r="L3614">
        <v>-0.17</v>
      </c>
      <c r="M3614">
        <v>0.06</v>
      </c>
      <c r="N3614">
        <v>-0.26</v>
      </c>
    </row>
    <row r="3615" spans="1:14">
      <c r="A3615" t="s">
        <v>7240</v>
      </c>
      <c r="B3615" t="s">
        <v>7241</v>
      </c>
      <c r="C3615">
        <v>0.32</v>
      </c>
      <c r="D3615">
        <v>0.23</v>
      </c>
      <c r="E3615">
        <v>0.91</v>
      </c>
      <c r="F3615">
        <v>0.42</v>
      </c>
      <c r="G3615">
        <v>-0.06</v>
      </c>
      <c r="H3615">
        <v>0.02</v>
      </c>
      <c r="I3615">
        <v>0.85</v>
      </c>
      <c r="J3615">
        <v>0.47</v>
      </c>
      <c r="K3615">
        <v>0.45</v>
      </c>
      <c r="L3615">
        <v>0.49</v>
      </c>
      <c r="M3615">
        <v>-0.11</v>
      </c>
      <c r="N3615">
        <v>0.31</v>
      </c>
    </row>
    <row r="3616" spans="1:14">
      <c r="A3616" t="s">
        <v>7242</v>
      </c>
      <c r="B3616" t="s">
        <v>7243</v>
      </c>
      <c r="C3616">
        <v>0.34</v>
      </c>
      <c r="D3616">
        <v>0.27</v>
      </c>
      <c r="E3616">
        <v>0.43</v>
      </c>
      <c r="F3616">
        <v>0.1</v>
      </c>
      <c r="G3616">
        <v>-0.17</v>
      </c>
      <c r="H3616">
        <v>-0.39</v>
      </c>
      <c r="I3616">
        <v>0.89</v>
      </c>
      <c r="J3616">
        <v>-0.64</v>
      </c>
      <c r="K3616">
        <v>-0.3</v>
      </c>
      <c r="L3616">
        <v>-0.33</v>
      </c>
      <c r="M3616">
        <v>-0.67</v>
      </c>
      <c r="N3616">
        <v>-0.56000000000000005</v>
      </c>
    </row>
    <row r="3617" spans="1:14">
      <c r="A3617" t="s">
        <v>7244</v>
      </c>
      <c r="B3617" t="s">
        <v>7245</v>
      </c>
      <c r="C3617">
        <v>-0.48</v>
      </c>
      <c r="D3617">
        <v>-0.41</v>
      </c>
      <c r="E3617">
        <v>-0.36</v>
      </c>
      <c r="H3617">
        <v>-0.12</v>
      </c>
      <c r="I3617">
        <v>-0.05</v>
      </c>
      <c r="K3617">
        <v>-0.01</v>
      </c>
      <c r="L3617">
        <v>-0.94</v>
      </c>
      <c r="M3617">
        <v>-1.06</v>
      </c>
    </row>
    <row r="3618" spans="1:14">
      <c r="A3618" t="s">
        <v>7246</v>
      </c>
      <c r="B3618" t="s">
        <v>7247</v>
      </c>
      <c r="C3618">
        <v>-0.47</v>
      </c>
      <c r="D3618">
        <v>-0.09</v>
      </c>
      <c r="E3618">
        <v>-0.17</v>
      </c>
      <c r="F3618">
        <v>-0.55000000000000004</v>
      </c>
      <c r="G3618">
        <v>-0.17</v>
      </c>
      <c r="H3618">
        <v>-0.44</v>
      </c>
      <c r="I3618">
        <v>0.05</v>
      </c>
      <c r="J3618">
        <v>-0.61</v>
      </c>
      <c r="K3618">
        <v>-0.38</v>
      </c>
      <c r="L3618">
        <v>-0.31</v>
      </c>
      <c r="M3618">
        <v>-0.79</v>
      </c>
      <c r="N3618">
        <v>-0.54</v>
      </c>
    </row>
    <row r="3619" spans="1:14">
      <c r="A3619" t="s">
        <v>7248</v>
      </c>
      <c r="B3619" t="s">
        <v>7249</v>
      </c>
      <c r="C3619">
        <v>0.55000000000000004</v>
      </c>
      <c r="D3619">
        <v>-0.55000000000000004</v>
      </c>
      <c r="E3619">
        <v>2.38</v>
      </c>
      <c r="F3619">
        <v>0.66</v>
      </c>
      <c r="G3619">
        <v>0.66</v>
      </c>
      <c r="H3619">
        <v>-0.77</v>
      </c>
      <c r="I3619">
        <v>1.17</v>
      </c>
      <c r="J3619">
        <v>1.55</v>
      </c>
    </row>
    <row r="3620" spans="1:14">
      <c r="A3620" t="s">
        <v>7250</v>
      </c>
      <c r="B3620" t="s">
        <v>7251</v>
      </c>
      <c r="C3620">
        <v>-0.3</v>
      </c>
      <c r="D3620">
        <v>-0.23</v>
      </c>
      <c r="E3620">
        <v>-0.31</v>
      </c>
      <c r="F3620">
        <v>-0.46</v>
      </c>
      <c r="G3620">
        <v>0.54</v>
      </c>
      <c r="H3620">
        <v>0.23</v>
      </c>
      <c r="I3620">
        <v>0.71</v>
      </c>
      <c r="J3620">
        <v>-0.19</v>
      </c>
      <c r="K3620">
        <v>0.42</v>
      </c>
      <c r="L3620">
        <v>0.55000000000000004</v>
      </c>
      <c r="M3620">
        <v>-0.16</v>
      </c>
      <c r="N3620">
        <v>0.05</v>
      </c>
    </row>
    <row r="3621" spans="1:14">
      <c r="A3621" t="s">
        <v>7252</v>
      </c>
      <c r="B3621" t="s">
        <v>7253</v>
      </c>
      <c r="C3621">
        <v>-0.64</v>
      </c>
      <c r="D3621">
        <v>0.02</v>
      </c>
      <c r="E3621">
        <v>-0.22</v>
      </c>
      <c r="F3621">
        <v>-0.27</v>
      </c>
      <c r="G3621">
        <v>-0.55000000000000004</v>
      </c>
      <c r="H3621">
        <v>-0.59</v>
      </c>
      <c r="I3621">
        <v>0.28999999999999998</v>
      </c>
      <c r="J3621">
        <v>0.11</v>
      </c>
      <c r="K3621">
        <v>-0.52</v>
      </c>
      <c r="L3621">
        <v>-0.4</v>
      </c>
      <c r="M3621">
        <v>-0.03</v>
      </c>
      <c r="N3621">
        <v>-0.28999999999999998</v>
      </c>
    </row>
    <row r="3622" spans="1:14">
      <c r="A3622" t="s">
        <v>7254</v>
      </c>
      <c r="B3622" t="s">
        <v>7255</v>
      </c>
      <c r="C3622">
        <v>-0.86</v>
      </c>
      <c r="D3622">
        <v>-0.38</v>
      </c>
      <c r="E3622">
        <v>-0.9</v>
      </c>
      <c r="F3622">
        <v>-0.63</v>
      </c>
      <c r="G3622">
        <v>-0.14000000000000001</v>
      </c>
      <c r="H3622">
        <v>-0.3</v>
      </c>
      <c r="I3622">
        <v>0.83</v>
      </c>
      <c r="J3622">
        <v>0.09</v>
      </c>
      <c r="K3622">
        <v>-0.44</v>
      </c>
      <c r="L3622">
        <v>-0.11</v>
      </c>
      <c r="M3622">
        <v>-0.26</v>
      </c>
      <c r="N3622">
        <v>-0.3</v>
      </c>
    </row>
    <row r="3623" spans="1:14">
      <c r="A3623" t="s">
        <v>7256</v>
      </c>
      <c r="B3623" t="s">
        <v>7257</v>
      </c>
      <c r="C3623">
        <v>0.24</v>
      </c>
      <c r="D3623">
        <v>0.06</v>
      </c>
      <c r="E3623">
        <v>0.24</v>
      </c>
      <c r="F3623">
        <v>0.27</v>
      </c>
      <c r="G3623">
        <v>0.12</v>
      </c>
      <c r="H3623">
        <v>0.78</v>
      </c>
      <c r="I3623">
        <v>1.51</v>
      </c>
      <c r="J3623">
        <v>0.31</v>
      </c>
      <c r="K3623">
        <v>0.45</v>
      </c>
      <c r="L3623">
        <v>0.48</v>
      </c>
      <c r="M3623">
        <v>0.56000000000000005</v>
      </c>
      <c r="N3623">
        <v>0.7</v>
      </c>
    </row>
    <row r="3624" spans="1:14">
      <c r="A3624" t="s">
        <v>7258</v>
      </c>
      <c r="B3624" t="s">
        <v>7259</v>
      </c>
      <c r="C3624">
        <v>-0.63</v>
      </c>
      <c r="D3624">
        <v>0.01</v>
      </c>
      <c r="E3624">
        <v>-0.4</v>
      </c>
      <c r="F3624">
        <v>-0.13</v>
      </c>
      <c r="G3624">
        <v>-0.04</v>
      </c>
      <c r="H3624">
        <v>-0.3</v>
      </c>
      <c r="I3624">
        <v>0.55000000000000004</v>
      </c>
      <c r="J3624">
        <v>-0.15</v>
      </c>
      <c r="K3624">
        <v>-0.28000000000000003</v>
      </c>
      <c r="L3624">
        <v>0.02</v>
      </c>
      <c r="M3624">
        <v>-0.12</v>
      </c>
      <c r="N3624">
        <v>0.17</v>
      </c>
    </row>
    <row r="3625" spans="1:14">
      <c r="A3625" t="s">
        <v>7260</v>
      </c>
      <c r="B3625" t="s">
        <v>7261</v>
      </c>
      <c r="C3625">
        <v>0.54</v>
      </c>
      <c r="D3625">
        <v>-0.72</v>
      </c>
      <c r="E3625">
        <v>1.75</v>
      </c>
      <c r="F3625">
        <v>-0.26</v>
      </c>
      <c r="G3625">
        <v>-0.15</v>
      </c>
      <c r="H3625">
        <v>-1.96</v>
      </c>
      <c r="I3625">
        <v>0.19</v>
      </c>
      <c r="J3625">
        <v>-0.12</v>
      </c>
      <c r="K3625">
        <v>-2.06</v>
      </c>
      <c r="L3625">
        <v>-0.71</v>
      </c>
      <c r="M3625">
        <v>-3.05</v>
      </c>
      <c r="N3625">
        <v>-2.52</v>
      </c>
    </row>
    <row r="3626" spans="1:14">
      <c r="A3626" t="s">
        <v>7262</v>
      </c>
      <c r="B3626" t="s">
        <v>7263</v>
      </c>
      <c r="C3626">
        <v>0.12</v>
      </c>
      <c r="D3626">
        <v>-0.32</v>
      </c>
      <c r="E3626">
        <v>-0.02</v>
      </c>
      <c r="F3626">
        <v>-0.14000000000000001</v>
      </c>
      <c r="G3626">
        <v>0.93</v>
      </c>
      <c r="H3626">
        <v>0.46</v>
      </c>
      <c r="I3626">
        <v>0.65</v>
      </c>
      <c r="J3626">
        <v>-0.23</v>
      </c>
      <c r="K3626">
        <v>-0.15</v>
      </c>
      <c r="L3626">
        <v>0.02</v>
      </c>
      <c r="M3626">
        <v>-0.23</v>
      </c>
      <c r="N3626">
        <v>-0.03</v>
      </c>
    </row>
    <row r="3627" spans="1:14">
      <c r="A3627" t="s">
        <v>7264</v>
      </c>
      <c r="B3627" t="s">
        <v>7265</v>
      </c>
      <c r="D3627">
        <v>0.36</v>
      </c>
      <c r="G3627">
        <v>0.32</v>
      </c>
      <c r="H3627">
        <v>-0.45</v>
      </c>
      <c r="I3627">
        <v>0.37</v>
      </c>
      <c r="J3627">
        <v>-0.11</v>
      </c>
      <c r="K3627">
        <v>-0.45</v>
      </c>
    </row>
    <row r="3628" spans="1:14">
      <c r="A3628" t="s">
        <v>7266</v>
      </c>
      <c r="B3628" t="s">
        <v>7267</v>
      </c>
      <c r="C3628">
        <v>1.25</v>
      </c>
      <c r="D3628">
        <v>0.63</v>
      </c>
      <c r="E3628">
        <v>1.2</v>
      </c>
      <c r="F3628">
        <v>1.28</v>
      </c>
      <c r="G3628">
        <v>-0.02</v>
      </c>
      <c r="H3628">
        <v>-0.02</v>
      </c>
      <c r="I3628">
        <v>0.59</v>
      </c>
      <c r="J3628">
        <v>0.11</v>
      </c>
      <c r="K3628">
        <v>0.02</v>
      </c>
      <c r="L3628">
        <v>-0.15</v>
      </c>
      <c r="M3628">
        <v>0.22</v>
      </c>
      <c r="N3628">
        <v>0.34</v>
      </c>
    </row>
    <row r="3629" spans="1:14">
      <c r="A3629" t="s">
        <v>7268</v>
      </c>
      <c r="B3629" t="s">
        <v>7269</v>
      </c>
      <c r="C3629">
        <v>-0.11</v>
      </c>
      <c r="D3629">
        <v>0.28000000000000003</v>
      </c>
      <c r="E3629">
        <v>-0.09</v>
      </c>
      <c r="F3629">
        <v>0.28000000000000003</v>
      </c>
      <c r="G3629">
        <v>-0.06</v>
      </c>
      <c r="H3629">
        <v>-0.31</v>
      </c>
      <c r="I3629">
        <v>0.81</v>
      </c>
      <c r="J3629">
        <v>0</v>
      </c>
      <c r="K3629">
        <v>-0.51</v>
      </c>
      <c r="L3629">
        <v>-0.23</v>
      </c>
      <c r="M3629">
        <v>-0.2</v>
      </c>
      <c r="N3629">
        <v>-0.19</v>
      </c>
    </row>
    <row r="3630" spans="1:14">
      <c r="A3630" t="s">
        <v>7270</v>
      </c>
      <c r="B3630" t="s">
        <v>7271</v>
      </c>
      <c r="C3630">
        <v>-0.04</v>
      </c>
      <c r="D3630">
        <v>-0.09</v>
      </c>
      <c r="E3630">
        <v>-0.06</v>
      </c>
      <c r="F3630">
        <v>0.24</v>
      </c>
      <c r="G3630">
        <v>-0.01</v>
      </c>
      <c r="H3630">
        <v>0.01</v>
      </c>
      <c r="I3630">
        <v>1.1100000000000001</v>
      </c>
      <c r="J3630">
        <v>1.01</v>
      </c>
      <c r="K3630">
        <v>-0.27</v>
      </c>
      <c r="L3630">
        <v>-0.44</v>
      </c>
      <c r="M3630">
        <v>0.25</v>
      </c>
      <c r="N3630">
        <v>-0.28999999999999998</v>
      </c>
    </row>
    <row r="3631" spans="1:14">
      <c r="A3631" t="s">
        <v>7272</v>
      </c>
      <c r="B3631" t="s">
        <v>7273</v>
      </c>
      <c r="C3631">
        <v>-0.44</v>
      </c>
      <c r="D3631">
        <v>-0.26</v>
      </c>
      <c r="E3631">
        <v>-0.64</v>
      </c>
      <c r="F3631">
        <v>-0.44</v>
      </c>
      <c r="G3631">
        <v>-7.0000000000000007E-2</v>
      </c>
      <c r="H3631">
        <v>-0.24</v>
      </c>
      <c r="I3631">
        <v>0.7</v>
      </c>
      <c r="J3631">
        <v>-0.42</v>
      </c>
      <c r="K3631">
        <v>-0.01</v>
      </c>
      <c r="L3631">
        <v>0.13</v>
      </c>
      <c r="M3631">
        <v>-0.26</v>
      </c>
      <c r="N3631">
        <v>0.2</v>
      </c>
    </row>
    <row r="3632" spans="1:14">
      <c r="A3632" t="s">
        <v>7274</v>
      </c>
      <c r="B3632" t="s">
        <v>7275</v>
      </c>
      <c r="C3632">
        <v>1.42</v>
      </c>
      <c r="D3632">
        <v>0.96</v>
      </c>
      <c r="E3632">
        <v>1.86</v>
      </c>
      <c r="F3632">
        <v>1.1200000000000001</v>
      </c>
      <c r="G3632">
        <v>0.18</v>
      </c>
      <c r="H3632">
        <v>-0.12</v>
      </c>
      <c r="I3632">
        <v>1.06</v>
      </c>
      <c r="J3632">
        <v>0.54</v>
      </c>
      <c r="K3632">
        <v>-0.17</v>
      </c>
      <c r="L3632">
        <v>0.49</v>
      </c>
      <c r="M3632">
        <v>1.02</v>
      </c>
      <c r="N3632">
        <v>0.45</v>
      </c>
    </row>
    <row r="3633" spans="1:14">
      <c r="A3633" t="s">
        <v>7276</v>
      </c>
      <c r="B3633" t="s">
        <v>7277</v>
      </c>
      <c r="C3633">
        <v>0.23</v>
      </c>
      <c r="D3633">
        <v>-0.26</v>
      </c>
      <c r="E3633">
        <v>-0.11</v>
      </c>
      <c r="F3633">
        <v>-0.35</v>
      </c>
      <c r="G3633">
        <v>1.32</v>
      </c>
      <c r="H3633">
        <v>0.96</v>
      </c>
      <c r="I3633">
        <v>1.08</v>
      </c>
      <c r="J3633">
        <v>0.1</v>
      </c>
      <c r="K3633">
        <v>0.18</v>
      </c>
      <c r="L3633">
        <v>1.1000000000000001</v>
      </c>
      <c r="M3633">
        <v>0.2</v>
      </c>
      <c r="N3633">
        <v>0.28000000000000003</v>
      </c>
    </row>
    <row r="3634" spans="1:14">
      <c r="A3634" t="s">
        <v>7278</v>
      </c>
      <c r="B3634" t="s">
        <v>7279</v>
      </c>
      <c r="C3634">
        <v>-0.14000000000000001</v>
      </c>
      <c r="D3634">
        <v>0.45</v>
      </c>
      <c r="E3634">
        <v>0.03</v>
      </c>
      <c r="F3634">
        <v>0.55000000000000004</v>
      </c>
      <c r="G3634">
        <v>0.17</v>
      </c>
      <c r="H3634">
        <v>0.91</v>
      </c>
      <c r="I3634">
        <v>0.86</v>
      </c>
      <c r="J3634">
        <v>0.38</v>
      </c>
      <c r="K3634">
        <v>-0.51</v>
      </c>
      <c r="L3634">
        <v>0.31</v>
      </c>
      <c r="M3634">
        <v>0.09</v>
      </c>
      <c r="N3634">
        <v>-0.35</v>
      </c>
    </row>
    <row r="3635" spans="1:14">
      <c r="A3635" t="s">
        <v>7280</v>
      </c>
      <c r="B3635" t="s">
        <v>7281</v>
      </c>
      <c r="C3635">
        <v>-0.24</v>
      </c>
      <c r="D3635">
        <v>0.51</v>
      </c>
      <c r="E3635">
        <v>-0.36</v>
      </c>
      <c r="F3635">
        <v>0.72</v>
      </c>
      <c r="G3635">
        <v>0.35</v>
      </c>
      <c r="H3635">
        <v>-0.25</v>
      </c>
      <c r="I3635">
        <v>1.31</v>
      </c>
      <c r="J3635">
        <v>0.26</v>
      </c>
      <c r="K3635">
        <v>0.63</v>
      </c>
      <c r="L3635">
        <v>0.94</v>
      </c>
      <c r="M3635">
        <v>0.94</v>
      </c>
      <c r="N3635">
        <v>-0.26</v>
      </c>
    </row>
    <row r="3636" spans="1:14">
      <c r="A3636" t="s">
        <v>7282</v>
      </c>
      <c r="B3636" t="s">
        <v>7283</v>
      </c>
      <c r="C3636">
        <v>0.05</v>
      </c>
      <c r="D3636">
        <v>0.35</v>
      </c>
      <c r="E3636">
        <v>0.21</v>
      </c>
      <c r="F3636">
        <v>0.53</v>
      </c>
      <c r="G3636">
        <v>-0.71</v>
      </c>
      <c r="H3636">
        <v>-0.38</v>
      </c>
      <c r="I3636">
        <v>0.79</v>
      </c>
      <c r="J3636">
        <v>0.49</v>
      </c>
      <c r="K3636">
        <v>-0.24</v>
      </c>
      <c r="L3636">
        <v>-0.41</v>
      </c>
      <c r="M3636">
        <v>7.0000000000000007E-2</v>
      </c>
      <c r="N3636">
        <v>-0.54</v>
      </c>
    </row>
    <row r="3637" spans="1:14">
      <c r="A3637" t="s">
        <v>7284</v>
      </c>
      <c r="B3637" t="s">
        <v>7285</v>
      </c>
      <c r="C3637">
        <v>-0.05</v>
      </c>
      <c r="D3637">
        <v>0.02</v>
      </c>
      <c r="E3637">
        <v>0</v>
      </c>
      <c r="F3637">
        <v>-0.02</v>
      </c>
      <c r="G3637">
        <v>-0.09</v>
      </c>
      <c r="H3637">
        <v>-0.34</v>
      </c>
      <c r="I3637">
        <v>0.69</v>
      </c>
      <c r="J3637">
        <v>-0.28999999999999998</v>
      </c>
      <c r="K3637">
        <v>-0.04</v>
      </c>
      <c r="L3637">
        <v>-0.23</v>
      </c>
      <c r="M3637">
        <v>-0.66</v>
      </c>
      <c r="N3637">
        <v>-0.32</v>
      </c>
    </row>
    <row r="3638" spans="1:14">
      <c r="A3638" t="s">
        <v>7286</v>
      </c>
      <c r="B3638" t="s">
        <v>7287</v>
      </c>
      <c r="C3638">
        <v>0.27</v>
      </c>
      <c r="D3638">
        <v>0.25</v>
      </c>
      <c r="E3638">
        <v>0.55000000000000004</v>
      </c>
      <c r="F3638">
        <v>0.56000000000000005</v>
      </c>
      <c r="G3638">
        <v>0.23</v>
      </c>
      <c r="H3638">
        <v>0</v>
      </c>
      <c r="I3638">
        <v>1.04</v>
      </c>
      <c r="J3638">
        <v>0.22</v>
      </c>
      <c r="K3638">
        <v>0.39</v>
      </c>
      <c r="L3638">
        <v>0.19</v>
      </c>
      <c r="M3638">
        <v>0.08</v>
      </c>
      <c r="N3638">
        <v>0.32</v>
      </c>
    </row>
    <row r="3639" spans="1:14">
      <c r="A3639" t="s">
        <v>7288</v>
      </c>
      <c r="B3639" t="s">
        <v>7289</v>
      </c>
      <c r="C3639">
        <v>0.65</v>
      </c>
      <c r="D3639">
        <v>0.4</v>
      </c>
      <c r="E3639">
        <v>0.97</v>
      </c>
      <c r="F3639">
        <v>0.46</v>
      </c>
      <c r="G3639">
        <v>-0.56000000000000005</v>
      </c>
      <c r="H3639">
        <v>0.19</v>
      </c>
      <c r="I3639">
        <v>0.97</v>
      </c>
      <c r="J3639">
        <v>-0.28000000000000003</v>
      </c>
      <c r="K3639">
        <v>0</v>
      </c>
      <c r="L3639">
        <v>-0.22</v>
      </c>
      <c r="M3639">
        <v>-0.22</v>
      </c>
      <c r="N3639">
        <v>0.05</v>
      </c>
    </row>
    <row r="3640" spans="1:14">
      <c r="A3640" t="s">
        <v>7290</v>
      </c>
      <c r="B3640" t="s">
        <v>7291</v>
      </c>
      <c r="C3640">
        <v>-0.12</v>
      </c>
      <c r="D3640">
        <v>-0.05</v>
      </c>
      <c r="E3640">
        <v>-0.05</v>
      </c>
      <c r="F3640">
        <v>-0.12</v>
      </c>
      <c r="G3640">
        <v>-0.13</v>
      </c>
      <c r="H3640">
        <v>-0.48</v>
      </c>
      <c r="I3640">
        <v>0.98</v>
      </c>
      <c r="J3640">
        <v>-0.21</v>
      </c>
      <c r="K3640">
        <v>0.01</v>
      </c>
      <c r="L3640">
        <v>-0.08</v>
      </c>
      <c r="M3640">
        <v>7.0000000000000007E-2</v>
      </c>
      <c r="N3640">
        <v>-0.03</v>
      </c>
    </row>
    <row r="3641" spans="1:14">
      <c r="A3641" t="s">
        <v>7292</v>
      </c>
      <c r="B3641" t="s">
        <v>7293</v>
      </c>
      <c r="C3641">
        <v>-0.41</v>
      </c>
      <c r="D3641">
        <v>0.01</v>
      </c>
      <c r="E3641">
        <v>-0.03</v>
      </c>
      <c r="F3641">
        <v>-0.14000000000000001</v>
      </c>
      <c r="G3641">
        <v>0.19</v>
      </c>
      <c r="H3641">
        <v>0.32</v>
      </c>
      <c r="I3641">
        <v>0.99</v>
      </c>
      <c r="J3641">
        <v>-0.52</v>
      </c>
      <c r="K3641">
        <v>0.38</v>
      </c>
      <c r="L3641">
        <v>0.28999999999999998</v>
      </c>
      <c r="M3641">
        <v>0.12</v>
      </c>
      <c r="N3641">
        <v>0.25</v>
      </c>
    </row>
    <row r="3642" spans="1:14">
      <c r="A3642" t="s">
        <v>7294</v>
      </c>
      <c r="B3642" t="s">
        <v>7295</v>
      </c>
      <c r="C3642">
        <v>-0.36</v>
      </c>
      <c r="D3642">
        <v>-0.38</v>
      </c>
      <c r="E3642">
        <v>-0.41</v>
      </c>
      <c r="F3642">
        <v>-0.22</v>
      </c>
      <c r="G3642">
        <v>-0.2</v>
      </c>
      <c r="H3642">
        <v>-0.36</v>
      </c>
      <c r="I3642">
        <v>0.56000000000000005</v>
      </c>
      <c r="J3642">
        <v>-0.36</v>
      </c>
      <c r="K3642">
        <v>-0.49</v>
      </c>
      <c r="L3642">
        <v>-0.49</v>
      </c>
      <c r="M3642">
        <v>-0.66</v>
      </c>
      <c r="N3642">
        <v>-0.37</v>
      </c>
    </row>
    <row r="3643" spans="1:14">
      <c r="A3643" t="s">
        <v>7296</v>
      </c>
      <c r="B3643" t="s">
        <v>7297</v>
      </c>
      <c r="C3643">
        <v>0.45</v>
      </c>
      <c r="D3643">
        <v>-7.0000000000000007E-2</v>
      </c>
      <c r="E3643">
        <v>0.2</v>
      </c>
      <c r="F3643">
        <v>-0.08</v>
      </c>
      <c r="G3643">
        <v>-0.02</v>
      </c>
      <c r="H3643">
        <v>0.45</v>
      </c>
      <c r="I3643">
        <v>0.96</v>
      </c>
      <c r="J3643">
        <v>-0.42</v>
      </c>
      <c r="K3643">
        <v>-0.09</v>
      </c>
      <c r="L3643">
        <v>-7.0000000000000007E-2</v>
      </c>
      <c r="M3643">
        <v>-0.36</v>
      </c>
      <c r="N3643">
        <v>0.1</v>
      </c>
    </row>
    <row r="3644" spans="1:14">
      <c r="A3644" t="s">
        <v>7298</v>
      </c>
      <c r="B3644" t="s">
        <v>7299</v>
      </c>
      <c r="C3644">
        <v>-0.05</v>
      </c>
      <c r="D3644">
        <v>-0.3</v>
      </c>
      <c r="E3644">
        <v>-0.37</v>
      </c>
      <c r="F3644">
        <v>-0.47</v>
      </c>
      <c r="G3644">
        <v>-0.46</v>
      </c>
      <c r="H3644">
        <v>-0.85</v>
      </c>
      <c r="I3644">
        <v>0.4</v>
      </c>
      <c r="J3644">
        <v>-0.55000000000000004</v>
      </c>
      <c r="K3644">
        <v>-0.64</v>
      </c>
      <c r="L3644">
        <v>-0.76</v>
      </c>
      <c r="M3644">
        <v>-0.25</v>
      </c>
      <c r="N3644">
        <v>-0.92</v>
      </c>
    </row>
    <row r="3645" spans="1:14">
      <c r="A3645" t="s">
        <v>7300</v>
      </c>
      <c r="B3645" t="s">
        <v>7301</v>
      </c>
      <c r="C3645">
        <v>-0.37</v>
      </c>
      <c r="D3645">
        <v>7.0000000000000007E-2</v>
      </c>
      <c r="E3645">
        <v>-0.18</v>
      </c>
      <c r="F3645">
        <v>-0.14000000000000001</v>
      </c>
      <c r="G3645">
        <v>0.05</v>
      </c>
      <c r="H3645">
        <v>-0.12</v>
      </c>
      <c r="I3645">
        <v>0.61</v>
      </c>
      <c r="J3645">
        <v>-0.81</v>
      </c>
      <c r="K3645">
        <v>-0.23</v>
      </c>
      <c r="L3645">
        <v>-0.24</v>
      </c>
      <c r="M3645">
        <v>-0.51</v>
      </c>
      <c r="N3645">
        <v>-0.51</v>
      </c>
    </row>
    <row r="3646" spans="1:14">
      <c r="A3646" t="s">
        <v>7302</v>
      </c>
      <c r="B3646" t="s">
        <v>7303</v>
      </c>
      <c r="C3646">
        <v>-1</v>
      </c>
      <c r="D3646">
        <v>-0.61</v>
      </c>
      <c r="E3646">
        <v>-1.1000000000000001</v>
      </c>
      <c r="F3646">
        <v>-0.68</v>
      </c>
      <c r="G3646">
        <v>-0.2</v>
      </c>
      <c r="H3646">
        <v>-0.38</v>
      </c>
      <c r="I3646">
        <v>0.7</v>
      </c>
      <c r="J3646">
        <v>-0.4</v>
      </c>
      <c r="K3646">
        <v>-0.56000000000000005</v>
      </c>
      <c r="L3646">
        <v>-0.27</v>
      </c>
      <c r="M3646">
        <v>-0.76</v>
      </c>
      <c r="N3646">
        <v>-0.2</v>
      </c>
    </row>
    <row r="3647" spans="1:14">
      <c r="A3647" t="s">
        <v>7304</v>
      </c>
      <c r="B3647" t="s">
        <v>7305</v>
      </c>
      <c r="C3647">
        <v>-0.81</v>
      </c>
      <c r="D3647">
        <v>-0.76</v>
      </c>
      <c r="E3647">
        <v>-1.28</v>
      </c>
      <c r="F3647">
        <v>-0.43</v>
      </c>
      <c r="G3647">
        <v>1.28</v>
      </c>
      <c r="H3647">
        <v>-0.06</v>
      </c>
      <c r="I3647">
        <v>1.31</v>
      </c>
      <c r="J3647">
        <v>1.39</v>
      </c>
      <c r="K3647">
        <v>-0.2</v>
      </c>
      <c r="L3647">
        <v>0.94</v>
      </c>
      <c r="M3647">
        <v>1.62</v>
      </c>
      <c r="N3647">
        <v>-0.28000000000000003</v>
      </c>
    </row>
    <row r="3648" spans="1:14">
      <c r="A3648" t="s">
        <v>7306</v>
      </c>
      <c r="B3648" t="s">
        <v>7307</v>
      </c>
      <c r="C3648">
        <v>0.12</v>
      </c>
      <c r="D3648">
        <v>-0.06</v>
      </c>
      <c r="E3648">
        <v>0.04</v>
      </c>
      <c r="F3648">
        <v>-0.17</v>
      </c>
      <c r="G3648">
        <v>-0.55000000000000004</v>
      </c>
      <c r="H3648">
        <v>-0.36</v>
      </c>
      <c r="I3648">
        <v>0.49</v>
      </c>
      <c r="J3648">
        <v>-0.33</v>
      </c>
      <c r="K3648">
        <v>-0.34</v>
      </c>
      <c r="L3648">
        <v>-0.77</v>
      </c>
      <c r="M3648">
        <v>-0.25</v>
      </c>
      <c r="N3648">
        <v>-0.59</v>
      </c>
    </row>
    <row r="3649" spans="1:14">
      <c r="A3649" t="s">
        <v>7308</v>
      </c>
      <c r="B3649" t="s">
        <v>7309</v>
      </c>
      <c r="C3649">
        <v>-0.18</v>
      </c>
      <c r="D3649">
        <v>-0.27</v>
      </c>
      <c r="E3649">
        <v>-0.41</v>
      </c>
      <c r="F3649">
        <v>-0.45</v>
      </c>
      <c r="G3649">
        <v>0.12</v>
      </c>
      <c r="H3649">
        <v>0.25</v>
      </c>
      <c r="I3649">
        <v>1.1599999999999999</v>
      </c>
      <c r="J3649">
        <v>0.36</v>
      </c>
      <c r="K3649">
        <v>0.46</v>
      </c>
      <c r="L3649">
        <v>0.52</v>
      </c>
      <c r="M3649">
        <v>0.15</v>
      </c>
      <c r="N3649">
        <v>0.26</v>
      </c>
    </row>
    <row r="3650" spans="1:14">
      <c r="A3650" t="s">
        <v>7310</v>
      </c>
      <c r="B3650" t="s">
        <v>7311</v>
      </c>
      <c r="C3650">
        <v>7.0000000000000007E-2</v>
      </c>
      <c r="D3650">
        <v>0</v>
      </c>
      <c r="E3650">
        <v>0.2</v>
      </c>
      <c r="F3650">
        <v>-0.22</v>
      </c>
      <c r="G3650">
        <v>0.15</v>
      </c>
      <c r="H3650">
        <v>0.11</v>
      </c>
      <c r="I3650">
        <v>0.96</v>
      </c>
      <c r="J3650">
        <v>-0.13</v>
      </c>
      <c r="K3650">
        <v>0.06</v>
      </c>
      <c r="L3650">
        <v>0.09</v>
      </c>
      <c r="M3650">
        <v>0.05</v>
      </c>
      <c r="N3650">
        <v>7.0000000000000007E-2</v>
      </c>
    </row>
    <row r="3651" spans="1:14">
      <c r="A3651" t="s">
        <v>7312</v>
      </c>
      <c r="B3651" t="s">
        <v>7313</v>
      </c>
      <c r="C3651">
        <v>0.26</v>
      </c>
      <c r="D3651">
        <v>0.27</v>
      </c>
      <c r="E3651">
        <v>0.06</v>
      </c>
      <c r="F3651">
        <v>0.01</v>
      </c>
      <c r="G3651">
        <v>-0.2</v>
      </c>
      <c r="H3651">
        <v>0.13</v>
      </c>
      <c r="I3651">
        <v>0.77</v>
      </c>
      <c r="J3651">
        <v>-0.53</v>
      </c>
      <c r="K3651">
        <v>0.43</v>
      </c>
      <c r="L3651">
        <v>-0.44</v>
      </c>
      <c r="M3651">
        <v>0.38</v>
      </c>
      <c r="N3651">
        <v>0.04</v>
      </c>
    </row>
    <row r="3652" spans="1:14">
      <c r="A3652" t="s">
        <v>7314</v>
      </c>
      <c r="B3652" t="s">
        <v>7315</v>
      </c>
      <c r="C3652">
        <v>-0.2</v>
      </c>
      <c r="D3652">
        <v>0.51</v>
      </c>
      <c r="E3652">
        <v>0.04</v>
      </c>
      <c r="F3652">
        <v>0.4</v>
      </c>
      <c r="G3652">
        <v>0.22</v>
      </c>
      <c r="H3652">
        <v>0.15</v>
      </c>
      <c r="I3652">
        <v>0.97</v>
      </c>
      <c r="J3652">
        <v>0.22</v>
      </c>
      <c r="K3652">
        <v>0.33</v>
      </c>
      <c r="L3652">
        <v>0.62</v>
      </c>
      <c r="M3652">
        <v>0.59</v>
      </c>
      <c r="N3652">
        <v>0.18</v>
      </c>
    </row>
    <row r="3653" spans="1:14">
      <c r="A3653" t="s">
        <v>7316</v>
      </c>
      <c r="B3653" t="s">
        <v>7317</v>
      </c>
      <c r="C3653">
        <v>0.78</v>
      </c>
      <c r="D3653">
        <v>0.34</v>
      </c>
      <c r="E3653">
        <v>0.63</v>
      </c>
      <c r="F3653">
        <v>0.15</v>
      </c>
      <c r="G3653">
        <v>-0.23</v>
      </c>
      <c r="H3653">
        <v>0.24</v>
      </c>
      <c r="I3653">
        <v>1.31</v>
      </c>
      <c r="J3653">
        <v>0.16</v>
      </c>
      <c r="K3653">
        <v>0.65</v>
      </c>
      <c r="L3653">
        <v>0.63</v>
      </c>
      <c r="M3653">
        <v>0.82</v>
      </c>
      <c r="N3653">
        <v>0.69</v>
      </c>
    </row>
    <row r="3654" spans="1:14">
      <c r="A3654" t="s">
        <v>7318</v>
      </c>
      <c r="B3654" t="s">
        <v>7319</v>
      </c>
      <c r="C3654">
        <v>0.98</v>
      </c>
      <c r="D3654">
        <v>0.47</v>
      </c>
      <c r="E3654">
        <v>1.32</v>
      </c>
      <c r="F3654">
        <v>0.9</v>
      </c>
      <c r="G3654">
        <v>-0.01</v>
      </c>
      <c r="H3654">
        <v>-0.25</v>
      </c>
      <c r="I3654">
        <v>0.59</v>
      </c>
      <c r="J3654">
        <v>0.25</v>
      </c>
      <c r="K3654">
        <v>-0.3</v>
      </c>
      <c r="L3654">
        <v>-0.28999999999999998</v>
      </c>
      <c r="M3654">
        <v>-0.02</v>
      </c>
      <c r="N3654">
        <v>-0.18</v>
      </c>
    </row>
    <row r="3655" spans="1:14">
      <c r="A3655" t="s">
        <v>7320</v>
      </c>
      <c r="B3655" t="s">
        <v>7321</v>
      </c>
      <c r="C3655">
        <v>-0.51</v>
      </c>
      <c r="D3655">
        <v>-0.56999999999999995</v>
      </c>
      <c r="E3655">
        <v>-1.07</v>
      </c>
      <c r="F3655">
        <v>-0.64</v>
      </c>
      <c r="G3655">
        <v>0.47</v>
      </c>
      <c r="H3655">
        <v>-0.61</v>
      </c>
      <c r="I3655">
        <v>0.76</v>
      </c>
      <c r="J3655">
        <v>-0.72</v>
      </c>
      <c r="K3655">
        <v>-0.31</v>
      </c>
      <c r="L3655">
        <v>-0.1</v>
      </c>
      <c r="M3655">
        <v>-0.6</v>
      </c>
      <c r="N3655">
        <v>-0.93</v>
      </c>
    </row>
    <row r="3656" spans="1:14">
      <c r="A3656" t="s">
        <v>7322</v>
      </c>
      <c r="B3656" t="s">
        <v>7323</v>
      </c>
      <c r="C3656">
        <v>-0.02</v>
      </c>
      <c r="D3656">
        <v>-0.25</v>
      </c>
      <c r="E3656">
        <v>0.08</v>
      </c>
      <c r="F3656">
        <v>-0.11</v>
      </c>
      <c r="G3656">
        <v>-0.47</v>
      </c>
      <c r="H3656">
        <v>0.08</v>
      </c>
      <c r="I3656">
        <v>0.59</v>
      </c>
      <c r="J3656">
        <v>-0.51</v>
      </c>
      <c r="K3656">
        <v>-0.17</v>
      </c>
      <c r="L3656">
        <v>-0.38</v>
      </c>
      <c r="M3656">
        <v>-0.18</v>
      </c>
      <c r="N3656">
        <v>-0.28999999999999998</v>
      </c>
    </row>
    <row r="3657" spans="1:14">
      <c r="A3657" t="s">
        <v>7324</v>
      </c>
      <c r="B3657" t="s">
        <v>7325</v>
      </c>
      <c r="C3657">
        <v>1</v>
      </c>
      <c r="D3657">
        <v>0.38</v>
      </c>
      <c r="E3657">
        <v>0.86</v>
      </c>
      <c r="F3657">
        <v>0.57999999999999996</v>
      </c>
      <c r="G3657">
        <v>-0.01</v>
      </c>
      <c r="H3657">
        <v>0.91</v>
      </c>
      <c r="I3657">
        <v>1.7</v>
      </c>
      <c r="J3657">
        <v>0.56999999999999995</v>
      </c>
      <c r="K3657">
        <v>0.51</v>
      </c>
      <c r="L3657">
        <v>0.39</v>
      </c>
      <c r="M3657">
        <v>-0.44</v>
      </c>
      <c r="N3657">
        <v>0.13</v>
      </c>
    </row>
    <row r="3658" spans="1:14">
      <c r="A3658" t="s">
        <v>7326</v>
      </c>
      <c r="B3658" t="s">
        <v>7327</v>
      </c>
      <c r="C3658">
        <v>-7.0000000000000007E-2</v>
      </c>
      <c r="D3658">
        <v>-0.14000000000000001</v>
      </c>
      <c r="E3658">
        <v>-0.12</v>
      </c>
      <c r="F3658">
        <v>0.17</v>
      </c>
      <c r="G3658">
        <v>-0.36</v>
      </c>
      <c r="H3658">
        <v>0.25</v>
      </c>
      <c r="I3658">
        <v>1.34</v>
      </c>
      <c r="J3658">
        <v>1.1000000000000001</v>
      </c>
      <c r="K3658">
        <v>-0.15</v>
      </c>
      <c r="L3658">
        <v>0.14000000000000001</v>
      </c>
      <c r="M3658">
        <v>0.08</v>
      </c>
      <c r="N3658">
        <v>-0.2</v>
      </c>
    </row>
    <row r="3659" spans="1:14">
      <c r="A3659" t="s">
        <v>7328</v>
      </c>
      <c r="B3659" t="s">
        <v>7329</v>
      </c>
      <c r="G3659">
        <v>1.36</v>
      </c>
      <c r="H3659">
        <v>0.52</v>
      </c>
      <c r="I3659">
        <v>0.99</v>
      </c>
      <c r="J3659">
        <v>0.15</v>
      </c>
      <c r="K3659">
        <v>0.26</v>
      </c>
      <c r="M3659">
        <v>-0.08</v>
      </c>
      <c r="N3659">
        <v>0.28999999999999998</v>
      </c>
    </row>
    <row r="3660" spans="1:14">
      <c r="A3660" t="s">
        <v>7330</v>
      </c>
      <c r="B3660" t="s">
        <v>7331</v>
      </c>
      <c r="C3660">
        <v>0.25</v>
      </c>
      <c r="D3660">
        <v>0.02</v>
      </c>
      <c r="E3660">
        <v>0.02</v>
      </c>
      <c r="F3660">
        <v>0.18</v>
      </c>
      <c r="G3660">
        <v>-0.59</v>
      </c>
      <c r="H3660">
        <v>-0.06</v>
      </c>
      <c r="I3660">
        <v>0.92</v>
      </c>
      <c r="J3660">
        <v>-0.39</v>
      </c>
      <c r="K3660">
        <v>0.13</v>
      </c>
      <c r="L3660">
        <v>-0.38</v>
      </c>
      <c r="M3660">
        <v>-0.25</v>
      </c>
      <c r="N3660">
        <v>-0.01</v>
      </c>
    </row>
    <row r="3661" spans="1:14">
      <c r="A3661" t="s">
        <v>7332</v>
      </c>
      <c r="B3661" t="s">
        <v>7333</v>
      </c>
      <c r="C3661">
        <v>-0.14000000000000001</v>
      </c>
      <c r="D3661">
        <v>0.15</v>
      </c>
      <c r="E3661">
        <v>-0.33</v>
      </c>
      <c r="F3661">
        <v>0.16</v>
      </c>
      <c r="G3661">
        <v>0.09</v>
      </c>
      <c r="H3661">
        <v>0.23</v>
      </c>
      <c r="I3661">
        <v>0.61</v>
      </c>
      <c r="J3661">
        <v>0.4</v>
      </c>
      <c r="K3661">
        <v>-0.3</v>
      </c>
      <c r="L3661">
        <v>0.37</v>
      </c>
      <c r="M3661">
        <v>0.46</v>
      </c>
      <c r="N3661">
        <v>7.0000000000000007E-2</v>
      </c>
    </row>
    <row r="3662" spans="1:14">
      <c r="A3662" t="s">
        <v>7334</v>
      </c>
      <c r="B3662" t="s">
        <v>7335</v>
      </c>
      <c r="C3662">
        <v>-0.35</v>
      </c>
      <c r="D3662">
        <v>0.27</v>
      </c>
      <c r="E3662">
        <v>0.08</v>
      </c>
      <c r="F3662">
        <v>0.06</v>
      </c>
      <c r="G3662">
        <v>0.22</v>
      </c>
      <c r="H3662">
        <v>-0.28000000000000003</v>
      </c>
      <c r="I3662">
        <v>0.82</v>
      </c>
      <c r="J3662">
        <v>0.92</v>
      </c>
      <c r="K3662">
        <v>0.68</v>
      </c>
      <c r="L3662">
        <v>0.31</v>
      </c>
      <c r="M3662">
        <v>1.32</v>
      </c>
      <c r="N3662">
        <v>0.33</v>
      </c>
    </row>
    <row r="3663" spans="1:14">
      <c r="A3663" t="s">
        <v>7336</v>
      </c>
      <c r="B3663" t="s">
        <v>7337</v>
      </c>
      <c r="C3663">
        <v>0.35</v>
      </c>
      <c r="D3663">
        <v>0.31</v>
      </c>
      <c r="E3663">
        <v>0.28000000000000003</v>
      </c>
      <c r="F3663">
        <v>7.0000000000000007E-2</v>
      </c>
      <c r="G3663">
        <v>-0.14000000000000001</v>
      </c>
      <c r="H3663">
        <v>-0.48</v>
      </c>
      <c r="I3663">
        <v>0.26</v>
      </c>
      <c r="J3663">
        <v>-0.28999999999999998</v>
      </c>
      <c r="K3663">
        <v>-0.48</v>
      </c>
      <c r="L3663">
        <v>-0.17</v>
      </c>
      <c r="M3663">
        <v>0.57999999999999996</v>
      </c>
      <c r="N3663">
        <v>0.4</v>
      </c>
    </row>
    <row r="3664" spans="1:14">
      <c r="A3664" t="s">
        <v>7338</v>
      </c>
      <c r="B3664" t="s">
        <v>7339</v>
      </c>
      <c r="C3664">
        <v>-0.16</v>
      </c>
      <c r="D3664">
        <v>-0.27</v>
      </c>
      <c r="E3664">
        <v>-0.23</v>
      </c>
      <c r="F3664">
        <v>-0.38</v>
      </c>
      <c r="G3664">
        <v>1.41</v>
      </c>
      <c r="H3664">
        <v>0.45</v>
      </c>
      <c r="I3664">
        <v>1.17</v>
      </c>
      <c r="J3664">
        <v>-0.31</v>
      </c>
      <c r="K3664">
        <v>0.34</v>
      </c>
      <c r="L3664">
        <v>0.9</v>
      </c>
      <c r="M3664">
        <v>0.04</v>
      </c>
      <c r="N3664">
        <v>0.25</v>
      </c>
    </row>
    <row r="3665" spans="1:14">
      <c r="A3665" t="s">
        <v>7340</v>
      </c>
      <c r="B3665" t="s">
        <v>7341</v>
      </c>
      <c r="C3665">
        <v>0.32</v>
      </c>
      <c r="D3665">
        <v>0.04</v>
      </c>
      <c r="E3665">
        <v>0.02</v>
      </c>
      <c r="F3665">
        <v>0.14000000000000001</v>
      </c>
      <c r="G3665">
        <v>-0.01</v>
      </c>
      <c r="H3665">
        <v>0.11</v>
      </c>
      <c r="I3665">
        <v>1.08</v>
      </c>
      <c r="J3665">
        <v>-0.11</v>
      </c>
      <c r="K3665">
        <v>0.13</v>
      </c>
      <c r="L3665">
        <v>-0.09</v>
      </c>
      <c r="M3665">
        <v>-0.09</v>
      </c>
      <c r="N3665">
        <v>-0.17</v>
      </c>
    </row>
    <row r="3666" spans="1:14">
      <c r="A3666" t="s">
        <v>7342</v>
      </c>
      <c r="B3666" t="s">
        <v>7343</v>
      </c>
      <c r="C3666">
        <v>-0.52</v>
      </c>
      <c r="D3666">
        <v>-0.26</v>
      </c>
      <c r="E3666">
        <v>-0.45</v>
      </c>
      <c r="F3666">
        <v>0.19</v>
      </c>
      <c r="G3666">
        <v>-0.02</v>
      </c>
      <c r="H3666">
        <v>-0.13</v>
      </c>
      <c r="I3666">
        <v>1.69</v>
      </c>
      <c r="J3666">
        <v>-0.13</v>
      </c>
      <c r="K3666">
        <v>-0.52</v>
      </c>
      <c r="L3666">
        <v>0.2</v>
      </c>
      <c r="M3666">
        <v>-0.51</v>
      </c>
      <c r="N3666">
        <v>-0.03</v>
      </c>
    </row>
    <row r="3667" spans="1:14">
      <c r="A3667" t="s">
        <v>7344</v>
      </c>
      <c r="B3667" t="s">
        <v>7345</v>
      </c>
      <c r="C3667">
        <v>-0.99</v>
      </c>
      <c r="D3667">
        <v>-0.54</v>
      </c>
      <c r="E3667">
        <v>-1.07</v>
      </c>
      <c r="F3667">
        <v>-0.56000000000000005</v>
      </c>
      <c r="G3667">
        <v>-0.26</v>
      </c>
      <c r="H3667">
        <v>-0.66</v>
      </c>
      <c r="I3667">
        <v>0.8</v>
      </c>
      <c r="J3667">
        <v>0.05</v>
      </c>
      <c r="K3667">
        <v>-0.17</v>
      </c>
      <c r="L3667">
        <v>0</v>
      </c>
      <c r="M3667">
        <v>-0.56999999999999995</v>
      </c>
      <c r="N3667">
        <v>-0.12</v>
      </c>
    </row>
    <row r="3668" spans="1:14">
      <c r="A3668" t="s">
        <v>7346</v>
      </c>
      <c r="B3668" t="s">
        <v>7347</v>
      </c>
      <c r="C3668">
        <v>-0.06</v>
      </c>
      <c r="D3668">
        <v>-0.17</v>
      </c>
      <c r="E3668">
        <v>-0.03</v>
      </c>
      <c r="F3668">
        <v>-0.35</v>
      </c>
      <c r="G3668">
        <v>0.05</v>
      </c>
      <c r="H3668">
        <v>0.01</v>
      </c>
      <c r="I3668">
        <v>0.92</v>
      </c>
      <c r="J3668">
        <v>-0.32</v>
      </c>
      <c r="K3668">
        <v>0.24</v>
      </c>
      <c r="L3668">
        <v>0.24</v>
      </c>
      <c r="M3668">
        <v>-0.08</v>
      </c>
      <c r="N3668">
        <v>0.04</v>
      </c>
    </row>
    <row r="3669" spans="1:14">
      <c r="A3669" t="s">
        <v>7348</v>
      </c>
      <c r="B3669" t="s">
        <v>7349</v>
      </c>
      <c r="C3669">
        <v>-0.36</v>
      </c>
      <c r="D3669">
        <v>-0.51</v>
      </c>
      <c r="E3669">
        <v>-0.55000000000000004</v>
      </c>
      <c r="F3669">
        <v>-1.08</v>
      </c>
      <c r="G3669">
        <v>-0.11</v>
      </c>
      <c r="H3669">
        <v>-1.01</v>
      </c>
      <c r="I3669">
        <v>0.81</v>
      </c>
      <c r="J3669">
        <v>-0.51</v>
      </c>
      <c r="K3669">
        <v>0.19</v>
      </c>
      <c r="L3669">
        <v>-0.03</v>
      </c>
      <c r="M3669">
        <v>-0.43</v>
      </c>
      <c r="N3669">
        <v>-0.03</v>
      </c>
    </row>
    <row r="3670" spans="1:14">
      <c r="A3670" t="s">
        <v>7350</v>
      </c>
      <c r="B3670" t="s">
        <v>7351</v>
      </c>
      <c r="C3670">
        <v>0.12</v>
      </c>
      <c r="D3670">
        <v>-0.12</v>
      </c>
      <c r="E3670">
        <v>0.28999999999999998</v>
      </c>
      <c r="F3670">
        <v>-7.0000000000000007E-2</v>
      </c>
      <c r="G3670">
        <v>-0.28000000000000003</v>
      </c>
      <c r="H3670">
        <v>-0.36</v>
      </c>
      <c r="I3670">
        <v>0.54</v>
      </c>
      <c r="J3670">
        <v>-0.4</v>
      </c>
      <c r="K3670">
        <v>-0.32</v>
      </c>
      <c r="L3670">
        <v>-0.3</v>
      </c>
      <c r="M3670">
        <v>-0.75</v>
      </c>
      <c r="N3670">
        <v>-0.63</v>
      </c>
    </row>
    <row r="3671" spans="1:14">
      <c r="A3671" t="s">
        <v>7352</v>
      </c>
      <c r="B3671" t="s">
        <v>7353</v>
      </c>
      <c r="C3671">
        <v>-0.27</v>
      </c>
      <c r="D3671">
        <v>-0.14000000000000001</v>
      </c>
      <c r="E3671">
        <v>-0.56000000000000005</v>
      </c>
      <c r="F3671">
        <v>-0.51</v>
      </c>
      <c r="G3671">
        <v>-0.49</v>
      </c>
      <c r="H3671">
        <v>-0.43</v>
      </c>
      <c r="I3671">
        <v>0.99</v>
      </c>
      <c r="J3671">
        <v>-0.74</v>
      </c>
      <c r="K3671">
        <v>0.19</v>
      </c>
      <c r="L3671">
        <v>-0.71</v>
      </c>
      <c r="M3671">
        <v>0.09</v>
      </c>
      <c r="N3671">
        <v>0.03</v>
      </c>
    </row>
    <row r="3672" spans="1:14">
      <c r="A3672" t="s">
        <v>7354</v>
      </c>
      <c r="B3672" t="s">
        <v>7355</v>
      </c>
      <c r="C3672">
        <v>0</v>
      </c>
      <c r="D3672">
        <v>-0.11</v>
      </c>
      <c r="E3672">
        <v>-0.33</v>
      </c>
      <c r="F3672">
        <v>-0.22</v>
      </c>
      <c r="G3672">
        <v>0.39</v>
      </c>
      <c r="H3672">
        <v>0.89</v>
      </c>
      <c r="I3672">
        <v>1.9</v>
      </c>
      <c r="J3672">
        <v>0.46</v>
      </c>
      <c r="K3672">
        <v>0.56000000000000005</v>
      </c>
      <c r="L3672">
        <v>0.65</v>
      </c>
      <c r="M3672">
        <v>0.38</v>
      </c>
      <c r="N3672">
        <v>0.32</v>
      </c>
    </row>
    <row r="3673" spans="1:14">
      <c r="A3673" t="s">
        <v>7356</v>
      </c>
      <c r="B3673" t="s">
        <v>7357</v>
      </c>
      <c r="C3673">
        <v>0.26</v>
      </c>
      <c r="D3673">
        <v>0.2</v>
      </c>
      <c r="E3673">
        <v>0.43</v>
      </c>
      <c r="F3673">
        <v>0.2</v>
      </c>
      <c r="G3673">
        <v>-0.34</v>
      </c>
      <c r="H3673">
        <v>0.13</v>
      </c>
      <c r="I3673">
        <v>1</v>
      </c>
      <c r="J3673">
        <v>0.08</v>
      </c>
      <c r="K3673">
        <v>0.13</v>
      </c>
      <c r="L3673">
        <v>-0.06</v>
      </c>
      <c r="M3673">
        <v>0.24</v>
      </c>
      <c r="N3673">
        <v>0.43</v>
      </c>
    </row>
    <row r="3674" spans="1:14">
      <c r="A3674" t="s">
        <v>7358</v>
      </c>
      <c r="B3674" t="s">
        <v>7359</v>
      </c>
      <c r="C3674">
        <v>0.1</v>
      </c>
      <c r="D3674">
        <v>-0.11</v>
      </c>
      <c r="E3674">
        <v>0.28999999999999998</v>
      </c>
      <c r="F3674">
        <v>-0.18</v>
      </c>
      <c r="G3674">
        <v>-0.14000000000000001</v>
      </c>
      <c r="H3674">
        <v>0.15</v>
      </c>
      <c r="I3674">
        <v>0.95</v>
      </c>
      <c r="J3674">
        <v>0.18</v>
      </c>
      <c r="K3674">
        <v>0.33</v>
      </c>
      <c r="L3674">
        <v>-0.06</v>
      </c>
      <c r="M3674">
        <v>0.06</v>
      </c>
      <c r="N3674">
        <v>0.1</v>
      </c>
    </row>
    <row r="3675" spans="1:14">
      <c r="A3675" t="s">
        <v>7360</v>
      </c>
      <c r="B3675" t="s">
        <v>7361</v>
      </c>
      <c r="C3675">
        <v>-0.2</v>
      </c>
      <c r="D3675">
        <v>-0.03</v>
      </c>
      <c r="E3675">
        <v>-0.22</v>
      </c>
      <c r="F3675">
        <v>-0.11</v>
      </c>
      <c r="G3675">
        <v>-0.35</v>
      </c>
      <c r="H3675">
        <v>-0.17</v>
      </c>
      <c r="I3675">
        <v>0.56999999999999995</v>
      </c>
      <c r="J3675">
        <v>-0.32</v>
      </c>
      <c r="K3675">
        <v>-0.32</v>
      </c>
      <c r="L3675">
        <v>-0.25</v>
      </c>
      <c r="M3675">
        <v>0</v>
      </c>
      <c r="N3675">
        <v>7.0000000000000007E-2</v>
      </c>
    </row>
    <row r="3676" spans="1:14">
      <c r="A3676" t="s">
        <v>7362</v>
      </c>
      <c r="B3676" t="s">
        <v>7363</v>
      </c>
      <c r="C3676">
        <v>-0.13</v>
      </c>
      <c r="D3676">
        <v>-0.28999999999999998</v>
      </c>
      <c r="E3676">
        <v>-0.38</v>
      </c>
      <c r="F3676">
        <v>-0.28000000000000003</v>
      </c>
      <c r="G3676">
        <v>-0.25</v>
      </c>
      <c r="H3676">
        <v>-0.46</v>
      </c>
      <c r="I3676">
        <v>0.69</v>
      </c>
      <c r="J3676">
        <v>0.14000000000000001</v>
      </c>
      <c r="K3676">
        <v>-0.21</v>
      </c>
      <c r="L3676">
        <v>-0.2</v>
      </c>
      <c r="M3676">
        <v>-0.32</v>
      </c>
      <c r="N3676">
        <v>-0.16</v>
      </c>
    </row>
    <row r="3677" spans="1:14">
      <c r="A3677" t="s">
        <v>7364</v>
      </c>
      <c r="B3677" t="s">
        <v>7365</v>
      </c>
      <c r="C3677">
        <v>0.42</v>
      </c>
      <c r="D3677">
        <v>0.28000000000000003</v>
      </c>
      <c r="E3677">
        <v>-0.15</v>
      </c>
      <c r="F3677">
        <v>0.39</v>
      </c>
      <c r="G3677">
        <v>0.95</v>
      </c>
      <c r="H3677">
        <v>1.2</v>
      </c>
      <c r="I3677">
        <v>2.23</v>
      </c>
      <c r="J3677">
        <v>1.51</v>
      </c>
      <c r="K3677">
        <v>-1</v>
      </c>
      <c r="L3677">
        <v>0.54</v>
      </c>
      <c r="M3677">
        <v>2.29</v>
      </c>
      <c r="N3677">
        <v>0.11</v>
      </c>
    </row>
    <row r="3678" spans="1:14">
      <c r="A3678" t="s">
        <v>7366</v>
      </c>
      <c r="B3678" t="s">
        <v>7367</v>
      </c>
      <c r="C3678">
        <v>0.75</v>
      </c>
      <c r="D3678">
        <v>0.34</v>
      </c>
      <c r="E3678">
        <v>0.24</v>
      </c>
      <c r="F3678">
        <v>0.33</v>
      </c>
      <c r="G3678">
        <v>0.12</v>
      </c>
      <c r="H3678">
        <v>0.32</v>
      </c>
      <c r="I3678">
        <v>0.91</v>
      </c>
      <c r="J3678">
        <v>0.47</v>
      </c>
      <c r="K3678">
        <v>0.04</v>
      </c>
      <c r="L3678">
        <v>0.5</v>
      </c>
      <c r="M3678">
        <v>0.23</v>
      </c>
      <c r="N3678">
        <v>0.95</v>
      </c>
    </row>
    <row r="3679" spans="1:14">
      <c r="A3679" t="s">
        <v>7368</v>
      </c>
      <c r="B3679" t="s">
        <v>7369</v>
      </c>
      <c r="C3679">
        <v>1.84</v>
      </c>
      <c r="D3679">
        <v>0.24</v>
      </c>
      <c r="E3679">
        <v>1.06</v>
      </c>
      <c r="F3679">
        <v>0.32</v>
      </c>
      <c r="G3679">
        <v>0.12</v>
      </c>
      <c r="H3679">
        <v>0.17</v>
      </c>
      <c r="I3679">
        <v>1.23</v>
      </c>
      <c r="J3679">
        <v>-1.66</v>
      </c>
      <c r="K3679">
        <v>0.14000000000000001</v>
      </c>
      <c r="L3679">
        <v>-0.68</v>
      </c>
      <c r="M3679">
        <v>-0.6</v>
      </c>
      <c r="N3679">
        <v>-1.19</v>
      </c>
    </row>
    <row r="3680" spans="1:14">
      <c r="A3680" t="s">
        <v>7370</v>
      </c>
      <c r="B3680" t="s">
        <v>7371</v>
      </c>
      <c r="C3680">
        <v>0.09</v>
      </c>
      <c r="D3680">
        <v>-0.06</v>
      </c>
      <c r="E3680">
        <v>0.05</v>
      </c>
      <c r="F3680">
        <v>-0.1</v>
      </c>
      <c r="G3680">
        <v>0.19</v>
      </c>
      <c r="H3680">
        <v>0.04</v>
      </c>
      <c r="I3680">
        <v>0.81</v>
      </c>
      <c r="J3680">
        <v>-0.35</v>
      </c>
      <c r="K3680">
        <v>-0.17</v>
      </c>
      <c r="L3680">
        <v>-0.08</v>
      </c>
      <c r="M3680">
        <v>-0.02</v>
      </c>
      <c r="N3680">
        <v>0.26</v>
      </c>
    </row>
    <row r="3681" spans="1:14">
      <c r="A3681" t="s">
        <v>7372</v>
      </c>
      <c r="B3681" t="s">
        <v>7373</v>
      </c>
      <c r="C3681">
        <v>-0.4</v>
      </c>
      <c r="D3681">
        <v>-0.42</v>
      </c>
      <c r="E3681">
        <v>-0.28000000000000003</v>
      </c>
      <c r="F3681">
        <v>-0.13</v>
      </c>
      <c r="G3681">
        <v>-0.61</v>
      </c>
      <c r="H3681">
        <v>0.34</v>
      </c>
      <c r="I3681">
        <v>0.86</v>
      </c>
      <c r="J3681">
        <v>0.17</v>
      </c>
      <c r="K3681">
        <v>-0.77</v>
      </c>
      <c r="L3681">
        <v>-0.16</v>
      </c>
      <c r="M3681">
        <v>-0.13</v>
      </c>
      <c r="N3681">
        <v>-0.96</v>
      </c>
    </row>
    <row r="3682" spans="1:14">
      <c r="A3682" t="s">
        <v>7374</v>
      </c>
      <c r="B3682" t="s">
        <v>7375</v>
      </c>
      <c r="C3682">
        <v>0.26</v>
      </c>
      <c r="D3682">
        <v>0.06</v>
      </c>
      <c r="E3682">
        <v>0.09</v>
      </c>
      <c r="F3682">
        <v>-0.03</v>
      </c>
      <c r="G3682">
        <v>-0.28000000000000003</v>
      </c>
      <c r="H3682">
        <v>-0.17</v>
      </c>
      <c r="I3682">
        <v>1.02</v>
      </c>
      <c r="J3682">
        <v>0.32</v>
      </c>
      <c r="K3682">
        <v>-0.24</v>
      </c>
      <c r="L3682">
        <v>0.15</v>
      </c>
      <c r="M3682">
        <v>0.24</v>
      </c>
      <c r="N3682">
        <v>7.0000000000000007E-2</v>
      </c>
    </row>
    <row r="3683" spans="1:14">
      <c r="A3683" t="s">
        <v>7376</v>
      </c>
      <c r="B3683" t="s">
        <v>7377</v>
      </c>
      <c r="C3683">
        <v>0.39</v>
      </c>
      <c r="D3683">
        <v>0.98</v>
      </c>
      <c r="E3683">
        <v>0.36</v>
      </c>
      <c r="F3683">
        <v>1.34</v>
      </c>
      <c r="G3683">
        <v>0.35</v>
      </c>
      <c r="H3683">
        <v>1.51</v>
      </c>
      <c r="I3683">
        <v>1.26</v>
      </c>
      <c r="J3683">
        <v>0.16</v>
      </c>
      <c r="K3683">
        <v>0.86</v>
      </c>
      <c r="L3683">
        <v>0.91</v>
      </c>
      <c r="M3683">
        <v>1.75</v>
      </c>
      <c r="N3683">
        <v>0.24</v>
      </c>
    </row>
    <row r="3684" spans="1:14">
      <c r="A3684" t="s">
        <v>7378</v>
      </c>
      <c r="B3684" t="s">
        <v>7379</v>
      </c>
      <c r="C3684">
        <v>0.16</v>
      </c>
      <c r="D3684">
        <v>0.25</v>
      </c>
      <c r="E3684">
        <v>0.43</v>
      </c>
      <c r="F3684">
        <v>0.11</v>
      </c>
      <c r="G3684">
        <v>-0.13</v>
      </c>
      <c r="H3684">
        <v>-0.08</v>
      </c>
      <c r="I3684">
        <v>1.25</v>
      </c>
      <c r="J3684">
        <v>0.6</v>
      </c>
      <c r="K3684">
        <v>0.03</v>
      </c>
      <c r="L3684">
        <v>-0.02</v>
      </c>
      <c r="M3684">
        <v>0.39</v>
      </c>
      <c r="N3684">
        <v>-0.09</v>
      </c>
    </row>
    <row r="3685" spans="1:14">
      <c r="A3685" t="s">
        <v>7380</v>
      </c>
      <c r="B3685" t="s">
        <v>7381</v>
      </c>
      <c r="C3685">
        <v>-0.19</v>
      </c>
      <c r="D3685">
        <v>-0.02</v>
      </c>
      <c r="E3685">
        <v>-0.28000000000000003</v>
      </c>
      <c r="F3685">
        <v>-0.03</v>
      </c>
      <c r="G3685">
        <v>-0.19</v>
      </c>
      <c r="H3685">
        <v>-0.28999999999999998</v>
      </c>
      <c r="I3685">
        <v>1.04</v>
      </c>
      <c r="J3685">
        <v>0.44</v>
      </c>
      <c r="K3685">
        <v>-0.59</v>
      </c>
      <c r="L3685">
        <v>-0.23</v>
      </c>
      <c r="M3685">
        <v>-0.46</v>
      </c>
      <c r="N3685">
        <v>0.1</v>
      </c>
    </row>
    <row r="3686" spans="1:14">
      <c r="A3686" t="s">
        <v>7382</v>
      </c>
      <c r="B3686" t="s">
        <v>7383</v>
      </c>
      <c r="C3686">
        <v>-0.02</v>
      </c>
      <c r="D3686">
        <v>0.03</v>
      </c>
      <c r="E3686">
        <v>0.12</v>
      </c>
      <c r="F3686">
        <v>-7.0000000000000007E-2</v>
      </c>
      <c r="G3686">
        <v>-0.28000000000000003</v>
      </c>
      <c r="H3686">
        <v>-0.52</v>
      </c>
      <c r="I3686">
        <v>0.45</v>
      </c>
      <c r="J3686">
        <v>0.27</v>
      </c>
      <c r="K3686">
        <v>-0.53</v>
      </c>
      <c r="L3686">
        <v>-0.2</v>
      </c>
      <c r="M3686">
        <v>0.1</v>
      </c>
      <c r="N3686">
        <v>-0.01</v>
      </c>
    </row>
    <row r="3687" spans="1:14">
      <c r="A3687" t="s">
        <v>7384</v>
      </c>
      <c r="B3687" t="s">
        <v>7385</v>
      </c>
      <c r="C3687">
        <v>-0.56000000000000005</v>
      </c>
      <c r="D3687">
        <v>0.18</v>
      </c>
      <c r="E3687">
        <v>-0.4</v>
      </c>
      <c r="F3687">
        <v>-0.27</v>
      </c>
      <c r="G3687">
        <v>-0.22</v>
      </c>
      <c r="H3687">
        <v>-0.94</v>
      </c>
      <c r="I3687">
        <v>0.3</v>
      </c>
      <c r="J3687">
        <v>-0.47</v>
      </c>
      <c r="K3687">
        <v>-0.42</v>
      </c>
      <c r="L3687">
        <v>-0.25</v>
      </c>
      <c r="M3687">
        <v>-0.62</v>
      </c>
      <c r="N3687">
        <v>-0.54</v>
      </c>
    </row>
    <row r="3688" spans="1:14">
      <c r="A3688" t="s">
        <v>7386</v>
      </c>
      <c r="B3688" t="s">
        <v>7387</v>
      </c>
      <c r="C3688">
        <v>0.02</v>
      </c>
      <c r="D3688">
        <v>0.01</v>
      </c>
      <c r="E3688">
        <v>0.42</v>
      </c>
      <c r="F3688">
        <v>-0.04</v>
      </c>
      <c r="G3688">
        <v>0.08</v>
      </c>
      <c r="H3688">
        <v>-0.25</v>
      </c>
      <c r="I3688">
        <v>0.65</v>
      </c>
      <c r="J3688">
        <v>-0.28000000000000003</v>
      </c>
      <c r="K3688">
        <v>-0.43</v>
      </c>
      <c r="L3688">
        <v>-0.5</v>
      </c>
      <c r="M3688">
        <v>-0.41</v>
      </c>
      <c r="N3688">
        <v>-0.59</v>
      </c>
    </row>
    <row r="3689" spans="1:14">
      <c r="A3689" t="s">
        <v>7388</v>
      </c>
      <c r="B3689" t="s">
        <v>7389</v>
      </c>
      <c r="G3689">
        <v>0.23</v>
      </c>
      <c r="H3689">
        <v>-0.06</v>
      </c>
      <c r="I3689">
        <v>1.58</v>
      </c>
      <c r="J3689">
        <v>-0.45</v>
      </c>
      <c r="K3689">
        <v>0.91</v>
      </c>
    </row>
    <row r="3690" spans="1:14">
      <c r="A3690" t="s">
        <v>7390</v>
      </c>
      <c r="B3690" t="s">
        <v>7391</v>
      </c>
      <c r="C3690">
        <v>-0.02</v>
      </c>
      <c r="D3690">
        <v>0.17</v>
      </c>
      <c r="E3690">
        <v>0.23</v>
      </c>
      <c r="F3690">
        <v>0.06</v>
      </c>
      <c r="G3690">
        <v>0.26</v>
      </c>
      <c r="H3690">
        <v>-0.11</v>
      </c>
      <c r="I3690">
        <v>0.74</v>
      </c>
      <c r="J3690">
        <v>-0.79</v>
      </c>
      <c r="K3690">
        <v>-0.34</v>
      </c>
      <c r="L3690">
        <v>-0.28999999999999998</v>
      </c>
      <c r="M3690">
        <v>-0.88</v>
      </c>
      <c r="N3690">
        <v>-0.62</v>
      </c>
    </row>
    <row r="3691" spans="1:14">
      <c r="A3691" t="s">
        <v>7392</v>
      </c>
      <c r="B3691" t="s">
        <v>7393</v>
      </c>
      <c r="C3691">
        <v>-0.36</v>
      </c>
      <c r="H3691">
        <v>0.69</v>
      </c>
    </row>
    <row r="3692" spans="1:14">
      <c r="A3692" t="s">
        <v>7394</v>
      </c>
      <c r="B3692" t="s">
        <v>7395</v>
      </c>
      <c r="C3692">
        <v>-0.28000000000000003</v>
      </c>
      <c r="D3692">
        <v>7.0000000000000007E-2</v>
      </c>
      <c r="E3692">
        <v>-0.35</v>
      </c>
      <c r="F3692">
        <v>0.62</v>
      </c>
      <c r="G3692">
        <v>0.05</v>
      </c>
      <c r="H3692">
        <v>0.43</v>
      </c>
      <c r="I3692">
        <v>1.18</v>
      </c>
      <c r="J3692">
        <v>0.51</v>
      </c>
      <c r="K3692">
        <v>1.17</v>
      </c>
      <c r="L3692">
        <v>-0.12</v>
      </c>
      <c r="M3692">
        <v>0.17</v>
      </c>
      <c r="N3692">
        <v>0.3</v>
      </c>
    </row>
    <row r="3693" spans="1:14">
      <c r="A3693" t="s">
        <v>7396</v>
      </c>
      <c r="B3693" t="s">
        <v>7397</v>
      </c>
      <c r="C3693">
        <v>-0.05</v>
      </c>
      <c r="D3693">
        <v>0</v>
      </c>
      <c r="E3693">
        <v>-0.04</v>
      </c>
      <c r="F3693">
        <v>-0.13</v>
      </c>
      <c r="G3693">
        <v>-0.2</v>
      </c>
      <c r="H3693">
        <v>-0.37</v>
      </c>
      <c r="I3693">
        <v>-0.45</v>
      </c>
      <c r="J3693">
        <v>0.59</v>
      </c>
      <c r="K3693">
        <v>0.13</v>
      </c>
      <c r="L3693">
        <v>-0.15</v>
      </c>
      <c r="M3693">
        <v>0.15</v>
      </c>
      <c r="N3693">
        <v>-0.02</v>
      </c>
    </row>
    <row r="3694" spans="1:14">
      <c r="A3694" t="s">
        <v>7398</v>
      </c>
      <c r="B3694" t="s">
        <v>7399</v>
      </c>
      <c r="C3694">
        <v>-0.42</v>
      </c>
      <c r="D3694">
        <v>-0.35</v>
      </c>
      <c r="E3694">
        <v>-0.27</v>
      </c>
      <c r="F3694">
        <v>-0.43</v>
      </c>
      <c r="G3694">
        <v>-0.25</v>
      </c>
      <c r="H3694">
        <v>-0.25</v>
      </c>
      <c r="I3694">
        <v>-0.38</v>
      </c>
      <c r="J3694">
        <v>0.44</v>
      </c>
      <c r="K3694">
        <v>-0.28000000000000003</v>
      </c>
      <c r="L3694">
        <v>-0.77</v>
      </c>
      <c r="M3694">
        <v>-0.47</v>
      </c>
      <c r="N3694">
        <v>-0.09</v>
      </c>
    </row>
    <row r="3695" spans="1:14">
      <c r="A3695" t="s">
        <v>7400</v>
      </c>
      <c r="B3695" t="s">
        <v>7401</v>
      </c>
      <c r="C3695">
        <v>-0.5</v>
      </c>
      <c r="D3695">
        <v>0.15</v>
      </c>
      <c r="E3695">
        <v>-0.43</v>
      </c>
      <c r="F3695">
        <v>-0.28999999999999998</v>
      </c>
      <c r="G3695">
        <v>0.1</v>
      </c>
      <c r="H3695">
        <v>-0.62</v>
      </c>
      <c r="I3695">
        <v>-0.43</v>
      </c>
      <c r="J3695">
        <v>1.05</v>
      </c>
      <c r="K3695">
        <v>-0.44</v>
      </c>
      <c r="L3695">
        <v>0.15</v>
      </c>
      <c r="M3695">
        <v>-0.14000000000000001</v>
      </c>
      <c r="N3695">
        <v>0.25</v>
      </c>
    </row>
    <row r="3696" spans="1:14">
      <c r="A3696" t="s">
        <v>7402</v>
      </c>
      <c r="B3696" t="s">
        <v>7403</v>
      </c>
      <c r="C3696">
        <v>-0.01</v>
      </c>
      <c r="D3696">
        <v>-7.0000000000000007E-2</v>
      </c>
      <c r="E3696">
        <v>0.21</v>
      </c>
      <c r="F3696">
        <v>-0.03</v>
      </c>
      <c r="G3696">
        <v>-7.0000000000000007E-2</v>
      </c>
      <c r="H3696">
        <v>0.74</v>
      </c>
      <c r="I3696">
        <v>0.59</v>
      </c>
      <c r="J3696">
        <v>0.97</v>
      </c>
      <c r="K3696">
        <v>0.71</v>
      </c>
      <c r="L3696">
        <v>0.21</v>
      </c>
      <c r="M3696">
        <v>7.0000000000000007E-2</v>
      </c>
      <c r="N3696">
        <v>0.36</v>
      </c>
    </row>
    <row r="3697" spans="1:14">
      <c r="A3697" t="s">
        <v>7404</v>
      </c>
      <c r="B3697" t="s">
        <v>7405</v>
      </c>
      <c r="D3697">
        <v>0.45</v>
      </c>
      <c r="G3697">
        <v>0.5</v>
      </c>
      <c r="H3697">
        <v>0.35</v>
      </c>
      <c r="I3697">
        <v>0.38</v>
      </c>
      <c r="J3697">
        <v>1.1499999999999999</v>
      </c>
      <c r="K3697">
        <v>0.31</v>
      </c>
      <c r="L3697">
        <v>0.92</v>
      </c>
      <c r="M3697">
        <v>0.08</v>
      </c>
      <c r="N3697">
        <v>0.61</v>
      </c>
    </row>
    <row r="3698" spans="1:14">
      <c r="A3698" t="s">
        <v>7406</v>
      </c>
      <c r="B3698" t="s">
        <v>7407</v>
      </c>
      <c r="C3698">
        <v>0.43</v>
      </c>
      <c r="D3698">
        <v>7.0000000000000007E-2</v>
      </c>
      <c r="E3698">
        <v>0.55000000000000004</v>
      </c>
      <c r="F3698">
        <v>0.14000000000000001</v>
      </c>
      <c r="G3698">
        <v>0.33</v>
      </c>
      <c r="H3698">
        <v>0.6</v>
      </c>
      <c r="I3698">
        <v>0.54</v>
      </c>
      <c r="J3698">
        <v>1.1299999999999999</v>
      </c>
      <c r="K3698">
        <v>0.64</v>
      </c>
      <c r="L3698">
        <v>0.33</v>
      </c>
      <c r="M3698">
        <v>0.08</v>
      </c>
      <c r="N3698">
        <v>0.11</v>
      </c>
    </row>
    <row r="3699" spans="1:14">
      <c r="A3699" t="s">
        <v>7408</v>
      </c>
      <c r="B3699" t="s">
        <v>7409</v>
      </c>
      <c r="C3699">
        <v>1.9</v>
      </c>
      <c r="D3699">
        <v>0.56999999999999995</v>
      </c>
      <c r="E3699">
        <v>1.49</v>
      </c>
      <c r="F3699">
        <v>0.81</v>
      </c>
      <c r="G3699">
        <v>-0.4</v>
      </c>
      <c r="H3699">
        <v>-0.22</v>
      </c>
      <c r="I3699">
        <v>0.06</v>
      </c>
      <c r="J3699">
        <v>0.91</v>
      </c>
      <c r="K3699">
        <v>0.09</v>
      </c>
      <c r="L3699">
        <v>-0.41</v>
      </c>
      <c r="M3699">
        <v>-0.01</v>
      </c>
      <c r="N3699">
        <v>0.22</v>
      </c>
    </row>
    <row r="3700" spans="1:14">
      <c r="A3700" t="s">
        <v>7410</v>
      </c>
      <c r="B3700" t="s">
        <v>7411</v>
      </c>
      <c r="C3700">
        <v>-0.47</v>
      </c>
      <c r="D3700">
        <v>-0.42</v>
      </c>
      <c r="E3700">
        <v>-0.45</v>
      </c>
      <c r="F3700">
        <v>-0.03</v>
      </c>
      <c r="G3700">
        <v>-0.28999999999999998</v>
      </c>
      <c r="H3700">
        <v>-0.71</v>
      </c>
      <c r="I3700">
        <v>-0.69</v>
      </c>
      <c r="J3700">
        <v>0.92</v>
      </c>
      <c r="K3700">
        <v>-0.98</v>
      </c>
      <c r="L3700">
        <v>-0.64</v>
      </c>
      <c r="M3700">
        <v>-0.91</v>
      </c>
      <c r="N3700">
        <v>-0.99</v>
      </c>
    </row>
    <row r="3701" spans="1:14">
      <c r="A3701" t="s">
        <v>7412</v>
      </c>
      <c r="B3701" t="s">
        <v>7413</v>
      </c>
      <c r="C3701">
        <v>-0.86</v>
      </c>
      <c r="D3701">
        <v>-0.38</v>
      </c>
      <c r="E3701">
        <v>-1.1000000000000001</v>
      </c>
      <c r="F3701">
        <v>-0.78</v>
      </c>
      <c r="G3701">
        <v>0.1</v>
      </c>
      <c r="H3701">
        <v>-0.85</v>
      </c>
      <c r="I3701">
        <v>0.21</v>
      </c>
      <c r="J3701">
        <v>0.05</v>
      </c>
      <c r="K3701">
        <v>0.68</v>
      </c>
      <c r="L3701">
        <v>-0.08</v>
      </c>
      <c r="M3701">
        <v>-0.38</v>
      </c>
      <c r="N3701">
        <v>-0.4</v>
      </c>
    </row>
    <row r="3702" spans="1:14">
      <c r="A3702" t="s">
        <v>7414</v>
      </c>
      <c r="B3702" t="s">
        <v>7415</v>
      </c>
      <c r="C3702">
        <v>1.47</v>
      </c>
      <c r="D3702">
        <v>0.47</v>
      </c>
      <c r="E3702">
        <v>0.87</v>
      </c>
      <c r="F3702">
        <v>0.12</v>
      </c>
      <c r="G3702">
        <v>0.19</v>
      </c>
      <c r="H3702">
        <v>0.63</v>
      </c>
      <c r="I3702">
        <v>0.41</v>
      </c>
      <c r="J3702">
        <v>0.97</v>
      </c>
      <c r="K3702">
        <v>0.19</v>
      </c>
      <c r="L3702">
        <v>-0.11</v>
      </c>
      <c r="M3702">
        <v>-0.01</v>
      </c>
      <c r="N3702">
        <v>0.22</v>
      </c>
    </row>
    <row r="3703" spans="1:14">
      <c r="A3703" t="s">
        <v>7416</v>
      </c>
      <c r="B3703" t="s">
        <v>7417</v>
      </c>
      <c r="C3703">
        <v>-0.2</v>
      </c>
      <c r="D3703">
        <v>-0.33</v>
      </c>
      <c r="E3703">
        <v>-0.44</v>
      </c>
      <c r="F3703">
        <v>-0.22</v>
      </c>
      <c r="G3703">
        <v>-0.28000000000000003</v>
      </c>
      <c r="H3703">
        <v>-0.56999999999999995</v>
      </c>
      <c r="I3703">
        <v>0.05</v>
      </c>
      <c r="J3703">
        <v>1.06</v>
      </c>
      <c r="K3703">
        <v>0.1</v>
      </c>
      <c r="L3703">
        <v>-7.0000000000000007E-2</v>
      </c>
      <c r="M3703">
        <v>-0.45</v>
      </c>
      <c r="N3703">
        <v>-0.21</v>
      </c>
    </row>
    <row r="3704" spans="1:14">
      <c r="A3704" t="s">
        <v>7418</v>
      </c>
      <c r="B3704" t="s">
        <v>7419</v>
      </c>
      <c r="C3704">
        <v>0.51</v>
      </c>
      <c r="D3704">
        <v>-0.39</v>
      </c>
      <c r="E3704">
        <v>1.02</v>
      </c>
      <c r="F3704">
        <v>0.59</v>
      </c>
      <c r="G3704">
        <v>-0.28999999999999998</v>
      </c>
      <c r="H3704">
        <v>-0.21</v>
      </c>
      <c r="I3704">
        <v>-0.18</v>
      </c>
      <c r="J3704">
        <v>2.21</v>
      </c>
      <c r="K3704">
        <v>-1.32</v>
      </c>
      <c r="L3704">
        <v>-0.17</v>
      </c>
      <c r="M3704">
        <v>-0.34</v>
      </c>
      <c r="N3704">
        <v>-0.39</v>
      </c>
    </row>
    <row r="3705" spans="1:14">
      <c r="A3705" t="s">
        <v>7420</v>
      </c>
      <c r="B3705" t="s">
        <v>7421</v>
      </c>
      <c r="C3705">
        <v>1.4</v>
      </c>
      <c r="D3705">
        <v>0.12</v>
      </c>
      <c r="E3705">
        <v>0.94</v>
      </c>
      <c r="F3705">
        <v>7.0000000000000007E-2</v>
      </c>
      <c r="G3705">
        <v>0.31</v>
      </c>
      <c r="H3705">
        <v>0.04</v>
      </c>
      <c r="I3705">
        <v>0.32</v>
      </c>
      <c r="J3705">
        <v>-0.16</v>
      </c>
      <c r="K3705">
        <v>-7.0000000000000007E-2</v>
      </c>
      <c r="L3705">
        <v>-0.85</v>
      </c>
      <c r="M3705">
        <v>-0.32</v>
      </c>
      <c r="N3705">
        <v>-0.32</v>
      </c>
    </row>
    <row r="3706" spans="1:14">
      <c r="A3706" t="s">
        <v>7422</v>
      </c>
      <c r="B3706" t="s">
        <v>7423</v>
      </c>
      <c r="C3706">
        <v>1.46</v>
      </c>
      <c r="D3706">
        <v>0.49</v>
      </c>
      <c r="E3706">
        <v>1.38</v>
      </c>
      <c r="F3706">
        <v>1.06</v>
      </c>
      <c r="G3706">
        <v>0.14000000000000001</v>
      </c>
      <c r="H3706">
        <v>0.46</v>
      </c>
      <c r="I3706">
        <v>0.19</v>
      </c>
      <c r="J3706">
        <v>1.06</v>
      </c>
      <c r="K3706">
        <v>-0.24</v>
      </c>
      <c r="L3706">
        <v>-0.14000000000000001</v>
      </c>
      <c r="M3706">
        <v>-0.56000000000000005</v>
      </c>
      <c r="N3706">
        <v>-0.16</v>
      </c>
    </row>
    <row r="3707" spans="1:14">
      <c r="A3707" t="s">
        <v>7424</v>
      </c>
      <c r="B3707" t="s">
        <v>7425</v>
      </c>
      <c r="C3707">
        <v>-0.54</v>
      </c>
      <c r="D3707">
        <v>-0.44</v>
      </c>
      <c r="E3707">
        <v>-0.4</v>
      </c>
      <c r="F3707">
        <v>-0.26</v>
      </c>
      <c r="G3707">
        <v>0.18</v>
      </c>
      <c r="H3707">
        <v>-0.04</v>
      </c>
      <c r="I3707">
        <v>0.14000000000000001</v>
      </c>
      <c r="J3707">
        <v>0.75</v>
      </c>
      <c r="K3707">
        <v>-0.03</v>
      </c>
      <c r="L3707">
        <v>-7.0000000000000007E-2</v>
      </c>
      <c r="M3707">
        <v>-0.32</v>
      </c>
      <c r="N3707">
        <v>-0.59</v>
      </c>
    </row>
    <row r="3708" spans="1:14">
      <c r="A3708" t="s">
        <v>7426</v>
      </c>
      <c r="B3708" t="s">
        <v>7427</v>
      </c>
      <c r="C3708">
        <v>0.28999999999999998</v>
      </c>
      <c r="D3708">
        <v>-0.02</v>
      </c>
      <c r="E3708">
        <v>0.34</v>
      </c>
      <c r="F3708">
        <v>0.21</v>
      </c>
      <c r="G3708">
        <v>0.94</v>
      </c>
      <c r="H3708">
        <v>0.42</v>
      </c>
      <c r="I3708">
        <v>0.82</v>
      </c>
      <c r="J3708">
        <v>0.61</v>
      </c>
      <c r="K3708">
        <v>0.74</v>
      </c>
      <c r="L3708">
        <v>1.1100000000000001</v>
      </c>
      <c r="M3708">
        <v>-7.0000000000000007E-2</v>
      </c>
      <c r="N3708">
        <v>0.33</v>
      </c>
    </row>
    <row r="3709" spans="1:14">
      <c r="A3709" t="s">
        <v>7428</v>
      </c>
      <c r="B3709" t="s">
        <v>7429</v>
      </c>
      <c r="G3709">
        <v>1.1000000000000001</v>
      </c>
      <c r="H3709">
        <v>-0.02</v>
      </c>
      <c r="I3709">
        <v>0.16</v>
      </c>
      <c r="J3709">
        <v>0.85</v>
      </c>
      <c r="K3709">
        <v>0.54</v>
      </c>
      <c r="L3709">
        <v>0.76</v>
      </c>
      <c r="M3709">
        <v>0.86</v>
      </c>
      <c r="N3709">
        <v>1.03</v>
      </c>
    </row>
    <row r="3710" spans="1:14">
      <c r="A3710" t="s">
        <v>7430</v>
      </c>
      <c r="B3710" t="s">
        <v>7431</v>
      </c>
      <c r="C3710">
        <v>0.36</v>
      </c>
      <c r="D3710">
        <v>0.18</v>
      </c>
      <c r="E3710">
        <v>0.24</v>
      </c>
      <c r="F3710">
        <v>0.39</v>
      </c>
      <c r="G3710">
        <v>-0.05</v>
      </c>
      <c r="H3710">
        <v>-0.18</v>
      </c>
      <c r="I3710">
        <v>-0.11</v>
      </c>
      <c r="J3710">
        <v>1.52</v>
      </c>
      <c r="K3710">
        <v>-0.2</v>
      </c>
      <c r="L3710">
        <v>0.13</v>
      </c>
      <c r="M3710">
        <v>-0.25</v>
      </c>
      <c r="N3710">
        <v>-0.22</v>
      </c>
    </row>
    <row r="3711" spans="1:14">
      <c r="A3711" t="s">
        <v>7432</v>
      </c>
      <c r="B3711" t="s">
        <v>7433</v>
      </c>
      <c r="C3711">
        <v>0.92</v>
      </c>
      <c r="D3711">
        <v>0.91</v>
      </c>
      <c r="E3711">
        <v>0.61</v>
      </c>
      <c r="F3711">
        <v>0.84</v>
      </c>
      <c r="G3711">
        <v>0.17</v>
      </c>
      <c r="H3711">
        <v>0.06</v>
      </c>
      <c r="I3711">
        <v>-0.13</v>
      </c>
      <c r="J3711">
        <v>0.96</v>
      </c>
      <c r="K3711">
        <v>0.24</v>
      </c>
      <c r="L3711">
        <v>0.1</v>
      </c>
      <c r="M3711">
        <v>0.36</v>
      </c>
      <c r="N3711">
        <v>0.52</v>
      </c>
    </row>
    <row r="3712" spans="1:14">
      <c r="A3712" t="s">
        <v>7434</v>
      </c>
      <c r="B3712" t="s">
        <v>7435</v>
      </c>
      <c r="C3712">
        <v>2.19</v>
      </c>
      <c r="D3712">
        <v>0.34</v>
      </c>
      <c r="E3712">
        <v>1.51</v>
      </c>
      <c r="F3712">
        <v>0.72</v>
      </c>
      <c r="G3712">
        <v>-0.14000000000000001</v>
      </c>
      <c r="H3712">
        <v>0.36</v>
      </c>
      <c r="I3712">
        <v>0.15</v>
      </c>
      <c r="J3712">
        <v>1.02</v>
      </c>
      <c r="K3712">
        <v>0.23</v>
      </c>
      <c r="L3712">
        <v>-0.05</v>
      </c>
      <c r="M3712">
        <v>0.22</v>
      </c>
      <c r="N3712">
        <v>-0.1</v>
      </c>
    </row>
    <row r="3713" spans="1:14">
      <c r="A3713" t="s">
        <v>7436</v>
      </c>
      <c r="B3713" t="s">
        <v>7437</v>
      </c>
      <c r="C3713">
        <v>1.71</v>
      </c>
      <c r="D3713">
        <v>0.12</v>
      </c>
      <c r="E3713">
        <v>1.03</v>
      </c>
      <c r="F3713">
        <v>0.55000000000000004</v>
      </c>
      <c r="G3713">
        <v>0.11</v>
      </c>
      <c r="H3713">
        <v>0.57999999999999996</v>
      </c>
      <c r="I3713">
        <v>0.38</v>
      </c>
      <c r="J3713">
        <v>0.56000000000000005</v>
      </c>
      <c r="K3713">
        <v>0.22</v>
      </c>
      <c r="L3713">
        <v>-0.17</v>
      </c>
      <c r="M3713">
        <v>0.03</v>
      </c>
      <c r="N3713">
        <v>-0.48</v>
      </c>
    </row>
    <row r="3714" spans="1:14">
      <c r="A3714" t="s">
        <v>7438</v>
      </c>
      <c r="B3714" t="s">
        <v>7439</v>
      </c>
      <c r="C3714">
        <v>0.71</v>
      </c>
      <c r="D3714">
        <v>-0.56000000000000005</v>
      </c>
      <c r="E3714">
        <v>0.89</v>
      </c>
      <c r="F3714">
        <v>-0.05</v>
      </c>
      <c r="G3714">
        <v>-0.38</v>
      </c>
      <c r="H3714">
        <v>-0.33</v>
      </c>
      <c r="I3714">
        <v>-0.32</v>
      </c>
      <c r="J3714">
        <v>0.32</v>
      </c>
      <c r="K3714">
        <v>-0.91</v>
      </c>
      <c r="L3714">
        <v>-0.94</v>
      </c>
      <c r="M3714">
        <v>-1.21</v>
      </c>
      <c r="N3714">
        <v>-0.92</v>
      </c>
    </row>
    <row r="3715" spans="1:14">
      <c r="A3715" t="s">
        <v>7440</v>
      </c>
      <c r="B3715" t="s">
        <v>7441</v>
      </c>
      <c r="C3715">
        <v>-0.31</v>
      </c>
      <c r="D3715">
        <v>-0.18</v>
      </c>
      <c r="E3715">
        <v>-0.3</v>
      </c>
      <c r="F3715">
        <v>0.04</v>
      </c>
      <c r="G3715">
        <v>-0.25</v>
      </c>
      <c r="H3715">
        <v>-0.54</v>
      </c>
      <c r="I3715">
        <v>-0.49</v>
      </c>
      <c r="J3715">
        <v>0.96</v>
      </c>
      <c r="K3715">
        <v>-0.37</v>
      </c>
      <c r="L3715">
        <v>-0.28999999999999998</v>
      </c>
      <c r="M3715">
        <v>0.02</v>
      </c>
      <c r="N3715">
        <v>0.32</v>
      </c>
    </row>
    <row r="3716" spans="1:14">
      <c r="A3716" t="s">
        <v>7442</v>
      </c>
      <c r="B3716" t="s">
        <v>7443</v>
      </c>
      <c r="C3716">
        <v>0.45</v>
      </c>
      <c r="D3716">
        <v>0.37</v>
      </c>
      <c r="E3716">
        <v>0.52</v>
      </c>
      <c r="F3716">
        <v>0.18</v>
      </c>
      <c r="G3716">
        <v>0.36</v>
      </c>
      <c r="H3716">
        <v>0.34</v>
      </c>
      <c r="I3716">
        <v>0.12</v>
      </c>
      <c r="J3716">
        <v>0.88</v>
      </c>
      <c r="K3716">
        <v>0.74</v>
      </c>
      <c r="L3716">
        <v>0.65</v>
      </c>
      <c r="M3716">
        <v>0.09</v>
      </c>
      <c r="N3716">
        <v>0.6</v>
      </c>
    </row>
    <row r="3717" spans="1:14">
      <c r="A3717" t="s">
        <v>7444</v>
      </c>
      <c r="B3717" t="s">
        <v>7445</v>
      </c>
      <c r="C3717">
        <v>0.12</v>
      </c>
      <c r="D3717">
        <v>0.26</v>
      </c>
      <c r="E3717">
        <v>0.31</v>
      </c>
      <c r="F3717">
        <v>0.53</v>
      </c>
      <c r="G3717">
        <v>0.28000000000000003</v>
      </c>
      <c r="H3717">
        <v>0.77</v>
      </c>
      <c r="I3717">
        <v>0.55000000000000004</v>
      </c>
      <c r="J3717">
        <v>0.93</v>
      </c>
      <c r="K3717">
        <v>-0.09</v>
      </c>
      <c r="L3717">
        <v>0.56000000000000005</v>
      </c>
      <c r="M3717">
        <v>-0.19</v>
      </c>
      <c r="N3717">
        <v>1.01</v>
      </c>
    </row>
    <row r="3718" spans="1:14">
      <c r="A3718" t="s">
        <v>7446</v>
      </c>
      <c r="B3718" t="s">
        <v>7447</v>
      </c>
      <c r="C3718">
        <v>0.33</v>
      </c>
      <c r="D3718">
        <v>0.15</v>
      </c>
      <c r="E3718">
        <v>0.5</v>
      </c>
      <c r="F3718">
        <v>0.44</v>
      </c>
      <c r="G3718">
        <v>0.38</v>
      </c>
      <c r="H3718">
        <v>0.66</v>
      </c>
      <c r="I3718">
        <v>0.48</v>
      </c>
      <c r="J3718">
        <v>0.47</v>
      </c>
      <c r="K3718">
        <v>0.23</v>
      </c>
      <c r="L3718">
        <v>0.09</v>
      </c>
      <c r="M3718">
        <v>0.68</v>
      </c>
      <c r="N3718">
        <v>0.52</v>
      </c>
    </row>
    <row r="3719" spans="1:14">
      <c r="A3719" t="s">
        <v>7448</v>
      </c>
      <c r="B3719" t="s">
        <v>7449</v>
      </c>
      <c r="C3719">
        <v>0.3</v>
      </c>
      <c r="D3719">
        <v>0.54</v>
      </c>
      <c r="E3719">
        <v>0.3</v>
      </c>
      <c r="F3719">
        <v>0.68</v>
      </c>
      <c r="G3719">
        <v>0.02</v>
      </c>
      <c r="H3719">
        <v>0.35</v>
      </c>
      <c r="I3719">
        <v>0.19</v>
      </c>
      <c r="J3719">
        <v>0.75</v>
      </c>
      <c r="K3719">
        <v>0.23</v>
      </c>
      <c r="L3719">
        <v>0.76</v>
      </c>
      <c r="M3719">
        <v>0.99</v>
      </c>
      <c r="N3719">
        <v>0.74</v>
      </c>
    </row>
    <row r="3720" spans="1:14">
      <c r="A3720" t="s">
        <v>7450</v>
      </c>
      <c r="B3720" t="s">
        <v>7451</v>
      </c>
      <c r="C3720">
        <v>0.27</v>
      </c>
      <c r="D3720">
        <v>0.39</v>
      </c>
      <c r="E3720">
        <v>0.11</v>
      </c>
      <c r="F3720">
        <v>0.46</v>
      </c>
      <c r="G3720">
        <v>-0.34</v>
      </c>
      <c r="H3720">
        <v>0.15</v>
      </c>
      <c r="I3720">
        <v>0.22</v>
      </c>
      <c r="J3720">
        <v>1.4</v>
      </c>
      <c r="K3720">
        <v>0</v>
      </c>
      <c r="L3720">
        <v>-0.01</v>
      </c>
      <c r="M3720">
        <v>0.69</v>
      </c>
      <c r="N3720">
        <v>0.67</v>
      </c>
    </row>
    <row r="3721" spans="1:14">
      <c r="A3721" t="s">
        <v>7452</v>
      </c>
      <c r="B3721" t="s">
        <v>7453</v>
      </c>
      <c r="C3721">
        <v>0.45</v>
      </c>
      <c r="D3721">
        <v>0.03</v>
      </c>
      <c r="E3721">
        <v>0.83</v>
      </c>
      <c r="F3721">
        <v>0.56000000000000005</v>
      </c>
      <c r="G3721">
        <v>0.12</v>
      </c>
      <c r="H3721">
        <v>0.04</v>
      </c>
      <c r="I3721">
        <v>0.73</v>
      </c>
      <c r="J3721">
        <v>2.13</v>
      </c>
      <c r="K3721">
        <v>-0.56999999999999995</v>
      </c>
      <c r="L3721">
        <v>0.36</v>
      </c>
      <c r="M3721">
        <v>-1.02</v>
      </c>
      <c r="N3721">
        <v>0.18</v>
      </c>
    </row>
    <row r="3722" spans="1:14">
      <c r="A3722" t="s">
        <v>7454</v>
      </c>
      <c r="B3722" t="s">
        <v>7455</v>
      </c>
      <c r="C3722">
        <v>0.31</v>
      </c>
      <c r="D3722">
        <v>-0.03</v>
      </c>
      <c r="E3722">
        <v>0.16</v>
      </c>
      <c r="F3722">
        <v>0.16</v>
      </c>
      <c r="G3722">
        <v>-0.01</v>
      </c>
      <c r="H3722">
        <v>0.34</v>
      </c>
      <c r="I3722">
        <v>0.52</v>
      </c>
      <c r="J3722">
        <v>1.1399999999999999</v>
      </c>
      <c r="K3722">
        <v>0.03</v>
      </c>
      <c r="L3722">
        <v>0.14000000000000001</v>
      </c>
      <c r="M3722">
        <v>0.17</v>
      </c>
      <c r="N3722">
        <v>0.45</v>
      </c>
    </row>
    <row r="3723" spans="1:14">
      <c r="A3723" t="s">
        <v>7456</v>
      </c>
      <c r="B3723" t="s">
        <v>7457</v>
      </c>
      <c r="C3723">
        <v>0</v>
      </c>
      <c r="D3723">
        <v>-0.01</v>
      </c>
      <c r="E3723">
        <v>0</v>
      </c>
      <c r="F3723">
        <v>-0.06</v>
      </c>
      <c r="G3723">
        <v>0.13</v>
      </c>
      <c r="H3723">
        <v>0.28999999999999998</v>
      </c>
      <c r="I3723">
        <v>0.98</v>
      </c>
      <c r="J3723">
        <v>0.21</v>
      </c>
      <c r="K3723">
        <v>0.74</v>
      </c>
      <c r="L3723">
        <v>0.9</v>
      </c>
      <c r="M3723">
        <v>7.0000000000000007E-2</v>
      </c>
      <c r="N3723">
        <v>0.18</v>
      </c>
    </row>
    <row r="3724" spans="1:14">
      <c r="A3724" t="s">
        <v>7458</v>
      </c>
      <c r="B3724" t="s">
        <v>7459</v>
      </c>
      <c r="C3724">
        <v>0.43</v>
      </c>
      <c r="D3724">
        <v>0.22</v>
      </c>
      <c r="E3724">
        <v>0.35</v>
      </c>
      <c r="F3724">
        <v>-0.16</v>
      </c>
      <c r="G3724">
        <v>0.12</v>
      </c>
      <c r="H3724">
        <v>0.03</v>
      </c>
      <c r="I3724">
        <v>-0.01</v>
      </c>
      <c r="J3724">
        <v>0.74</v>
      </c>
      <c r="K3724">
        <v>0.09</v>
      </c>
      <c r="L3724">
        <v>-0.13</v>
      </c>
      <c r="M3724">
        <v>-0.28999999999999998</v>
      </c>
      <c r="N3724">
        <v>0.11</v>
      </c>
    </row>
    <row r="3725" spans="1:14">
      <c r="A3725" t="s">
        <v>7460</v>
      </c>
      <c r="B3725" t="s">
        <v>7461</v>
      </c>
      <c r="C3725">
        <v>-0.32</v>
      </c>
      <c r="D3725">
        <v>-0.09</v>
      </c>
      <c r="E3725">
        <v>-0.36</v>
      </c>
      <c r="F3725">
        <v>-0.23</v>
      </c>
      <c r="G3725">
        <v>-0.17</v>
      </c>
      <c r="H3725">
        <v>-0.44</v>
      </c>
      <c r="I3725">
        <v>-0.3</v>
      </c>
      <c r="J3725">
        <v>1.04</v>
      </c>
      <c r="K3725">
        <v>-0.2</v>
      </c>
      <c r="L3725">
        <v>0.1</v>
      </c>
      <c r="M3725">
        <v>0</v>
      </c>
      <c r="N3725">
        <v>0.06</v>
      </c>
    </row>
    <row r="3726" spans="1:14">
      <c r="A3726" t="s">
        <v>7462</v>
      </c>
      <c r="B3726" t="s">
        <v>7463</v>
      </c>
      <c r="C3726">
        <v>0.37</v>
      </c>
      <c r="D3726">
        <v>-0.06</v>
      </c>
      <c r="E3726">
        <v>0.47</v>
      </c>
      <c r="F3726">
        <v>0.26</v>
      </c>
      <c r="G3726">
        <v>0.46</v>
      </c>
      <c r="H3726">
        <v>0.54</v>
      </c>
      <c r="I3726">
        <v>0.86</v>
      </c>
      <c r="J3726">
        <v>0.87</v>
      </c>
      <c r="K3726">
        <v>0.68</v>
      </c>
      <c r="L3726">
        <v>0.95</v>
      </c>
      <c r="M3726">
        <v>0.21</v>
      </c>
      <c r="N3726">
        <v>0.47</v>
      </c>
    </row>
    <row r="3727" spans="1:14">
      <c r="A3727" t="s">
        <v>7464</v>
      </c>
      <c r="B3727" t="s">
        <v>7465</v>
      </c>
      <c r="C3727">
        <v>0.35</v>
      </c>
      <c r="D3727">
        <v>0.03</v>
      </c>
      <c r="E3727">
        <v>0.37</v>
      </c>
      <c r="F3727">
        <v>0.45</v>
      </c>
      <c r="G3727">
        <v>-0.09</v>
      </c>
      <c r="H3727">
        <v>0.16</v>
      </c>
      <c r="I3727">
        <v>0.17</v>
      </c>
      <c r="J3727">
        <v>0.81</v>
      </c>
      <c r="K3727">
        <v>0.08</v>
      </c>
      <c r="L3727">
        <v>-0.08</v>
      </c>
      <c r="M3727">
        <v>-0.42</v>
      </c>
      <c r="N3727">
        <v>-0.04</v>
      </c>
    </row>
    <row r="3728" spans="1:14">
      <c r="A3728" t="s">
        <v>7466</v>
      </c>
      <c r="B3728" t="s">
        <v>7467</v>
      </c>
      <c r="C3728">
        <v>0.25</v>
      </c>
      <c r="D3728">
        <v>0.08</v>
      </c>
      <c r="E3728">
        <v>0.28000000000000003</v>
      </c>
      <c r="F3728">
        <v>0.44</v>
      </c>
      <c r="G3728">
        <v>-0.04</v>
      </c>
      <c r="H3728">
        <v>0.38</v>
      </c>
      <c r="I3728">
        <v>0.19</v>
      </c>
      <c r="J3728">
        <v>1.36</v>
      </c>
      <c r="K3728">
        <v>0.18</v>
      </c>
      <c r="L3728">
        <v>-0.03</v>
      </c>
      <c r="M3728">
        <v>-0.04</v>
      </c>
      <c r="N3728">
        <v>0.01</v>
      </c>
    </row>
    <row r="3729" spans="1:14">
      <c r="A3729" t="s">
        <v>7468</v>
      </c>
      <c r="B3729" t="s">
        <v>7469</v>
      </c>
      <c r="C3729">
        <v>0.1</v>
      </c>
      <c r="D3729">
        <v>-0.09</v>
      </c>
      <c r="E3729">
        <v>-0.16</v>
      </c>
      <c r="F3729">
        <v>-7.0000000000000007E-2</v>
      </c>
      <c r="G3729">
        <v>-0.2</v>
      </c>
      <c r="H3729">
        <v>0.23</v>
      </c>
      <c r="I3729">
        <v>0.18</v>
      </c>
      <c r="J3729">
        <v>0.89</v>
      </c>
      <c r="K3729">
        <v>0.13</v>
      </c>
      <c r="L3729">
        <v>-0.21</v>
      </c>
      <c r="M3729">
        <v>0.01</v>
      </c>
      <c r="N3729">
        <v>0.17</v>
      </c>
    </row>
    <row r="3730" spans="1:14">
      <c r="A3730" t="s">
        <v>7470</v>
      </c>
      <c r="B3730" t="s">
        <v>7471</v>
      </c>
      <c r="F3730">
        <v>-0.46</v>
      </c>
      <c r="G3730">
        <v>1.07</v>
      </c>
      <c r="H3730">
        <v>0.34</v>
      </c>
      <c r="I3730">
        <v>0.19</v>
      </c>
      <c r="J3730">
        <v>0.01</v>
      </c>
      <c r="K3730">
        <v>0.34</v>
      </c>
      <c r="L3730">
        <v>0.63</v>
      </c>
      <c r="M3730">
        <v>-0.06</v>
      </c>
      <c r="N3730">
        <v>0.51</v>
      </c>
    </row>
    <row r="3731" spans="1:14">
      <c r="A3731" t="s">
        <v>7472</v>
      </c>
      <c r="B3731" t="s">
        <v>7473</v>
      </c>
      <c r="C3731">
        <v>0.71</v>
      </c>
      <c r="D3731">
        <v>-0.14000000000000001</v>
      </c>
      <c r="E3731">
        <v>0.04</v>
      </c>
      <c r="F3731">
        <v>0.11</v>
      </c>
      <c r="G3731">
        <v>0.42</v>
      </c>
      <c r="H3731">
        <v>0.93</v>
      </c>
      <c r="I3731">
        <v>0.7</v>
      </c>
      <c r="J3731">
        <v>1.2</v>
      </c>
      <c r="K3731">
        <v>0.51</v>
      </c>
      <c r="L3731">
        <v>0.25</v>
      </c>
      <c r="M3731">
        <v>0.18</v>
      </c>
      <c r="N3731">
        <v>0.6</v>
      </c>
    </row>
    <row r="3732" spans="1:14">
      <c r="A3732" t="s">
        <v>7474</v>
      </c>
      <c r="B3732" t="s">
        <v>7475</v>
      </c>
      <c r="C3732">
        <v>0.79</v>
      </c>
      <c r="D3732">
        <v>0.52</v>
      </c>
      <c r="E3732">
        <v>0.83</v>
      </c>
      <c r="F3732">
        <v>1.38</v>
      </c>
      <c r="G3732">
        <v>0.41</v>
      </c>
      <c r="H3732">
        <v>0.9</v>
      </c>
      <c r="I3732">
        <v>0.15</v>
      </c>
      <c r="J3732">
        <v>1.82</v>
      </c>
      <c r="K3732">
        <v>0.72</v>
      </c>
      <c r="L3732">
        <v>0.71</v>
      </c>
      <c r="M3732">
        <v>1.31</v>
      </c>
      <c r="N3732">
        <v>-0.04</v>
      </c>
    </row>
    <row r="3733" spans="1:14">
      <c r="A3733" t="s">
        <v>7476</v>
      </c>
      <c r="B3733" t="s">
        <v>7477</v>
      </c>
      <c r="C3733">
        <v>-0.65</v>
      </c>
      <c r="D3733">
        <v>-0.24</v>
      </c>
      <c r="E3733">
        <v>-0.64</v>
      </c>
      <c r="F3733">
        <v>-0.39</v>
      </c>
      <c r="G3733">
        <v>0.28000000000000003</v>
      </c>
      <c r="H3733">
        <v>-0.05</v>
      </c>
      <c r="I3733">
        <v>-0.2</v>
      </c>
      <c r="J3733">
        <v>1.26</v>
      </c>
      <c r="K3733">
        <v>-0.1</v>
      </c>
      <c r="L3733">
        <v>0.06</v>
      </c>
      <c r="M3733">
        <v>0.15</v>
      </c>
      <c r="N3733">
        <v>-0.01</v>
      </c>
    </row>
    <row r="3734" spans="1:14">
      <c r="A3734" t="s">
        <v>7478</v>
      </c>
      <c r="B3734" t="s">
        <v>7479</v>
      </c>
      <c r="C3734">
        <v>0.26</v>
      </c>
      <c r="D3734">
        <v>0.5</v>
      </c>
      <c r="E3734">
        <v>-0.03</v>
      </c>
      <c r="F3734">
        <v>-0.11</v>
      </c>
      <c r="G3734">
        <v>-0.21</v>
      </c>
      <c r="H3734">
        <v>0.05</v>
      </c>
      <c r="I3734">
        <v>-0.27</v>
      </c>
      <c r="J3734">
        <v>-0.22</v>
      </c>
      <c r="K3734">
        <v>0.46</v>
      </c>
      <c r="L3734">
        <v>-0.06</v>
      </c>
      <c r="M3734">
        <v>1.31</v>
      </c>
      <c r="N3734">
        <v>0.2</v>
      </c>
    </row>
    <row r="3735" spans="1:14">
      <c r="A3735" t="s">
        <v>7480</v>
      </c>
      <c r="B3735" t="s">
        <v>7481</v>
      </c>
      <c r="C3735">
        <v>-0.6</v>
      </c>
      <c r="D3735">
        <v>-0.36</v>
      </c>
      <c r="E3735">
        <v>-0.52</v>
      </c>
      <c r="F3735">
        <v>-0.19</v>
      </c>
      <c r="G3735">
        <v>0.09</v>
      </c>
      <c r="H3735">
        <v>-0.06</v>
      </c>
      <c r="I3735">
        <v>-0.23</v>
      </c>
      <c r="J3735">
        <v>0.77</v>
      </c>
      <c r="K3735">
        <v>-0.38</v>
      </c>
      <c r="L3735">
        <v>-0.06</v>
      </c>
      <c r="M3735">
        <v>-1.02</v>
      </c>
      <c r="N3735">
        <v>-0.11</v>
      </c>
    </row>
    <row r="3736" spans="1:14">
      <c r="A3736" t="s">
        <v>7482</v>
      </c>
      <c r="B3736" t="s">
        <v>7483</v>
      </c>
      <c r="C3736">
        <v>0.32</v>
      </c>
      <c r="D3736">
        <v>-7.0000000000000007E-2</v>
      </c>
      <c r="E3736">
        <v>0.23</v>
      </c>
      <c r="F3736">
        <v>-0.11</v>
      </c>
      <c r="G3736">
        <v>-0.14000000000000001</v>
      </c>
      <c r="H3736">
        <v>0.52</v>
      </c>
      <c r="I3736">
        <v>0.56000000000000005</v>
      </c>
      <c r="J3736">
        <v>1.53</v>
      </c>
      <c r="K3736">
        <v>0.38</v>
      </c>
      <c r="L3736">
        <v>0.46</v>
      </c>
      <c r="M3736">
        <v>0.26</v>
      </c>
      <c r="N3736">
        <v>0.24</v>
      </c>
    </row>
    <row r="3737" spans="1:14">
      <c r="A3737" t="s">
        <v>7484</v>
      </c>
      <c r="B3737" t="s">
        <v>7485</v>
      </c>
      <c r="C3737">
        <v>0.49</v>
      </c>
      <c r="D3737">
        <v>-0.01</v>
      </c>
      <c r="E3737">
        <v>-0.06</v>
      </c>
      <c r="F3737">
        <v>-0.05</v>
      </c>
      <c r="G3737">
        <v>0.62</v>
      </c>
      <c r="H3737">
        <v>0.66</v>
      </c>
      <c r="I3737">
        <v>0.61</v>
      </c>
      <c r="J3737">
        <v>0.76</v>
      </c>
      <c r="K3737">
        <v>0.46</v>
      </c>
      <c r="L3737">
        <v>0.9</v>
      </c>
      <c r="M3737">
        <v>0.21</v>
      </c>
      <c r="N3737">
        <v>0.94</v>
      </c>
    </row>
    <row r="3738" spans="1:14">
      <c r="A3738" t="s">
        <v>7486</v>
      </c>
      <c r="B3738" t="s">
        <v>7487</v>
      </c>
      <c r="C3738">
        <v>0.23</v>
      </c>
      <c r="D3738">
        <v>0.23</v>
      </c>
      <c r="E3738">
        <v>0.02</v>
      </c>
      <c r="F3738">
        <v>0.22</v>
      </c>
      <c r="G3738">
        <v>-0.35</v>
      </c>
      <c r="H3738">
        <v>-0.35</v>
      </c>
      <c r="I3738">
        <v>-0.32</v>
      </c>
      <c r="J3738">
        <v>0.96</v>
      </c>
      <c r="K3738">
        <v>-0.36</v>
      </c>
      <c r="L3738">
        <v>-0.2</v>
      </c>
      <c r="M3738">
        <v>0</v>
      </c>
      <c r="N3738">
        <v>0.3</v>
      </c>
    </row>
    <row r="3739" spans="1:14">
      <c r="A3739" t="s">
        <v>7488</v>
      </c>
      <c r="B3739" t="s">
        <v>7489</v>
      </c>
      <c r="C3739">
        <v>0.63</v>
      </c>
      <c r="D3739">
        <v>-0.21</v>
      </c>
      <c r="E3739">
        <v>0.05</v>
      </c>
      <c r="F3739">
        <v>1.53</v>
      </c>
      <c r="G3739">
        <v>0.47</v>
      </c>
      <c r="H3739">
        <v>0.82</v>
      </c>
      <c r="I3739">
        <v>0.94</v>
      </c>
      <c r="J3739">
        <v>2.95</v>
      </c>
      <c r="K3739">
        <v>1.43</v>
      </c>
      <c r="L3739">
        <v>0.71</v>
      </c>
      <c r="M3739">
        <v>0.24</v>
      </c>
      <c r="N3739">
        <v>-0.64</v>
      </c>
    </row>
    <row r="3740" spans="1:14">
      <c r="A3740" t="s">
        <v>7490</v>
      </c>
      <c r="B3740" t="s">
        <v>7491</v>
      </c>
      <c r="C3740">
        <v>0.12</v>
      </c>
      <c r="D3740">
        <v>-0.1</v>
      </c>
      <c r="E3740">
        <v>0.17</v>
      </c>
      <c r="F3740">
        <v>0.26</v>
      </c>
      <c r="G3740">
        <v>0.63</v>
      </c>
      <c r="H3740">
        <v>0.59</v>
      </c>
      <c r="I3740">
        <v>0.51</v>
      </c>
      <c r="J3740">
        <v>0.72</v>
      </c>
      <c r="K3740">
        <v>0.55000000000000004</v>
      </c>
      <c r="L3740">
        <v>0.2</v>
      </c>
      <c r="M3740">
        <v>-0.12</v>
      </c>
      <c r="N3740">
        <v>0.1</v>
      </c>
    </row>
    <row r="3741" spans="1:14">
      <c r="A3741" t="s">
        <v>7492</v>
      </c>
      <c r="B3741" t="s">
        <v>7493</v>
      </c>
      <c r="C3741">
        <v>-0.55000000000000004</v>
      </c>
      <c r="D3741">
        <v>-0.46</v>
      </c>
      <c r="E3741">
        <v>-0.48</v>
      </c>
      <c r="F3741">
        <v>-0.41</v>
      </c>
      <c r="G3741">
        <v>-0.08</v>
      </c>
      <c r="H3741">
        <v>-0.38</v>
      </c>
      <c r="I3741">
        <v>-0.21</v>
      </c>
      <c r="J3741">
        <v>0.83</v>
      </c>
      <c r="K3741">
        <v>-0.24</v>
      </c>
      <c r="L3741">
        <v>-0.1</v>
      </c>
      <c r="M3741">
        <v>-0.86</v>
      </c>
      <c r="N3741">
        <v>-0.48</v>
      </c>
    </row>
    <row r="3742" spans="1:14">
      <c r="A3742" t="s">
        <v>7494</v>
      </c>
      <c r="B3742" t="s">
        <v>7495</v>
      </c>
      <c r="C3742">
        <v>-0.45</v>
      </c>
      <c r="D3742">
        <v>-0.47</v>
      </c>
      <c r="E3742">
        <v>-0.48</v>
      </c>
      <c r="F3742">
        <v>-0.22</v>
      </c>
      <c r="G3742">
        <v>0.22</v>
      </c>
      <c r="H3742">
        <v>-0.03</v>
      </c>
      <c r="I3742">
        <v>0.12</v>
      </c>
      <c r="J3742">
        <v>0.95</v>
      </c>
      <c r="K3742">
        <v>0.02</v>
      </c>
      <c r="L3742">
        <v>-0.14000000000000001</v>
      </c>
      <c r="M3742">
        <v>-0.47</v>
      </c>
      <c r="N3742">
        <v>-0.2</v>
      </c>
    </row>
    <row r="3743" spans="1:14">
      <c r="A3743" t="s">
        <v>7496</v>
      </c>
      <c r="B3743" t="s">
        <v>7497</v>
      </c>
      <c r="C3743">
        <v>0.32</v>
      </c>
      <c r="D3743">
        <v>0.36</v>
      </c>
      <c r="E3743">
        <v>0.28999999999999998</v>
      </c>
      <c r="F3743">
        <v>0.25</v>
      </c>
      <c r="G3743">
        <v>0.04</v>
      </c>
      <c r="H3743">
        <v>0.59</v>
      </c>
      <c r="I3743">
        <v>0.22</v>
      </c>
      <c r="J3743">
        <v>0.96</v>
      </c>
      <c r="K3743">
        <v>0.33</v>
      </c>
      <c r="L3743">
        <v>0.23</v>
      </c>
      <c r="M3743">
        <v>0.28999999999999998</v>
      </c>
      <c r="N3743">
        <v>0.49</v>
      </c>
    </row>
    <row r="3744" spans="1:14">
      <c r="A3744" t="s">
        <v>7498</v>
      </c>
      <c r="B3744" t="s">
        <v>7499</v>
      </c>
      <c r="C3744">
        <v>-0.13</v>
      </c>
      <c r="D3744">
        <v>-0.15</v>
      </c>
      <c r="E3744">
        <v>0.25</v>
      </c>
      <c r="F3744">
        <v>-0.52</v>
      </c>
      <c r="G3744">
        <v>0.44</v>
      </c>
      <c r="H3744">
        <v>-1.04</v>
      </c>
      <c r="I3744">
        <v>-0.32</v>
      </c>
      <c r="J3744">
        <v>0.59</v>
      </c>
      <c r="K3744">
        <v>-0.73</v>
      </c>
      <c r="L3744">
        <v>0.32</v>
      </c>
      <c r="M3744">
        <v>-0.14000000000000001</v>
      </c>
      <c r="N3744">
        <v>0.04</v>
      </c>
    </row>
    <row r="3745" spans="1:14">
      <c r="A3745" t="s">
        <v>7500</v>
      </c>
      <c r="B3745" t="s">
        <v>7501</v>
      </c>
      <c r="C3745">
        <v>-0.1</v>
      </c>
      <c r="D3745">
        <v>-0.18</v>
      </c>
      <c r="E3745">
        <v>0.75</v>
      </c>
      <c r="F3745">
        <v>0.03</v>
      </c>
      <c r="G3745">
        <v>0.28999999999999998</v>
      </c>
      <c r="H3745">
        <v>-0.3</v>
      </c>
      <c r="I3745">
        <v>0.03</v>
      </c>
      <c r="J3745">
        <v>0.43</v>
      </c>
      <c r="K3745">
        <v>-0.44</v>
      </c>
      <c r="L3745">
        <v>0.56999999999999995</v>
      </c>
      <c r="M3745">
        <v>-0.82</v>
      </c>
      <c r="N3745">
        <v>0.56999999999999995</v>
      </c>
    </row>
    <row r="3746" spans="1:14">
      <c r="A3746" t="s">
        <v>7502</v>
      </c>
      <c r="B3746" t="s">
        <v>7503</v>
      </c>
      <c r="C3746">
        <v>0.16</v>
      </c>
      <c r="D3746">
        <v>-0.21</v>
      </c>
      <c r="E3746">
        <v>1.03</v>
      </c>
      <c r="F3746">
        <v>0.22</v>
      </c>
      <c r="G3746">
        <v>0.06</v>
      </c>
      <c r="H3746">
        <v>-0.77</v>
      </c>
      <c r="I3746">
        <v>-0.49</v>
      </c>
      <c r="J3746">
        <v>0.71</v>
      </c>
      <c r="K3746">
        <v>-0.98</v>
      </c>
      <c r="L3746">
        <v>0.84</v>
      </c>
      <c r="M3746">
        <v>-0.99</v>
      </c>
      <c r="N3746">
        <v>0.87</v>
      </c>
    </row>
    <row r="3747" spans="1:14">
      <c r="A3747" t="s">
        <v>7504</v>
      </c>
      <c r="B3747" t="s">
        <v>7505</v>
      </c>
      <c r="C3747">
        <v>1.87</v>
      </c>
      <c r="D3747">
        <v>0.67</v>
      </c>
      <c r="E3747">
        <v>2.0499999999999998</v>
      </c>
      <c r="F3747">
        <v>1.39</v>
      </c>
      <c r="G3747">
        <v>-0.15</v>
      </c>
      <c r="H3747">
        <v>-0.79</v>
      </c>
      <c r="I3747">
        <v>-0.43</v>
      </c>
      <c r="J3747">
        <v>0.43</v>
      </c>
      <c r="K3747">
        <v>-0.55000000000000004</v>
      </c>
      <c r="L3747">
        <v>-0.18</v>
      </c>
      <c r="M3747">
        <v>-1.0900000000000001</v>
      </c>
      <c r="N3747">
        <v>-0.73</v>
      </c>
    </row>
    <row r="3748" spans="1:14">
      <c r="A3748" t="s">
        <v>7506</v>
      </c>
      <c r="B3748" t="s">
        <v>7507</v>
      </c>
      <c r="C3748">
        <v>-0.51</v>
      </c>
      <c r="D3748">
        <v>-0.57999999999999996</v>
      </c>
      <c r="E3748">
        <v>-0.39</v>
      </c>
      <c r="F3748">
        <v>-0.03</v>
      </c>
      <c r="G3748">
        <v>0.64</v>
      </c>
      <c r="H3748">
        <v>0.28000000000000003</v>
      </c>
      <c r="I3748">
        <v>0.56000000000000005</v>
      </c>
      <c r="J3748">
        <v>1.1100000000000001</v>
      </c>
      <c r="K3748">
        <v>0.61</v>
      </c>
      <c r="L3748">
        <v>0.49</v>
      </c>
      <c r="M3748">
        <v>-0.56999999999999995</v>
      </c>
      <c r="N3748">
        <v>-0.28999999999999998</v>
      </c>
    </row>
    <row r="3749" spans="1:14">
      <c r="A3749" t="s">
        <v>7508</v>
      </c>
      <c r="B3749" t="s">
        <v>7509</v>
      </c>
      <c r="C3749">
        <v>0.03</v>
      </c>
      <c r="D3749">
        <v>0.02</v>
      </c>
      <c r="E3749">
        <v>0.01</v>
      </c>
      <c r="F3749">
        <v>0.18</v>
      </c>
      <c r="G3749">
        <v>-0.17</v>
      </c>
      <c r="H3749">
        <v>-1.08</v>
      </c>
      <c r="I3749">
        <v>-0.67</v>
      </c>
      <c r="J3749">
        <v>0.8</v>
      </c>
      <c r="K3749">
        <v>-0.71</v>
      </c>
      <c r="L3749">
        <v>-0.14000000000000001</v>
      </c>
      <c r="M3749">
        <v>-0.55000000000000004</v>
      </c>
      <c r="N3749">
        <v>-0.03</v>
      </c>
    </row>
    <row r="3750" spans="1:14">
      <c r="A3750" t="s">
        <v>7510</v>
      </c>
      <c r="B3750" t="s">
        <v>7511</v>
      </c>
      <c r="C3750">
        <v>-0.28000000000000003</v>
      </c>
      <c r="D3750">
        <v>0.03</v>
      </c>
      <c r="E3750">
        <v>0.21</v>
      </c>
      <c r="F3750">
        <v>0.62</v>
      </c>
      <c r="G3750">
        <v>0.46</v>
      </c>
      <c r="H3750">
        <v>-0.55000000000000004</v>
      </c>
      <c r="I3750">
        <v>-0.21</v>
      </c>
      <c r="J3750">
        <v>0.64</v>
      </c>
      <c r="K3750">
        <v>0.08</v>
      </c>
      <c r="L3750">
        <v>1.77</v>
      </c>
      <c r="M3750">
        <v>-0.18</v>
      </c>
      <c r="N3750">
        <v>-0.09</v>
      </c>
    </row>
    <row r="3751" spans="1:14">
      <c r="A3751" t="s">
        <v>7512</v>
      </c>
      <c r="B3751" t="s">
        <v>7513</v>
      </c>
      <c r="C3751">
        <v>-0.22</v>
      </c>
      <c r="D3751">
        <v>0.21</v>
      </c>
      <c r="E3751">
        <v>0.14000000000000001</v>
      </c>
      <c r="F3751">
        <v>0.4</v>
      </c>
      <c r="G3751">
        <v>-0.13</v>
      </c>
      <c r="H3751">
        <v>-0.16</v>
      </c>
      <c r="I3751">
        <v>-0.24</v>
      </c>
      <c r="J3751">
        <v>0.91</v>
      </c>
      <c r="K3751">
        <v>-0.19</v>
      </c>
      <c r="L3751">
        <v>0.06</v>
      </c>
      <c r="M3751">
        <v>-0.2</v>
      </c>
      <c r="N3751">
        <v>-0.14000000000000001</v>
      </c>
    </row>
    <row r="3752" spans="1:14">
      <c r="A3752" t="s">
        <v>7514</v>
      </c>
      <c r="B3752" t="s">
        <v>7515</v>
      </c>
      <c r="G3752">
        <v>0.28000000000000003</v>
      </c>
      <c r="H3752">
        <v>0.17</v>
      </c>
      <c r="I3752">
        <v>-0.01</v>
      </c>
      <c r="J3752">
        <v>-0.31</v>
      </c>
      <c r="K3752">
        <v>-0.17</v>
      </c>
      <c r="L3752">
        <v>0.06</v>
      </c>
      <c r="M3752">
        <v>0.14000000000000001</v>
      </c>
      <c r="N3752">
        <v>-0.19</v>
      </c>
    </row>
    <row r="3753" spans="1:14">
      <c r="A3753" t="s">
        <v>7516</v>
      </c>
      <c r="B3753" t="s">
        <v>7517</v>
      </c>
      <c r="C3753">
        <v>-1.04</v>
      </c>
      <c r="D3753">
        <v>-0.13</v>
      </c>
      <c r="E3753">
        <v>-0.88</v>
      </c>
      <c r="F3753">
        <v>-0.53</v>
      </c>
      <c r="G3753">
        <v>0.5</v>
      </c>
      <c r="H3753">
        <v>-0.88</v>
      </c>
      <c r="I3753">
        <v>-0.45</v>
      </c>
      <c r="J3753">
        <v>1</v>
      </c>
      <c r="K3753">
        <v>0.25</v>
      </c>
      <c r="L3753">
        <v>0.08</v>
      </c>
      <c r="M3753">
        <v>-0.27</v>
      </c>
      <c r="N3753">
        <v>-7.0000000000000007E-2</v>
      </c>
    </row>
    <row r="3754" spans="1:14">
      <c r="A3754" t="s">
        <v>7518</v>
      </c>
      <c r="B3754" t="s">
        <v>7519</v>
      </c>
      <c r="C3754">
        <v>0.03</v>
      </c>
      <c r="D3754">
        <v>-0.83</v>
      </c>
      <c r="E3754">
        <v>-0.1</v>
      </c>
      <c r="F3754">
        <v>-0.2</v>
      </c>
      <c r="G3754">
        <v>-0.8</v>
      </c>
      <c r="H3754">
        <v>-0.92</v>
      </c>
      <c r="I3754">
        <v>-0.76</v>
      </c>
      <c r="J3754">
        <v>-0.89</v>
      </c>
      <c r="K3754">
        <v>0.03</v>
      </c>
      <c r="L3754">
        <v>0.1</v>
      </c>
      <c r="M3754">
        <v>-0.39</v>
      </c>
      <c r="N3754">
        <v>-1.08</v>
      </c>
    </row>
    <row r="3755" spans="1:14">
      <c r="A3755" t="s">
        <v>7520</v>
      </c>
      <c r="B3755" t="s">
        <v>7521</v>
      </c>
      <c r="C3755">
        <v>0.1</v>
      </c>
      <c r="D3755">
        <v>-0.63</v>
      </c>
      <c r="E3755">
        <v>-0.3</v>
      </c>
      <c r="F3755">
        <v>0.01</v>
      </c>
      <c r="G3755">
        <v>-1.38</v>
      </c>
      <c r="H3755">
        <v>-1.04</v>
      </c>
      <c r="I3755">
        <v>-1.05</v>
      </c>
      <c r="J3755">
        <v>-1.31</v>
      </c>
      <c r="K3755">
        <v>-0.47</v>
      </c>
      <c r="L3755">
        <v>-0.53</v>
      </c>
      <c r="M3755">
        <v>-0.53</v>
      </c>
      <c r="N3755">
        <v>-1.55</v>
      </c>
    </row>
    <row r="3756" spans="1:14">
      <c r="A3756" t="s">
        <v>7522</v>
      </c>
      <c r="B3756" t="s">
        <v>7523</v>
      </c>
      <c r="C3756">
        <v>0.21</v>
      </c>
      <c r="D3756">
        <v>-7.0000000000000007E-2</v>
      </c>
      <c r="E3756">
        <v>0.11</v>
      </c>
      <c r="F3756">
        <v>0.3</v>
      </c>
      <c r="G3756">
        <v>-0.14000000000000001</v>
      </c>
      <c r="H3756">
        <v>0.24</v>
      </c>
      <c r="I3756">
        <v>0.28000000000000003</v>
      </c>
      <c r="J3756">
        <v>1.26</v>
      </c>
      <c r="K3756">
        <v>0.13</v>
      </c>
      <c r="L3756">
        <v>0.31</v>
      </c>
      <c r="M3756">
        <v>0.22</v>
      </c>
      <c r="N3756">
        <v>7.0000000000000007E-2</v>
      </c>
    </row>
    <row r="3757" spans="1:14">
      <c r="A3757" t="s">
        <v>7524</v>
      </c>
      <c r="B3757" t="s">
        <v>7525</v>
      </c>
      <c r="C3757">
        <v>0.44</v>
      </c>
      <c r="D3757">
        <v>-0.26</v>
      </c>
      <c r="E3757">
        <v>0.47</v>
      </c>
      <c r="F3757">
        <v>0.54</v>
      </c>
      <c r="G3757">
        <v>0.27</v>
      </c>
      <c r="H3757">
        <v>0.53</v>
      </c>
      <c r="I3757">
        <v>0.22</v>
      </c>
      <c r="J3757">
        <v>1.1100000000000001</v>
      </c>
      <c r="K3757">
        <v>-0.21</v>
      </c>
      <c r="L3757">
        <v>0.61</v>
      </c>
      <c r="M3757">
        <v>0.56000000000000005</v>
      </c>
      <c r="N3757">
        <v>-0.08</v>
      </c>
    </row>
    <row r="3758" spans="1:14">
      <c r="A3758" t="s">
        <v>7526</v>
      </c>
      <c r="B3758" t="s">
        <v>7527</v>
      </c>
      <c r="C3758">
        <v>0.16</v>
      </c>
      <c r="D3758">
        <v>-0.08</v>
      </c>
      <c r="E3758">
        <v>0.99</v>
      </c>
      <c r="F3758">
        <v>0.5</v>
      </c>
      <c r="G3758">
        <v>0.59</v>
      </c>
      <c r="H3758">
        <v>0.25</v>
      </c>
      <c r="I3758">
        <v>-0.15</v>
      </c>
      <c r="J3758">
        <v>0.28999999999999998</v>
      </c>
      <c r="K3758">
        <v>-0.08</v>
      </c>
      <c r="L3758">
        <v>-0.3</v>
      </c>
      <c r="M3758">
        <v>-0.05</v>
      </c>
      <c r="N3758">
        <v>-0.49</v>
      </c>
    </row>
    <row r="3759" spans="1:14">
      <c r="A3759" t="s">
        <v>7528</v>
      </c>
      <c r="B3759" t="s">
        <v>7529</v>
      </c>
      <c r="C3759">
        <v>0.84</v>
      </c>
      <c r="D3759">
        <v>0.12</v>
      </c>
      <c r="E3759">
        <v>0.44</v>
      </c>
      <c r="F3759">
        <v>0.98</v>
      </c>
      <c r="G3759">
        <v>-0.23</v>
      </c>
      <c r="H3759">
        <v>-0.2</v>
      </c>
      <c r="I3759">
        <v>-0.24</v>
      </c>
      <c r="J3759">
        <v>0.44</v>
      </c>
      <c r="K3759">
        <v>-0.51</v>
      </c>
      <c r="L3759">
        <v>-0.84</v>
      </c>
      <c r="M3759">
        <v>-0.36</v>
      </c>
      <c r="N3759">
        <v>-0.71</v>
      </c>
    </row>
    <row r="3760" spans="1:14">
      <c r="A3760" t="s">
        <v>7530</v>
      </c>
      <c r="B3760" t="s">
        <v>7531</v>
      </c>
      <c r="C3760">
        <v>0.48</v>
      </c>
      <c r="D3760">
        <v>0.08</v>
      </c>
      <c r="E3760">
        <v>0.28999999999999998</v>
      </c>
      <c r="F3760">
        <v>0.79</v>
      </c>
      <c r="G3760">
        <v>0.08</v>
      </c>
      <c r="H3760">
        <v>-0.42</v>
      </c>
      <c r="I3760">
        <v>-0.23</v>
      </c>
      <c r="J3760">
        <v>0.59</v>
      </c>
      <c r="K3760">
        <v>-0.28000000000000003</v>
      </c>
      <c r="L3760">
        <v>-0.36</v>
      </c>
      <c r="M3760">
        <v>-7.0000000000000007E-2</v>
      </c>
      <c r="N3760">
        <v>-0.51</v>
      </c>
    </row>
    <row r="3761" spans="1:14">
      <c r="A3761" t="s">
        <v>7532</v>
      </c>
      <c r="B3761" t="s">
        <v>7533</v>
      </c>
      <c r="C3761">
        <v>-0.41</v>
      </c>
      <c r="D3761">
        <v>-0.35</v>
      </c>
      <c r="E3761">
        <v>-0.48</v>
      </c>
      <c r="F3761">
        <v>-0.62</v>
      </c>
      <c r="G3761">
        <v>0.14000000000000001</v>
      </c>
      <c r="H3761">
        <v>-0.06</v>
      </c>
      <c r="I3761">
        <v>-0.1</v>
      </c>
      <c r="J3761">
        <v>0.67</v>
      </c>
      <c r="K3761">
        <v>-0.02</v>
      </c>
      <c r="L3761">
        <v>0.12</v>
      </c>
      <c r="M3761">
        <v>-0.03</v>
      </c>
      <c r="N3761">
        <v>-0.2</v>
      </c>
    </row>
    <row r="3762" spans="1:14">
      <c r="A3762" t="s">
        <v>7534</v>
      </c>
      <c r="B3762" t="s">
        <v>7535</v>
      </c>
      <c r="C3762">
        <v>-0.32</v>
      </c>
      <c r="D3762">
        <v>-0.39</v>
      </c>
      <c r="E3762">
        <v>-0.36</v>
      </c>
      <c r="F3762">
        <v>-0.13</v>
      </c>
      <c r="G3762">
        <v>0.15</v>
      </c>
      <c r="H3762">
        <v>0.12</v>
      </c>
      <c r="I3762">
        <v>0</v>
      </c>
      <c r="J3762">
        <v>0.62</v>
      </c>
      <c r="K3762">
        <v>-0.22</v>
      </c>
      <c r="L3762">
        <v>-0.17</v>
      </c>
      <c r="M3762">
        <v>-0.56000000000000005</v>
      </c>
      <c r="N3762">
        <v>-0.18</v>
      </c>
    </row>
    <row r="3763" spans="1:14">
      <c r="A3763" t="s">
        <v>7536</v>
      </c>
      <c r="B3763" t="s">
        <v>7537</v>
      </c>
      <c r="C3763">
        <v>0.05</v>
      </c>
      <c r="D3763">
        <v>0.04</v>
      </c>
      <c r="E3763">
        <v>0.14000000000000001</v>
      </c>
      <c r="F3763">
        <v>0.05</v>
      </c>
      <c r="G3763">
        <v>0.2</v>
      </c>
      <c r="H3763">
        <v>0.06</v>
      </c>
      <c r="I3763">
        <v>0.24</v>
      </c>
      <c r="J3763">
        <v>1.26</v>
      </c>
      <c r="K3763">
        <v>0.33</v>
      </c>
      <c r="L3763">
        <v>0.74</v>
      </c>
      <c r="M3763">
        <v>-0.14000000000000001</v>
      </c>
      <c r="N3763">
        <v>0.45</v>
      </c>
    </row>
    <row r="3764" spans="1:14">
      <c r="A3764" t="s">
        <v>7538</v>
      </c>
      <c r="B3764" t="s">
        <v>7539</v>
      </c>
      <c r="C3764">
        <v>-0.41</v>
      </c>
      <c r="D3764">
        <v>-0.33</v>
      </c>
      <c r="E3764">
        <v>0.04</v>
      </c>
      <c r="F3764">
        <v>-0.22</v>
      </c>
      <c r="G3764">
        <v>0.28000000000000003</v>
      </c>
      <c r="H3764">
        <v>0.36</v>
      </c>
      <c r="I3764">
        <v>0.09</v>
      </c>
      <c r="J3764">
        <v>1.33</v>
      </c>
      <c r="K3764">
        <v>0.21</v>
      </c>
      <c r="L3764">
        <v>-0.21</v>
      </c>
      <c r="M3764">
        <v>-0.33</v>
      </c>
      <c r="N3764">
        <v>0.43</v>
      </c>
    </row>
    <row r="3765" spans="1:14">
      <c r="A3765" t="s">
        <v>7540</v>
      </c>
      <c r="B3765" t="s">
        <v>7541</v>
      </c>
      <c r="C3765">
        <v>-0.04</v>
      </c>
      <c r="D3765">
        <v>0.04</v>
      </c>
      <c r="E3765">
        <v>0.18</v>
      </c>
      <c r="F3765">
        <v>-0.08</v>
      </c>
      <c r="G3765">
        <v>-0.09</v>
      </c>
      <c r="H3765">
        <v>-0.05</v>
      </c>
      <c r="I3765">
        <v>-0.52</v>
      </c>
      <c r="J3765">
        <v>0.87</v>
      </c>
      <c r="K3765">
        <v>-0.15</v>
      </c>
      <c r="L3765">
        <v>-0.21</v>
      </c>
      <c r="M3765">
        <v>-0.19</v>
      </c>
      <c r="N3765">
        <v>0.13</v>
      </c>
    </row>
    <row r="3766" spans="1:14">
      <c r="A3766" t="s">
        <v>7542</v>
      </c>
      <c r="B3766" t="s">
        <v>7543</v>
      </c>
      <c r="C3766">
        <v>0.48</v>
      </c>
      <c r="D3766">
        <v>0.23</v>
      </c>
      <c r="E3766">
        <v>0.1</v>
      </c>
      <c r="F3766">
        <v>0.01</v>
      </c>
      <c r="G3766">
        <v>-0.25</v>
      </c>
      <c r="H3766">
        <v>0.09</v>
      </c>
      <c r="I3766">
        <v>-0.03</v>
      </c>
      <c r="J3766">
        <v>1.56</v>
      </c>
      <c r="K3766">
        <v>-0.22</v>
      </c>
      <c r="L3766">
        <v>-0.15</v>
      </c>
      <c r="M3766">
        <v>0.49</v>
      </c>
      <c r="N3766">
        <v>-0.18</v>
      </c>
    </row>
    <row r="3767" spans="1:14">
      <c r="A3767" t="s">
        <v>7544</v>
      </c>
      <c r="B3767" t="s">
        <v>7545</v>
      </c>
      <c r="C3767">
        <v>-0.72</v>
      </c>
      <c r="D3767">
        <v>-0.4</v>
      </c>
      <c r="E3767">
        <v>-0.53</v>
      </c>
      <c r="F3767">
        <v>-0.33</v>
      </c>
      <c r="G3767">
        <v>0.3</v>
      </c>
      <c r="H3767">
        <v>-0.03</v>
      </c>
      <c r="I3767">
        <v>-0.11</v>
      </c>
      <c r="J3767">
        <v>0.38</v>
      </c>
      <c r="K3767">
        <v>-0.24</v>
      </c>
      <c r="L3767">
        <v>-0.12</v>
      </c>
      <c r="M3767">
        <v>-0.61</v>
      </c>
      <c r="N3767">
        <v>-0.23</v>
      </c>
    </row>
    <row r="3768" spans="1:14">
      <c r="A3768" t="s">
        <v>7546</v>
      </c>
      <c r="B3768" t="s">
        <v>7547</v>
      </c>
      <c r="C3768">
        <v>0.46</v>
      </c>
      <c r="D3768">
        <v>0.12</v>
      </c>
      <c r="E3768">
        <v>0.04</v>
      </c>
      <c r="F3768">
        <v>0.12</v>
      </c>
      <c r="G3768">
        <v>-0.21</v>
      </c>
      <c r="H3768">
        <v>0.56999999999999995</v>
      </c>
      <c r="I3768">
        <v>1.1499999999999999</v>
      </c>
      <c r="J3768">
        <v>1.03</v>
      </c>
      <c r="K3768">
        <v>1.32</v>
      </c>
      <c r="L3768">
        <v>0</v>
      </c>
      <c r="M3768">
        <v>0.53</v>
      </c>
      <c r="N3768">
        <v>0.56999999999999995</v>
      </c>
    </row>
    <row r="3769" spans="1:14">
      <c r="A3769" t="s">
        <v>7548</v>
      </c>
      <c r="B3769" t="s">
        <v>7549</v>
      </c>
      <c r="C3769">
        <v>-7.0000000000000007E-2</v>
      </c>
      <c r="D3769">
        <v>0.01</v>
      </c>
      <c r="E3769">
        <v>-0.32</v>
      </c>
      <c r="F3769">
        <v>-0.18</v>
      </c>
      <c r="G3769">
        <v>-0.8</v>
      </c>
      <c r="H3769">
        <v>-0.72</v>
      </c>
      <c r="I3769">
        <v>-0.34</v>
      </c>
      <c r="J3769">
        <v>1.24</v>
      </c>
      <c r="K3769">
        <v>-0.16</v>
      </c>
      <c r="L3769">
        <v>-0.38</v>
      </c>
      <c r="M3769">
        <v>-0.01</v>
      </c>
      <c r="N3769">
        <v>0.13</v>
      </c>
    </row>
    <row r="3770" spans="1:14">
      <c r="A3770" t="s">
        <v>7550</v>
      </c>
      <c r="B3770" t="s">
        <v>7551</v>
      </c>
      <c r="C3770">
        <v>-0.13</v>
      </c>
      <c r="D3770">
        <v>-0.18</v>
      </c>
      <c r="E3770">
        <v>0.21</v>
      </c>
      <c r="F3770">
        <v>-0.4</v>
      </c>
      <c r="G3770">
        <v>0.02</v>
      </c>
      <c r="H3770">
        <v>-0.11</v>
      </c>
      <c r="I3770">
        <v>0.21</v>
      </c>
      <c r="J3770">
        <v>0.28000000000000003</v>
      </c>
      <c r="K3770">
        <v>0.61</v>
      </c>
      <c r="L3770">
        <v>-0.46</v>
      </c>
      <c r="M3770">
        <v>-0.14000000000000001</v>
      </c>
      <c r="N3770">
        <v>-0.27</v>
      </c>
    </row>
    <row r="3771" spans="1:14">
      <c r="A3771" t="s">
        <v>7552</v>
      </c>
      <c r="B3771" t="s">
        <v>7553</v>
      </c>
      <c r="C3771">
        <v>-0.45</v>
      </c>
      <c r="D3771">
        <v>0.18</v>
      </c>
      <c r="E3771">
        <v>-0.24</v>
      </c>
      <c r="F3771">
        <v>-0.23</v>
      </c>
      <c r="G3771">
        <v>-0.7</v>
      </c>
      <c r="H3771">
        <v>-0.56000000000000005</v>
      </c>
      <c r="I3771">
        <v>-0.44</v>
      </c>
      <c r="J3771">
        <v>0.73</v>
      </c>
      <c r="K3771">
        <v>-0.17</v>
      </c>
      <c r="L3771">
        <v>-0.6</v>
      </c>
      <c r="M3771">
        <v>0.09</v>
      </c>
      <c r="N3771">
        <v>0.04</v>
      </c>
    </row>
    <row r="3772" spans="1:14">
      <c r="A3772" t="s">
        <v>7554</v>
      </c>
      <c r="B3772" t="s">
        <v>7555</v>
      </c>
      <c r="K3772">
        <v>0.1</v>
      </c>
      <c r="L3772">
        <v>0.11</v>
      </c>
    </row>
    <row r="3773" spans="1:14">
      <c r="A3773" t="s">
        <v>7556</v>
      </c>
      <c r="B3773" t="s">
        <v>7557</v>
      </c>
      <c r="C3773">
        <v>-0.27</v>
      </c>
      <c r="D3773">
        <v>0.02</v>
      </c>
      <c r="E3773">
        <v>-0.13</v>
      </c>
      <c r="F3773">
        <v>-0.28999999999999998</v>
      </c>
      <c r="G3773">
        <v>-0.24</v>
      </c>
      <c r="H3773">
        <v>-0.34</v>
      </c>
      <c r="I3773">
        <v>-0.52</v>
      </c>
      <c r="J3773">
        <v>0.55000000000000004</v>
      </c>
      <c r="K3773">
        <v>-0.25</v>
      </c>
      <c r="L3773">
        <v>-0.5</v>
      </c>
      <c r="M3773">
        <v>-0.7</v>
      </c>
      <c r="N3773">
        <v>-0.17</v>
      </c>
    </row>
    <row r="3774" spans="1:14">
      <c r="A3774" t="s">
        <v>7558</v>
      </c>
      <c r="B3774" t="s">
        <v>7559</v>
      </c>
      <c r="C3774">
        <v>-0.69</v>
      </c>
      <c r="D3774">
        <v>-0.45</v>
      </c>
      <c r="E3774">
        <v>-0.6</v>
      </c>
      <c r="F3774">
        <v>-0.31</v>
      </c>
      <c r="G3774">
        <v>-0.01</v>
      </c>
      <c r="H3774">
        <v>-0.32</v>
      </c>
      <c r="I3774">
        <v>-0.25</v>
      </c>
      <c r="J3774">
        <v>0.88</v>
      </c>
      <c r="K3774">
        <v>-0.34</v>
      </c>
      <c r="L3774">
        <v>0.16</v>
      </c>
      <c r="M3774">
        <v>-0.15</v>
      </c>
      <c r="N3774">
        <v>-7.0000000000000007E-2</v>
      </c>
    </row>
    <row r="3775" spans="1:14">
      <c r="A3775" t="s">
        <v>7560</v>
      </c>
      <c r="B3775" t="s">
        <v>7561</v>
      </c>
      <c r="C3775">
        <v>-0.55000000000000004</v>
      </c>
      <c r="D3775">
        <v>-0.38</v>
      </c>
      <c r="E3775">
        <v>-0.47</v>
      </c>
      <c r="F3775">
        <v>-0.55000000000000004</v>
      </c>
      <c r="G3775">
        <v>0.11</v>
      </c>
      <c r="H3775">
        <v>-0.11</v>
      </c>
      <c r="I3775">
        <v>-0.17</v>
      </c>
      <c r="J3775">
        <v>0.22</v>
      </c>
      <c r="K3775">
        <v>-7.0000000000000007E-2</v>
      </c>
      <c r="L3775">
        <v>-0.27</v>
      </c>
      <c r="M3775">
        <v>-0.69</v>
      </c>
      <c r="N3775">
        <v>-0.47</v>
      </c>
    </row>
    <row r="3776" spans="1:14">
      <c r="A3776" t="s">
        <v>7562</v>
      </c>
      <c r="B3776" t="s">
        <v>7563</v>
      </c>
      <c r="C3776">
        <v>-0.71</v>
      </c>
      <c r="D3776">
        <v>-0.31</v>
      </c>
      <c r="E3776">
        <v>-0.57999999999999996</v>
      </c>
      <c r="F3776">
        <v>-0.28000000000000003</v>
      </c>
      <c r="G3776">
        <v>-0.21</v>
      </c>
      <c r="H3776">
        <v>-0.67</v>
      </c>
      <c r="I3776">
        <v>-0.53</v>
      </c>
      <c r="J3776">
        <v>0.6</v>
      </c>
      <c r="K3776">
        <v>-0.54</v>
      </c>
      <c r="L3776">
        <v>-0.18</v>
      </c>
      <c r="M3776">
        <v>-0.62</v>
      </c>
      <c r="N3776">
        <v>-0.42</v>
      </c>
    </row>
    <row r="3777" spans="1:14">
      <c r="A3777" t="s">
        <v>7564</v>
      </c>
      <c r="B3777" t="s">
        <v>7565</v>
      </c>
      <c r="C3777">
        <v>-0.57999999999999996</v>
      </c>
      <c r="D3777">
        <v>-0.36</v>
      </c>
      <c r="E3777">
        <v>-0.5</v>
      </c>
      <c r="F3777">
        <v>-0.32</v>
      </c>
      <c r="G3777">
        <v>-0.19</v>
      </c>
      <c r="H3777">
        <v>0.3</v>
      </c>
      <c r="I3777">
        <v>0.05</v>
      </c>
      <c r="J3777">
        <v>1.46</v>
      </c>
      <c r="K3777">
        <v>-0.44</v>
      </c>
      <c r="L3777">
        <v>0.04</v>
      </c>
      <c r="M3777">
        <v>-0.16</v>
      </c>
      <c r="N3777">
        <v>0.17</v>
      </c>
    </row>
    <row r="3778" spans="1:14">
      <c r="A3778" t="s">
        <v>7566</v>
      </c>
      <c r="B3778" t="s">
        <v>7567</v>
      </c>
      <c r="C3778">
        <v>0.11</v>
      </c>
      <c r="D3778">
        <v>0.32</v>
      </c>
      <c r="E3778">
        <v>0.2</v>
      </c>
      <c r="F3778">
        <v>0.08</v>
      </c>
      <c r="G3778">
        <v>0.25</v>
      </c>
      <c r="H3778">
        <v>-0.22</v>
      </c>
      <c r="I3778">
        <v>-0.19</v>
      </c>
      <c r="J3778">
        <v>1.23</v>
      </c>
      <c r="K3778">
        <v>-0.4</v>
      </c>
      <c r="L3778">
        <v>7.0000000000000007E-2</v>
      </c>
      <c r="M3778">
        <v>-0.22</v>
      </c>
      <c r="N3778">
        <v>0.1</v>
      </c>
    </row>
    <row r="3779" spans="1:14">
      <c r="A3779" t="s">
        <v>7568</v>
      </c>
      <c r="B3779" t="s">
        <v>7569</v>
      </c>
      <c r="C3779">
        <v>0.17</v>
      </c>
      <c r="D3779">
        <v>-0.17</v>
      </c>
      <c r="E3779">
        <v>0.13</v>
      </c>
      <c r="F3779">
        <v>0</v>
      </c>
      <c r="G3779">
        <v>0.01</v>
      </c>
      <c r="H3779">
        <v>0.41</v>
      </c>
      <c r="I3779">
        <v>0.27</v>
      </c>
      <c r="J3779">
        <v>0.82</v>
      </c>
      <c r="K3779">
        <v>0.23</v>
      </c>
      <c r="L3779">
        <v>0.01</v>
      </c>
      <c r="M3779">
        <v>-0.45</v>
      </c>
      <c r="N3779">
        <v>0</v>
      </c>
    </row>
    <row r="3780" spans="1:14">
      <c r="A3780" t="s">
        <v>7570</v>
      </c>
      <c r="B3780" t="s">
        <v>7571</v>
      </c>
      <c r="C3780">
        <v>-0.16</v>
      </c>
      <c r="D3780">
        <v>-0.33</v>
      </c>
      <c r="E3780">
        <v>-0.08</v>
      </c>
      <c r="F3780">
        <v>-0.39</v>
      </c>
      <c r="G3780">
        <v>-0.57999999999999996</v>
      </c>
      <c r="H3780">
        <v>-0.71</v>
      </c>
      <c r="I3780">
        <v>-0.51</v>
      </c>
      <c r="J3780">
        <v>0.84</v>
      </c>
      <c r="K3780">
        <v>-0.39</v>
      </c>
      <c r="L3780">
        <v>-1.18</v>
      </c>
      <c r="M3780">
        <v>-0.19</v>
      </c>
      <c r="N3780">
        <v>-0.37</v>
      </c>
    </row>
    <row r="3781" spans="1:14">
      <c r="A3781" t="s">
        <v>7572</v>
      </c>
      <c r="B3781" t="s">
        <v>7573</v>
      </c>
      <c r="C3781">
        <v>-0.01</v>
      </c>
      <c r="D3781">
        <v>-0.18</v>
      </c>
      <c r="E3781">
        <v>-0.34</v>
      </c>
      <c r="F3781">
        <v>-0.3</v>
      </c>
      <c r="G3781">
        <v>-0.34</v>
      </c>
      <c r="H3781">
        <v>-0.11</v>
      </c>
      <c r="I3781">
        <v>-0.04</v>
      </c>
      <c r="J3781">
        <v>1.26</v>
      </c>
      <c r="K3781">
        <v>-0.06</v>
      </c>
      <c r="L3781">
        <v>-0.39</v>
      </c>
      <c r="M3781">
        <v>-0.14000000000000001</v>
      </c>
      <c r="N3781">
        <v>0.13</v>
      </c>
    </row>
    <row r="3782" spans="1:14">
      <c r="A3782" t="s">
        <v>7574</v>
      </c>
      <c r="B3782" t="s">
        <v>7575</v>
      </c>
      <c r="C3782">
        <v>1.93</v>
      </c>
      <c r="D3782">
        <v>0.4</v>
      </c>
      <c r="E3782">
        <v>1.39</v>
      </c>
      <c r="F3782">
        <v>0.45</v>
      </c>
      <c r="G3782">
        <v>0.37</v>
      </c>
      <c r="H3782">
        <v>0.96</v>
      </c>
      <c r="I3782">
        <v>0.77</v>
      </c>
      <c r="J3782">
        <v>1.31</v>
      </c>
      <c r="K3782">
        <v>0.73</v>
      </c>
      <c r="L3782">
        <v>0.48</v>
      </c>
      <c r="M3782">
        <v>0.61</v>
      </c>
      <c r="N3782">
        <v>1.02</v>
      </c>
    </row>
    <row r="3783" spans="1:14">
      <c r="A3783" t="s">
        <v>7576</v>
      </c>
      <c r="B3783" t="s">
        <v>7577</v>
      </c>
      <c r="C3783">
        <v>0.41</v>
      </c>
      <c r="D3783">
        <v>0.03</v>
      </c>
      <c r="E3783">
        <v>-0.05</v>
      </c>
      <c r="F3783">
        <v>-0.06</v>
      </c>
      <c r="G3783">
        <v>0.11</v>
      </c>
      <c r="H3783">
        <v>0.3</v>
      </c>
      <c r="I3783">
        <v>0.7</v>
      </c>
      <c r="J3783">
        <v>0.91</v>
      </c>
      <c r="K3783">
        <v>0.59</v>
      </c>
      <c r="L3783">
        <v>-0.04</v>
      </c>
      <c r="M3783">
        <v>-0.04</v>
      </c>
      <c r="N3783">
        <v>0.09</v>
      </c>
    </row>
    <row r="3784" spans="1:14">
      <c r="A3784" t="s">
        <v>7578</v>
      </c>
      <c r="B3784" t="s">
        <v>7579</v>
      </c>
      <c r="C3784">
        <v>-0.55000000000000004</v>
      </c>
      <c r="D3784">
        <v>-0.28000000000000003</v>
      </c>
      <c r="E3784">
        <v>-0.47</v>
      </c>
      <c r="F3784">
        <v>-0.12</v>
      </c>
      <c r="G3784">
        <v>-0.42</v>
      </c>
      <c r="H3784">
        <v>0.23</v>
      </c>
      <c r="I3784">
        <v>-0.28999999999999998</v>
      </c>
      <c r="J3784">
        <v>1.5</v>
      </c>
      <c r="K3784">
        <v>-0.27</v>
      </c>
      <c r="L3784">
        <v>0.13</v>
      </c>
      <c r="M3784">
        <v>0.08</v>
      </c>
      <c r="N3784">
        <v>-0.43</v>
      </c>
    </row>
    <row r="3785" spans="1:14">
      <c r="A3785" t="s">
        <v>7580</v>
      </c>
      <c r="B3785" t="s">
        <v>7581</v>
      </c>
      <c r="C3785">
        <v>0.47</v>
      </c>
      <c r="D3785">
        <v>0.35</v>
      </c>
      <c r="E3785">
        <v>0.67</v>
      </c>
      <c r="F3785">
        <v>0.84</v>
      </c>
      <c r="G3785">
        <v>-0.13</v>
      </c>
      <c r="H3785">
        <v>-0.22</v>
      </c>
      <c r="I3785">
        <v>-0.1</v>
      </c>
      <c r="J3785">
        <v>0.82</v>
      </c>
      <c r="K3785">
        <v>-0.55000000000000004</v>
      </c>
      <c r="L3785">
        <v>-0.03</v>
      </c>
      <c r="M3785">
        <v>-0.41</v>
      </c>
      <c r="N3785">
        <v>-0.78</v>
      </c>
    </row>
    <row r="3786" spans="1:14">
      <c r="A3786" t="s">
        <v>7582</v>
      </c>
      <c r="B3786" t="s">
        <v>7583</v>
      </c>
      <c r="C3786">
        <v>0.11</v>
      </c>
      <c r="D3786">
        <v>0.5</v>
      </c>
      <c r="E3786">
        <v>0.35</v>
      </c>
      <c r="F3786">
        <v>0.45</v>
      </c>
      <c r="G3786">
        <v>-0.08</v>
      </c>
      <c r="H3786">
        <v>-0.12</v>
      </c>
      <c r="I3786">
        <v>-0.27</v>
      </c>
      <c r="J3786">
        <v>0.87</v>
      </c>
      <c r="K3786">
        <v>-0.62</v>
      </c>
      <c r="L3786">
        <v>-7.0000000000000007E-2</v>
      </c>
      <c r="M3786">
        <v>-0.37</v>
      </c>
      <c r="N3786">
        <v>-0.54</v>
      </c>
    </row>
    <row r="3787" spans="1:14">
      <c r="A3787" t="s">
        <v>7584</v>
      </c>
      <c r="B3787" t="s">
        <v>7585</v>
      </c>
      <c r="C3787">
        <v>-0.28999999999999998</v>
      </c>
      <c r="D3787">
        <v>0.01</v>
      </c>
      <c r="E3787">
        <v>-0.2</v>
      </c>
      <c r="F3787">
        <v>-0.06</v>
      </c>
      <c r="G3787">
        <v>-0.19</v>
      </c>
      <c r="H3787">
        <v>-0.26</v>
      </c>
      <c r="I3787">
        <v>-0.28000000000000003</v>
      </c>
      <c r="J3787">
        <v>-6.65</v>
      </c>
      <c r="K3787">
        <v>-0.31</v>
      </c>
      <c r="L3787">
        <v>0.09</v>
      </c>
      <c r="M3787">
        <v>0.26</v>
      </c>
      <c r="N3787">
        <v>0.39</v>
      </c>
    </row>
    <row r="3788" spans="1:14">
      <c r="A3788" t="s">
        <v>7586</v>
      </c>
      <c r="B3788" t="s">
        <v>7587</v>
      </c>
      <c r="C3788">
        <v>2.2400000000000002</v>
      </c>
      <c r="D3788">
        <v>0.28999999999999998</v>
      </c>
      <c r="E3788">
        <v>1.82</v>
      </c>
      <c r="F3788">
        <v>1.35</v>
      </c>
      <c r="G3788">
        <v>-1.1299999999999999</v>
      </c>
      <c r="H3788">
        <v>-0.48</v>
      </c>
      <c r="I3788">
        <v>-0.28999999999999998</v>
      </c>
      <c r="J3788">
        <v>-0.14000000000000001</v>
      </c>
      <c r="K3788">
        <v>-0.96</v>
      </c>
      <c r="L3788">
        <v>-1.01</v>
      </c>
      <c r="M3788">
        <v>-0.78</v>
      </c>
      <c r="N3788">
        <v>-1.31</v>
      </c>
    </row>
    <row r="3789" spans="1:14">
      <c r="A3789" t="s">
        <v>7588</v>
      </c>
      <c r="B3789" t="s">
        <v>7589</v>
      </c>
      <c r="C3789">
        <v>0.27</v>
      </c>
      <c r="D3789">
        <v>-0.08</v>
      </c>
      <c r="E3789">
        <v>-0.22</v>
      </c>
      <c r="F3789">
        <v>-0.06</v>
      </c>
      <c r="G3789">
        <v>0.7</v>
      </c>
      <c r="H3789">
        <v>0.84</v>
      </c>
      <c r="I3789">
        <v>1.04</v>
      </c>
      <c r="J3789">
        <v>1.75</v>
      </c>
      <c r="K3789">
        <v>0.97</v>
      </c>
      <c r="L3789">
        <v>0.19</v>
      </c>
      <c r="M3789">
        <v>1.08</v>
      </c>
      <c r="N3789">
        <v>0.32</v>
      </c>
    </row>
    <row r="3790" spans="1:14">
      <c r="A3790" t="s">
        <v>7590</v>
      </c>
      <c r="B3790" t="s">
        <v>7591</v>
      </c>
      <c r="C3790">
        <v>-0.28000000000000003</v>
      </c>
      <c r="D3790">
        <v>-7.0000000000000007E-2</v>
      </c>
      <c r="E3790">
        <v>-0.56000000000000005</v>
      </c>
      <c r="F3790">
        <v>-0.16</v>
      </c>
      <c r="G3790">
        <v>0.41</v>
      </c>
      <c r="H3790">
        <v>0.05</v>
      </c>
      <c r="I3790">
        <v>0.34</v>
      </c>
      <c r="J3790">
        <v>1.43</v>
      </c>
      <c r="K3790">
        <v>0.15</v>
      </c>
      <c r="L3790">
        <v>-0.13</v>
      </c>
      <c r="M3790">
        <v>0.48</v>
      </c>
      <c r="N3790">
        <v>-0.37</v>
      </c>
    </row>
    <row r="3791" spans="1:14">
      <c r="A3791" t="s">
        <v>7592</v>
      </c>
      <c r="B3791" t="s">
        <v>7593</v>
      </c>
      <c r="C3791">
        <v>0.05</v>
      </c>
      <c r="D3791">
        <v>-0.24</v>
      </c>
      <c r="E3791">
        <v>-0.19</v>
      </c>
      <c r="F3791">
        <v>-0.27</v>
      </c>
      <c r="G3791">
        <v>-0.14000000000000001</v>
      </c>
      <c r="H3791">
        <v>-0.2</v>
      </c>
      <c r="I3791">
        <v>0.25</v>
      </c>
      <c r="J3791">
        <v>0.82</v>
      </c>
      <c r="K3791">
        <v>-0.12</v>
      </c>
      <c r="L3791">
        <v>-0.36</v>
      </c>
      <c r="M3791">
        <v>-0.38</v>
      </c>
      <c r="N3791">
        <v>-0.13</v>
      </c>
    </row>
    <row r="3792" spans="1:14">
      <c r="A3792" t="s">
        <v>7594</v>
      </c>
      <c r="B3792" t="s">
        <v>7595</v>
      </c>
      <c r="C3792">
        <v>-0.44</v>
      </c>
      <c r="D3792">
        <v>-0.28000000000000003</v>
      </c>
      <c r="E3792">
        <v>-0.35</v>
      </c>
      <c r="F3792">
        <v>-0.55000000000000004</v>
      </c>
      <c r="G3792">
        <v>-0.26</v>
      </c>
      <c r="H3792">
        <v>-1.21</v>
      </c>
      <c r="I3792">
        <v>-0.43</v>
      </c>
      <c r="J3792">
        <v>0.75</v>
      </c>
      <c r="K3792">
        <v>-0.15</v>
      </c>
      <c r="L3792">
        <v>-0.21</v>
      </c>
      <c r="M3792">
        <v>-0.47</v>
      </c>
      <c r="N3792">
        <v>-0.28000000000000003</v>
      </c>
    </row>
    <row r="3793" spans="1:14">
      <c r="A3793" t="s">
        <v>7596</v>
      </c>
      <c r="B3793" t="s">
        <v>7597</v>
      </c>
      <c r="C3793">
        <v>-0.03</v>
      </c>
      <c r="D3793">
        <v>7.0000000000000007E-2</v>
      </c>
      <c r="E3793">
        <v>0.39</v>
      </c>
      <c r="F3793">
        <v>-0.32</v>
      </c>
      <c r="G3793">
        <v>0.39</v>
      </c>
      <c r="H3793">
        <v>-0.54</v>
      </c>
      <c r="I3793">
        <v>-0.03</v>
      </c>
      <c r="J3793">
        <v>0.52</v>
      </c>
      <c r="K3793">
        <v>-0.11</v>
      </c>
      <c r="L3793">
        <v>0.5</v>
      </c>
      <c r="M3793">
        <v>-0.06</v>
      </c>
      <c r="N3793">
        <v>0.39</v>
      </c>
    </row>
    <row r="3794" spans="1:14">
      <c r="A3794" t="s">
        <v>7598</v>
      </c>
      <c r="B3794" t="s">
        <v>7599</v>
      </c>
      <c r="C3794">
        <v>-0.06</v>
      </c>
      <c r="D3794">
        <v>0.28000000000000003</v>
      </c>
      <c r="E3794">
        <v>-0.06</v>
      </c>
      <c r="F3794">
        <v>0.18</v>
      </c>
      <c r="G3794">
        <v>0.14000000000000001</v>
      </c>
      <c r="H3794">
        <v>-0.42</v>
      </c>
      <c r="J3794">
        <v>1.1399999999999999</v>
      </c>
      <c r="L3794">
        <v>-0.27</v>
      </c>
      <c r="M3794">
        <v>0.06</v>
      </c>
    </row>
    <row r="3795" spans="1:14">
      <c r="A3795" t="s">
        <v>7600</v>
      </c>
      <c r="B3795" t="s">
        <v>7601</v>
      </c>
      <c r="C3795">
        <v>0.24</v>
      </c>
      <c r="D3795">
        <v>-0.05</v>
      </c>
      <c r="E3795">
        <v>0.17</v>
      </c>
      <c r="F3795">
        <v>-0.27</v>
      </c>
      <c r="G3795">
        <v>0.38</v>
      </c>
      <c r="H3795">
        <v>0.44</v>
      </c>
      <c r="I3795">
        <v>7.0000000000000007E-2</v>
      </c>
      <c r="J3795">
        <v>1.03</v>
      </c>
      <c r="K3795">
        <v>0.39</v>
      </c>
      <c r="L3795">
        <v>-0.05</v>
      </c>
      <c r="M3795">
        <v>7.0000000000000007E-2</v>
      </c>
      <c r="N3795">
        <v>0.28000000000000003</v>
      </c>
    </row>
    <row r="3796" spans="1:14">
      <c r="A3796" t="s">
        <v>7602</v>
      </c>
      <c r="B3796" t="s">
        <v>7603</v>
      </c>
      <c r="C3796">
        <v>-0.11</v>
      </c>
      <c r="D3796">
        <v>0.18</v>
      </c>
      <c r="E3796">
        <v>0.06</v>
      </c>
      <c r="F3796">
        <v>0.17</v>
      </c>
      <c r="G3796">
        <v>0.49</v>
      </c>
      <c r="H3796">
        <v>0.16</v>
      </c>
      <c r="I3796">
        <v>0.59</v>
      </c>
      <c r="J3796">
        <v>1.39</v>
      </c>
      <c r="K3796">
        <v>0.3</v>
      </c>
      <c r="L3796">
        <v>0.82</v>
      </c>
      <c r="M3796">
        <v>0.59</v>
      </c>
      <c r="N3796">
        <v>0.21</v>
      </c>
    </row>
    <row r="3797" spans="1:14">
      <c r="A3797" t="s">
        <v>7604</v>
      </c>
      <c r="B3797" t="s">
        <v>7605</v>
      </c>
      <c r="C3797">
        <v>0.49</v>
      </c>
      <c r="D3797">
        <v>0.12</v>
      </c>
      <c r="E3797">
        <v>0.37</v>
      </c>
      <c r="F3797">
        <v>-7.0000000000000007E-2</v>
      </c>
      <c r="G3797">
        <v>-0.08</v>
      </c>
      <c r="H3797">
        <v>0.33</v>
      </c>
      <c r="I3797">
        <v>0.48</v>
      </c>
      <c r="J3797">
        <v>-0.23</v>
      </c>
      <c r="K3797">
        <v>0.55000000000000004</v>
      </c>
      <c r="L3797">
        <v>-0.32</v>
      </c>
      <c r="M3797">
        <v>0.61</v>
      </c>
      <c r="N3797">
        <v>-0.22</v>
      </c>
    </row>
    <row r="3798" spans="1:14">
      <c r="A3798" t="s">
        <v>7606</v>
      </c>
      <c r="B3798" t="s">
        <v>7607</v>
      </c>
      <c r="C3798">
        <v>-0.47</v>
      </c>
      <c r="D3798">
        <v>-0.33</v>
      </c>
      <c r="E3798">
        <v>-0.6</v>
      </c>
      <c r="F3798">
        <v>-0.5</v>
      </c>
      <c r="G3798">
        <v>0.28000000000000003</v>
      </c>
      <c r="H3798">
        <v>-0.08</v>
      </c>
      <c r="I3798">
        <v>0.14000000000000001</v>
      </c>
      <c r="J3798">
        <v>0.94</v>
      </c>
      <c r="K3798">
        <v>0.05</v>
      </c>
      <c r="L3798">
        <v>0.27</v>
      </c>
      <c r="M3798">
        <v>0.2</v>
      </c>
      <c r="N3798">
        <v>0.01</v>
      </c>
    </row>
    <row r="3799" spans="1:14">
      <c r="A3799" t="s">
        <v>7608</v>
      </c>
      <c r="B3799" t="s">
        <v>7609</v>
      </c>
      <c r="C3799">
        <v>-0.12</v>
      </c>
      <c r="D3799">
        <v>-1.03</v>
      </c>
      <c r="E3799">
        <v>-0.63</v>
      </c>
      <c r="F3799">
        <v>0.21</v>
      </c>
      <c r="G3799">
        <v>0.45</v>
      </c>
      <c r="H3799">
        <v>-0.3</v>
      </c>
      <c r="I3799">
        <v>-0.61</v>
      </c>
      <c r="J3799">
        <v>3.24</v>
      </c>
      <c r="K3799">
        <v>0.48</v>
      </c>
      <c r="L3799">
        <v>-0.64</v>
      </c>
      <c r="M3799">
        <v>-0.81</v>
      </c>
      <c r="N3799">
        <v>-0.27</v>
      </c>
    </row>
    <row r="3800" spans="1:14">
      <c r="A3800" t="s">
        <v>7610</v>
      </c>
      <c r="B3800" t="s">
        <v>7611</v>
      </c>
      <c r="C3800">
        <v>0.49</v>
      </c>
      <c r="D3800">
        <v>0.32</v>
      </c>
      <c r="E3800">
        <v>1</v>
      </c>
      <c r="F3800">
        <v>1.1100000000000001</v>
      </c>
      <c r="G3800">
        <v>-0.67</v>
      </c>
      <c r="H3800">
        <v>0.03</v>
      </c>
      <c r="I3800">
        <v>0.13</v>
      </c>
      <c r="J3800">
        <v>1.55</v>
      </c>
      <c r="K3800">
        <v>0.49</v>
      </c>
      <c r="L3800">
        <v>0.28000000000000003</v>
      </c>
      <c r="M3800">
        <v>0.23</v>
      </c>
      <c r="N3800">
        <v>0.46</v>
      </c>
    </row>
    <row r="3801" spans="1:14">
      <c r="A3801" t="s">
        <v>7612</v>
      </c>
      <c r="B3801" t="s">
        <v>7613</v>
      </c>
      <c r="C3801">
        <v>-0.85</v>
      </c>
      <c r="D3801">
        <v>-1.42</v>
      </c>
      <c r="E3801">
        <v>-1</v>
      </c>
      <c r="F3801">
        <v>-0.3</v>
      </c>
      <c r="G3801">
        <v>0.02</v>
      </c>
      <c r="H3801">
        <v>0.28000000000000003</v>
      </c>
      <c r="I3801">
        <v>-0.82</v>
      </c>
      <c r="J3801">
        <v>0.14000000000000001</v>
      </c>
      <c r="K3801">
        <v>-0.24</v>
      </c>
      <c r="L3801">
        <v>-0.97</v>
      </c>
      <c r="M3801">
        <v>-0.99</v>
      </c>
      <c r="N3801">
        <v>-1.1599999999999999</v>
      </c>
    </row>
    <row r="3802" spans="1:14">
      <c r="A3802" t="s">
        <v>7614</v>
      </c>
      <c r="B3802" t="s">
        <v>7615</v>
      </c>
      <c r="C3802">
        <v>0.36</v>
      </c>
      <c r="D3802">
        <v>0.02</v>
      </c>
      <c r="E3802">
        <v>0.23</v>
      </c>
      <c r="F3802">
        <v>7.0000000000000007E-2</v>
      </c>
      <c r="G3802">
        <v>-0.08</v>
      </c>
      <c r="H3802">
        <v>0.53</v>
      </c>
      <c r="I3802">
        <v>0.4</v>
      </c>
      <c r="J3802">
        <v>1.05</v>
      </c>
      <c r="K3802">
        <v>0.1</v>
      </c>
      <c r="L3802">
        <v>-0.22</v>
      </c>
      <c r="M3802">
        <v>-0.1</v>
      </c>
      <c r="N3802">
        <v>0.15</v>
      </c>
    </row>
    <row r="3803" spans="1:14">
      <c r="A3803" t="s">
        <v>7616</v>
      </c>
      <c r="B3803" t="s">
        <v>7617</v>
      </c>
      <c r="C3803">
        <v>-0.17</v>
      </c>
      <c r="D3803">
        <v>-0.2</v>
      </c>
      <c r="E3803">
        <v>-0.28000000000000003</v>
      </c>
      <c r="F3803">
        <v>-0.34</v>
      </c>
      <c r="G3803">
        <v>-0.27</v>
      </c>
      <c r="H3803">
        <v>-0.49</v>
      </c>
      <c r="I3803">
        <v>-0.41</v>
      </c>
      <c r="J3803">
        <v>-0.01</v>
      </c>
      <c r="K3803">
        <v>-0.02</v>
      </c>
      <c r="L3803">
        <v>-0.28999999999999998</v>
      </c>
      <c r="M3803">
        <v>-0.33</v>
      </c>
      <c r="N3803">
        <v>-0.25</v>
      </c>
    </row>
    <row r="3804" spans="1:14">
      <c r="A3804" t="s">
        <v>7618</v>
      </c>
      <c r="B3804" t="s">
        <v>7619</v>
      </c>
      <c r="C3804">
        <v>-0.22</v>
      </c>
      <c r="D3804">
        <v>0.08</v>
      </c>
      <c r="E3804">
        <v>-0.05</v>
      </c>
      <c r="F3804">
        <v>0.03</v>
      </c>
      <c r="G3804">
        <v>-0.24</v>
      </c>
      <c r="H3804">
        <v>-0.17</v>
      </c>
      <c r="I3804">
        <v>-0.1</v>
      </c>
      <c r="J3804">
        <v>1.04</v>
      </c>
      <c r="K3804">
        <v>-0.57999999999999996</v>
      </c>
      <c r="L3804">
        <v>-0.2</v>
      </c>
      <c r="M3804">
        <v>0.12</v>
      </c>
      <c r="N3804">
        <v>-0.12</v>
      </c>
    </row>
    <row r="3805" spans="1:14">
      <c r="A3805" t="s">
        <v>7620</v>
      </c>
      <c r="B3805" t="s">
        <v>7621</v>
      </c>
      <c r="C3805">
        <v>-0.24</v>
      </c>
      <c r="D3805">
        <v>-0.13</v>
      </c>
      <c r="E3805">
        <v>-0.18</v>
      </c>
      <c r="F3805">
        <v>-0.55000000000000004</v>
      </c>
      <c r="G3805">
        <v>0.28999999999999998</v>
      </c>
      <c r="H3805">
        <v>-0.46</v>
      </c>
      <c r="I3805">
        <v>-0.05</v>
      </c>
      <c r="J3805">
        <v>0.5</v>
      </c>
      <c r="K3805">
        <v>-0.13</v>
      </c>
      <c r="L3805">
        <v>-0.15</v>
      </c>
      <c r="M3805">
        <v>-0.72</v>
      </c>
      <c r="N3805">
        <v>-0.62</v>
      </c>
    </row>
    <row r="3806" spans="1:14">
      <c r="A3806" t="s">
        <v>7622</v>
      </c>
      <c r="B3806" t="s">
        <v>7623</v>
      </c>
      <c r="C3806">
        <v>0.48</v>
      </c>
      <c r="D3806">
        <v>0.22</v>
      </c>
      <c r="E3806">
        <v>0.23</v>
      </c>
      <c r="F3806">
        <v>-0.14000000000000001</v>
      </c>
      <c r="G3806">
        <v>-0.01</v>
      </c>
      <c r="H3806">
        <v>0.32</v>
      </c>
      <c r="I3806">
        <v>1.18</v>
      </c>
      <c r="J3806">
        <v>0.85</v>
      </c>
      <c r="K3806">
        <v>0.73</v>
      </c>
      <c r="L3806">
        <v>0.08</v>
      </c>
      <c r="M3806">
        <v>0.02</v>
      </c>
      <c r="N3806">
        <v>-0.03</v>
      </c>
    </row>
    <row r="3807" spans="1:14">
      <c r="A3807" t="s">
        <v>7624</v>
      </c>
      <c r="B3807" t="s">
        <v>7625</v>
      </c>
      <c r="C3807">
        <v>1.52</v>
      </c>
      <c r="D3807">
        <v>0.4</v>
      </c>
      <c r="E3807">
        <v>1.28</v>
      </c>
      <c r="F3807">
        <v>1.1200000000000001</v>
      </c>
      <c r="G3807">
        <v>-0.23</v>
      </c>
      <c r="H3807">
        <v>-0.19</v>
      </c>
      <c r="I3807">
        <v>0.13</v>
      </c>
      <c r="J3807">
        <v>0.89</v>
      </c>
      <c r="K3807">
        <v>-0.19</v>
      </c>
      <c r="L3807">
        <v>-0.12</v>
      </c>
      <c r="M3807">
        <v>-0.28999999999999998</v>
      </c>
      <c r="N3807">
        <v>-0.15</v>
      </c>
    </row>
    <row r="3808" spans="1:14">
      <c r="A3808" t="s">
        <v>7626</v>
      </c>
      <c r="B3808" t="s">
        <v>7627</v>
      </c>
      <c r="C3808">
        <v>0.05</v>
      </c>
      <c r="D3808">
        <v>-0.03</v>
      </c>
      <c r="E3808">
        <v>-0.01</v>
      </c>
      <c r="F3808">
        <v>-0.21</v>
      </c>
      <c r="G3808">
        <v>0.01</v>
      </c>
      <c r="H3808">
        <v>0.5</v>
      </c>
      <c r="I3808">
        <v>-0.06</v>
      </c>
      <c r="J3808">
        <v>0.47</v>
      </c>
      <c r="K3808">
        <v>0.24</v>
      </c>
      <c r="L3808">
        <v>0</v>
      </c>
      <c r="M3808">
        <v>-0.01</v>
      </c>
      <c r="N3808">
        <v>0.28000000000000003</v>
      </c>
    </row>
    <row r="3809" spans="1:14">
      <c r="A3809" t="s">
        <v>7628</v>
      </c>
      <c r="B3809" t="s">
        <v>7629</v>
      </c>
      <c r="C3809">
        <v>-0.16</v>
      </c>
      <c r="D3809">
        <v>-0.36</v>
      </c>
      <c r="E3809">
        <v>0.17</v>
      </c>
      <c r="F3809">
        <v>-0.12</v>
      </c>
      <c r="G3809">
        <v>0.1</v>
      </c>
      <c r="H3809">
        <v>-0.28999999999999998</v>
      </c>
      <c r="I3809">
        <v>-0.03</v>
      </c>
      <c r="J3809">
        <v>1.83</v>
      </c>
      <c r="K3809">
        <v>-0.33</v>
      </c>
      <c r="L3809">
        <v>0.08</v>
      </c>
      <c r="M3809">
        <v>0.1</v>
      </c>
      <c r="N3809">
        <v>0.17</v>
      </c>
    </row>
    <row r="3810" spans="1:14">
      <c r="A3810" t="s">
        <v>7630</v>
      </c>
      <c r="B3810" t="s">
        <v>7631</v>
      </c>
      <c r="C3810">
        <v>-0.65</v>
      </c>
      <c r="D3810">
        <v>-0.33</v>
      </c>
      <c r="E3810">
        <v>-0.65</v>
      </c>
      <c r="F3810">
        <v>-0.48</v>
      </c>
      <c r="G3810">
        <v>-0.66</v>
      </c>
      <c r="H3810">
        <v>-0.56999999999999995</v>
      </c>
      <c r="I3810">
        <v>-0.13</v>
      </c>
      <c r="J3810">
        <v>1.35</v>
      </c>
      <c r="K3810">
        <v>-0.23</v>
      </c>
      <c r="L3810">
        <v>-0.55000000000000004</v>
      </c>
      <c r="M3810">
        <v>-0.54</v>
      </c>
      <c r="N3810">
        <v>-0.36</v>
      </c>
    </row>
    <row r="3811" spans="1:14">
      <c r="A3811" t="s">
        <v>7632</v>
      </c>
      <c r="B3811" t="s">
        <v>7633</v>
      </c>
      <c r="C3811">
        <v>-0.02</v>
      </c>
      <c r="D3811">
        <v>-0.28000000000000003</v>
      </c>
      <c r="E3811">
        <v>-0.17</v>
      </c>
      <c r="F3811">
        <v>-0.25</v>
      </c>
      <c r="G3811">
        <v>0.03</v>
      </c>
      <c r="H3811">
        <v>0.14000000000000001</v>
      </c>
      <c r="I3811">
        <v>0.24</v>
      </c>
      <c r="J3811">
        <v>1.51</v>
      </c>
      <c r="K3811">
        <v>-0.04</v>
      </c>
      <c r="L3811">
        <v>0.18</v>
      </c>
      <c r="M3811">
        <v>0.15</v>
      </c>
      <c r="N3811">
        <v>0</v>
      </c>
    </row>
    <row r="3812" spans="1:14">
      <c r="A3812" t="s">
        <v>7634</v>
      </c>
      <c r="B3812" t="s">
        <v>7635</v>
      </c>
      <c r="G3812">
        <v>1.1100000000000001</v>
      </c>
      <c r="H3812">
        <v>-0.25</v>
      </c>
      <c r="I3812">
        <v>0.52</v>
      </c>
      <c r="J3812">
        <v>1.0900000000000001</v>
      </c>
      <c r="M3812">
        <v>0.05</v>
      </c>
      <c r="N3812">
        <v>1.04</v>
      </c>
    </row>
    <row r="3813" spans="1:14">
      <c r="A3813" t="s">
        <v>7636</v>
      </c>
      <c r="B3813" t="s">
        <v>7637</v>
      </c>
      <c r="C3813">
        <v>0.05</v>
      </c>
      <c r="D3813">
        <v>-0.34</v>
      </c>
      <c r="E3813">
        <v>0.85</v>
      </c>
      <c r="F3813">
        <v>0.93</v>
      </c>
      <c r="G3813">
        <v>1</v>
      </c>
      <c r="H3813">
        <v>1.08</v>
      </c>
      <c r="I3813">
        <v>0.88</v>
      </c>
      <c r="J3813">
        <v>3.34</v>
      </c>
      <c r="K3813">
        <v>0.62</v>
      </c>
      <c r="L3813">
        <v>2.93</v>
      </c>
      <c r="M3813">
        <v>1.91</v>
      </c>
      <c r="N3813">
        <v>0.08</v>
      </c>
    </row>
    <row r="3814" spans="1:14">
      <c r="A3814" t="s">
        <v>7638</v>
      </c>
      <c r="B3814" t="s">
        <v>7639</v>
      </c>
      <c r="C3814">
        <v>-0.28000000000000003</v>
      </c>
      <c r="D3814">
        <v>-0.11</v>
      </c>
      <c r="E3814">
        <v>-0.27</v>
      </c>
      <c r="F3814">
        <v>-0.23</v>
      </c>
      <c r="G3814">
        <v>-0.26</v>
      </c>
      <c r="H3814">
        <v>-0.14000000000000001</v>
      </c>
      <c r="I3814">
        <v>-0.44</v>
      </c>
      <c r="J3814">
        <v>0.7</v>
      </c>
      <c r="K3814">
        <v>-0.22</v>
      </c>
      <c r="L3814">
        <v>-0.05</v>
      </c>
      <c r="M3814">
        <v>-0.42</v>
      </c>
      <c r="N3814">
        <v>0.19</v>
      </c>
    </row>
    <row r="3815" spans="1:14">
      <c r="A3815" t="s">
        <v>7640</v>
      </c>
      <c r="B3815" t="s">
        <v>7641</v>
      </c>
      <c r="C3815">
        <v>0.2</v>
      </c>
      <c r="D3815">
        <v>0.23</v>
      </c>
      <c r="E3815">
        <v>0.86</v>
      </c>
      <c r="F3815">
        <v>0.19</v>
      </c>
      <c r="G3815">
        <v>0.09</v>
      </c>
      <c r="H3815">
        <v>-7.0000000000000007E-2</v>
      </c>
      <c r="I3815">
        <v>0.14000000000000001</v>
      </c>
      <c r="J3815">
        <v>1.08</v>
      </c>
      <c r="K3815">
        <v>-0.72</v>
      </c>
      <c r="L3815">
        <v>0.31</v>
      </c>
      <c r="M3815">
        <v>-0.11</v>
      </c>
      <c r="N3815">
        <v>0.2</v>
      </c>
    </row>
    <row r="3816" spans="1:14">
      <c r="A3816" t="s">
        <v>7642</v>
      </c>
      <c r="B3816" t="s">
        <v>7643</v>
      </c>
      <c r="C3816">
        <v>-0.41</v>
      </c>
      <c r="D3816">
        <v>-0.43</v>
      </c>
      <c r="E3816">
        <v>-0.45</v>
      </c>
      <c r="F3816">
        <v>-0.5</v>
      </c>
      <c r="G3816">
        <v>-0.19</v>
      </c>
      <c r="H3816">
        <v>-0.02</v>
      </c>
      <c r="I3816">
        <v>-0.01</v>
      </c>
      <c r="J3816">
        <v>1.58</v>
      </c>
      <c r="K3816">
        <v>-0.17</v>
      </c>
      <c r="L3816">
        <v>-0.11</v>
      </c>
      <c r="M3816">
        <v>0.01</v>
      </c>
      <c r="N3816">
        <v>-0.23</v>
      </c>
    </row>
    <row r="3817" spans="1:14">
      <c r="A3817" t="s">
        <v>7644</v>
      </c>
      <c r="B3817" t="s">
        <v>7645</v>
      </c>
      <c r="C3817">
        <v>0</v>
      </c>
      <c r="D3817">
        <v>-0.08</v>
      </c>
      <c r="E3817">
        <v>-0.54</v>
      </c>
      <c r="F3817">
        <v>0.51</v>
      </c>
      <c r="G3817">
        <v>0.35</v>
      </c>
      <c r="H3817">
        <v>-0.28999999999999998</v>
      </c>
      <c r="I3817">
        <v>0.9</v>
      </c>
      <c r="J3817">
        <v>1.45</v>
      </c>
      <c r="K3817">
        <v>-0.47</v>
      </c>
      <c r="L3817">
        <v>0.17</v>
      </c>
      <c r="M3817">
        <v>7.0000000000000007E-2</v>
      </c>
      <c r="N3817">
        <v>0.54</v>
      </c>
    </row>
    <row r="3818" spans="1:14">
      <c r="A3818" t="s">
        <v>7646</v>
      </c>
      <c r="B3818" t="s">
        <v>7647</v>
      </c>
      <c r="C3818">
        <v>0.23</v>
      </c>
      <c r="D3818">
        <v>0.26</v>
      </c>
      <c r="E3818">
        <v>0.04</v>
      </c>
      <c r="F3818">
        <v>0.24</v>
      </c>
      <c r="G3818">
        <v>-0.27</v>
      </c>
      <c r="H3818">
        <v>-0.24</v>
      </c>
      <c r="I3818">
        <v>-0.17</v>
      </c>
      <c r="J3818">
        <v>1.0900000000000001</v>
      </c>
      <c r="K3818">
        <v>-0.25</v>
      </c>
      <c r="L3818">
        <v>-0.46</v>
      </c>
      <c r="M3818">
        <v>-0.03</v>
      </c>
      <c r="N3818">
        <v>0.19</v>
      </c>
    </row>
    <row r="3819" spans="1:14">
      <c r="A3819" t="s">
        <v>7648</v>
      </c>
      <c r="B3819" t="s">
        <v>7649</v>
      </c>
      <c r="C3819">
        <v>0.1</v>
      </c>
      <c r="D3819">
        <v>0.02</v>
      </c>
      <c r="E3819">
        <v>-0.06</v>
      </c>
      <c r="F3819">
        <v>-0.1</v>
      </c>
      <c r="G3819">
        <v>-0.56999999999999995</v>
      </c>
      <c r="H3819">
        <v>-0.22</v>
      </c>
      <c r="I3819">
        <v>-0.47</v>
      </c>
      <c r="J3819">
        <v>1.1499999999999999</v>
      </c>
      <c r="K3819">
        <v>-0.36</v>
      </c>
      <c r="L3819">
        <v>-0.23</v>
      </c>
      <c r="M3819">
        <v>-0.12</v>
      </c>
      <c r="N3819">
        <v>0.13</v>
      </c>
    </row>
    <row r="3820" spans="1:14">
      <c r="A3820" t="s">
        <v>7650</v>
      </c>
      <c r="B3820" t="s">
        <v>7651</v>
      </c>
      <c r="C3820">
        <v>0.21</v>
      </c>
      <c r="D3820">
        <v>-0.1</v>
      </c>
      <c r="E3820">
        <v>-0.04</v>
      </c>
      <c r="F3820">
        <v>-0.13</v>
      </c>
      <c r="G3820">
        <v>-0.15</v>
      </c>
      <c r="H3820">
        <v>7.0000000000000007E-2</v>
      </c>
      <c r="I3820">
        <v>0.05</v>
      </c>
      <c r="J3820">
        <v>-0.13</v>
      </c>
      <c r="K3820">
        <v>-7.0000000000000007E-2</v>
      </c>
      <c r="L3820">
        <v>-0.33</v>
      </c>
      <c r="M3820">
        <v>-0.13</v>
      </c>
      <c r="N3820">
        <v>-0.56000000000000005</v>
      </c>
    </row>
    <row r="3821" spans="1:14">
      <c r="A3821" t="s">
        <v>7652</v>
      </c>
      <c r="B3821" t="s">
        <v>7653</v>
      </c>
      <c r="C3821">
        <v>-0.28999999999999998</v>
      </c>
      <c r="D3821">
        <v>-0.53</v>
      </c>
      <c r="E3821">
        <v>-0.63</v>
      </c>
      <c r="F3821">
        <v>-0.87</v>
      </c>
      <c r="G3821">
        <v>0.4</v>
      </c>
      <c r="H3821">
        <v>0.04</v>
      </c>
      <c r="I3821">
        <v>0</v>
      </c>
      <c r="J3821">
        <v>-0.66</v>
      </c>
      <c r="K3821">
        <v>-0.25</v>
      </c>
      <c r="L3821">
        <v>-0.13</v>
      </c>
      <c r="M3821">
        <v>-0.61</v>
      </c>
      <c r="N3821">
        <v>-0.05</v>
      </c>
    </row>
    <row r="3822" spans="1:14">
      <c r="A3822" t="s">
        <v>7654</v>
      </c>
      <c r="B3822" t="s">
        <v>7655</v>
      </c>
      <c r="C3822">
        <v>1.71</v>
      </c>
      <c r="D3822">
        <v>0.27</v>
      </c>
      <c r="E3822">
        <v>0.95</v>
      </c>
      <c r="F3822">
        <v>0.55000000000000004</v>
      </c>
      <c r="G3822">
        <v>-0.28000000000000003</v>
      </c>
      <c r="H3822">
        <v>1.08</v>
      </c>
      <c r="I3822">
        <v>0.91</v>
      </c>
      <c r="J3822">
        <v>1.5</v>
      </c>
      <c r="K3822">
        <v>0.32</v>
      </c>
      <c r="L3822">
        <v>-0.02</v>
      </c>
      <c r="M3822">
        <v>-0.22</v>
      </c>
      <c r="N3822">
        <v>0.38</v>
      </c>
    </row>
    <row r="3823" spans="1:14">
      <c r="A3823" t="s">
        <v>7656</v>
      </c>
      <c r="B3823" t="s">
        <v>7657</v>
      </c>
      <c r="C3823">
        <v>0.59</v>
      </c>
      <c r="D3823">
        <v>0.18</v>
      </c>
      <c r="E3823">
        <v>0.62</v>
      </c>
      <c r="F3823">
        <v>0.2</v>
      </c>
      <c r="G3823">
        <v>0.09</v>
      </c>
      <c r="H3823">
        <v>0.01</v>
      </c>
      <c r="I3823">
        <v>-0.17</v>
      </c>
      <c r="J3823">
        <v>1.43</v>
      </c>
      <c r="K3823">
        <v>0.42</v>
      </c>
      <c r="L3823">
        <v>0.34</v>
      </c>
      <c r="M3823">
        <v>0.13</v>
      </c>
      <c r="N3823">
        <v>0.39</v>
      </c>
    </row>
    <row r="3824" spans="1:14">
      <c r="A3824" t="s">
        <v>7658</v>
      </c>
      <c r="B3824" t="s">
        <v>7659</v>
      </c>
      <c r="C3824">
        <v>0.37</v>
      </c>
      <c r="D3824">
        <v>0.17</v>
      </c>
      <c r="E3824">
        <v>0.11</v>
      </c>
      <c r="F3824">
        <v>0.22</v>
      </c>
      <c r="G3824">
        <v>-0.08</v>
      </c>
      <c r="H3824">
        <v>0.41</v>
      </c>
      <c r="I3824">
        <v>0.2</v>
      </c>
      <c r="J3824">
        <v>1.34</v>
      </c>
      <c r="K3824">
        <v>0.32</v>
      </c>
      <c r="L3824">
        <v>-0.02</v>
      </c>
      <c r="M3824">
        <v>-7.0000000000000007E-2</v>
      </c>
      <c r="N3824">
        <v>0.11</v>
      </c>
    </row>
    <row r="3825" spans="1:14">
      <c r="A3825" t="s">
        <v>7660</v>
      </c>
      <c r="B3825" t="s">
        <v>7661</v>
      </c>
      <c r="C3825">
        <v>-0.11</v>
      </c>
      <c r="D3825">
        <v>-0.25</v>
      </c>
      <c r="E3825">
        <v>0.04</v>
      </c>
      <c r="F3825">
        <v>-0.21</v>
      </c>
      <c r="G3825">
        <v>-0.17</v>
      </c>
      <c r="H3825">
        <v>0.03</v>
      </c>
      <c r="I3825">
        <v>-0.19</v>
      </c>
      <c r="J3825">
        <v>0.8</v>
      </c>
      <c r="K3825">
        <v>-0.13</v>
      </c>
      <c r="L3825">
        <v>-0.37</v>
      </c>
      <c r="M3825">
        <v>-0.33</v>
      </c>
      <c r="N3825">
        <v>-0.49</v>
      </c>
    </row>
    <row r="3826" spans="1:14">
      <c r="A3826" t="s">
        <v>7662</v>
      </c>
      <c r="B3826" t="s">
        <v>7663</v>
      </c>
      <c r="C3826">
        <v>-0.36</v>
      </c>
      <c r="D3826">
        <v>-0.28999999999999998</v>
      </c>
      <c r="E3826">
        <v>-0.63</v>
      </c>
      <c r="F3826">
        <v>-0.81</v>
      </c>
      <c r="G3826">
        <v>-0.17</v>
      </c>
      <c r="H3826">
        <v>-0.72</v>
      </c>
      <c r="I3826">
        <v>0.02</v>
      </c>
      <c r="J3826">
        <v>0.74</v>
      </c>
      <c r="K3826">
        <v>0.03</v>
      </c>
      <c r="L3826">
        <v>-0.28000000000000003</v>
      </c>
      <c r="M3826">
        <v>-0.16</v>
      </c>
      <c r="N3826">
        <v>-0.15</v>
      </c>
    </row>
    <row r="3827" spans="1:14">
      <c r="A3827" t="s">
        <v>7664</v>
      </c>
      <c r="B3827" t="s">
        <v>7665</v>
      </c>
      <c r="C3827">
        <v>-0.34</v>
      </c>
      <c r="D3827">
        <v>-0.06</v>
      </c>
      <c r="E3827">
        <v>-0.3</v>
      </c>
      <c r="F3827">
        <v>0.26</v>
      </c>
      <c r="G3827">
        <v>0.01</v>
      </c>
      <c r="H3827">
        <v>0</v>
      </c>
      <c r="I3827">
        <v>-0.44</v>
      </c>
      <c r="J3827">
        <v>0.44</v>
      </c>
      <c r="K3827">
        <v>-0.81</v>
      </c>
      <c r="L3827">
        <v>-0.49</v>
      </c>
      <c r="M3827">
        <v>-0.66</v>
      </c>
      <c r="N3827">
        <v>-1.04</v>
      </c>
    </row>
    <row r="3828" spans="1:14">
      <c r="A3828" t="s">
        <v>7666</v>
      </c>
      <c r="B3828" t="s">
        <v>7667</v>
      </c>
      <c r="C3828">
        <v>0.17</v>
      </c>
      <c r="D3828">
        <v>0.21</v>
      </c>
      <c r="E3828">
        <v>0.15</v>
      </c>
      <c r="F3828">
        <v>-0.26</v>
      </c>
      <c r="G3828">
        <v>0.12</v>
      </c>
      <c r="H3828">
        <v>0</v>
      </c>
      <c r="I3828">
        <v>0.42</v>
      </c>
      <c r="J3828">
        <v>0.4</v>
      </c>
      <c r="K3828">
        <v>0.76</v>
      </c>
      <c r="L3828">
        <v>0.1</v>
      </c>
      <c r="M3828">
        <v>0.47</v>
      </c>
      <c r="N3828">
        <v>0.08</v>
      </c>
    </row>
    <row r="3829" spans="1:14">
      <c r="A3829" t="s">
        <v>7668</v>
      </c>
      <c r="B3829" t="s">
        <v>7669</v>
      </c>
      <c r="C3829">
        <v>-1.04</v>
      </c>
      <c r="D3829">
        <v>0.16</v>
      </c>
      <c r="E3829">
        <v>-0.31</v>
      </c>
      <c r="F3829">
        <v>0.16</v>
      </c>
      <c r="G3829">
        <v>0.18</v>
      </c>
      <c r="H3829">
        <v>0.1</v>
      </c>
      <c r="I3829">
        <v>0.09</v>
      </c>
      <c r="J3829">
        <v>1.1399999999999999</v>
      </c>
      <c r="K3829">
        <v>0.2</v>
      </c>
      <c r="L3829">
        <v>-0.09</v>
      </c>
      <c r="M3829">
        <v>0.01</v>
      </c>
      <c r="N3829">
        <v>0.53</v>
      </c>
    </row>
    <row r="3830" spans="1:14">
      <c r="A3830" t="s">
        <v>7670</v>
      </c>
      <c r="B3830" t="s">
        <v>7671</v>
      </c>
      <c r="C3830">
        <v>-0.21</v>
      </c>
      <c r="D3830">
        <v>-0.14000000000000001</v>
      </c>
      <c r="E3830">
        <v>-0.38</v>
      </c>
      <c r="F3830">
        <v>-0.37</v>
      </c>
      <c r="G3830">
        <v>-0.33</v>
      </c>
      <c r="H3830">
        <v>-0.28999999999999998</v>
      </c>
      <c r="I3830">
        <v>-0.3</v>
      </c>
      <c r="J3830">
        <v>1</v>
      </c>
      <c r="K3830">
        <v>-0.23</v>
      </c>
      <c r="L3830">
        <v>-0.09</v>
      </c>
      <c r="M3830">
        <v>-0.1</v>
      </c>
      <c r="N3830">
        <v>0.26</v>
      </c>
    </row>
    <row r="3831" spans="1:14">
      <c r="A3831" t="s">
        <v>7672</v>
      </c>
      <c r="B3831" t="s">
        <v>7673</v>
      </c>
      <c r="C3831">
        <v>-0.34</v>
      </c>
      <c r="D3831">
        <v>-0.11</v>
      </c>
      <c r="E3831">
        <v>-0.42</v>
      </c>
      <c r="F3831">
        <v>-0.04</v>
      </c>
      <c r="G3831">
        <v>-0.39</v>
      </c>
      <c r="H3831">
        <v>-0.1</v>
      </c>
      <c r="I3831">
        <v>-0.03</v>
      </c>
      <c r="J3831">
        <v>1.35</v>
      </c>
      <c r="K3831">
        <v>0.12</v>
      </c>
      <c r="L3831">
        <v>-0.19</v>
      </c>
      <c r="M3831">
        <v>0.11</v>
      </c>
      <c r="N3831">
        <v>-0.02</v>
      </c>
    </row>
    <row r="3832" spans="1:14">
      <c r="A3832" t="s">
        <v>7674</v>
      </c>
      <c r="B3832" t="s">
        <v>7675</v>
      </c>
      <c r="C3832">
        <v>1.71</v>
      </c>
      <c r="D3832">
        <v>0.05</v>
      </c>
      <c r="E3832">
        <v>0.93</v>
      </c>
      <c r="F3832">
        <v>0.56000000000000005</v>
      </c>
      <c r="G3832">
        <v>-0.23</v>
      </c>
      <c r="H3832">
        <v>0.22</v>
      </c>
      <c r="I3832">
        <v>-0.14000000000000001</v>
      </c>
      <c r="J3832">
        <v>1.1100000000000001</v>
      </c>
      <c r="K3832">
        <v>-0.43</v>
      </c>
      <c r="L3832">
        <v>-1.08</v>
      </c>
      <c r="M3832">
        <v>-0.73</v>
      </c>
      <c r="N3832">
        <v>-0.14000000000000001</v>
      </c>
    </row>
    <row r="3833" spans="1:14">
      <c r="A3833" t="s">
        <v>7676</v>
      </c>
      <c r="B3833" t="s">
        <v>7677</v>
      </c>
      <c r="C3833">
        <v>-0.55000000000000004</v>
      </c>
      <c r="D3833">
        <v>-0.4</v>
      </c>
      <c r="E3833">
        <v>-0.65</v>
      </c>
      <c r="F3833">
        <v>0.1</v>
      </c>
      <c r="G3833">
        <v>-0.28000000000000003</v>
      </c>
      <c r="H3833">
        <v>0.09</v>
      </c>
      <c r="I3833">
        <v>-0.04</v>
      </c>
      <c r="J3833">
        <v>1.66</v>
      </c>
      <c r="K3833">
        <v>-0.25</v>
      </c>
      <c r="L3833">
        <v>-0.4</v>
      </c>
      <c r="M3833">
        <v>0.1</v>
      </c>
      <c r="N3833">
        <v>-0.09</v>
      </c>
    </row>
    <row r="3834" spans="1:14">
      <c r="A3834" t="s">
        <v>7678</v>
      </c>
      <c r="B3834" t="s">
        <v>7679</v>
      </c>
      <c r="C3834">
        <v>-0.39</v>
      </c>
      <c r="D3834">
        <v>0</v>
      </c>
      <c r="E3834">
        <v>-0.34</v>
      </c>
      <c r="F3834">
        <v>-0.2</v>
      </c>
      <c r="G3834">
        <v>0.39</v>
      </c>
      <c r="H3834">
        <v>-0.67</v>
      </c>
      <c r="I3834">
        <v>-0.51</v>
      </c>
      <c r="J3834">
        <v>0.36</v>
      </c>
      <c r="K3834">
        <v>-0.56999999999999995</v>
      </c>
      <c r="L3834">
        <v>-0.09</v>
      </c>
      <c r="M3834">
        <v>-0.46</v>
      </c>
      <c r="N3834">
        <v>-0.67</v>
      </c>
    </row>
    <row r="3835" spans="1:14">
      <c r="A3835" t="s">
        <v>7680</v>
      </c>
      <c r="B3835" t="s">
        <v>7681</v>
      </c>
      <c r="C3835">
        <v>-0.26</v>
      </c>
      <c r="D3835">
        <v>-0.23</v>
      </c>
      <c r="E3835">
        <v>-0.45</v>
      </c>
      <c r="F3835">
        <v>-0.6</v>
      </c>
      <c r="G3835">
        <v>0.8</v>
      </c>
      <c r="H3835">
        <v>-0.47</v>
      </c>
      <c r="I3835">
        <v>-0.49</v>
      </c>
      <c r="J3835">
        <v>-0.28999999999999998</v>
      </c>
      <c r="K3835">
        <v>-0.74</v>
      </c>
      <c r="L3835">
        <v>-0.13</v>
      </c>
      <c r="M3835">
        <v>-1</v>
      </c>
      <c r="N3835">
        <v>-0.36</v>
      </c>
    </row>
    <row r="3836" spans="1:14">
      <c r="A3836" t="s">
        <v>7682</v>
      </c>
      <c r="B3836" t="s">
        <v>7683</v>
      </c>
      <c r="C3836">
        <v>0.23</v>
      </c>
      <c r="D3836">
        <v>0.19</v>
      </c>
      <c r="E3836">
        <v>0.15</v>
      </c>
      <c r="F3836">
        <v>0.01</v>
      </c>
      <c r="G3836">
        <v>-0.2</v>
      </c>
      <c r="H3836">
        <v>-0.1</v>
      </c>
      <c r="I3836">
        <v>-0.15</v>
      </c>
      <c r="J3836">
        <v>1.23</v>
      </c>
      <c r="K3836">
        <v>0.05</v>
      </c>
      <c r="L3836">
        <v>-7.0000000000000007E-2</v>
      </c>
      <c r="M3836">
        <v>0.22</v>
      </c>
      <c r="N3836">
        <v>0.4</v>
      </c>
    </row>
    <row r="3837" spans="1:14">
      <c r="A3837" t="s">
        <v>7684</v>
      </c>
      <c r="B3837" t="s">
        <v>7685</v>
      </c>
      <c r="C3837">
        <v>-0.57999999999999996</v>
      </c>
      <c r="D3837">
        <v>-0.16</v>
      </c>
      <c r="E3837">
        <v>-0.63</v>
      </c>
      <c r="F3837">
        <v>-0.31</v>
      </c>
      <c r="G3837">
        <v>-0.21</v>
      </c>
      <c r="H3837">
        <v>0.04</v>
      </c>
      <c r="I3837">
        <v>-0.05</v>
      </c>
      <c r="J3837">
        <v>1.46</v>
      </c>
      <c r="K3837">
        <v>0.04</v>
      </c>
      <c r="L3837">
        <v>0.14000000000000001</v>
      </c>
      <c r="M3837">
        <v>0.31</v>
      </c>
      <c r="N3837">
        <v>0.42</v>
      </c>
    </row>
    <row r="3838" spans="1:14">
      <c r="A3838" t="s">
        <v>7686</v>
      </c>
      <c r="B3838" t="s">
        <v>7687</v>
      </c>
      <c r="C3838">
        <v>-0.46</v>
      </c>
      <c r="D3838">
        <v>-0.18</v>
      </c>
      <c r="E3838">
        <v>-0.54</v>
      </c>
      <c r="F3838">
        <v>-0.09</v>
      </c>
      <c r="G3838">
        <v>-0.46</v>
      </c>
      <c r="H3838">
        <v>0.63</v>
      </c>
      <c r="I3838">
        <v>-0.04</v>
      </c>
      <c r="J3838">
        <v>0.87</v>
      </c>
      <c r="K3838">
        <v>-0.27</v>
      </c>
      <c r="L3838">
        <v>-0.04</v>
      </c>
      <c r="M3838">
        <v>-0.01</v>
      </c>
      <c r="N3838">
        <v>-0.37</v>
      </c>
    </row>
    <row r="3839" spans="1:14">
      <c r="A3839" t="s">
        <v>7688</v>
      </c>
      <c r="B3839" t="s">
        <v>7689</v>
      </c>
      <c r="C3839">
        <v>-0.12</v>
      </c>
      <c r="D3839">
        <v>-0.28999999999999998</v>
      </c>
      <c r="E3839">
        <v>-0.11</v>
      </c>
      <c r="F3839">
        <v>0.09</v>
      </c>
      <c r="G3839">
        <v>0.14000000000000001</v>
      </c>
      <c r="H3839">
        <v>0.36</v>
      </c>
      <c r="I3839">
        <v>-7.0000000000000007E-2</v>
      </c>
      <c r="J3839">
        <v>1.0900000000000001</v>
      </c>
      <c r="K3839">
        <v>0.09</v>
      </c>
      <c r="L3839">
        <v>-0.18</v>
      </c>
      <c r="M3839">
        <v>-0.03</v>
      </c>
      <c r="N3839">
        <v>-0.65</v>
      </c>
    </row>
    <row r="3840" spans="1:14">
      <c r="A3840" t="s">
        <v>7690</v>
      </c>
      <c r="B3840" t="s">
        <v>7691</v>
      </c>
      <c r="C3840">
        <v>-0.15</v>
      </c>
      <c r="D3840">
        <v>-7.0000000000000007E-2</v>
      </c>
      <c r="E3840">
        <v>0.24</v>
      </c>
      <c r="F3840">
        <v>0.17</v>
      </c>
      <c r="G3840">
        <v>0.33</v>
      </c>
      <c r="H3840">
        <v>0.26</v>
      </c>
      <c r="I3840">
        <v>-0.03</v>
      </c>
      <c r="J3840">
        <v>0.24</v>
      </c>
      <c r="K3840">
        <v>-0.03</v>
      </c>
      <c r="L3840">
        <v>1.1100000000000001</v>
      </c>
      <c r="M3840">
        <v>-0.5</v>
      </c>
      <c r="N3840">
        <v>-0.38</v>
      </c>
    </row>
    <row r="3841" spans="1:14">
      <c r="A3841" t="s">
        <v>7692</v>
      </c>
      <c r="B3841" t="s">
        <v>7693</v>
      </c>
      <c r="C3841">
        <v>0.8</v>
      </c>
      <c r="D3841">
        <v>0.82</v>
      </c>
      <c r="E3841">
        <v>1</v>
      </c>
      <c r="F3841">
        <v>1.02</v>
      </c>
      <c r="G3841">
        <v>0.1</v>
      </c>
      <c r="H3841">
        <v>-0.3</v>
      </c>
      <c r="I3841">
        <v>-0.24</v>
      </c>
      <c r="J3841">
        <v>0.7</v>
      </c>
      <c r="K3841">
        <v>-0.04</v>
      </c>
      <c r="L3841">
        <v>-0.44</v>
      </c>
      <c r="M3841">
        <v>-0.41</v>
      </c>
      <c r="N3841">
        <v>-0.33</v>
      </c>
    </row>
    <row r="3842" spans="1:14">
      <c r="A3842" t="s">
        <v>7694</v>
      </c>
      <c r="B3842" t="s">
        <v>7695</v>
      </c>
      <c r="C3842">
        <v>0.4</v>
      </c>
      <c r="D3842">
        <v>-0.04</v>
      </c>
      <c r="E3842">
        <v>0.62</v>
      </c>
      <c r="F3842">
        <v>0.04</v>
      </c>
      <c r="G3842">
        <v>-7.0000000000000007E-2</v>
      </c>
      <c r="H3842">
        <v>-0.57999999999999996</v>
      </c>
      <c r="I3842">
        <v>-0.26</v>
      </c>
      <c r="J3842">
        <v>0.45</v>
      </c>
      <c r="K3842">
        <v>-0.26</v>
      </c>
      <c r="L3842">
        <v>-0.38</v>
      </c>
      <c r="M3842">
        <v>-0.97</v>
      </c>
      <c r="N3842">
        <v>-0.45</v>
      </c>
    </row>
    <row r="3843" spans="1:14">
      <c r="A3843" t="s">
        <v>7696</v>
      </c>
      <c r="B3843" t="s">
        <v>7697</v>
      </c>
      <c r="C3843">
        <v>0.25</v>
      </c>
      <c r="D3843">
        <v>-0.23</v>
      </c>
      <c r="E3843">
        <v>0.41</v>
      </c>
      <c r="F3843">
        <v>0.04</v>
      </c>
      <c r="G3843">
        <v>0.52</v>
      </c>
      <c r="H3843">
        <v>0.77</v>
      </c>
      <c r="I3843">
        <v>0.27</v>
      </c>
      <c r="J3843">
        <v>1.26</v>
      </c>
      <c r="K3843">
        <v>0.28000000000000003</v>
      </c>
      <c r="L3843">
        <v>0.35</v>
      </c>
      <c r="M3843">
        <v>0.4</v>
      </c>
      <c r="N3843">
        <v>0.39</v>
      </c>
    </row>
    <row r="3844" spans="1:14">
      <c r="A3844" t="s">
        <v>7698</v>
      </c>
      <c r="B3844" t="s">
        <v>7699</v>
      </c>
      <c r="C3844">
        <v>-0.46</v>
      </c>
      <c r="D3844">
        <v>0.08</v>
      </c>
      <c r="E3844">
        <v>-0.12</v>
      </c>
      <c r="F3844">
        <v>-0.13</v>
      </c>
      <c r="G3844">
        <v>-0.15</v>
      </c>
      <c r="H3844">
        <v>-0.56999999999999995</v>
      </c>
      <c r="I3844">
        <v>-0.36</v>
      </c>
      <c r="J3844">
        <v>0.57999999999999996</v>
      </c>
      <c r="K3844">
        <v>-0.19</v>
      </c>
      <c r="L3844">
        <v>-0.06</v>
      </c>
      <c r="M3844">
        <v>-0.04</v>
      </c>
      <c r="N3844">
        <v>0.05</v>
      </c>
    </row>
    <row r="3845" spans="1:14">
      <c r="A3845" t="s">
        <v>7700</v>
      </c>
      <c r="B3845" t="s">
        <v>7701</v>
      </c>
      <c r="C3845">
        <v>-0.66</v>
      </c>
      <c r="D3845">
        <v>-0.38</v>
      </c>
      <c r="E3845">
        <v>-0.52</v>
      </c>
      <c r="F3845">
        <v>-0.67</v>
      </c>
      <c r="G3845">
        <v>-7.0000000000000007E-2</v>
      </c>
      <c r="H3845">
        <v>-0.21</v>
      </c>
      <c r="I3845">
        <v>-0.06</v>
      </c>
      <c r="J3845">
        <v>0.82</v>
      </c>
      <c r="K3845">
        <v>-0.18</v>
      </c>
      <c r="L3845">
        <v>-0.17</v>
      </c>
      <c r="M3845">
        <v>-0.21</v>
      </c>
      <c r="N3845">
        <v>-0.18</v>
      </c>
    </row>
    <row r="3846" spans="1:14">
      <c r="A3846" t="s">
        <v>7702</v>
      </c>
      <c r="B3846" t="s">
        <v>7703</v>
      </c>
      <c r="C3846">
        <v>-0.37</v>
      </c>
      <c r="D3846">
        <v>-0.34</v>
      </c>
      <c r="E3846">
        <v>-0.56000000000000005</v>
      </c>
      <c r="F3846">
        <v>-0.43</v>
      </c>
      <c r="G3846">
        <v>0.22</v>
      </c>
      <c r="H3846">
        <v>-0.5</v>
      </c>
      <c r="I3846">
        <v>-0.18</v>
      </c>
      <c r="J3846">
        <v>0.62</v>
      </c>
      <c r="K3846">
        <v>-0.3</v>
      </c>
      <c r="L3846">
        <v>-0.19</v>
      </c>
      <c r="M3846">
        <v>-0.62</v>
      </c>
      <c r="N3846">
        <v>-0.43</v>
      </c>
    </row>
    <row r="3847" spans="1:14">
      <c r="A3847" t="s">
        <v>7704</v>
      </c>
      <c r="B3847" t="s">
        <v>7705</v>
      </c>
      <c r="C3847">
        <v>0.34</v>
      </c>
      <c r="D3847">
        <v>-0.04</v>
      </c>
      <c r="E3847">
        <v>0.53</v>
      </c>
      <c r="F3847">
        <v>0.09</v>
      </c>
      <c r="G3847">
        <v>-0.09</v>
      </c>
      <c r="H3847">
        <v>0.31</v>
      </c>
      <c r="I3847">
        <v>0.23</v>
      </c>
      <c r="J3847">
        <v>1.04</v>
      </c>
      <c r="K3847">
        <v>0.46</v>
      </c>
      <c r="L3847">
        <v>0.18</v>
      </c>
      <c r="M3847">
        <v>-0.04</v>
      </c>
      <c r="N3847">
        <v>0.27</v>
      </c>
    </row>
    <row r="3848" spans="1:14">
      <c r="A3848" t="s">
        <v>7706</v>
      </c>
      <c r="B3848" t="s">
        <v>7707</v>
      </c>
      <c r="C3848">
        <v>-0.03</v>
      </c>
      <c r="D3848">
        <v>-0.22</v>
      </c>
      <c r="E3848">
        <v>0.45</v>
      </c>
      <c r="F3848">
        <v>-0.03</v>
      </c>
      <c r="G3848">
        <v>0.37</v>
      </c>
      <c r="H3848">
        <v>-0.08</v>
      </c>
      <c r="I3848">
        <v>0.84</v>
      </c>
      <c r="J3848">
        <v>0.86</v>
      </c>
      <c r="K3848">
        <v>-0.56999999999999995</v>
      </c>
      <c r="L3848">
        <v>-0.24</v>
      </c>
      <c r="M3848">
        <v>-0.09</v>
      </c>
      <c r="N3848">
        <v>-0.52</v>
      </c>
    </row>
    <row r="3849" spans="1:14">
      <c r="A3849" t="s">
        <v>7708</v>
      </c>
      <c r="B3849" t="s">
        <v>7709</v>
      </c>
      <c r="C3849">
        <v>1.5</v>
      </c>
      <c r="D3849">
        <v>0.52</v>
      </c>
      <c r="E3849">
        <v>1.39</v>
      </c>
      <c r="F3849">
        <v>1.1499999999999999</v>
      </c>
      <c r="G3849">
        <v>-0.17</v>
      </c>
      <c r="H3849">
        <v>-0.3</v>
      </c>
      <c r="I3849">
        <v>-0.46</v>
      </c>
      <c r="J3849">
        <v>0.88</v>
      </c>
      <c r="K3849">
        <v>-0.12</v>
      </c>
      <c r="L3849">
        <v>-0.15</v>
      </c>
      <c r="M3849">
        <v>-0.17</v>
      </c>
      <c r="N3849">
        <v>-0.44</v>
      </c>
    </row>
    <row r="3850" spans="1:14">
      <c r="A3850" t="s">
        <v>7710</v>
      </c>
      <c r="B3850" t="s">
        <v>7711</v>
      </c>
      <c r="C3850">
        <v>-0.1</v>
      </c>
      <c r="D3850">
        <v>0.44</v>
      </c>
      <c r="E3850">
        <v>-0.25</v>
      </c>
      <c r="F3850">
        <v>-0.27</v>
      </c>
      <c r="G3850">
        <v>-0.41</v>
      </c>
      <c r="H3850">
        <v>-0.66</v>
      </c>
      <c r="I3850">
        <v>-0.64</v>
      </c>
      <c r="J3850">
        <v>-0.19</v>
      </c>
      <c r="L3850">
        <v>-0.68</v>
      </c>
      <c r="M3850">
        <v>-0.59</v>
      </c>
      <c r="N3850">
        <v>0.33</v>
      </c>
    </row>
    <row r="3851" spans="1:14">
      <c r="A3851" t="s">
        <v>7712</v>
      </c>
      <c r="B3851" t="s">
        <v>7713</v>
      </c>
      <c r="C3851">
        <v>0.36</v>
      </c>
      <c r="D3851">
        <v>-0.52</v>
      </c>
      <c r="E3851">
        <v>-0.51</v>
      </c>
      <c r="F3851">
        <v>-0.17</v>
      </c>
      <c r="G3851">
        <v>0.37</v>
      </c>
      <c r="H3851">
        <v>-0.94</v>
      </c>
      <c r="I3851">
        <v>-0.52</v>
      </c>
      <c r="J3851">
        <v>0.22</v>
      </c>
      <c r="K3851">
        <v>-0.41</v>
      </c>
      <c r="L3851">
        <v>-0.36</v>
      </c>
      <c r="M3851">
        <v>-0.53</v>
      </c>
      <c r="N3851">
        <v>-0.8</v>
      </c>
    </row>
    <row r="3852" spans="1:14">
      <c r="A3852" t="s">
        <v>7714</v>
      </c>
      <c r="B3852" t="s">
        <v>7715</v>
      </c>
      <c r="C3852">
        <v>0.03</v>
      </c>
      <c r="D3852">
        <v>-0.06</v>
      </c>
      <c r="E3852">
        <v>0.05</v>
      </c>
      <c r="F3852">
        <v>-0.03</v>
      </c>
      <c r="G3852">
        <v>-0.06</v>
      </c>
      <c r="H3852">
        <v>0.2</v>
      </c>
      <c r="I3852">
        <v>0.19</v>
      </c>
      <c r="J3852">
        <v>1.1000000000000001</v>
      </c>
      <c r="K3852">
        <v>0.4</v>
      </c>
      <c r="L3852">
        <v>0.5</v>
      </c>
      <c r="M3852">
        <v>0.53</v>
      </c>
      <c r="N3852">
        <v>0.36</v>
      </c>
    </row>
    <row r="3853" spans="1:14">
      <c r="A3853" t="s">
        <v>7716</v>
      </c>
      <c r="B3853" t="s">
        <v>7717</v>
      </c>
      <c r="C3853">
        <v>0.97</v>
      </c>
      <c r="D3853">
        <v>1.1499999999999999</v>
      </c>
      <c r="E3853">
        <v>1.33</v>
      </c>
      <c r="F3853">
        <v>0.88</v>
      </c>
      <c r="G3853">
        <v>0.15</v>
      </c>
      <c r="H3853">
        <v>-0.05</v>
      </c>
      <c r="I3853">
        <v>-0.21</v>
      </c>
      <c r="J3853">
        <v>1.04</v>
      </c>
      <c r="K3853">
        <v>-0.16</v>
      </c>
      <c r="L3853">
        <v>0.23</v>
      </c>
      <c r="M3853">
        <v>0.68</v>
      </c>
      <c r="N3853">
        <v>1.27</v>
      </c>
    </row>
    <row r="3854" spans="1:14">
      <c r="A3854" t="s">
        <v>7718</v>
      </c>
      <c r="B3854" t="s">
        <v>7719</v>
      </c>
      <c r="C3854">
        <v>-0.44</v>
      </c>
      <c r="D3854">
        <v>-0.34</v>
      </c>
      <c r="E3854">
        <v>0.06</v>
      </c>
      <c r="F3854">
        <v>-0.36</v>
      </c>
      <c r="G3854">
        <v>-0.16</v>
      </c>
      <c r="H3854">
        <v>-0.14000000000000001</v>
      </c>
      <c r="I3854">
        <v>-0.21</v>
      </c>
      <c r="J3854">
        <v>1.1299999999999999</v>
      </c>
      <c r="K3854">
        <v>-0.55000000000000004</v>
      </c>
      <c r="L3854">
        <v>7.0000000000000007E-2</v>
      </c>
      <c r="M3854">
        <v>0.28000000000000003</v>
      </c>
      <c r="N3854">
        <v>-0.05</v>
      </c>
    </row>
    <row r="3855" spans="1:14">
      <c r="A3855" t="s">
        <v>7720</v>
      </c>
      <c r="B3855" t="s">
        <v>7721</v>
      </c>
      <c r="C3855">
        <v>-0.27</v>
      </c>
      <c r="D3855">
        <v>0.01</v>
      </c>
      <c r="E3855">
        <v>-0.33</v>
      </c>
      <c r="F3855">
        <v>-0.04</v>
      </c>
      <c r="G3855">
        <v>-0.22</v>
      </c>
      <c r="H3855">
        <v>-0.35</v>
      </c>
      <c r="I3855">
        <v>-0.49</v>
      </c>
      <c r="J3855">
        <v>0.67</v>
      </c>
      <c r="K3855">
        <v>-0.45</v>
      </c>
      <c r="L3855">
        <v>-0.37</v>
      </c>
      <c r="M3855">
        <v>-0.71</v>
      </c>
      <c r="N3855">
        <v>-0.6</v>
      </c>
    </row>
    <row r="3856" spans="1:14">
      <c r="A3856" t="s">
        <v>7722</v>
      </c>
      <c r="B3856" t="s">
        <v>7723</v>
      </c>
      <c r="C3856">
        <v>0.22</v>
      </c>
      <c r="D3856">
        <v>0.19</v>
      </c>
      <c r="E3856">
        <v>0.23</v>
      </c>
      <c r="F3856">
        <v>0.05</v>
      </c>
      <c r="G3856">
        <v>-0.28000000000000003</v>
      </c>
      <c r="H3856">
        <v>-0.15</v>
      </c>
      <c r="I3856">
        <v>-0.39</v>
      </c>
      <c r="J3856">
        <v>0.85</v>
      </c>
      <c r="K3856">
        <v>0.12</v>
      </c>
      <c r="L3856">
        <v>-0.63</v>
      </c>
      <c r="M3856">
        <v>-0.35</v>
      </c>
      <c r="N3856">
        <v>-0.03</v>
      </c>
    </row>
    <row r="3857" spans="1:14">
      <c r="A3857" t="s">
        <v>7724</v>
      </c>
      <c r="B3857" t="s">
        <v>7725</v>
      </c>
      <c r="C3857">
        <v>-0.16</v>
      </c>
      <c r="D3857">
        <v>0.32</v>
      </c>
      <c r="E3857">
        <v>0.16</v>
      </c>
      <c r="F3857">
        <v>-0.15</v>
      </c>
      <c r="G3857">
        <v>0.37</v>
      </c>
      <c r="H3857">
        <v>-0.3</v>
      </c>
      <c r="I3857">
        <v>-0.33</v>
      </c>
      <c r="J3857">
        <v>0.91</v>
      </c>
      <c r="K3857">
        <v>-7.0000000000000007E-2</v>
      </c>
      <c r="L3857">
        <v>-0.02</v>
      </c>
      <c r="M3857">
        <v>-0.01</v>
      </c>
      <c r="N3857">
        <v>-0.01</v>
      </c>
    </row>
    <row r="3858" spans="1:14">
      <c r="A3858" t="s">
        <v>7726</v>
      </c>
      <c r="B3858" t="s">
        <v>7727</v>
      </c>
      <c r="C3858">
        <v>-0.03</v>
      </c>
      <c r="D3858">
        <v>0.33</v>
      </c>
      <c r="E3858">
        <v>-0.13</v>
      </c>
      <c r="F3858">
        <v>0.62</v>
      </c>
      <c r="G3858">
        <v>-0.16</v>
      </c>
      <c r="H3858">
        <v>0.03</v>
      </c>
      <c r="I3858">
        <v>-0.06</v>
      </c>
      <c r="J3858">
        <v>2.21</v>
      </c>
      <c r="K3858">
        <v>-0.84</v>
      </c>
      <c r="L3858">
        <v>0.03</v>
      </c>
      <c r="M3858">
        <v>0.27</v>
      </c>
      <c r="N3858">
        <v>0.24</v>
      </c>
    </row>
    <row r="3859" spans="1:14">
      <c r="A3859" t="s">
        <v>7728</v>
      </c>
      <c r="B3859" t="s">
        <v>7729</v>
      </c>
      <c r="C3859">
        <v>-0.63</v>
      </c>
      <c r="D3859">
        <v>-0.37</v>
      </c>
      <c r="E3859">
        <v>-0.55000000000000004</v>
      </c>
      <c r="F3859">
        <v>-0.68</v>
      </c>
      <c r="G3859">
        <v>0.45</v>
      </c>
      <c r="H3859">
        <v>-0.48</v>
      </c>
      <c r="I3859">
        <v>-0.19</v>
      </c>
      <c r="J3859">
        <v>0.19</v>
      </c>
      <c r="K3859">
        <v>-0.06</v>
      </c>
      <c r="L3859">
        <v>-0.46</v>
      </c>
      <c r="M3859">
        <v>-0.41</v>
      </c>
      <c r="N3859">
        <v>-0.66</v>
      </c>
    </row>
    <row r="3860" spans="1:14">
      <c r="A3860" t="s">
        <v>7730</v>
      </c>
      <c r="B3860" t="s">
        <v>7731</v>
      </c>
      <c r="C3860">
        <v>-0.1</v>
      </c>
      <c r="D3860">
        <v>-0.25</v>
      </c>
      <c r="E3860">
        <v>0.01</v>
      </c>
      <c r="F3860">
        <v>0.2</v>
      </c>
      <c r="G3860">
        <v>-0.19</v>
      </c>
      <c r="H3860">
        <v>0.38</v>
      </c>
      <c r="I3860">
        <v>0.09</v>
      </c>
      <c r="J3860">
        <v>1.51</v>
      </c>
      <c r="K3860">
        <v>-0.21</v>
      </c>
      <c r="L3860">
        <v>0.21</v>
      </c>
      <c r="M3860">
        <v>0.72</v>
      </c>
      <c r="N3860">
        <v>0.36</v>
      </c>
    </row>
    <row r="3861" spans="1:14">
      <c r="A3861" t="s">
        <v>7732</v>
      </c>
      <c r="B3861" t="s">
        <v>7733</v>
      </c>
      <c r="C3861">
        <v>0.78</v>
      </c>
      <c r="D3861">
        <v>-0.32</v>
      </c>
      <c r="E3861">
        <v>0.34</v>
      </c>
      <c r="F3861">
        <v>-0.06</v>
      </c>
      <c r="G3861">
        <v>0.77</v>
      </c>
      <c r="H3861">
        <v>0.62</v>
      </c>
      <c r="I3861">
        <v>0.2</v>
      </c>
      <c r="J3861">
        <v>1.23</v>
      </c>
      <c r="K3861">
        <v>0.08</v>
      </c>
      <c r="L3861">
        <v>0.84</v>
      </c>
      <c r="M3861">
        <v>0.51</v>
      </c>
      <c r="N3861">
        <v>0.82</v>
      </c>
    </row>
    <row r="3862" spans="1:14">
      <c r="A3862" t="s">
        <v>7734</v>
      </c>
      <c r="B3862" t="s">
        <v>7735</v>
      </c>
      <c r="C3862">
        <v>-0.51</v>
      </c>
      <c r="D3862">
        <v>-0.01</v>
      </c>
      <c r="E3862">
        <v>-0.34</v>
      </c>
      <c r="F3862">
        <v>-0.28000000000000003</v>
      </c>
      <c r="G3862">
        <v>0.02</v>
      </c>
      <c r="H3862">
        <v>-0.1</v>
      </c>
      <c r="I3862">
        <v>-0.27</v>
      </c>
      <c r="J3862">
        <v>0.74</v>
      </c>
      <c r="K3862">
        <v>0.03</v>
      </c>
      <c r="L3862">
        <v>-0.11</v>
      </c>
      <c r="M3862">
        <v>0.34</v>
      </c>
      <c r="N3862">
        <v>0.01</v>
      </c>
    </row>
    <row r="3863" spans="1:14">
      <c r="A3863" t="s">
        <v>7736</v>
      </c>
      <c r="B3863" t="s">
        <v>7737</v>
      </c>
      <c r="C3863">
        <v>-0.06</v>
      </c>
      <c r="D3863">
        <v>-0.08</v>
      </c>
      <c r="E3863">
        <v>-0.12</v>
      </c>
      <c r="F3863">
        <v>-0.17</v>
      </c>
      <c r="G3863">
        <v>0.01</v>
      </c>
      <c r="H3863">
        <v>-0.16</v>
      </c>
      <c r="I3863">
        <v>0</v>
      </c>
      <c r="J3863">
        <v>0.51</v>
      </c>
      <c r="K3863">
        <v>-0.11</v>
      </c>
      <c r="L3863">
        <v>-0.08</v>
      </c>
      <c r="M3863">
        <v>-0.26</v>
      </c>
      <c r="N3863">
        <v>0.06</v>
      </c>
    </row>
    <row r="3864" spans="1:14">
      <c r="A3864" t="s">
        <v>7738</v>
      </c>
      <c r="B3864" t="s">
        <v>7739</v>
      </c>
      <c r="C3864">
        <v>-0.04</v>
      </c>
      <c r="D3864">
        <v>-0.14000000000000001</v>
      </c>
      <c r="E3864">
        <v>-0.19</v>
      </c>
      <c r="F3864">
        <v>-0.04</v>
      </c>
      <c r="G3864">
        <v>-0.22</v>
      </c>
      <c r="H3864">
        <v>0.09</v>
      </c>
      <c r="I3864">
        <v>-0.28000000000000003</v>
      </c>
      <c r="J3864">
        <v>0.87</v>
      </c>
      <c r="K3864">
        <v>-0.16</v>
      </c>
      <c r="L3864">
        <v>-0.32</v>
      </c>
      <c r="M3864">
        <v>-0.4</v>
      </c>
      <c r="N3864">
        <v>-0.17</v>
      </c>
    </row>
    <row r="3865" spans="1:14">
      <c r="A3865" t="s">
        <v>7740</v>
      </c>
      <c r="B3865" t="s">
        <v>7741</v>
      </c>
      <c r="C3865">
        <v>-0.13</v>
      </c>
      <c r="D3865">
        <v>0.04</v>
      </c>
      <c r="E3865">
        <v>-0.36</v>
      </c>
      <c r="F3865">
        <v>0.01</v>
      </c>
      <c r="G3865">
        <v>-0.3</v>
      </c>
      <c r="H3865">
        <v>-0.13</v>
      </c>
      <c r="I3865">
        <v>-0.21</v>
      </c>
      <c r="J3865">
        <v>1.04</v>
      </c>
      <c r="K3865">
        <v>-0.46</v>
      </c>
      <c r="L3865">
        <v>-0.24</v>
      </c>
      <c r="M3865">
        <v>-0.37</v>
      </c>
      <c r="N3865">
        <v>-0.15</v>
      </c>
    </row>
    <row r="3866" spans="1:14">
      <c r="A3866" t="s">
        <v>7742</v>
      </c>
      <c r="B3866" t="s">
        <v>7743</v>
      </c>
      <c r="C3866">
        <v>0.11</v>
      </c>
      <c r="D3866">
        <v>-0.1</v>
      </c>
      <c r="E3866">
        <v>-0.08</v>
      </c>
      <c r="F3866">
        <v>-0.05</v>
      </c>
      <c r="G3866">
        <v>0.13</v>
      </c>
      <c r="H3866">
        <v>0.24</v>
      </c>
      <c r="I3866">
        <v>0.22</v>
      </c>
      <c r="J3866">
        <v>0.78</v>
      </c>
      <c r="K3866">
        <v>-0.06</v>
      </c>
      <c r="L3866">
        <v>0.05</v>
      </c>
      <c r="M3866">
        <v>-0.33</v>
      </c>
      <c r="N3866">
        <v>-0.26</v>
      </c>
    </row>
    <row r="3867" spans="1:14">
      <c r="A3867" t="s">
        <v>7744</v>
      </c>
      <c r="B3867" t="s">
        <v>7745</v>
      </c>
      <c r="C3867">
        <v>-0.25</v>
      </c>
      <c r="D3867">
        <v>-0.34</v>
      </c>
      <c r="E3867">
        <v>-0.11</v>
      </c>
      <c r="F3867">
        <v>-0.24</v>
      </c>
      <c r="G3867">
        <v>0.34</v>
      </c>
      <c r="H3867">
        <v>0.27</v>
      </c>
      <c r="I3867">
        <v>0.22</v>
      </c>
      <c r="J3867">
        <v>0.45</v>
      </c>
      <c r="K3867">
        <v>0.18</v>
      </c>
      <c r="L3867">
        <v>0.33</v>
      </c>
      <c r="M3867">
        <v>0.21</v>
      </c>
      <c r="N3867">
        <v>-0.08</v>
      </c>
    </row>
    <row r="3868" spans="1:14">
      <c r="A3868" t="s">
        <v>7746</v>
      </c>
      <c r="B3868" t="s">
        <v>7747</v>
      </c>
      <c r="C3868">
        <v>-0.12</v>
      </c>
      <c r="D3868">
        <v>0.03</v>
      </c>
      <c r="E3868">
        <v>0.18</v>
      </c>
      <c r="F3868">
        <v>0.51</v>
      </c>
      <c r="G3868">
        <v>0.92</v>
      </c>
      <c r="H3868">
        <v>0.73</v>
      </c>
      <c r="I3868">
        <v>0.19</v>
      </c>
      <c r="J3868">
        <v>0.41</v>
      </c>
      <c r="K3868">
        <v>1.41</v>
      </c>
      <c r="L3868">
        <v>0.36</v>
      </c>
      <c r="M3868">
        <v>-0.56999999999999995</v>
      </c>
      <c r="N3868">
        <v>0.06</v>
      </c>
    </row>
    <row r="3869" spans="1:14">
      <c r="A3869" t="s">
        <v>7748</v>
      </c>
      <c r="B3869" t="s">
        <v>7749</v>
      </c>
      <c r="C3869">
        <v>-0.36</v>
      </c>
      <c r="D3869">
        <v>0.09</v>
      </c>
      <c r="E3869">
        <v>-0.41</v>
      </c>
      <c r="F3869">
        <v>0.59</v>
      </c>
      <c r="G3869">
        <v>0.03</v>
      </c>
      <c r="H3869">
        <v>0.06</v>
      </c>
      <c r="I3869">
        <v>-0.78</v>
      </c>
      <c r="J3869">
        <v>-0.21</v>
      </c>
      <c r="K3869">
        <v>1.03</v>
      </c>
      <c r="L3869">
        <v>-0.06</v>
      </c>
      <c r="M3869">
        <v>-0.09</v>
      </c>
      <c r="N3869">
        <v>-0.23</v>
      </c>
    </row>
    <row r="3870" spans="1:14">
      <c r="A3870" t="s">
        <v>7750</v>
      </c>
      <c r="B3870" t="s">
        <v>7751</v>
      </c>
      <c r="C3870">
        <v>1.81</v>
      </c>
      <c r="D3870">
        <v>0.77</v>
      </c>
      <c r="E3870">
        <v>1.87</v>
      </c>
      <c r="F3870">
        <v>0.89</v>
      </c>
      <c r="G3870">
        <v>0.11</v>
      </c>
      <c r="H3870">
        <v>0.13</v>
      </c>
      <c r="I3870">
        <v>-7.0000000000000007E-2</v>
      </c>
      <c r="J3870">
        <v>1.33</v>
      </c>
      <c r="K3870">
        <v>0.4</v>
      </c>
      <c r="L3870">
        <v>-0.1</v>
      </c>
      <c r="M3870">
        <v>0.86</v>
      </c>
      <c r="N3870">
        <v>0.63</v>
      </c>
    </row>
    <row r="3871" spans="1:14">
      <c r="A3871" t="s">
        <v>7752</v>
      </c>
      <c r="B3871" t="s">
        <v>7753</v>
      </c>
      <c r="C3871">
        <v>0.12</v>
      </c>
      <c r="D3871">
        <v>-0.44</v>
      </c>
      <c r="E3871">
        <v>0.45</v>
      </c>
      <c r="F3871">
        <v>-0.26</v>
      </c>
      <c r="G3871">
        <v>-0.33</v>
      </c>
      <c r="H3871">
        <v>-0.7</v>
      </c>
      <c r="I3871">
        <v>-0.16</v>
      </c>
      <c r="J3871">
        <v>-0.34</v>
      </c>
      <c r="K3871">
        <v>0.46</v>
      </c>
      <c r="L3871">
        <v>-0.15</v>
      </c>
      <c r="M3871">
        <v>-1.08</v>
      </c>
      <c r="N3871">
        <v>-0.27</v>
      </c>
    </row>
    <row r="3872" spans="1:14">
      <c r="A3872" t="s">
        <v>7754</v>
      </c>
      <c r="B3872" t="s">
        <v>7755</v>
      </c>
      <c r="C3872">
        <v>-0.09</v>
      </c>
      <c r="D3872">
        <v>-0.02</v>
      </c>
      <c r="E3872">
        <v>0.02</v>
      </c>
      <c r="F3872">
        <v>-0.02</v>
      </c>
      <c r="G3872">
        <v>-0.14000000000000001</v>
      </c>
      <c r="H3872">
        <v>-0.44</v>
      </c>
      <c r="I3872">
        <v>-0.51</v>
      </c>
      <c r="J3872">
        <v>0.64</v>
      </c>
      <c r="K3872">
        <v>-0.3</v>
      </c>
      <c r="L3872">
        <v>7.0000000000000007E-2</v>
      </c>
      <c r="M3872">
        <v>-0.39</v>
      </c>
      <c r="N3872">
        <v>-0.1</v>
      </c>
    </row>
    <row r="3873" spans="1:14">
      <c r="A3873" t="s">
        <v>7756</v>
      </c>
      <c r="B3873" t="s">
        <v>7757</v>
      </c>
      <c r="C3873">
        <v>-0.53</v>
      </c>
      <c r="D3873">
        <v>-0.25</v>
      </c>
      <c r="E3873">
        <v>-0.28000000000000003</v>
      </c>
      <c r="F3873">
        <v>-0.34</v>
      </c>
      <c r="G3873">
        <v>-0.53</v>
      </c>
      <c r="H3873">
        <v>0.57999999999999996</v>
      </c>
      <c r="I3873">
        <v>0.11</v>
      </c>
      <c r="J3873">
        <v>1.49</v>
      </c>
      <c r="K3873">
        <v>0</v>
      </c>
      <c r="L3873">
        <v>0.22</v>
      </c>
      <c r="M3873">
        <v>-0.12</v>
      </c>
      <c r="N3873">
        <v>-0.26</v>
      </c>
    </row>
    <row r="3874" spans="1:14">
      <c r="A3874" t="s">
        <v>7758</v>
      </c>
      <c r="B3874" t="s">
        <v>7759</v>
      </c>
      <c r="C3874">
        <v>-0.47</v>
      </c>
      <c r="D3874">
        <v>-0.27</v>
      </c>
      <c r="E3874">
        <v>-0.44</v>
      </c>
      <c r="F3874">
        <v>-0.55000000000000004</v>
      </c>
      <c r="G3874">
        <v>-0.6</v>
      </c>
      <c r="H3874">
        <v>-0.72</v>
      </c>
      <c r="I3874">
        <v>-0.5</v>
      </c>
      <c r="J3874">
        <v>0.69</v>
      </c>
      <c r="K3874">
        <v>-0.56000000000000005</v>
      </c>
      <c r="L3874">
        <v>-0.48</v>
      </c>
      <c r="M3874">
        <v>-0.35</v>
      </c>
      <c r="N3874">
        <v>-0.34</v>
      </c>
    </row>
    <row r="3875" spans="1:14">
      <c r="A3875" t="s">
        <v>7760</v>
      </c>
      <c r="B3875" t="s">
        <v>7761</v>
      </c>
      <c r="C3875">
        <v>1.01</v>
      </c>
      <c r="D3875">
        <v>0.68</v>
      </c>
      <c r="E3875">
        <v>0.95</v>
      </c>
      <c r="F3875">
        <v>0.85</v>
      </c>
      <c r="G3875">
        <v>0.32</v>
      </c>
      <c r="H3875">
        <v>-0.01</v>
      </c>
      <c r="I3875">
        <v>7.0000000000000007E-2</v>
      </c>
      <c r="J3875">
        <v>1.39</v>
      </c>
      <c r="K3875">
        <v>-0.13</v>
      </c>
      <c r="L3875">
        <v>0.2</v>
      </c>
      <c r="M3875">
        <v>0.17</v>
      </c>
      <c r="N3875">
        <v>0.26</v>
      </c>
    </row>
    <row r="3876" spans="1:14">
      <c r="A3876" t="s">
        <v>7762</v>
      </c>
      <c r="B3876" t="s">
        <v>7763</v>
      </c>
      <c r="C3876">
        <v>-0.36</v>
      </c>
      <c r="D3876">
        <v>-0.31</v>
      </c>
      <c r="E3876">
        <v>-0.21</v>
      </c>
      <c r="F3876">
        <v>-0.3</v>
      </c>
      <c r="G3876">
        <v>-0.13</v>
      </c>
      <c r="H3876">
        <v>-0.17</v>
      </c>
      <c r="I3876">
        <v>0</v>
      </c>
      <c r="J3876">
        <v>1.38</v>
      </c>
      <c r="K3876">
        <v>0.01</v>
      </c>
      <c r="L3876">
        <v>0.32</v>
      </c>
      <c r="M3876">
        <v>0.11</v>
      </c>
      <c r="N3876">
        <v>0.02</v>
      </c>
    </row>
    <row r="3877" spans="1:14">
      <c r="A3877" t="s">
        <v>7764</v>
      </c>
      <c r="B3877" t="s">
        <v>7765</v>
      </c>
      <c r="C3877">
        <v>0.17</v>
      </c>
      <c r="D3877">
        <v>0.28000000000000003</v>
      </c>
      <c r="E3877">
        <v>0.08</v>
      </c>
      <c r="F3877">
        <v>0.47</v>
      </c>
      <c r="G3877">
        <v>-0.52</v>
      </c>
      <c r="H3877">
        <v>-0.16</v>
      </c>
      <c r="I3877">
        <v>-0.37</v>
      </c>
      <c r="J3877">
        <v>0.65</v>
      </c>
      <c r="K3877">
        <v>-0.15</v>
      </c>
      <c r="L3877">
        <v>-0.49</v>
      </c>
      <c r="M3877">
        <v>-0.13</v>
      </c>
      <c r="N3877">
        <v>-0.23</v>
      </c>
    </row>
    <row r="3878" spans="1:14">
      <c r="A3878" t="s">
        <v>7766</v>
      </c>
      <c r="B3878" t="s">
        <v>7767</v>
      </c>
      <c r="C3878">
        <v>-0.16</v>
      </c>
      <c r="D3878">
        <v>-0.02</v>
      </c>
      <c r="E3878">
        <v>-0.28000000000000003</v>
      </c>
      <c r="F3878">
        <v>-0.43</v>
      </c>
      <c r="H3878">
        <v>-0.32</v>
      </c>
      <c r="I3878">
        <v>-0.15</v>
      </c>
      <c r="J3878">
        <v>1.37</v>
      </c>
      <c r="K3878">
        <v>-0.09</v>
      </c>
      <c r="L3878">
        <v>0.41</v>
      </c>
      <c r="M3878">
        <v>0.25</v>
      </c>
      <c r="N3878">
        <v>-0.15</v>
      </c>
    </row>
    <row r="3879" spans="1:14">
      <c r="A3879" t="s">
        <v>7768</v>
      </c>
      <c r="B3879" t="s">
        <v>7769</v>
      </c>
      <c r="C3879">
        <v>1.59</v>
      </c>
      <c r="D3879">
        <v>0.39</v>
      </c>
      <c r="E3879">
        <v>1.66</v>
      </c>
      <c r="F3879">
        <v>1.0900000000000001</v>
      </c>
      <c r="G3879">
        <v>0.3</v>
      </c>
      <c r="H3879">
        <v>-0.15</v>
      </c>
      <c r="I3879">
        <v>-0.16</v>
      </c>
      <c r="J3879">
        <v>1.9</v>
      </c>
      <c r="K3879">
        <v>-0.5</v>
      </c>
      <c r="L3879">
        <v>0.55000000000000004</v>
      </c>
      <c r="M3879">
        <v>0.76</v>
      </c>
      <c r="N3879">
        <v>0.16</v>
      </c>
    </row>
    <row r="3880" spans="1:14">
      <c r="A3880" t="s">
        <v>7770</v>
      </c>
      <c r="B3880" t="s">
        <v>7771</v>
      </c>
      <c r="C3880">
        <v>-0.12</v>
      </c>
      <c r="D3880">
        <v>0.15</v>
      </c>
      <c r="E3880">
        <v>0.11</v>
      </c>
      <c r="F3880">
        <v>0.36</v>
      </c>
      <c r="G3880">
        <v>0.9</v>
      </c>
      <c r="H3880">
        <v>0.64</v>
      </c>
      <c r="I3880">
        <v>0.18</v>
      </c>
      <c r="J3880">
        <v>2.46</v>
      </c>
      <c r="K3880">
        <v>-0.56999999999999995</v>
      </c>
      <c r="L3880">
        <v>0.92</v>
      </c>
      <c r="M3880">
        <v>2.04</v>
      </c>
      <c r="N3880">
        <v>0.75</v>
      </c>
    </row>
    <row r="3881" spans="1:14">
      <c r="A3881" t="s">
        <v>7772</v>
      </c>
      <c r="B3881" t="s">
        <v>7773</v>
      </c>
      <c r="C3881">
        <v>-0.3</v>
      </c>
      <c r="D3881">
        <v>-0.36</v>
      </c>
      <c r="E3881">
        <v>0.06</v>
      </c>
      <c r="F3881">
        <v>-0.1</v>
      </c>
      <c r="G3881">
        <v>-0.18</v>
      </c>
      <c r="H3881">
        <v>-0.17</v>
      </c>
      <c r="I3881">
        <v>0.4</v>
      </c>
      <c r="J3881">
        <v>1.08</v>
      </c>
      <c r="K3881">
        <v>0.17</v>
      </c>
      <c r="L3881">
        <v>-0.52</v>
      </c>
      <c r="M3881">
        <v>0.02</v>
      </c>
      <c r="N3881">
        <v>-0.31</v>
      </c>
    </row>
    <row r="3882" spans="1:14">
      <c r="A3882" t="s">
        <v>7774</v>
      </c>
      <c r="B3882" t="s">
        <v>7775</v>
      </c>
      <c r="C3882">
        <v>-0.41</v>
      </c>
      <c r="D3882">
        <v>-0.11</v>
      </c>
      <c r="E3882">
        <v>0.03</v>
      </c>
      <c r="F3882">
        <v>0.01</v>
      </c>
      <c r="G3882">
        <v>-0.1</v>
      </c>
      <c r="H3882">
        <v>-0.2</v>
      </c>
      <c r="I3882">
        <v>-0.11</v>
      </c>
      <c r="J3882">
        <v>0.56999999999999995</v>
      </c>
      <c r="K3882">
        <v>-0.1</v>
      </c>
      <c r="L3882">
        <v>-0.61</v>
      </c>
      <c r="M3882">
        <v>-0.12</v>
      </c>
      <c r="N3882">
        <v>-0.21</v>
      </c>
    </row>
    <row r="3883" spans="1:14">
      <c r="A3883" t="s">
        <v>7776</v>
      </c>
      <c r="B3883" t="s">
        <v>7777</v>
      </c>
      <c r="C3883">
        <v>-0.69</v>
      </c>
      <c r="D3883">
        <v>-0.31</v>
      </c>
      <c r="E3883">
        <v>-0.56999999999999995</v>
      </c>
      <c r="F3883">
        <v>-0.33</v>
      </c>
      <c r="G3883">
        <v>-0.03</v>
      </c>
      <c r="H3883">
        <v>0.03</v>
      </c>
      <c r="I3883">
        <v>0.15</v>
      </c>
      <c r="J3883">
        <v>0.01</v>
      </c>
      <c r="K3883">
        <v>-0.03</v>
      </c>
      <c r="L3883">
        <v>0.84</v>
      </c>
      <c r="M3883">
        <v>-0.16</v>
      </c>
      <c r="N3883">
        <v>-0.37</v>
      </c>
    </row>
    <row r="3884" spans="1:14">
      <c r="A3884" t="s">
        <v>7778</v>
      </c>
      <c r="B3884" t="s">
        <v>7779</v>
      </c>
      <c r="C3884">
        <v>0.83</v>
      </c>
      <c r="D3884">
        <v>0.06</v>
      </c>
      <c r="E3884">
        <v>0.82</v>
      </c>
      <c r="F3884">
        <v>0.45</v>
      </c>
      <c r="G3884">
        <v>0.22</v>
      </c>
      <c r="H3884">
        <v>0.93</v>
      </c>
      <c r="I3884">
        <v>0.67</v>
      </c>
      <c r="J3884">
        <v>1.69</v>
      </c>
      <c r="K3884">
        <v>0.36</v>
      </c>
      <c r="L3884">
        <v>0.28999999999999998</v>
      </c>
      <c r="M3884">
        <v>0.19</v>
      </c>
      <c r="N3884">
        <v>-0.02</v>
      </c>
    </row>
    <row r="3885" spans="1:14">
      <c r="A3885" t="s">
        <v>7780</v>
      </c>
      <c r="B3885" t="s">
        <v>7781</v>
      </c>
      <c r="C3885">
        <v>1.23</v>
      </c>
      <c r="D3885">
        <v>-0.17</v>
      </c>
      <c r="E3885">
        <v>0.91</v>
      </c>
      <c r="F3885">
        <v>0.41</v>
      </c>
      <c r="G3885">
        <v>-7.0000000000000007E-2</v>
      </c>
      <c r="H3885">
        <v>-1.36</v>
      </c>
      <c r="I3885">
        <v>-0.46</v>
      </c>
      <c r="J3885">
        <v>0.67</v>
      </c>
      <c r="K3885">
        <v>-0.48</v>
      </c>
      <c r="L3885">
        <v>-0.42</v>
      </c>
      <c r="M3885">
        <v>-1.07</v>
      </c>
      <c r="N3885">
        <v>-0.36</v>
      </c>
    </row>
    <row r="3886" spans="1:14">
      <c r="A3886" t="s">
        <v>7782</v>
      </c>
      <c r="B3886" t="s">
        <v>7783</v>
      </c>
      <c r="C3886">
        <v>-0.73</v>
      </c>
      <c r="D3886">
        <v>-0.53</v>
      </c>
      <c r="E3886">
        <v>-0.87</v>
      </c>
      <c r="F3886">
        <v>-0.7</v>
      </c>
      <c r="G3886">
        <v>-0.23</v>
      </c>
      <c r="H3886">
        <v>-0.72</v>
      </c>
      <c r="I3886">
        <v>-0.09</v>
      </c>
      <c r="J3886">
        <v>1.1299999999999999</v>
      </c>
      <c r="K3886">
        <v>-0.1</v>
      </c>
      <c r="L3886">
        <v>-0.31</v>
      </c>
      <c r="M3886">
        <v>-0.43</v>
      </c>
      <c r="N3886">
        <v>-0.19</v>
      </c>
    </row>
    <row r="3887" spans="1:14">
      <c r="A3887" t="s">
        <v>7784</v>
      </c>
      <c r="B3887" t="s">
        <v>7785</v>
      </c>
      <c r="C3887">
        <v>0</v>
      </c>
      <c r="D3887">
        <v>0.37</v>
      </c>
      <c r="E3887">
        <v>0.16</v>
      </c>
      <c r="F3887">
        <v>0.26</v>
      </c>
      <c r="G3887">
        <v>-0.35</v>
      </c>
      <c r="H3887">
        <v>7.0000000000000007E-2</v>
      </c>
      <c r="I3887">
        <v>-0.34</v>
      </c>
      <c r="J3887">
        <v>1.19</v>
      </c>
      <c r="K3887">
        <v>0.28999999999999998</v>
      </c>
      <c r="L3887">
        <v>-0.18</v>
      </c>
      <c r="M3887">
        <v>0.52</v>
      </c>
      <c r="N3887">
        <v>0.24</v>
      </c>
    </row>
    <row r="3888" spans="1:14">
      <c r="A3888" t="s">
        <v>7786</v>
      </c>
      <c r="B3888" t="s">
        <v>7787</v>
      </c>
      <c r="C3888">
        <v>-0.01</v>
      </c>
      <c r="D3888">
        <v>0</v>
      </c>
      <c r="E3888">
        <v>-0.08</v>
      </c>
      <c r="F3888">
        <v>-0.08</v>
      </c>
      <c r="G3888">
        <v>7.0000000000000007E-2</v>
      </c>
      <c r="H3888">
        <v>-0.03</v>
      </c>
      <c r="I3888">
        <v>0.12</v>
      </c>
      <c r="J3888">
        <v>1.1000000000000001</v>
      </c>
      <c r="K3888">
        <v>0.21</v>
      </c>
      <c r="L3888">
        <v>0.26</v>
      </c>
      <c r="M3888">
        <v>-0.12</v>
      </c>
      <c r="N3888">
        <v>0.3</v>
      </c>
    </row>
    <row r="3889" spans="1:14">
      <c r="A3889" t="s">
        <v>7788</v>
      </c>
      <c r="B3889" t="s">
        <v>7789</v>
      </c>
      <c r="C3889">
        <v>0.44</v>
      </c>
      <c r="D3889">
        <v>-0.1</v>
      </c>
      <c r="E3889">
        <v>-0.37</v>
      </c>
      <c r="F3889">
        <v>0.41</v>
      </c>
      <c r="G3889">
        <v>-0.11</v>
      </c>
      <c r="H3889">
        <v>-0.05</v>
      </c>
      <c r="I3889">
        <v>-0.44</v>
      </c>
      <c r="J3889">
        <v>0.89</v>
      </c>
      <c r="K3889">
        <v>1.1499999999999999</v>
      </c>
      <c r="L3889">
        <v>-0.62</v>
      </c>
      <c r="M3889">
        <v>-0.91</v>
      </c>
      <c r="N3889">
        <v>-0.51</v>
      </c>
    </row>
    <row r="3890" spans="1:14">
      <c r="A3890" t="s">
        <v>7790</v>
      </c>
      <c r="B3890" t="s">
        <v>7791</v>
      </c>
      <c r="C3890">
        <v>0.35</v>
      </c>
      <c r="D3890">
        <v>0.35</v>
      </c>
      <c r="E3890">
        <v>0.31</v>
      </c>
      <c r="F3890">
        <v>0.3</v>
      </c>
      <c r="G3890">
        <v>-0.24</v>
      </c>
      <c r="H3890">
        <v>0.24</v>
      </c>
      <c r="I3890">
        <v>-0.12</v>
      </c>
      <c r="J3890">
        <v>1.32</v>
      </c>
      <c r="K3890">
        <v>-0.45</v>
      </c>
      <c r="L3890">
        <v>-0.01</v>
      </c>
      <c r="M3890">
        <v>0.34</v>
      </c>
      <c r="N3890">
        <v>7.0000000000000007E-2</v>
      </c>
    </row>
    <row r="3891" spans="1:14">
      <c r="A3891" t="s">
        <v>7792</v>
      </c>
      <c r="B3891" t="s">
        <v>7793</v>
      </c>
      <c r="C3891">
        <v>-0.36</v>
      </c>
      <c r="D3891">
        <v>0.22</v>
      </c>
      <c r="E3891">
        <v>-0.13</v>
      </c>
      <c r="F3891">
        <v>-0.47</v>
      </c>
      <c r="G3891">
        <v>-0.13</v>
      </c>
      <c r="H3891">
        <v>-0.75</v>
      </c>
      <c r="I3891">
        <v>-0.49</v>
      </c>
      <c r="J3891">
        <v>0.84</v>
      </c>
      <c r="K3891">
        <v>0.04</v>
      </c>
      <c r="L3891">
        <v>-0.57999999999999996</v>
      </c>
      <c r="M3891">
        <v>-0.01</v>
      </c>
      <c r="N3891">
        <v>-0.28999999999999998</v>
      </c>
    </row>
    <row r="3892" spans="1:14">
      <c r="A3892" t="s">
        <v>7794</v>
      </c>
      <c r="B3892" t="s">
        <v>7795</v>
      </c>
      <c r="C3892">
        <v>-0.06</v>
      </c>
      <c r="D3892">
        <v>0.16</v>
      </c>
      <c r="E3892">
        <v>0.15</v>
      </c>
      <c r="F3892">
        <v>-0.13</v>
      </c>
      <c r="G3892">
        <v>0.16</v>
      </c>
      <c r="H3892">
        <v>0.04</v>
      </c>
      <c r="I3892">
        <v>-0.2</v>
      </c>
      <c r="J3892">
        <v>1.04</v>
      </c>
      <c r="K3892">
        <v>0.06</v>
      </c>
      <c r="L3892">
        <v>0.04</v>
      </c>
      <c r="M3892">
        <v>0.08</v>
      </c>
      <c r="N3892">
        <v>-0.37</v>
      </c>
    </row>
    <row r="3893" spans="1:14">
      <c r="A3893" t="s">
        <v>7796</v>
      </c>
      <c r="B3893" t="s">
        <v>7797</v>
      </c>
      <c r="C3893">
        <v>0.14000000000000001</v>
      </c>
      <c r="D3893">
        <v>-0.18</v>
      </c>
      <c r="E3893">
        <v>-0.11</v>
      </c>
      <c r="F3893">
        <v>-0.08</v>
      </c>
      <c r="G3893">
        <v>0.34</v>
      </c>
      <c r="H3893">
        <v>-0.27</v>
      </c>
      <c r="I3893">
        <v>-0.03</v>
      </c>
      <c r="J3893">
        <v>0.13</v>
      </c>
      <c r="K3893">
        <v>-0.1</v>
      </c>
      <c r="L3893">
        <v>-0.01</v>
      </c>
      <c r="M3893">
        <v>-0.42</v>
      </c>
      <c r="N3893">
        <v>0.04</v>
      </c>
    </row>
    <row r="3894" spans="1:14">
      <c r="A3894" t="s">
        <v>7798</v>
      </c>
      <c r="B3894" t="s">
        <v>7799</v>
      </c>
      <c r="C3894">
        <v>1.2</v>
      </c>
      <c r="D3894">
        <v>0.75</v>
      </c>
      <c r="E3894">
        <v>1.21</v>
      </c>
      <c r="F3894">
        <v>1.1499999999999999</v>
      </c>
      <c r="G3894">
        <v>0.23</v>
      </c>
      <c r="H3894">
        <v>0.17</v>
      </c>
      <c r="I3894">
        <v>0.61</v>
      </c>
      <c r="J3894">
        <v>1.96</v>
      </c>
      <c r="K3894">
        <v>0.26</v>
      </c>
      <c r="L3894">
        <v>0.61</v>
      </c>
      <c r="M3894">
        <v>0.71</v>
      </c>
      <c r="N3894">
        <v>0.35</v>
      </c>
    </row>
    <row r="3895" spans="1:14">
      <c r="A3895" t="s">
        <v>7800</v>
      </c>
      <c r="B3895" t="s">
        <v>7801</v>
      </c>
      <c r="C3895">
        <v>1.46</v>
      </c>
      <c r="D3895">
        <v>0.18</v>
      </c>
      <c r="E3895">
        <v>1.77</v>
      </c>
      <c r="F3895">
        <v>0.33</v>
      </c>
      <c r="G3895">
        <v>0.54</v>
      </c>
      <c r="H3895">
        <v>-0.73</v>
      </c>
      <c r="I3895">
        <v>0.46</v>
      </c>
      <c r="J3895">
        <v>0.47</v>
      </c>
      <c r="K3895">
        <v>-1.4</v>
      </c>
      <c r="L3895">
        <v>1.57</v>
      </c>
      <c r="M3895">
        <v>-0.14000000000000001</v>
      </c>
      <c r="N3895">
        <v>0.49</v>
      </c>
    </row>
    <row r="3896" spans="1:14">
      <c r="A3896" t="s">
        <v>7802</v>
      </c>
      <c r="B3896" t="s">
        <v>7803</v>
      </c>
      <c r="C3896">
        <v>-0.3</v>
      </c>
      <c r="D3896">
        <v>-0.16</v>
      </c>
      <c r="E3896">
        <v>0.23</v>
      </c>
      <c r="F3896">
        <v>-0.13</v>
      </c>
      <c r="G3896">
        <v>-0.17</v>
      </c>
      <c r="H3896">
        <v>0.1</v>
      </c>
      <c r="I3896">
        <v>-0.11</v>
      </c>
      <c r="J3896">
        <v>0.98</v>
      </c>
      <c r="K3896">
        <v>-0.18</v>
      </c>
      <c r="L3896">
        <v>-0.17</v>
      </c>
      <c r="M3896">
        <v>0.24</v>
      </c>
      <c r="N3896">
        <v>0.16</v>
      </c>
    </row>
    <row r="3897" spans="1:14">
      <c r="A3897" t="s">
        <v>7804</v>
      </c>
      <c r="B3897" t="s">
        <v>7805</v>
      </c>
      <c r="C3897">
        <v>-0.62</v>
      </c>
      <c r="D3897">
        <v>-0.35</v>
      </c>
      <c r="E3897">
        <v>-0.4</v>
      </c>
      <c r="F3897">
        <v>-0.47</v>
      </c>
      <c r="G3897">
        <v>-0.51</v>
      </c>
      <c r="H3897">
        <v>-0.82</v>
      </c>
      <c r="I3897">
        <v>-0.36</v>
      </c>
      <c r="J3897">
        <v>1.17</v>
      </c>
      <c r="K3897">
        <v>-0.72</v>
      </c>
      <c r="L3897">
        <v>0.39</v>
      </c>
      <c r="M3897">
        <v>-0.66</v>
      </c>
      <c r="N3897">
        <v>-0.89</v>
      </c>
    </row>
    <row r="3898" spans="1:14">
      <c r="A3898" t="s">
        <v>7806</v>
      </c>
      <c r="B3898" t="s">
        <v>7807</v>
      </c>
      <c r="C3898">
        <v>0.56000000000000005</v>
      </c>
      <c r="D3898">
        <v>0.88</v>
      </c>
      <c r="E3898">
        <v>0.6</v>
      </c>
      <c r="F3898">
        <v>0.3</v>
      </c>
      <c r="G3898">
        <v>-0.02</v>
      </c>
      <c r="H3898">
        <v>-0.28000000000000003</v>
      </c>
      <c r="I3898">
        <v>-0.16</v>
      </c>
      <c r="J3898">
        <v>0.54</v>
      </c>
      <c r="K3898">
        <v>-0.37</v>
      </c>
      <c r="L3898">
        <v>0.04</v>
      </c>
      <c r="M3898">
        <v>-0.08</v>
      </c>
      <c r="N3898">
        <v>0.45</v>
      </c>
    </row>
    <row r="3899" spans="1:14">
      <c r="A3899" t="s">
        <v>7808</v>
      </c>
      <c r="B3899" t="s">
        <v>7809</v>
      </c>
      <c r="G3899">
        <v>0.91</v>
      </c>
      <c r="H3899">
        <v>0.16</v>
      </c>
      <c r="I3899">
        <v>0.64</v>
      </c>
      <c r="J3899">
        <v>1.22</v>
      </c>
      <c r="K3899">
        <v>1.1000000000000001</v>
      </c>
      <c r="L3899">
        <v>1.18</v>
      </c>
      <c r="M3899">
        <v>0.43</v>
      </c>
      <c r="N3899">
        <v>1.07</v>
      </c>
    </row>
    <row r="3900" spans="1:14">
      <c r="A3900" t="s">
        <v>7810</v>
      </c>
      <c r="B3900" t="s">
        <v>7811</v>
      </c>
      <c r="C3900">
        <v>0.21</v>
      </c>
      <c r="D3900">
        <v>0.32</v>
      </c>
      <c r="E3900">
        <v>0.44</v>
      </c>
      <c r="F3900">
        <v>0.52</v>
      </c>
      <c r="G3900">
        <v>-0.31</v>
      </c>
      <c r="H3900">
        <v>-0.16</v>
      </c>
      <c r="I3900">
        <v>-0.26</v>
      </c>
      <c r="J3900">
        <v>1.04</v>
      </c>
      <c r="K3900">
        <v>-0.28000000000000003</v>
      </c>
      <c r="L3900">
        <v>-0.16</v>
      </c>
      <c r="M3900">
        <v>-0.39</v>
      </c>
      <c r="N3900">
        <v>0.28000000000000003</v>
      </c>
    </row>
    <row r="3901" spans="1:14">
      <c r="A3901" t="s">
        <v>7812</v>
      </c>
      <c r="B3901" t="s">
        <v>7813</v>
      </c>
      <c r="C3901">
        <v>0.72</v>
      </c>
      <c r="D3901">
        <v>0.3</v>
      </c>
      <c r="E3901">
        <v>1.3</v>
      </c>
      <c r="F3901">
        <v>0.82</v>
      </c>
      <c r="G3901">
        <v>0.79</v>
      </c>
      <c r="H3901">
        <v>-0.05</v>
      </c>
      <c r="I3901">
        <v>1.0900000000000001</v>
      </c>
      <c r="J3901">
        <v>1.22</v>
      </c>
      <c r="K3901">
        <v>0.74</v>
      </c>
      <c r="L3901">
        <v>2.19</v>
      </c>
      <c r="M3901">
        <v>0.88</v>
      </c>
      <c r="N3901">
        <v>-0.21</v>
      </c>
    </row>
    <row r="3902" spans="1:14">
      <c r="A3902" t="s">
        <v>7814</v>
      </c>
      <c r="B3902" t="s">
        <v>7815</v>
      </c>
      <c r="C3902">
        <v>-0.98</v>
      </c>
      <c r="D3902">
        <v>-0.56999999999999995</v>
      </c>
      <c r="E3902">
        <v>-0.78</v>
      </c>
      <c r="F3902">
        <v>-0.91</v>
      </c>
      <c r="G3902">
        <v>0.15</v>
      </c>
      <c r="H3902">
        <v>-0.3</v>
      </c>
      <c r="I3902">
        <v>-0.17</v>
      </c>
      <c r="J3902">
        <v>0.78</v>
      </c>
      <c r="K3902">
        <v>-0.09</v>
      </c>
      <c r="L3902">
        <v>0.01</v>
      </c>
      <c r="M3902">
        <v>-0.28999999999999998</v>
      </c>
      <c r="N3902">
        <v>-0.15</v>
      </c>
    </row>
    <row r="3903" spans="1:14">
      <c r="A3903" t="s">
        <v>7816</v>
      </c>
      <c r="B3903" t="s">
        <v>7817</v>
      </c>
      <c r="C3903">
        <v>0.27</v>
      </c>
      <c r="D3903">
        <v>0.66</v>
      </c>
      <c r="E3903">
        <v>0.44</v>
      </c>
      <c r="F3903">
        <v>0.65</v>
      </c>
      <c r="G3903">
        <v>0.34</v>
      </c>
      <c r="H3903">
        <v>-0.25</v>
      </c>
      <c r="I3903">
        <v>-0.1</v>
      </c>
      <c r="J3903">
        <v>1.01</v>
      </c>
      <c r="K3903">
        <v>-0.18</v>
      </c>
      <c r="L3903">
        <v>0.16</v>
      </c>
      <c r="M3903">
        <v>-0.21</v>
      </c>
      <c r="N3903">
        <v>-0.39</v>
      </c>
    </row>
    <row r="3904" spans="1:14">
      <c r="A3904" t="s">
        <v>7818</v>
      </c>
      <c r="B3904" t="s">
        <v>7819</v>
      </c>
      <c r="C3904">
        <v>-0.4</v>
      </c>
      <c r="D3904">
        <v>-0.33</v>
      </c>
      <c r="E3904">
        <v>-0.59</v>
      </c>
      <c r="F3904">
        <v>-0.72</v>
      </c>
      <c r="G3904">
        <v>-0.57999999999999996</v>
      </c>
      <c r="H3904">
        <v>-0.93</v>
      </c>
      <c r="I3904">
        <v>-0.15</v>
      </c>
      <c r="J3904">
        <v>1.7</v>
      </c>
      <c r="K3904">
        <v>-0.02</v>
      </c>
      <c r="L3904">
        <v>-0.56999999999999995</v>
      </c>
      <c r="M3904">
        <v>-0.16</v>
      </c>
      <c r="N3904">
        <v>-0.1</v>
      </c>
    </row>
    <row r="3905" spans="1:14">
      <c r="A3905" t="s">
        <v>7820</v>
      </c>
      <c r="B3905" t="s">
        <v>7821</v>
      </c>
      <c r="C3905">
        <v>-0.09</v>
      </c>
      <c r="D3905">
        <v>0.23</v>
      </c>
      <c r="E3905">
        <v>-0.11</v>
      </c>
      <c r="F3905">
        <v>0.23</v>
      </c>
      <c r="G3905">
        <v>0.14000000000000001</v>
      </c>
      <c r="H3905">
        <v>0.3</v>
      </c>
      <c r="I3905">
        <v>-0.02</v>
      </c>
      <c r="J3905">
        <v>1.23</v>
      </c>
      <c r="K3905">
        <v>0.17</v>
      </c>
      <c r="L3905">
        <v>0.16</v>
      </c>
      <c r="M3905">
        <v>0.16</v>
      </c>
      <c r="N3905">
        <v>0.26</v>
      </c>
    </row>
    <row r="3906" spans="1:14">
      <c r="A3906" t="s">
        <v>7822</v>
      </c>
      <c r="B3906" t="s">
        <v>7823</v>
      </c>
      <c r="C3906">
        <v>-0.33</v>
      </c>
      <c r="D3906">
        <v>-0.13</v>
      </c>
      <c r="E3906">
        <v>-0.32</v>
      </c>
      <c r="F3906">
        <v>-0.38</v>
      </c>
      <c r="G3906">
        <v>-0.11</v>
      </c>
      <c r="H3906">
        <v>0.11</v>
      </c>
      <c r="I3906">
        <v>0.15</v>
      </c>
      <c r="J3906">
        <v>1.21</v>
      </c>
      <c r="K3906">
        <v>0.21</v>
      </c>
      <c r="L3906">
        <v>0</v>
      </c>
      <c r="M3906">
        <v>0.37</v>
      </c>
      <c r="N3906">
        <v>0.31</v>
      </c>
    </row>
    <row r="3907" spans="1:14">
      <c r="A3907" t="s">
        <v>7824</v>
      </c>
      <c r="B3907" t="s">
        <v>7825</v>
      </c>
      <c r="C3907">
        <v>-0.23</v>
      </c>
      <c r="D3907">
        <v>-0.35</v>
      </c>
      <c r="E3907">
        <v>-0.36</v>
      </c>
      <c r="F3907">
        <v>-0.59</v>
      </c>
      <c r="G3907">
        <v>-0.05</v>
      </c>
      <c r="H3907">
        <v>-0.28999999999999998</v>
      </c>
      <c r="I3907">
        <v>-0.03</v>
      </c>
      <c r="J3907">
        <v>0.57999999999999996</v>
      </c>
      <c r="K3907">
        <v>0.03</v>
      </c>
      <c r="L3907">
        <v>-0.31</v>
      </c>
      <c r="M3907">
        <v>-0.3</v>
      </c>
      <c r="N3907">
        <v>-0.41</v>
      </c>
    </row>
    <row r="3908" spans="1:14">
      <c r="A3908" t="s">
        <v>7826</v>
      </c>
      <c r="B3908" t="s">
        <v>7827</v>
      </c>
      <c r="C3908">
        <v>0.3</v>
      </c>
      <c r="D3908">
        <v>0.76</v>
      </c>
      <c r="E3908">
        <v>0.69</v>
      </c>
      <c r="F3908">
        <v>0.97</v>
      </c>
      <c r="G3908">
        <v>0.28999999999999998</v>
      </c>
      <c r="H3908">
        <v>0.49</v>
      </c>
      <c r="I3908">
        <v>0.3</v>
      </c>
      <c r="J3908">
        <v>0.92</v>
      </c>
      <c r="K3908">
        <v>0.78</v>
      </c>
      <c r="L3908">
        <v>1.04</v>
      </c>
      <c r="M3908">
        <v>1.04</v>
      </c>
      <c r="N3908">
        <v>-0.21</v>
      </c>
    </row>
    <row r="3909" spans="1:14">
      <c r="A3909" t="s">
        <v>7828</v>
      </c>
      <c r="B3909" t="s">
        <v>7829</v>
      </c>
      <c r="C3909">
        <v>1.64</v>
      </c>
      <c r="D3909">
        <v>0.71</v>
      </c>
      <c r="E3909">
        <v>1.92</v>
      </c>
      <c r="F3909">
        <v>0.97</v>
      </c>
      <c r="G3909">
        <v>0.93</v>
      </c>
      <c r="H3909">
        <v>1.74</v>
      </c>
      <c r="I3909">
        <v>1.98</v>
      </c>
      <c r="J3909">
        <v>1.36</v>
      </c>
      <c r="K3909">
        <v>1.71</v>
      </c>
      <c r="L3909">
        <v>0.72</v>
      </c>
      <c r="M3909">
        <v>0.67</v>
      </c>
      <c r="N3909">
        <v>0.99</v>
      </c>
    </row>
    <row r="3910" spans="1:14">
      <c r="A3910" t="s">
        <v>7830</v>
      </c>
      <c r="B3910" t="s">
        <v>7831</v>
      </c>
      <c r="C3910">
        <v>-0.1</v>
      </c>
      <c r="D3910">
        <v>-0.02</v>
      </c>
      <c r="E3910">
        <v>-0.35</v>
      </c>
      <c r="F3910">
        <v>0.16</v>
      </c>
      <c r="G3910">
        <v>-0.2</v>
      </c>
      <c r="H3910">
        <v>-0.34</v>
      </c>
      <c r="I3910">
        <v>-0.32</v>
      </c>
      <c r="J3910">
        <v>1.22</v>
      </c>
      <c r="K3910">
        <v>-0.92</v>
      </c>
      <c r="L3910">
        <v>-0.16</v>
      </c>
      <c r="M3910">
        <v>-0.45</v>
      </c>
      <c r="N3910">
        <v>-0.41</v>
      </c>
    </row>
    <row r="3911" spans="1:14">
      <c r="A3911" t="s">
        <v>7832</v>
      </c>
      <c r="B3911" t="s">
        <v>7833</v>
      </c>
      <c r="C3911">
        <v>0</v>
      </c>
      <c r="D3911">
        <v>0.22</v>
      </c>
      <c r="E3911">
        <v>-0.32</v>
      </c>
      <c r="F3911">
        <v>0.08</v>
      </c>
      <c r="G3911">
        <v>-0.21</v>
      </c>
      <c r="H3911">
        <v>-0.34</v>
      </c>
      <c r="I3911">
        <v>0.33</v>
      </c>
      <c r="J3911">
        <v>1.61</v>
      </c>
      <c r="K3911">
        <v>0.38</v>
      </c>
      <c r="L3911">
        <v>0.48</v>
      </c>
      <c r="M3911">
        <v>1.1399999999999999</v>
      </c>
      <c r="N3911">
        <v>0.22</v>
      </c>
    </row>
    <row r="3912" spans="1:14">
      <c r="A3912" t="s">
        <v>7834</v>
      </c>
      <c r="B3912" t="s">
        <v>7835</v>
      </c>
      <c r="C3912">
        <v>-0.38</v>
      </c>
      <c r="D3912">
        <v>0.17</v>
      </c>
      <c r="E3912">
        <v>0.04</v>
      </c>
      <c r="F3912">
        <v>-0.77</v>
      </c>
      <c r="G3912">
        <v>0.04</v>
      </c>
      <c r="H3912">
        <v>-0.43</v>
      </c>
      <c r="I3912">
        <v>0.19</v>
      </c>
      <c r="J3912">
        <v>0.42</v>
      </c>
      <c r="K3912">
        <v>0.92</v>
      </c>
      <c r="L3912">
        <v>0.62</v>
      </c>
      <c r="M3912">
        <v>0.42</v>
      </c>
      <c r="N3912">
        <v>-0.02</v>
      </c>
    </row>
    <row r="3913" spans="1:14">
      <c r="A3913" t="s">
        <v>7836</v>
      </c>
      <c r="B3913" t="s">
        <v>7837</v>
      </c>
      <c r="C3913">
        <v>0.54</v>
      </c>
      <c r="D3913">
        <v>0.37</v>
      </c>
      <c r="E3913">
        <v>0.1</v>
      </c>
      <c r="F3913">
        <v>0.31</v>
      </c>
      <c r="G3913">
        <v>0.05</v>
      </c>
      <c r="H3913">
        <v>0.01</v>
      </c>
      <c r="I3913">
        <v>-0.13</v>
      </c>
      <c r="J3913">
        <v>1.53</v>
      </c>
      <c r="K3913">
        <v>-0.54</v>
      </c>
      <c r="L3913">
        <v>0.04</v>
      </c>
      <c r="M3913">
        <v>-0.67</v>
      </c>
      <c r="N3913">
        <v>-0.15</v>
      </c>
    </row>
    <row r="3914" spans="1:14">
      <c r="A3914" t="s">
        <v>7838</v>
      </c>
      <c r="B3914" t="s">
        <v>7839</v>
      </c>
      <c r="C3914">
        <v>0.06</v>
      </c>
      <c r="D3914">
        <v>-0.22</v>
      </c>
      <c r="E3914">
        <v>-0.5</v>
      </c>
      <c r="F3914">
        <v>0.08</v>
      </c>
      <c r="G3914">
        <v>-0.43</v>
      </c>
      <c r="H3914">
        <v>-0.13</v>
      </c>
      <c r="I3914">
        <v>0.2</v>
      </c>
      <c r="J3914">
        <v>1.26</v>
      </c>
      <c r="K3914">
        <v>-0.16</v>
      </c>
      <c r="L3914">
        <v>-0.66</v>
      </c>
      <c r="M3914">
        <v>0.06</v>
      </c>
      <c r="N3914">
        <v>0.46</v>
      </c>
    </row>
    <row r="3915" spans="1:14">
      <c r="A3915" t="s">
        <v>7840</v>
      </c>
      <c r="B3915" t="s">
        <v>7841</v>
      </c>
      <c r="C3915">
        <v>0.28000000000000003</v>
      </c>
      <c r="D3915">
        <v>0.15</v>
      </c>
      <c r="E3915">
        <v>-0.04</v>
      </c>
      <c r="F3915">
        <v>0.39</v>
      </c>
      <c r="G3915">
        <v>0.23</v>
      </c>
      <c r="H3915">
        <v>0.25</v>
      </c>
      <c r="I3915">
        <v>0.59</v>
      </c>
      <c r="J3915">
        <v>1.94</v>
      </c>
      <c r="K3915">
        <v>0.47</v>
      </c>
      <c r="L3915">
        <v>-0.3</v>
      </c>
      <c r="M3915">
        <v>0.86</v>
      </c>
      <c r="N3915">
        <v>0.12</v>
      </c>
    </row>
    <row r="3916" spans="1:14">
      <c r="A3916" t="s">
        <v>7842</v>
      </c>
      <c r="B3916" t="s">
        <v>7843</v>
      </c>
      <c r="C3916">
        <v>0.74</v>
      </c>
      <c r="D3916">
        <v>-0.03</v>
      </c>
      <c r="E3916">
        <v>0.68</v>
      </c>
      <c r="F3916">
        <v>-0.04</v>
      </c>
      <c r="G3916">
        <v>0.5</v>
      </c>
      <c r="H3916">
        <v>0.5</v>
      </c>
      <c r="I3916">
        <v>0.47</v>
      </c>
      <c r="J3916">
        <v>1.0900000000000001</v>
      </c>
      <c r="K3916">
        <v>0.08</v>
      </c>
      <c r="L3916">
        <v>-0.22</v>
      </c>
      <c r="M3916">
        <v>0.31</v>
      </c>
      <c r="N3916">
        <v>-0.04</v>
      </c>
    </row>
    <row r="3917" spans="1:14">
      <c r="A3917" t="s">
        <v>7844</v>
      </c>
      <c r="B3917" t="s">
        <v>7845</v>
      </c>
      <c r="C3917">
        <v>0.36</v>
      </c>
      <c r="D3917">
        <v>0.14000000000000001</v>
      </c>
      <c r="E3917">
        <v>-0.14000000000000001</v>
      </c>
      <c r="F3917">
        <v>0.28999999999999998</v>
      </c>
      <c r="G3917">
        <v>0.21</v>
      </c>
      <c r="H3917">
        <v>0.26</v>
      </c>
      <c r="I3917">
        <v>0.49</v>
      </c>
      <c r="J3917">
        <v>1.82</v>
      </c>
      <c r="K3917">
        <v>0.55000000000000004</v>
      </c>
      <c r="L3917">
        <v>-0.23</v>
      </c>
      <c r="M3917">
        <v>0.82</v>
      </c>
      <c r="N3917">
        <v>0.04</v>
      </c>
    </row>
    <row r="3918" spans="1:14">
      <c r="A3918" t="s">
        <v>7846</v>
      </c>
      <c r="B3918" t="s">
        <v>7847</v>
      </c>
      <c r="C3918">
        <v>0.37</v>
      </c>
      <c r="D3918">
        <v>0.16</v>
      </c>
      <c r="E3918">
        <v>-0.03</v>
      </c>
      <c r="F3918">
        <v>0.38</v>
      </c>
      <c r="G3918">
        <v>0.18</v>
      </c>
      <c r="H3918">
        <v>0.22</v>
      </c>
      <c r="I3918">
        <v>0.56000000000000005</v>
      </c>
      <c r="J3918">
        <v>1.84</v>
      </c>
      <c r="K3918">
        <v>0.51</v>
      </c>
      <c r="L3918">
        <v>-0.24</v>
      </c>
      <c r="M3918">
        <v>0.79</v>
      </c>
      <c r="N3918">
        <v>7.0000000000000007E-2</v>
      </c>
    </row>
    <row r="3919" spans="1:14">
      <c r="A3919" t="s">
        <v>7848</v>
      </c>
      <c r="B3919" t="s">
        <v>7849</v>
      </c>
      <c r="C3919">
        <v>0.87</v>
      </c>
      <c r="D3919">
        <v>0.13</v>
      </c>
      <c r="E3919">
        <v>0.8</v>
      </c>
      <c r="F3919">
        <v>0.16</v>
      </c>
      <c r="G3919">
        <v>0.48</v>
      </c>
      <c r="H3919">
        <v>0.55000000000000004</v>
      </c>
      <c r="I3919">
        <v>0.5</v>
      </c>
      <c r="J3919">
        <v>1.33</v>
      </c>
      <c r="K3919">
        <v>0.04</v>
      </c>
      <c r="L3919">
        <v>-0.24</v>
      </c>
      <c r="M3919">
        <v>0.13</v>
      </c>
      <c r="N3919">
        <v>-0.1</v>
      </c>
    </row>
    <row r="3920" spans="1:14">
      <c r="A3920" t="s">
        <v>7850</v>
      </c>
      <c r="B3920" t="s">
        <v>7851</v>
      </c>
      <c r="C3920">
        <v>0.37</v>
      </c>
      <c r="D3920">
        <v>0.11</v>
      </c>
      <c r="E3920">
        <v>-0.15</v>
      </c>
      <c r="F3920">
        <v>0.3</v>
      </c>
      <c r="G3920">
        <v>0.24</v>
      </c>
      <c r="H3920">
        <v>0.23</v>
      </c>
      <c r="I3920">
        <v>0.51</v>
      </c>
      <c r="J3920">
        <v>1.86</v>
      </c>
      <c r="K3920">
        <v>0.54</v>
      </c>
      <c r="L3920">
        <v>-0.26</v>
      </c>
      <c r="M3920">
        <v>0.83</v>
      </c>
      <c r="N3920">
        <v>0.02</v>
      </c>
    </row>
    <row r="3921" spans="1:14">
      <c r="A3921" t="s">
        <v>7852</v>
      </c>
      <c r="B3921" t="s">
        <v>7853</v>
      </c>
      <c r="C3921">
        <v>0.85</v>
      </c>
      <c r="D3921">
        <v>0.16</v>
      </c>
      <c r="E3921">
        <v>0.74</v>
      </c>
      <c r="F3921">
        <v>0.08</v>
      </c>
      <c r="G3921">
        <v>0.52</v>
      </c>
      <c r="H3921">
        <v>0.53</v>
      </c>
      <c r="I3921">
        <v>0.42</v>
      </c>
      <c r="J3921">
        <v>1.37</v>
      </c>
      <c r="K3921">
        <v>0.13</v>
      </c>
      <c r="L3921">
        <v>-0.28000000000000003</v>
      </c>
      <c r="M3921">
        <v>0.12</v>
      </c>
      <c r="N3921">
        <v>-0.16</v>
      </c>
    </row>
    <row r="3922" spans="1:14">
      <c r="A3922" t="s">
        <v>7854</v>
      </c>
      <c r="B3922" t="s">
        <v>7855</v>
      </c>
      <c r="C3922">
        <v>0.82</v>
      </c>
      <c r="D3922">
        <v>-0.7</v>
      </c>
      <c r="E3922">
        <v>-0.05</v>
      </c>
      <c r="F3922">
        <v>0.08</v>
      </c>
      <c r="G3922">
        <v>1.37</v>
      </c>
      <c r="H3922">
        <v>2.17</v>
      </c>
      <c r="I3922">
        <v>1.8</v>
      </c>
      <c r="J3922">
        <v>0.73</v>
      </c>
      <c r="K3922">
        <v>1.38</v>
      </c>
      <c r="L3922">
        <v>1.35</v>
      </c>
      <c r="M3922">
        <v>1.2</v>
      </c>
      <c r="N3922">
        <v>1.64</v>
      </c>
    </row>
    <row r="3923" spans="1:14">
      <c r="A3923" t="s">
        <v>7856</v>
      </c>
      <c r="B3923" t="s">
        <v>7857</v>
      </c>
      <c r="C3923">
        <v>-0.47</v>
      </c>
      <c r="D3923">
        <v>-0.24</v>
      </c>
      <c r="E3923">
        <v>-0.33</v>
      </c>
      <c r="F3923">
        <v>-0.35</v>
      </c>
      <c r="G3923">
        <v>0.03</v>
      </c>
      <c r="H3923">
        <v>-0.22</v>
      </c>
      <c r="I3923">
        <v>-0.14000000000000001</v>
      </c>
      <c r="J3923">
        <v>0.02</v>
      </c>
      <c r="K3923">
        <v>0.16</v>
      </c>
      <c r="L3923">
        <v>-0.09</v>
      </c>
      <c r="M3923">
        <v>-0.18</v>
      </c>
      <c r="N3923">
        <v>-0.25</v>
      </c>
    </row>
    <row r="3924" spans="1:14">
      <c r="A3924" t="s">
        <v>7858</v>
      </c>
      <c r="B3924" t="s">
        <v>7859</v>
      </c>
      <c r="C3924">
        <v>-0.15</v>
      </c>
      <c r="D3924">
        <v>0.15</v>
      </c>
      <c r="E3924">
        <v>-0.04</v>
      </c>
      <c r="F3924">
        <v>-0.25</v>
      </c>
      <c r="G3924">
        <v>0.42</v>
      </c>
      <c r="H3924">
        <v>0.11</v>
      </c>
      <c r="I3924">
        <v>0.14000000000000001</v>
      </c>
      <c r="J3924">
        <v>0.53</v>
      </c>
      <c r="K3924">
        <v>0.55000000000000004</v>
      </c>
      <c r="L3924">
        <v>0.08</v>
      </c>
      <c r="M3924">
        <v>-0.17</v>
      </c>
      <c r="N3924">
        <v>0.33</v>
      </c>
    </row>
    <row r="3925" spans="1:14">
      <c r="A3925" t="s">
        <v>7860</v>
      </c>
      <c r="B3925" t="s">
        <v>7861</v>
      </c>
      <c r="C3925">
        <v>-0.23</v>
      </c>
      <c r="D3925">
        <v>-0.1</v>
      </c>
      <c r="E3925">
        <v>-0.31</v>
      </c>
      <c r="F3925">
        <v>-0.06</v>
      </c>
      <c r="G3925">
        <v>-0.47</v>
      </c>
      <c r="H3925">
        <v>-0.28000000000000003</v>
      </c>
      <c r="I3925">
        <v>-0.15</v>
      </c>
      <c r="J3925">
        <v>1.23</v>
      </c>
      <c r="K3925">
        <v>0.28000000000000003</v>
      </c>
      <c r="L3925">
        <v>-0.19</v>
      </c>
      <c r="M3925">
        <v>0.24</v>
      </c>
      <c r="N3925">
        <v>0.01</v>
      </c>
    </row>
    <row r="3926" spans="1:14">
      <c r="A3926" t="s">
        <v>7862</v>
      </c>
      <c r="B3926" t="s">
        <v>7863</v>
      </c>
      <c r="C3926">
        <v>-0.55000000000000004</v>
      </c>
      <c r="D3926">
        <v>-0.43</v>
      </c>
      <c r="E3926">
        <v>-0.64</v>
      </c>
      <c r="F3926">
        <v>-0.49</v>
      </c>
      <c r="G3926">
        <v>0.42</v>
      </c>
      <c r="H3926">
        <v>-0.11</v>
      </c>
      <c r="I3926">
        <v>-7.0000000000000007E-2</v>
      </c>
      <c r="J3926">
        <v>0.46</v>
      </c>
      <c r="K3926">
        <v>-0.44</v>
      </c>
      <c r="L3926">
        <v>-0.16</v>
      </c>
      <c r="M3926">
        <v>-0.69</v>
      </c>
      <c r="N3926">
        <v>-0.76</v>
      </c>
    </row>
    <row r="3927" spans="1:14">
      <c r="A3927" t="s">
        <v>7864</v>
      </c>
      <c r="B3927" t="s">
        <v>7865</v>
      </c>
      <c r="C3927">
        <v>-0.81</v>
      </c>
      <c r="D3927">
        <v>-0.83</v>
      </c>
      <c r="E3927">
        <v>-0.86</v>
      </c>
      <c r="F3927">
        <v>-0.77</v>
      </c>
      <c r="G3927">
        <v>-0.43</v>
      </c>
      <c r="H3927">
        <v>-0.78</v>
      </c>
      <c r="I3927">
        <v>-0.38</v>
      </c>
      <c r="J3927">
        <v>-0.34</v>
      </c>
      <c r="K3927">
        <v>-0.54</v>
      </c>
      <c r="L3927">
        <v>-0.42</v>
      </c>
      <c r="M3927">
        <v>-0.79</v>
      </c>
      <c r="N3927">
        <v>-1.38</v>
      </c>
    </row>
    <row r="3928" spans="1:14">
      <c r="A3928" t="s">
        <v>7866</v>
      </c>
      <c r="B3928" t="s">
        <v>7867</v>
      </c>
      <c r="C3928">
        <v>-0.31</v>
      </c>
      <c r="D3928">
        <v>0</v>
      </c>
      <c r="E3928">
        <v>-0.59</v>
      </c>
      <c r="F3928">
        <v>-0.76</v>
      </c>
      <c r="G3928">
        <v>-0.02</v>
      </c>
      <c r="H3928">
        <v>-0.13</v>
      </c>
      <c r="I3928">
        <v>0.15</v>
      </c>
      <c r="J3928">
        <v>-0.01</v>
      </c>
      <c r="K3928">
        <v>0.77</v>
      </c>
      <c r="L3928">
        <v>-0.26</v>
      </c>
      <c r="M3928">
        <v>1.01</v>
      </c>
      <c r="N3928">
        <v>0.2</v>
      </c>
    </row>
    <row r="3929" spans="1:14">
      <c r="A3929" t="s">
        <v>7868</v>
      </c>
      <c r="B3929" t="s">
        <v>7869</v>
      </c>
      <c r="C3929">
        <v>-0.46</v>
      </c>
      <c r="D3929">
        <v>-0.27</v>
      </c>
      <c r="E3929">
        <v>-0.68</v>
      </c>
      <c r="F3929">
        <v>-0.81</v>
      </c>
      <c r="G3929">
        <v>1.1299999999999999</v>
      </c>
      <c r="H3929">
        <v>0.74</v>
      </c>
      <c r="I3929">
        <v>0.53</v>
      </c>
      <c r="J3929">
        <v>0.14000000000000001</v>
      </c>
      <c r="K3929">
        <v>0.53</v>
      </c>
      <c r="L3929">
        <v>0.72</v>
      </c>
      <c r="M3929">
        <v>0.25</v>
      </c>
      <c r="N3929">
        <v>0.53</v>
      </c>
    </row>
    <row r="3930" spans="1:14">
      <c r="A3930" t="s">
        <v>7870</v>
      </c>
      <c r="B3930" t="s">
        <v>7871</v>
      </c>
      <c r="C3930">
        <v>0.49</v>
      </c>
      <c r="D3930">
        <v>-0.04</v>
      </c>
      <c r="E3930">
        <v>-0.22</v>
      </c>
      <c r="F3930">
        <v>-0.28000000000000003</v>
      </c>
      <c r="G3930">
        <v>-0.21</v>
      </c>
      <c r="H3930">
        <v>0.84</v>
      </c>
      <c r="I3930">
        <v>0.56000000000000005</v>
      </c>
      <c r="J3930">
        <v>1.22</v>
      </c>
      <c r="K3930">
        <v>0.54</v>
      </c>
      <c r="L3930">
        <v>0.19</v>
      </c>
      <c r="M3930">
        <v>0.32</v>
      </c>
      <c r="N3930">
        <v>0.17</v>
      </c>
    </row>
    <row r="3931" spans="1:14">
      <c r="A3931" t="s">
        <v>7872</v>
      </c>
      <c r="B3931" t="s">
        <v>7873</v>
      </c>
      <c r="D3931">
        <v>-0.21</v>
      </c>
      <c r="E3931">
        <v>-0.5</v>
      </c>
      <c r="F3931">
        <v>-0.37</v>
      </c>
      <c r="G3931">
        <v>0.41</v>
      </c>
      <c r="H3931">
        <v>0.39</v>
      </c>
      <c r="I3931">
        <v>0.27</v>
      </c>
      <c r="J3931">
        <v>0.67</v>
      </c>
      <c r="K3931">
        <v>0.4</v>
      </c>
      <c r="L3931">
        <v>0.09</v>
      </c>
      <c r="M3931">
        <v>0.17</v>
      </c>
      <c r="N3931">
        <v>0.01</v>
      </c>
    </row>
    <row r="3932" spans="1:14">
      <c r="A3932" t="s">
        <v>7874</v>
      </c>
      <c r="B3932" t="s">
        <v>7875</v>
      </c>
      <c r="C3932">
        <v>-0.32</v>
      </c>
      <c r="D3932">
        <v>-0.1</v>
      </c>
      <c r="E3932">
        <v>-0.21</v>
      </c>
      <c r="F3932">
        <v>-0.11</v>
      </c>
      <c r="G3932">
        <v>-0.52</v>
      </c>
      <c r="H3932">
        <v>-0.35</v>
      </c>
      <c r="I3932">
        <v>-0.4</v>
      </c>
      <c r="J3932">
        <v>1.25</v>
      </c>
      <c r="K3932">
        <v>-0.45</v>
      </c>
      <c r="L3932">
        <v>-0.55000000000000004</v>
      </c>
      <c r="M3932">
        <v>-0.01</v>
      </c>
      <c r="N3932">
        <v>0.01</v>
      </c>
    </row>
    <row r="3933" spans="1:14">
      <c r="A3933" t="s">
        <v>7876</v>
      </c>
      <c r="B3933" t="s">
        <v>7877</v>
      </c>
      <c r="C3933">
        <v>-0.27</v>
      </c>
      <c r="D3933">
        <v>0.05</v>
      </c>
      <c r="E3933">
        <v>-0.57999999999999996</v>
      </c>
      <c r="F3933">
        <v>-0.13</v>
      </c>
      <c r="G3933">
        <v>0.16</v>
      </c>
      <c r="H3933">
        <v>-0.43</v>
      </c>
      <c r="I3933">
        <v>0.06</v>
      </c>
      <c r="J3933">
        <v>0.99</v>
      </c>
      <c r="K3933">
        <v>0.31</v>
      </c>
      <c r="L3933">
        <v>-0.26</v>
      </c>
      <c r="M3933">
        <v>0.42</v>
      </c>
      <c r="N3933">
        <v>-0.01</v>
      </c>
    </row>
    <row r="3934" spans="1:14">
      <c r="A3934" t="s">
        <v>7878</v>
      </c>
      <c r="B3934" t="s">
        <v>7879</v>
      </c>
      <c r="C3934">
        <v>0.03</v>
      </c>
      <c r="D3934">
        <v>0.56000000000000005</v>
      </c>
      <c r="E3934">
        <v>-0.05</v>
      </c>
      <c r="F3934">
        <v>0.55000000000000004</v>
      </c>
      <c r="G3934">
        <v>-0.04</v>
      </c>
      <c r="H3934">
        <v>0.42</v>
      </c>
      <c r="I3934">
        <v>-0.05</v>
      </c>
      <c r="J3934">
        <v>1.17</v>
      </c>
      <c r="K3934">
        <v>0.41</v>
      </c>
      <c r="L3934">
        <v>0.35</v>
      </c>
      <c r="M3934">
        <v>1.26</v>
      </c>
      <c r="N3934">
        <v>0.1</v>
      </c>
    </row>
    <row r="3935" spans="1:14">
      <c r="A3935" t="s">
        <v>7880</v>
      </c>
      <c r="B3935" t="s">
        <v>7881</v>
      </c>
      <c r="C3935">
        <v>0.67</v>
      </c>
      <c r="D3935">
        <v>-0.18</v>
      </c>
      <c r="E3935">
        <v>0.28000000000000003</v>
      </c>
      <c r="F3935">
        <v>-0.06</v>
      </c>
      <c r="G3935">
        <v>-0.27</v>
      </c>
      <c r="H3935">
        <v>-0.93</v>
      </c>
      <c r="I3935">
        <v>-0.5</v>
      </c>
      <c r="J3935">
        <v>1.62</v>
      </c>
      <c r="K3935">
        <v>-0.3</v>
      </c>
      <c r="L3935">
        <v>0.47</v>
      </c>
      <c r="M3935">
        <v>-0.04</v>
      </c>
      <c r="N3935">
        <v>-0.15</v>
      </c>
    </row>
    <row r="3936" spans="1:14">
      <c r="A3936" t="s">
        <v>7882</v>
      </c>
      <c r="B3936" t="s">
        <v>7883</v>
      </c>
      <c r="C3936">
        <v>7.0000000000000007E-2</v>
      </c>
      <c r="D3936">
        <v>-0.11</v>
      </c>
      <c r="E3936">
        <v>-0.03</v>
      </c>
      <c r="F3936">
        <v>-0.28000000000000003</v>
      </c>
      <c r="G3936">
        <v>0.25</v>
      </c>
      <c r="H3936">
        <v>0.47</v>
      </c>
      <c r="I3936">
        <v>0.18</v>
      </c>
      <c r="J3936">
        <v>1.25</v>
      </c>
      <c r="K3936">
        <v>0.42</v>
      </c>
      <c r="L3936">
        <v>0.06</v>
      </c>
      <c r="M3936">
        <v>0.2</v>
      </c>
      <c r="N3936">
        <v>0.22</v>
      </c>
    </row>
    <row r="3937" spans="1:14">
      <c r="A3937" t="s">
        <v>7884</v>
      </c>
      <c r="B3937" t="s">
        <v>7885</v>
      </c>
      <c r="C3937">
        <v>-0.08</v>
      </c>
      <c r="D3937">
        <v>0.18</v>
      </c>
      <c r="E3937">
        <v>-0.16</v>
      </c>
      <c r="F3937">
        <v>7.0000000000000007E-2</v>
      </c>
      <c r="G3937">
        <v>0.17</v>
      </c>
      <c r="H3937">
        <v>-0.35</v>
      </c>
      <c r="I3937">
        <v>-0.27</v>
      </c>
      <c r="J3937">
        <v>0.82</v>
      </c>
      <c r="K3937">
        <v>0.45</v>
      </c>
      <c r="L3937">
        <v>0.14000000000000001</v>
      </c>
      <c r="M3937">
        <v>0.31</v>
      </c>
      <c r="N3937">
        <v>-0.31</v>
      </c>
    </row>
    <row r="3938" spans="1:14">
      <c r="A3938" t="s">
        <v>7886</v>
      </c>
      <c r="B3938" t="s">
        <v>7887</v>
      </c>
      <c r="C3938">
        <v>0.2</v>
      </c>
      <c r="D3938">
        <v>1.0900000000000001</v>
      </c>
      <c r="E3938">
        <v>0.01</v>
      </c>
      <c r="F3938">
        <v>1.1599999999999999</v>
      </c>
      <c r="G3938">
        <v>-7.0000000000000007E-2</v>
      </c>
      <c r="H3938">
        <v>-0.11</v>
      </c>
      <c r="I3938">
        <v>-0.31</v>
      </c>
      <c r="J3938">
        <v>0.66</v>
      </c>
      <c r="K3938">
        <v>0.6</v>
      </c>
      <c r="L3938">
        <v>1.07</v>
      </c>
      <c r="M3938">
        <v>1.27</v>
      </c>
      <c r="N3938">
        <v>0.08</v>
      </c>
    </row>
    <row r="3939" spans="1:14">
      <c r="A3939" t="s">
        <v>7888</v>
      </c>
      <c r="B3939" t="s">
        <v>7889</v>
      </c>
      <c r="C3939">
        <v>0.35</v>
      </c>
      <c r="D3939">
        <v>-0.28000000000000003</v>
      </c>
      <c r="E3939">
        <v>-0.28000000000000003</v>
      </c>
      <c r="F3939">
        <v>0.48</v>
      </c>
      <c r="G3939">
        <v>-0.52</v>
      </c>
      <c r="H3939">
        <v>-0.38</v>
      </c>
      <c r="I3939">
        <v>-7.0000000000000007E-2</v>
      </c>
      <c r="J3939">
        <v>1.37</v>
      </c>
      <c r="K3939">
        <v>-1.03</v>
      </c>
      <c r="L3939">
        <v>-0.18</v>
      </c>
      <c r="M3939">
        <v>0.61</v>
      </c>
      <c r="N3939">
        <v>-0.72</v>
      </c>
    </row>
    <row r="3940" spans="1:14">
      <c r="A3940" t="s">
        <v>7890</v>
      </c>
      <c r="B3940" t="s">
        <v>7891</v>
      </c>
      <c r="C3940">
        <v>1.1299999999999999</v>
      </c>
      <c r="D3940">
        <v>0.82</v>
      </c>
      <c r="E3940">
        <v>0.8</v>
      </c>
      <c r="F3940">
        <v>1.01</v>
      </c>
      <c r="G3940">
        <v>0.11</v>
      </c>
      <c r="H3940">
        <v>-0.02</v>
      </c>
      <c r="I3940">
        <v>0.47</v>
      </c>
      <c r="J3940">
        <v>1.17</v>
      </c>
      <c r="K3940">
        <v>-0.13</v>
      </c>
      <c r="L3940">
        <v>0.12</v>
      </c>
      <c r="M3940">
        <v>0.44</v>
      </c>
      <c r="N3940">
        <v>0.55000000000000004</v>
      </c>
    </row>
    <row r="3941" spans="1:14">
      <c r="A3941" t="s">
        <v>7892</v>
      </c>
      <c r="B3941" t="s">
        <v>7893</v>
      </c>
      <c r="C3941">
        <v>0</v>
      </c>
      <c r="D3941">
        <v>-0.12</v>
      </c>
      <c r="E3941">
        <v>-0.12</v>
      </c>
      <c r="F3941">
        <v>-0.28999999999999998</v>
      </c>
      <c r="G3941">
        <v>-0.05</v>
      </c>
      <c r="H3941">
        <v>-0.16</v>
      </c>
      <c r="I3941">
        <v>-0.13</v>
      </c>
      <c r="J3941">
        <v>1.22</v>
      </c>
      <c r="K3941">
        <v>-0.34</v>
      </c>
      <c r="L3941">
        <v>-0.02</v>
      </c>
      <c r="M3941">
        <v>-0.03</v>
      </c>
      <c r="N3941">
        <v>0.01</v>
      </c>
    </row>
    <row r="3942" spans="1:14">
      <c r="A3942" t="s">
        <v>7894</v>
      </c>
      <c r="B3942" t="s">
        <v>7895</v>
      </c>
      <c r="C3942">
        <v>0.6</v>
      </c>
      <c r="D3942">
        <v>0.18</v>
      </c>
      <c r="E3942">
        <v>0.67</v>
      </c>
      <c r="F3942">
        <v>0.21</v>
      </c>
      <c r="G3942">
        <v>-0.32</v>
      </c>
      <c r="H3942">
        <v>-0.34</v>
      </c>
      <c r="I3942">
        <v>-0.46</v>
      </c>
      <c r="J3942">
        <v>0.61</v>
      </c>
      <c r="K3942">
        <v>-0.56999999999999995</v>
      </c>
      <c r="L3942">
        <v>-0.52</v>
      </c>
      <c r="M3942">
        <v>-0.36</v>
      </c>
      <c r="N3942">
        <v>-0.39</v>
      </c>
    </row>
    <row r="3943" spans="1:14">
      <c r="A3943" t="s">
        <v>7896</v>
      </c>
      <c r="B3943" t="s">
        <v>7897</v>
      </c>
      <c r="C3943">
        <v>-0.02</v>
      </c>
      <c r="D3943">
        <v>-0.34</v>
      </c>
      <c r="E3943">
        <v>-0.27</v>
      </c>
      <c r="F3943">
        <v>-0.39</v>
      </c>
      <c r="G3943">
        <v>-0.23</v>
      </c>
      <c r="H3943">
        <v>-0.32</v>
      </c>
      <c r="I3943">
        <v>-0.28000000000000003</v>
      </c>
      <c r="J3943">
        <v>0.89</v>
      </c>
      <c r="K3943">
        <v>-0.26</v>
      </c>
      <c r="L3943">
        <v>-0.41</v>
      </c>
      <c r="M3943">
        <v>-0.33</v>
      </c>
      <c r="N3943">
        <v>0</v>
      </c>
    </row>
    <row r="3944" spans="1:14">
      <c r="A3944" t="s">
        <v>7898</v>
      </c>
      <c r="B3944" t="s">
        <v>7899</v>
      </c>
      <c r="J3944">
        <v>-0.33</v>
      </c>
    </row>
    <row r="3945" spans="1:14">
      <c r="A3945" t="s">
        <v>7900</v>
      </c>
      <c r="B3945" t="s">
        <v>7901</v>
      </c>
      <c r="C3945">
        <v>-0.15</v>
      </c>
      <c r="D3945">
        <v>-0.25</v>
      </c>
      <c r="E3945">
        <v>-0.14000000000000001</v>
      </c>
      <c r="F3945">
        <v>-0.2</v>
      </c>
      <c r="G3945">
        <v>-0.21</v>
      </c>
      <c r="H3945">
        <v>7.0000000000000007E-2</v>
      </c>
      <c r="I3945">
        <v>-0.14000000000000001</v>
      </c>
      <c r="J3945">
        <v>0.52</v>
      </c>
      <c r="K3945">
        <v>-0.16</v>
      </c>
      <c r="L3945">
        <v>-0.18</v>
      </c>
      <c r="M3945">
        <v>-0.3</v>
      </c>
      <c r="N3945">
        <v>-0.47</v>
      </c>
    </row>
    <row r="3946" spans="1:14">
      <c r="A3946" t="s">
        <v>7902</v>
      </c>
      <c r="B3946" t="s">
        <v>7903</v>
      </c>
      <c r="C3946">
        <v>-0.76</v>
      </c>
      <c r="D3946">
        <v>-0.28999999999999998</v>
      </c>
      <c r="E3946">
        <v>-0.57999999999999996</v>
      </c>
      <c r="F3946">
        <v>-0.62</v>
      </c>
      <c r="G3946">
        <v>-0.18</v>
      </c>
      <c r="H3946">
        <v>-0.53</v>
      </c>
      <c r="I3946">
        <v>-0.51</v>
      </c>
      <c r="J3946">
        <v>0.68</v>
      </c>
      <c r="K3946">
        <v>-0.32</v>
      </c>
      <c r="L3946">
        <v>-0.28999999999999998</v>
      </c>
      <c r="M3946">
        <v>-0.31</v>
      </c>
      <c r="N3946">
        <v>0.16</v>
      </c>
    </row>
    <row r="3947" spans="1:14">
      <c r="A3947" t="s">
        <v>7904</v>
      </c>
      <c r="B3947" t="s">
        <v>7905</v>
      </c>
      <c r="C3947">
        <v>1.06</v>
      </c>
      <c r="D3947">
        <v>0.34</v>
      </c>
      <c r="E3947">
        <v>0.94</v>
      </c>
      <c r="F3947">
        <v>0.47</v>
      </c>
      <c r="G3947">
        <v>0.36</v>
      </c>
      <c r="H3947">
        <v>0.32</v>
      </c>
      <c r="I3947">
        <v>0.21</v>
      </c>
      <c r="J3947">
        <v>1.33</v>
      </c>
      <c r="K3947">
        <v>-0.18</v>
      </c>
      <c r="L3947">
        <v>0.13</v>
      </c>
      <c r="M3947">
        <v>0.08</v>
      </c>
      <c r="N3947">
        <v>0.03</v>
      </c>
    </row>
    <row r="3948" spans="1:14">
      <c r="A3948" t="s">
        <v>7906</v>
      </c>
      <c r="B3948" t="s">
        <v>7907</v>
      </c>
      <c r="C3948">
        <v>-0.8</v>
      </c>
      <c r="D3948">
        <v>-0.22</v>
      </c>
      <c r="E3948">
        <v>-0.63</v>
      </c>
      <c r="F3948">
        <v>-0.33</v>
      </c>
      <c r="G3948">
        <v>0.16</v>
      </c>
      <c r="H3948">
        <v>-0.61</v>
      </c>
      <c r="I3948">
        <v>-0.55000000000000004</v>
      </c>
      <c r="J3948">
        <v>0.46</v>
      </c>
      <c r="K3948">
        <v>-0.67</v>
      </c>
      <c r="L3948">
        <v>-0.23</v>
      </c>
      <c r="M3948">
        <v>-0.52</v>
      </c>
      <c r="N3948">
        <v>-0.41</v>
      </c>
    </row>
    <row r="3949" spans="1:14">
      <c r="A3949" t="s">
        <v>7908</v>
      </c>
      <c r="B3949" t="s">
        <v>7909</v>
      </c>
      <c r="C3949">
        <v>0.17</v>
      </c>
      <c r="D3949">
        <v>0.3</v>
      </c>
      <c r="E3949">
        <v>-0.05</v>
      </c>
      <c r="F3949">
        <v>0.08</v>
      </c>
      <c r="G3949">
        <v>-0.08</v>
      </c>
      <c r="H3949">
        <v>-0.46</v>
      </c>
      <c r="I3949">
        <v>-0.52</v>
      </c>
      <c r="J3949">
        <v>0.63</v>
      </c>
      <c r="K3949">
        <v>-0.31</v>
      </c>
      <c r="L3949">
        <v>-0.45</v>
      </c>
      <c r="M3949">
        <v>-0.65</v>
      </c>
      <c r="N3949">
        <v>-0.91</v>
      </c>
    </row>
    <row r="3950" spans="1:14">
      <c r="A3950" t="s">
        <v>7910</v>
      </c>
      <c r="B3950" t="s">
        <v>7911</v>
      </c>
      <c r="C3950">
        <v>0.53</v>
      </c>
      <c r="D3950">
        <v>0.22</v>
      </c>
      <c r="E3950">
        <v>0.15</v>
      </c>
      <c r="F3950">
        <v>0.2</v>
      </c>
      <c r="G3950">
        <v>-0.44</v>
      </c>
      <c r="H3950">
        <v>-0.17</v>
      </c>
      <c r="I3950">
        <v>-0.33</v>
      </c>
      <c r="J3950">
        <v>0.72</v>
      </c>
      <c r="K3950">
        <v>-0.68</v>
      </c>
      <c r="L3950">
        <v>-0.43</v>
      </c>
      <c r="M3950">
        <v>-0.23</v>
      </c>
      <c r="N3950">
        <v>-0.3</v>
      </c>
    </row>
    <row r="3951" spans="1:14">
      <c r="A3951" t="s">
        <v>7912</v>
      </c>
      <c r="B3951" t="s">
        <v>7913</v>
      </c>
      <c r="C3951">
        <v>-0.33</v>
      </c>
      <c r="D3951">
        <v>-0.33</v>
      </c>
      <c r="E3951">
        <v>-0.15</v>
      </c>
      <c r="F3951">
        <v>-0.4</v>
      </c>
      <c r="G3951">
        <v>-0.16</v>
      </c>
      <c r="H3951">
        <v>-0.22</v>
      </c>
      <c r="I3951">
        <v>0.22</v>
      </c>
      <c r="J3951">
        <v>0.84</v>
      </c>
      <c r="K3951">
        <v>0.1</v>
      </c>
      <c r="L3951">
        <v>-0.45</v>
      </c>
      <c r="M3951">
        <v>-7.0000000000000007E-2</v>
      </c>
      <c r="N3951">
        <v>-0.24</v>
      </c>
    </row>
    <row r="3952" spans="1:14">
      <c r="A3952" t="s">
        <v>7914</v>
      </c>
      <c r="B3952" t="s">
        <v>7915</v>
      </c>
      <c r="C3952">
        <v>-0.24</v>
      </c>
      <c r="D3952">
        <v>-0.06</v>
      </c>
      <c r="E3952">
        <v>-0.48</v>
      </c>
      <c r="F3952">
        <v>-0.28000000000000003</v>
      </c>
      <c r="G3952">
        <v>-0.28000000000000003</v>
      </c>
      <c r="H3952">
        <v>-0.42</v>
      </c>
      <c r="I3952">
        <v>-0.4</v>
      </c>
      <c r="J3952">
        <v>0.99</v>
      </c>
      <c r="K3952">
        <v>-0.78</v>
      </c>
      <c r="L3952">
        <v>-0.32</v>
      </c>
      <c r="M3952">
        <v>-0.41</v>
      </c>
      <c r="N3952">
        <v>0.05</v>
      </c>
    </row>
    <row r="3953" spans="1:14">
      <c r="A3953" t="s">
        <v>7916</v>
      </c>
      <c r="B3953" t="s">
        <v>7917</v>
      </c>
      <c r="C3953">
        <v>-0.3</v>
      </c>
      <c r="D3953">
        <v>-0.13</v>
      </c>
      <c r="E3953">
        <v>-0.21</v>
      </c>
      <c r="F3953">
        <v>-0.4</v>
      </c>
      <c r="G3953">
        <v>-0.19</v>
      </c>
      <c r="H3953">
        <v>-0.33</v>
      </c>
      <c r="I3953">
        <v>-0.11</v>
      </c>
      <c r="J3953">
        <v>0.67</v>
      </c>
      <c r="K3953">
        <v>0.44</v>
      </c>
      <c r="L3953">
        <v>0.02</v>
      </c>
      <c r="M3953">
        <v>0.24</v>
      </c>
      <c r="N3953">
        <v>0.62</v>
      </c>
    </row>
    <row r="3954" spans="1:14">
      <c r="A3954" t="s">
        <v>7918</v>
      </c>
      <c r="B3954" t="s">
        <v>7919</v>
      </c>
      <c r="C3954">
        <v>-0.53</v>
      </c>
      <c r="D3954">
        <v>0.14000000000000001</v>
      </c>
      <c r="E3954">
        <v>-0.77</v>
      </c>
      <c r="F3954">
        <v>-0.11</v>
      </c>
      <c r="G3954">
        <v>0.69</v>
      </c>
      <c r="H3954">
        <v>0.2</v>
      </c>
      <c r="I3954">
        <v>0.19</v>
      </c>
      <c r="J3954">
        <v>2.77</v>
      </c>
      <c r="K3954">
        <v>-1.06</v>
      </c>
      <c r="L3954">
        <v>1.18</v>
      </c>
      <c r="M3954">
        <v>1.75</v>
      </c>
      <c r="N3954">
        <v>0.73</v>
      </c>
    </row>
    <row r="3955" spans="1:14">
      <c r="A3955" t="s">
        <v>7920</v>
      </c>
      <c r="B3955" t="s">
        <v>7921</v>
      </c>
      <c r="C3955">
        <v>0.11</v>
      </c>
      <c r="D3955">
        <v>0.06</v>
      </c>
      <c r="E3955">
        <v>-0.11</v>
      </c>
      <c r="F3955">
        <v>0.02</v>
      </c>
      <c r="G3955">
        <v>-0.4</v>
      </c>
      <c r="H3955">
        <v>-0.28999999999999998</v>
      </c>
      <c r="I3955">
        <v>-0.25</v>
      </c>
      <c r="J3955">
        <v>0.78</v>
      </c>
      <c r="K3955">
        <v>0.1</v>
      </c>
      <c r="L3955">
        <v>-0.17</v>
      </c>
      <c r="M3955">
        <v>-0.21</v>
      </c>
      <c r="N3955">
        <v>-0.09</v>
      </c>
    </row>
    <row r="3956" spans="1:14">
      <c r="A3956" t="s">
        <v>7922</v>
      </c>
      <c r="B3956" t="s">
        <v>7923</v>
      </c>
      <c r="C3956">
        <v>0.1</v>
      </c>
      <c r="D3956">
        <v>-0.28999999999999998</v>
      </c>
      <c r="E3956">
        <v>-0.14000000000000001</v>
      </c>
      <c r="F3956">
        <v>0.13</v>
      </c>
      <c r="G3956">
        <v>-0.1</v>
      </c>
      <c r="H3956">
        <v>0.28000000000000003</v>
      </c>
      <c r="I3956">
        <v>0.72</v>
      </c>
      <c r="J3956">
        <v>1.72</v>
      </c>
      <c r="K3956">
        <v>0.37</v>
      </c>
      <c r="L3956">
        <v>0.17</v>
      </c>
      <c r="M3956">
        <v>-7.0000000000000007E-2</v>
      </c>
      <c r="N3956">
        <v>0.23</v>
      </c>
    </row>
    <row r="3957" spans="1:14">
      <c r="A3957" t="s">
        <v>7924</v>
      </c>
      <c r="B3957" t="s">
        <v>7925</v>
      </c>
      <c r="C3957">
        <v>0.21</v>
      </c>
      <c r="D3957">
        <v>-0.39</v>
      </c>
      <c r="E3957">
        <v>0.02</v>
      </c>
      <c r="F3957">
        <v>-0.38</v>
      </c>
      <c r="G3957">
        <v>-0.2</v>
      </c>
      <c r="H3957">
        <v>-0.85</v>
      </c>
      <c r="I3957">
        <v>-0.57999999999999996</v>
      </c>
      <c r="J3957">
        <v>1.1299999999999999</v>
      </c>
      <c r="K3957">
        <v>-0.45</v>
      </c>
      <c r="L3957">
        <v>0.06</v>
      </c>
      <c r="M3957">
        <v>-0.25</v>
      </c>
      <c r="N3957">
        <v>0.01</v>
      </c>
    </row>
    <row r="3958" spans="1:14">
      <c r="A3958" t="s">
        <v>7926</v>
      </c>
      <c r="B3958" t="s">
        <v>7927</v>
      </c>
      <c r="C3958">
        <v>-0.16</v>
      </c>
      <c r="D3958">
        <v>-0.87</v>
      </c>
      <c r="E3958">
        <v>-0.65</v>
      </c>
      <c r="F3958">
        <v>-1.32</v>
      </c>
      <c r="G3958">
        <v>0.56999999999999995</v>
      </c>
      <c r="H3958">
        <v>-0.8</v>
      </c>
      <c r="I3958">
        <v>-0.51</v>
      </c>
      <c r="J3958">
        <v>0.93</v>
      </c>
      <c r="K3958">
        <v>-0.33</v>
      </c>
      <c r="L3958">
        <v>0.53</v>
      </c>
      <c r="M3958">
        <v>-0.4</v>
      </c>
      <c r="N3958">
        <v>0.32</v>
      </c>
    </row>
    <row r="3959" spans="1:14">
      <c r="A3959" t="s">
        <v>7928</v>
      </c>
      <c r="B3959" t="s">
        <v>7929</v>
      </c>
      <c r="C3959">
        <v>-0.12</v>
      </c>
      <c r="D3959">
        <v>0.18</v>
      </c>
      <c r="E3959">
        <v>0.08</v>
      </c>
      <c r="F3959">
        <v>0.24</v>
      </c>
      <c r="G3959">
        <v>-0.1</v>
      </c>
      <c r="H3959">
        <v>0.28999999999999998</v>
      </c>
      <c r="I3959">
        <v>0.16</v>
      </c>
      <c r="J3959">
        <v>1.31</v>
      </c>
      <c r="K3959">
        <v>0.38</v>
      </c>
      <c r="L3959">
        <v>0.2</v>
      </c>
      <c r="M3959">
        <v>0.45</v>
      </c>
      <c r="N3959">
        <v>0.27</v>
      </c>
    </row>
    <row r="3960" spans="1:14">
      <c r="A3960" t="s">
        <v>7930</v>
      </c>
      <c r="B3960" t="s">
        <v>7931</v>
      </c>
      <c r="C3960">
        <v>0.12</v>
      </c>
      <c r="D3960">
        <v>-0.28999999999999998</v>
      </c>
      <c r="E3960">
        <v>-0.01</v>
      </c>
      <c r="F3960">
        <v>-0.33</v>
      </c>
      <c r="G3960">
        <v>-1</v>
      </c>
      <c r="H3960">
        <v>-0.28000000000000003</v>
      </c>
      <c r="I3960">
        <v>-0.74</v>
      </c>
      <c r="J3960">
        <v>1.68</v>
      </c>
      <c r="K3960">
        <v>-1.1599999999999999</v>
      </c>
      <c r="L3960">
        <v>-0.73</v>
      </c>
      <c r="M3960">
        <v>-0.09</v>
      </c>
      <c r="N3960">
        <v>-0.15</v>
      </c>
    </row>
    <row r="3961" spans="1:14">
      <c r="A3961" t="s">
        <v>7932</v>
      </c>
      <c r="B3961" t="s">
        <v>7933</v>
      </c>
      <c r="C3961">
        <v>0.03</v>
      </c>
      <c r="D3961">
        <v>-0.01</v>
      </c>
      <c r="E3961">
        <v>-7.0000000000000007E-2</v>
      </c>
      <c r="F3961">
        <v>0.05</v>
      </c>
      <c r="G3961">
        <v>-0.42</v>
      </c>
      <c r="H3961">
        <v>0.41</v>
      </c>
      <c r="I3961">
        <v>0.05</v>
      </c>
      <c r="J3961">
        <v>0.7</v>
      </c>
      <c r="K3961">
        <v>0.32</v>
      </c>
      <c r="L3961">
        <v>-0.25</v>
      </c>
      <c r="M3961">
        <v>0.34</v>
      </c>
      <c r="N3961">
        <v>-0.31</v>
      </c>
    </row>
    <row r="3962" spans="1:14">
      <c r="A3962" t="s">
        <v>7934</v>
      </c>
      <c r="B3962" t="s">
        <v>7935</v>
      </c>
      <c r="C3962">
        <v>0.1</v>
      </c>
      <c r="D3962">
        <v>0.42</v>
      </c>
      <c r="E3962">
        <v>-0.04</v>
      </c>
      <c r="F3962">
        <v>0.26</v>
      </c>
      <c r="G3962">
        <v>-0.06</v>
      </c>
      <c r="H3962">
        <v>0.26</v>
      </c>
      <c r="I3962">
        <v>0.3</v>
      </c>
      <c r="J3962">
        <v>0.84</v>
      </c>
      <c r="K3962">
        <v>0.52</v>
      </c>
      <c r="L3962">
        <v>0.37</v>
      </c>
      <c r="M3962">
        <v>0.56000000000000005</v>
      </c>
      <c r="N3962">
        <v>0.04</v>
      </c>
    </row>
    <row r="3963" spans="1:14">
      <c r="A3963" t="s">
        <v>7936</v>
      </c>
      <c r="B3963" t="s">
        <v>7937</v>
      </c>
      <c r="C3963">
        <v>0.84</v>
      </c>
      <c r="D3963">
        <v>0.69</v>
      </c>
      <c r="E3963">
        <v>0.6</v>
      </c>
      <c r="F3963">
        <v>0.57999999999999996</v>
      </c>
      <c r="G3963">
        <v>-0.52</v>
      </c>
      <c r="H3963">
        <v>-0.27</v>
      </c>
      <c r="I3963">
        <v>-0.28999999999999998</v>
      </c>
      <c r="J3963">
        <v>0.55000000000000004</v>
      </c>
      <c r="K3963">
        <v>0.21</v>
      </c>
      <c r="L3963">
        <v>-0.11</v>
      </c>
      <c r="M3963">
        <v>0.36</v>
      </c>
      <c r="N3963">
        <v>0.33</v>
      </c>
    </row>
    <row r="3964" spans="1:14">
      <c r="A3964" t="s">
        <v>7938</v>
      </c>
      <c r="B3964" t="s">
        <v>7939</v>
      </c>
      <c r="C3964">
        <v>1.1299999999999999</v>
      </c>
      <c r="D3964">
        <v>0.09</v>
      </c>
      <c r="E3964">
        <v>0.53</v>
      </c>
      <c r="F3964">
        <v>0.34</v>
      </c>
      <c r="G3964">
        <v>0.05</v>
      </c>
      <c r="H3964">
        <v>0.48</v>
      </c>
      <c r="I3964">
        <v>0.63</v>
      </c>
      <c r="J3964">
        <v>0.83</v>
      </c>
      <c r="K3964">
        <v>0.53</v>
      </c>
      <c r="L3964">
        <v>-0.09</v>
      </c>
      <c r="M3964">
        <v>0.7</v>
      </c>
      <c r="N3964">
        <v>0.13</v>
      </c>
    </row>
    <row r="3965" spans="1:14">
      <c r="A3965" t="s">
        <v>7940</v>
      </c>
      <c r="B3965" t="s">
        <v>7941</v>
      </c>
      <c r="C3965">
        <v>0.14000000000000001</v>
      </c>
      <c r="D3965">
        <v>0.61</v>
      </c>
      <c r="E3965">
        <v>0.31</v>
      </c>
      <c r="F3965">
        <v>-0.01</v>
      </c>
      <c r="G3965">
        <v>0.61</v>
      </c>
      <c r="H3965">
        <v>0.68</v>
      </c>
      <c r="I3965">
        <v>1.07</v>
      </c>
      <c r="J3965">
        <v>0.99</v>
      </c>
      <c r="K3965">
        <v>0.68</v>
      </c>
      <c r="L3965">
        <v>0.95</v>
      </c>
      <c r="M3965">
        <v>1.23</v>
      </c>
      <c r="N3965">
        <v>0.44</v>
      </c>
    </row>
    <row r="3966" spans="1:14">
      <c r="A3966" t="s">
        <v>7942</v>
      </c>
      <c r="B3966" t="s">
        <v>7943</v>
      </c>
      <c r="C3966">
        <v>-0.11</v>
      </c>
      <c r="D3966">
        <v>-0.34</v>
      </c>
      <c r="E3966">
        <v>0.28000000000000003</v>
      </c>
      <c r="F3966">
        <v>-0.34</v>
      </c>
      <c r="G3966">
        <v>-0.28000000000000003</v>
      </c>
      <c r="H3966">
        <v>-0.52</v>
      </c>
      <c r="I3966">
        <v>-0.56000000000000005</v>
      </c>
      <c r="J3966">
        <v>1.36</v>
      </c>
      <c r="K3966">
        <v>-0.72</v>
      </c>
      <c r="L3966">
        <v>0.31</v>
      </c>
      <c r="M3966">
        <v>0.1</v>
      </c>
      <c r="N3966">
        <v>-0.27</v>
      </c>
    </row>
    <row r="3967" spans="1:14">
      <c r="A3967" t="s">
        <v>7944</v>
      </c>
      <c r="B3967" t="s">
        <v>7945</v>
      </c>
      <c r="C3967">
        <v>-0.23</v>
      </c>
      <c r="D3967">
        <v>-0.09</v>
      </c>
      <c r="E3967">
        <v>-0.22</v>
      </c>
      <c r="F3967">
        <v>-0.18</v>
      </c>
      <c r="G3967">
        <v>-0.49</v>
      </c>
      <c r="H3967">
        <v>-0.3</v>
      </c>
      <c r="I3967">
        <v>-0.18</v>
      </c>
      <c r="J3967">
        <v>1.27</v>
      </c>
      <c r="K3967">
        <v>-0.17</v>
      </c>
      <c r="L3967">
        <v>-0.3</v>
      </c>
      <c r="M3967">
        <v>0.09</v>
      </c>
      <c r="N3967">
        <v>-0.04</v>
      </c>
    </row>
    <row r="3968" spans="1:14">
      <c r="A3968" t="s">
        <v>7946</v>
      </c>
      <c r="B3968" t="s">
        <v>7947</v>
      </c>
      <c r="C3968">
        <v>0.95</v>
      </c>
      <c r="D3968">
        <v>0.34</v>
      </c>
      <c r="E3968">
        <v>0.56000000000000005</v>
      </c>
      <c r="F3968">
        <v>0.63</v>
      </c>
      <c r="G3968">
        <v>-0.02</v>
      </c>
      <c r="H3968">
        <v>0.97</v>
      </c>
      <c r="I3968">
        <v>0.72</v>
      </c>
      <c r="J3968">
        <v>1.38</v>
      </c>
      <c r="K3968">
        <v>0.6</v>
      </c>
      <c r="L3968">
        <v>0.31</v>
      </c>
      <c r="M3968">
        <v>0.44</v>
      </c>
      <c r="N3968">
        <v>0.62</v>
      </c>
    </row>
    <row r="3969" spans="1:14">
      <c r="A3969" t="s">
        <v>7948</v>
      </c>
      <c r="B3969" t="s">
        <v>7949</v>
      </c>
      <c r="C3969">
        <v>-0.09</v>
      </c>
      <c r="D3969">
        <v>0.04</v>
      </c>
      <c r="E3969">
        <v>0.16</v>
      </c>
      <c r="F3969">
        <v>0.09</v>
      </c>
      <c r="G3969">
        <v>-0.15</v>
      </c>
      <c r="H3969">
        <v>7.0000000000000007E-2</v>
      </c>
      <c r="I3969">
        <v>-0.14000000000000001</v>
      </c>
      <c r="J3969">
        <v>0.66</v>
      </c>
      <c r="K3969">
        <v>0.03</v>
      </c>
      <c r="L3969">
        <v>-0.4</v>
      </c>
      <c r="M3969">
        <v>0.42</v>
      </c>
      <c r="N3969">
        <v>-0.12</v>
      </c>
    </row>
    <row r="3970" spans="1:14">
      <c r="A3970" t="s">
        <v>7950</v>
      </c>
      <c r="B3970" t="s">
        <v>7951</v>
      </c>
      <c r="C3970">
        <v>0.06</v>
      </c>
      <c r="D3970">
        <v>0</v>
      </c>
      <c r="E3970">
        <v>0.11</v>
      </c>
      <c r="F3970">
        <v>-0.02</v>
      </c>
      <c r="G3970">
        <v>-0.19</v>
      </c>
      <c r="H3970">
        <v>-0.1</v>
      </c>
      <c r="I3970">
        <v>-0.15</v>
      </c>
      <c r="J3970">
        <v>0.53</v>
      </c>
      <c r="K3970">
        <v>-0.25</v>
      </c>
      <c r="L3970">
        <v>-0.35</v>
      </c>
      <c r="M3970">
        <v>-0.01</v>
      </c>
      <c r="N3970">
        <v>-0.12</v>
      </c>
    </row>
    <row r="3971" spans="1:14">
      <c r="A3971" t="s">
        <v>7952</v>
      </c>
      <c r="B3971" t="s">
        <v>7953</v>
      </c>
      <c r="C3971">
        <v>-0.28999999999999998</v>
      </c>
      <c r="D3971">
        <v>-0.01</v>
      </c>
      <c r="E3971">
        <v>-0.45</v>
      </c>
      <c r="F3971">
        <v>-0.21</v>
      </c>
      <c r="G3971">
        <v>-0.19</v>
      </c>
      <c r="H3971">
        <v>-0.35</v>
      </c>
      <c r="I3971">
        <v>0.09</v>
      </c>
      <c r="J3971">
        <v>1.26</v>
      </c>
      <c r="K3971">
        <v>0.05</v>
      </c>
      <c r="L3971">
        <v>0.38</v>
      </c>
      <c r="M3971">
        <v>0.44</v>
      </c>
      <c r="N3971">
        <v>-0.08</v>
      </c>
    </row>
    <row r="3972" spans="1:14">
      <c r="A3972" t="s">
        <v>7954</v>
      </c>
      <c r="B3972" t="s">
        <v>7955</v>
      </c>
      <c r="C3972">
        <v>-0.33</v>
      </c>
      <c r="D3972">
        <v>-0.18</v>
      </c>
      <c r="E3972">
        <v>0.01</v>
      </c>
      <c r="F3972">
        <v>-0.47</v>
      </c>
      <c r="G3972">
        <v>-0.08</v>
      </c>
      <c r="H3972">
        <v>-0.67</v>
      </c>
      <c r="I3972">
        <v>-0.48</v>
      </c>
      <c r="J3972">
        <v>0.53</v>
      </c>
      <c r="K3972">
        <v>-0.53</v>
      </c>
      <c r="L3972">
        <v>-0.43</v>
      </c>
      <c r="M3972">
        <v>-0.17</v>
      </c>
      <c r="N3972">
        <v>-0.21</v>
      </c>
    </row>
    <row r="3973" spans="1:14">
      <c r="A3973" t="s">
        <v>7956</v>
      </c>
      <c r="B3973" t="s">
        <v>7957</v>
      </c>
      <c r="C3973">
        <v>-0.04</v>
      </c>
      <c r="D3973">
        <v>-0.35</v>
      </c>
      <c r="E3973">
        <v>0.48</v>
      </c>
      <c r="F3973">
        <v>0.34</v>
      </c>
      <c r="G3973">
        <v>-0.41</v>
      </c>
      <c r="H3973">
        <v>0.56999999999999995</v>
      </c>
      <c r="I3973">
        <v>-0.1</v>
      </c>
      <c r="J3973">
        <v>0.7</v>
      </c>
      <c r="K3973">
        <v>-0.23</v>
      </c>
      <c r="L3973">
        <v>0.49</v>
      </c>
      <c r="M3973">
        <v>-0.79</v>
      </c>
      <c r="N3973">
        <v>0.28000000000000003</v>
      </c>
    </row>
    <row r="3974" spans="1:14">
      <c r="A3974" t="s">
        <v>7958</v>
      </c>
      <c r="B3974" t="s">
        <v>7959</v>
      </c>
      <c r="C3974">
        <v>-0.12</v>
      </c>
      <c r="D3974">
        <v>-0.31</v>
      </c>
      <c r="E3974">
        <v>0.45</v>
      </c>
      <c r="F3974">
        <v>0.49</v>
      </c>
      <c r="G3974">
        <v>0.31</v>
      </c>
      <c r="H3974">
        <v>0.59</v>
      </c>
      <c r="I3974">
        <v>0.06</v>
      </c>
      <c r="J3974">
        <v>-0.93</v>
      </c>
      <c r="K3974">
        <v>0.88</v>
      </c>
      <c r="L3974">
        <v>0.66</v>
      </c>
      <c r="M3974">
        <v>-1.33</v>
      </c>
      <c r="N3974">
        <v>0.61</v>
      </c>
    </row>
    <row r="3975" spans="1:14">
      <c r="A3975" t="s">
        <v>7960</v>
      </c>
      <c r="B3975" t="s">
        <v>7961</v>
      </c>
      <c r="C3975">
        <v>-0.15</v>
      </c>
      <c r="D3975">
        <v>-0.01</v>
      </c>
      <c r="E3975">
        <v>-0.14000000000000001</v>
      </c>
      <c r="F3975">
        <v>-0.17</v>
      </c>
      <c r="G3975">
        <v>-0.08</v>
      </c>
      <c r="H3975">
        <v>0.01</v>
      </c>
      <c r="I3975">
        <v>-0.16</v>
      </c>
      <c r="J3975">
        <v>0.56000000000000005</v>
      </c>
      <c r="K3975">
        <v>0.23</v>
      </c>
      <c r="L3975">
        <v>-0.45</v>
      </c>
      <c r="M3975">
        <v>-0.05</v>
      </c>
      <c r="N3975">
        <v>0.26</v>
      </c>
    </row>
    <row r="3976" spans="1:14">
      <c r="A3976" t="s">
        <v>7962</v>
      </c>
      <c r="B3976" t="s">
        <v>7963</v>
      </c>
      <c r="C3976">
        <v>0.11</v>
      </c>
      <c r="D3976">
        <v>0.4</v>
      </c>
      <c r="E3976">
        <v>0.28000000000000003</v>
      </c>
      <c r="F3976">
        <v>0.35</v>
      </c>
      <c r="G3976">
        <v>0.3</v>
      </c>
      <c r="H3976">
        <v>0.92</v>
      </c>
      <c r="I3976">
        <v>0.2</v>
      </c>
      <c r="J3976">
        <v>1.0900000000000001</v>
      </c>
      <c r="K3976">
        <v>0.34</v>
      </c>
      <c r="L3976">
        <v>0.83</v>
      </c>
      <c r="M3976">
        <v>0.97</v>
      </c>
      <c r="N3976">
        <v>0.6</v>
      </c>
    </row>
    <row r="3977" spans="1:14">
      <c r="A3977" t="s">
        <v>7964</v>
      </c>
      <c r="B3977" t="s">
        <v>7965</v>
      </c>
      <c r="D3977">
        <v>0.08</v>
      </c>
      <c r="E3977">
        <v>0.11</v>
      </c>
      <c r="F3977">
        <v>-0.19</v>
      </c>
      <c r="G3977">
        <v>0.89</v>
      </c>
      <c r="H3977">
        <v>1.6</v>
      </c>
      <c r="I3977">
        <v>0.82</v>
      </c>
      <c r="J3977">
        <v>0.67</v>
      </c>
      <c r="K3977">
        <v>1.05</v>
      </c>
      <c r="L3977">
        <v>1.18</v>
      </c>
      <c r="M3977">
        <v>0.96</v>
      </c>
      <c r="N3977">
        <v>1.42</v>
      </c>
    </row>
    <row r="3978" spans="1:14">
      <c r="A3978" t="s">
        <v>7966</v>
      </c>
      <c r="B3978" t="s">
        <v>7967</v>
      </c>
      <c r="C3978">
        <v>0.03</v>
      </c>
      <c r="D3978">
        <v>0</v>
      </c>
      <c r="E3978">
        <v>-0.28000000000000003</v>
      </c>
      <c r="F3978">
        <v>-0.57999999999999996</v>
      </c>
      <c r="G3978">
        <v>0.16</v>
      </c>
      <c r="H3978">
        <v>-0.35</v>
      </c>
      <c r="I3978">
        <v>0.64</v>
      </c>
      <c r="J3978">
        <v>0.91</v>
      </c>
      <c r="K3978">
        <v>0.38</v>
      </c>
      <c r="L3978">
        <v>-0.16</v>
      </c>
      <c r="M3978">
        <v>0.41</v>
      </c>
      <c r="N3978">
        <v>-0.18</v>
      </c>
    </row>
    <row r="3979" spans="1:14">
      <c r="A3979" t="s">
        <v>7968</v>
      </c>
      <c r="B3979" t="s">
        <v>7969</v>
      </c>
      <c r="C3979">
        <v>0.18</v>
      </c>
      <c r="D3979">
        <v>0.4</v>
      </c>
      <c r="E3979">
        <v>0.3</v>
      </c>
      <c r="F3979">
        <v>0.22</v>
      </c>
      <c r="G3979">
        <v>0.14000000000000001</v>
      </c>
      <c r="H3979">
        <v>-0.3</v>
      </c>
      <c r="I3979">
        <v>-0.51</v>
      </c>
      <c r="J3979">
        <v>0.57999999999999996</v>
      </c>
      <c r="K3979">
        <v>-0.36</v>
      </c>
      <c r="L3979">
        <v>-0.17</v>
      </c>
      <c r="M3979">
        <v>-0.05</v>
      </c>
      <c r="N3979">
        <v>-0.25</v>
      </c>
    </row>
    <row r="3980" spans="1:14">
      <c r="A3980" t="s">
        <v>7970</v>
      </c>
      <c r="B3980" t="s">
        <v>7971</v>
      </c>
      <c r="C3980">
        <v>-0.38</v>
      </c>
      <c r="D3980">
        <v>-0.09</v>
      </c>
      <c r="E3980">
        <v>-0.17</v>
      </c>
      <c r="F3980">
        <v>-7.0000000000000007E-2</v>
      </c>
      <c r="G3980">
        <v>-0.14000000000000001</v>
      </c>
      <c r="H3980">
        <v>-0.61</v>
      </c>
      <c r="I3980">
        <v>-0.41</v>
      </c>
      <c r="J3980">
        <v>0.11</v>
      </c>
      <c r="K3980">
        <v>-0.1</v>
      </c>
      <c r="L3980">
        <v>-0.17</v>
      </c>
      <c r="M3980">
        <v>-0.56999999999999995</v>
      </c>
      <c r="N3980">
        <v>-0.3</v>
      </c>
    </row>
    <row r="3981" spans="1:14">
      <c r="A3981" t="s">
        <v>7972</v>
      </c>
      <c r="B3981" t="s">
        <v>7973</v>
      </c>
      <c r="C3981">
        <v>-0.08</v>
      </c>
      <c r="D3981">
        <v>-0.21</v>
      </c>
      <c r="E3981">
        <v>-0.11</v>
      </c>
      <c r="F3981">
        <v>0.09</v>
      </c>
      <c r="G3981">
        <v>-0.1</v>
      </c>
      <c r="H3981">
        <v>-0.26</v>
      </c>
      <c r="I3981">
        <v>0.09</v>
      </c>
      <c r="J3981">
        <v>1.34</v>
      </c>
      <c r="K3981">
        <v>-0.26</v>
      </c>
      <c r="L3981">
        <v>-0.18</v>
      </c>
      <c r="M3981">
        <v>-0.34</v>
      </c>
      <c r="N3981">
        <v>0</v>
      </c>
    </row>
    <row r="3982" spans="1:14">
      <c r="A3982" t="s">
        <v>7974</v>
      </c>
      <c r="B3982" t="s">
        <v>7975</v>
      </c>
      <c r="C3982">
        <v>-0.18</v>
      </c>
      <c r="D3982">
        <v>-0.39</v>
      </c>
      <c r="E3982">
        <v>-0.33</v>
      </c>
      <c r="F3982">
        <v>-0.4</v>
      </c>
      <c r="G3982">
        <v>-0.35</v>
      </c>
      <c r="H3982">
        <v>-0.77</v>
      </c>
      <c r="I3982">
        <v>-0.32</v>
      </c>
      <c r="J3982">
        <v>0.82</v>
      </c>
      <c r="K3982">
        <v>-0.16</v>
      </c>
      <c r="L3982">
        <v>-0.65</v>
      </c>
      <c r="M3982">
        <v>-0.62</v>
      </c>
      <c r="N3982">
        <v>-0.38</v>
      </c>
    </row>
    <row r="3983" spans="1:14">
      <c r="A3983" t="s">
        <v>7976</v>
      </c>
      <c r="B3983" t="s">
        <v>7977</v>
      </c>
      <c r="C3983">
        <v>0.34</v>
      </c>
      <c r="D3983">
        <v>0.03</v>
      </c>
      <c r="E3983">
        <v>0.38</v>
      </c>
      <c r="F3983">
        <v>0.52</v>
      </c>
      <c r="G3983">
        <v>-0.21</v>
      </c>
      <c r="H3983">
        <v>-0.32</v>
      </c>
      <c r="I3983">
        <v>-0.2</v>
      </c>
      <c r="J3983">
        <v>0.75</v>
      </c>
      <c r="K3983">
        <v>-0.7</v>
      </c>
      <c r="L3983">
        <v>-0.36</v>
      </c>
      <c r="M3983">
        <v>-0.83</v>
      </c>
      <c r="N3983">
        <v>-0.73</v>
      </c>
    </row>
    <row r="3984" spans="1:14">
      <c r="A3984" t="s">
        <v>7978</v>
      </c>
      <c r="B3984" t="s">
        <v>7979</v>
      </c>
      <c r="C3984">
        <v>0.23</v>
      </c>
      <c r="D3984">
        <v>0.23</v>
      </c>
      <c r="E3984">
        <v>0.44</v>
      </c>
      <c r="F3984">
        <v>0.3</v>
      </c>
      <c r="G3984">
        <v>-0.33</v>
      </c>
      <c r="H3984">
        <v>-0.51</v>
      </c>
      <c r="I3984">
        <v>-0.28000000000000003</v>
      </c>
      <c r="J3984">
        <v>1.01</v>
      </c>
      <c r="K3984">
        <v>-0.32</v>
      </c>
      <c r="L3984">
        <v>-0.3</v>
      </c>
      <c r="M3984">
        <v>-0.19</v>
      </c>
      <c r="N3984">
        <v>0.02</v>
      </c>
    </row>
    <row r="3985" spans="1:14">
      <c r="A3985" t="s">
        <v>7980</v>
      </c>
      <c r="B3985" t="s">
        <v>7981</v>
      </c>
      <c r="C3985">
        <v>1.25</v>
      </c>
      <c r="D3985">
        <v>0.7</v>
      </c>
      <c r="E3985">
        <v>1.0900000000000001</v>
      </c>
      <c r="F3985">
        <v>0.87</v>
      </c>
      <c r="G3985">
        <v>0.21</v>
      </c>
      <c r="H3985">
        <v>0.2</v>
      </c>
      <c r="I3985">
        <v>0.26</v>
      </c>
      <c r="J3985">
        <v>1.51</v>
      </c>
      <c r="K3985">
        <v>0.05</v>
      </c>
      <c r="L3985">
        <v>0.3</v>
      </c>
      <c r="M3985">
        <v>0.3</v>
      </c>
      <c r="N3985">
        <v>-0.18</v>
      </c>
    </row>
    <row r="3986" spans="1:14">
      <c r="A3986" t="s">
        <v>7982</v>
      </c>
      <c r="B3986" t="s">
        <v>7983</v>
      </c>
      <c r="C3986">
        <v>0.23</v>
      </c>
      <c r="D3986">
        <v>0.21</v>
      </c>
      <c r="E3986">
        <v>0.28000000000000003</v>
      </c>
      <c r="F3986">
        <v>0.05</v>
      </c>
      <c r="G3986">
        <v>0.1</v>
      </c>
      <c r="H3986">
        <v>0.04</v>
      </c>
      <c r="I3986">
        <v>0.39</v>
      </c>
      <c r="J3986">
        <v>1.05</v>
      </c>
      <c r="K3986">
        <v>0.67</v>
      </c>
      <c r="L3986">
        <v>0.98</v>
      </c>
      <c r="M3986">
        <v>0.38</v>
      </c>
      <c r="N3986">
        <v>0.41</v>
      </c>
    </row>
    <row r="3987" spans="1:14">
      <c r="A3987" t="s">
        <v>7984</v>
      </c>
      <c r="B3987" t="s">
        <v>7985</v>
      </c>
      <c r="C3987">
        <v>-0.53</v>
      </c>
      <c r="D3987">
        <v>-0.36</v>
      </c>
      <c r="E3987">
        <v>-0.51</v>
      </c>
      <c r="F3987">
        <v>-0.17</v>
      </c>
      <c r="G3987">
        <v>0.84</v>
      </c>
      <c r="H3987">
        <v>0</v>
      </c>
      <c r="I3987">
        <v>0.13</v>
      </c>
      <c r="J3987">
        <v>1.28</v>
      </c>
      <c r="K3987">
        <v>0.4</v>
      </c>
      <c r="L3987">
        <v>0.73</v>
      </c>
      <c r="M3987">
        <v>0.12</v>
      </c>
      <c r="N3987">
        <v>0.28999999999999998</v>
      </c>
    </row>
    <row r="3988" spans="1:14">
      <c r="A3988" t="s">
        <v>7986</v>
      </c>
      <c r="B3988" t="s">
        <v>7987</v>
      </c>
      <c r="C3988">
        <v>0.26</v>
      </c>
      <c r="D3988">
        <v>-0.27</v>
      </c>
      <c r="E3988">
        <v>-0.03</v>
      </c>
      <c r="F3988">
        <v>-0.21</v>
      </c>
      <c r="G3988">
        <v>-0.09</v>
      </c>
      <c r="H3988">
        <v>0.45</v>
      </c>
      <c r="I3988">
        <v>0.89</v>
      </c>
      <c r="J3988">
        <v>1.2</v>
      </c>
      <c r="K3988">
        <v>0.46</v>
      </c>
      <c r="L3988">
        <v>0.18</v>
      </c>
      <c r="M3988">
        <v>0.04</v>
      </c>
      <c r="N3988">
        <v>0.21</v>
      </c>
    </row>
    <row r="3989" spans="1:14">
      <c r="A3989" t="s">
        <v>7988</v>
      </c>
      <c r="B3989" t="s">
        <v>7989</v>
      </c>
      <c r="C3989">
        <v>7.0000000000000007E-2</v>
      </c>
      <c r="D3989">
        <v>0.11</v>
      </c>
      <c r="E3989">
        <v>0.37</v>
      </c>
      <c r="F3989">
        <v>0.05</v>
      </c>
      <c r="G3989">
        <v>0</v>
      </c>
      <c r="H3989">
        <v>0.12</v>
      </c>
      <c r="I3989">
        <v>-0.11</v>
      </c>
      <c r="J3989">
        <v>0.65</v>
      </c>
      <c r="K3989">
        <v>7.0000000000000007E-2</v>
      </c>
      <c r="L3989">
        <v>-0.06</v>
      </c>
      <c r="M3989">
        <v>-0.02</v>
      </c>
      <c r="N3989">
        <v>0.21</v>
      </c>
    </row>
    <row r="3990" spans="1:14">
      <c r="A3990" t="s">
        <v>7990</v>
      </c>
      <c r="B3990" t="s">
        <v>7991</v>
      </c>
      <c r="C3990">
        <v>1.28</v>
      </c>
      <c r="D3990">
        <v>0.16</v>
      </c>
      <c r="E3990">
        <v>0.91</v>
      </c>
      <c r="F3990">
        <v>0.09</v>
      </c>
      <c r="G3990">
        <v>0.49</v>
      </c>
      <c r="H3990">
        <v>0.55000000000000004</v>
      </c>
      <c r="I3990">
        <v>0.13</v>
      </c>
      <c r="J3990">
        <v>1.01</v>
      </c>
      <c r="K3990">
        <v>0.47</v>
      </c>
      <c r="L3990">
        <v>0.43</v>
      </c>
      <c r="M3990">
        <v>0.33</v>
      </c>
      <c r="N3990">
        <v>1.1599999999999999</v>
      </c>
    </row>
    <row r="3991" spans="1:14">
      <c r="A3991" t="s">
        <v>7992</v>
      </c>
      <c r="B3991" t="s">
        <v>7993</v>
      </c>
      <c r="C3991">
        <v>-1.17</v>
      </c>
      <c r="D3991">
        <v>-1.35</v>
      </c>
      <c r="E3991">
        <v>-0.51</v>
      </c>
      <c r="F3991">
        <v>0.21</v>
      </c>
      <c r="G3991">
        <v>-0.01</v>
      </c>
      <c r="H3991">
        <v>-0.06</v>
      </c>
      <c r="I3991">
        <v>-1.07</v>
      </c>
      <c r="J3991">
        <v>0.1</v>
      </c>
      <c r="K3991">
        <v>-0.2</v>
      </c>
      <c r="L3991">
        <v>-0.22</v>
      </c>
      <c r="M3991">
        <v>-1.23</v>
      </c>
      <c r="N3991">
        <v>0.83</v>
      </c>
    </row>
    <row r="3992" spans="1:14">
      <c r="A3992" t="s">
        <v>7994</v>
      </c>
      <c r="B3992" t="s">
        <v>7995</v>
      </c>
      <c r="C3992">
        <v>-0.74</v>
      </c>
      <c r="D3992">
        <v>-0.57999999999999996</v>
      </c>
      <c r="E3992">
        <v>-0.28000000000000003</v>
      </c>
      <c r="F3992">
        <v>-0.15</v>
      </c>
      <c r="G3992">
        <v>-0.09</v>
      </c>
      <c r="H3992">
        <v>-0.13</v>
      </c>
      <c r="I3992">
        <v>-0.21</v>
      </c>
      <c r="J3992">
        <v>0.33</v>
      </c>
      <c r="K3992">
        <v>-0.26</v>
      </c>
      <c r="L3992">
        <v>-0.76</v>
      </c>
      <c r="M3992">
        <v>-0.56000000000000005</v>
      </c>
      <c r="N3992">
        <v>0.43</v>
      </c>
    </row>
    <row r="3993" spans="1:14">
      <c r="A3993" t="s">
        <v>7996</v>
      </c>
      <c r="B3993" t="s">
        <v>7997</v>
      </c>
      <c r="C3993">
        <v>7.0000000000000007E-2</v>
      </c>
      <c r="D3993">
        <v>-0.16</v>
      </c>
      <c r="E3993">
        <v>-0.11</v>
      </c>
      <c r="F3993">
        <v>-0.22</v>
      </c>
      <c r="G3993">
        <v>-0.36</v>
      </c>
      <c r="H3993">
        <v>-0.23</v>
      </c>
      <c r="I3993">
        <v>0.19</v>
      </c>
      <c r="J3993">
        <v>0.21</v>
      </c>
      <c r="K3993">
        <v>-0.02</v>
      </c>
      <c r="L3993">
        <v>0.25</v>
      </c>
      <c r="M3993">
        <v>-0.3</v>
      </c>
      <c r="N3993">
        <v>-0.16</v>
      </c>
    </row>
    <row r="3994" spans="1:14">
      <c r="A3994" t="s">
        <v>7998</v>
      </c>
      <c r="B3994" t="s">
        <v>7999</v>
      </c>
      <c r="C3994">
        <v>-1.72</v>
      </c>
      <c r="D3994">
        <v>-0.36</v>
      </c>
      <c r="E3994">
        <v>-1.28</v>
      </c>
      <c r="F3994">
        <v>-0.35</v>
      </c>
      <c r="G3994">
        <v>0.82</v>
      </c>
      <c r="H3994">
        <v>-0.48</v>
      </c>
      <c r="I3994">
        <v>-0.08</v>
      </c>
      <c r="J3994">
        <v>0.37</v>
      </c>
      <c r="K3994">
        <v>-0.61</v>
      </c>
      <c r="L3994">
        <v>0.89</v>
      </c>
      <c r="M3994">
        <v>-0.48</v>
      </c>
      <c r="N3994">
        <v>0.19</v>
      </c>
    </row>
    <row r="3995" spans="1:14">
      <c r="A3995" t="s">
        <v>8000</v>
      </c>
      <c r="B3995" t="s">
        <v>8001</v>
      </c>
      <c r="C3995">
        <v>-0.84</v>
      </c>
      <c r="D3995">
        <v>-0.33</v>
      </c>
      <c r="E3995">
        <v>-0.55000000000000004</v>
      </c>
      <c r="G3995">
        <v>0.36</v>
      </c>
      <c r="H3995">
        <v>0.02</v>
      </c>
      <c r="I3995">
        <v>0.14000000000000001</v>
      </c>
      <c r="J3995">
        <v>-0.28000000000000003</v>
      </c>
      <c r="K3995">
        <v>0.12</v>
      </c>
      <c r="L3995">
        <v>0.03</v>
      </c>
      <c r="M3995">
        <v>-0.59</v>
      </c>
      <c r="N3995">
        <v>-0.33</v>
      </c>
    </row>
    <row r="3996" spans="1:14">
      <c r="A3996" t="s">
        <v>8002</v>
      </c>
      <c r="B3996" t="s">
        <v>8003</v>
      </c>
      <c r="C3996">
        <v>-0.88</v>
      </c>
      <c r="D3996">
        <v>-0.53</v>
      </c>
      <c r="E3996">
        <v>-0.69</v>
      </c>
      <c r="F3996">
        <v>-0.89</v>
      </c>
      <c r="G3996">
        <v>1.1200000000000001</v>
      </c>
      <c r="H3996">
        <v>0.11</v>
      </c>
      <c r="I3996">
        <v>0.66</v>
      </c>
      <c r="J3996">
        <v>-0.31</v>
      </c>
      <c r="K3996">
        <v>0.28000000000000003</v>
      </c>
      <c r="L3996">
        <v>1.21</v>
      </c>
      <c r="M3996">
        <v>-0.35</v>
      </c>
      <c r="N3996">
        <v>0.2</v>
      </c>
    </row>
    <row r="3997" spans="1:14">
      <c r="A3997" t="s">
        <v>8004</v>
      </c>
      <c r="B3997" t="s">
        <v>8005</v>
      </c>
      <c r="C3997">
        <v>0.69</v>
      </c>
      <c r="D3997">
        <v>0.21</v>
      </c>
      <c r="E3997">
        <v>0.74</v>
      </c>
      <c r="F3997">
        <v>0.61</v>
      </c>
      <c r="G3997">
        <v>0.13</v>
      </c>
      <c r="H3997">
        <v>0.61</v>
      </c>
      <c r="I3997">
        <v>0.16</v>
      </c>
      <c r="J3997">
        <v>1.0900000000000001</v>
      </c>
      <c r="K3997">
        <v>-0.23</v>
      </c>
      <c r="L3997">
        <v>0.66</v>
      </c>
      <c r="M3997">
        <v>-0.06</v>
      </c>
      <c r="N3997">
        <v>0.9</v>
      </c>
    </row>
    <row r="3998" spans="1:14">
      <c r="A3998" t="s">
        <v>8006</v>
      </c>
      <c r="B3998" t="s">
        <v>8007</v>
      </c>
      <c r="C3998">
        <v>-0.51</v>
      </c>
      <c r="D3998">
        <v>-0.32</v>
      </c>
      <c r="E3998">
        <v>-0.36</v>
      </c>
      <c r="F3998">
        <v>-0.31</v>
      </c>
      <c r="G3998">
        <v>-0.43</v>
      </c>
      <c r="H3998">
        <v>-0.51</v>
      </c>
      <c r="I3998">
        <v>-0.49</v>
      </c>
      <c r="J3998">
        <v>1.1399999999999999</v>
      </c>
      <c r="K3998">
        <v>-0.36</v>
      </c>
      <c r="L3998">
        <v>-0.32</v>
      </c>
      <c r="M3998">
        <v>7.0000000000000007E-2</v>
      </c>
      <c r="N3998">
        <v>-0.16</v>
      </c>
    </row>
    <row r="3999" spans="1:14">
      <c r="A3999" t="s">
        <v>8008</v>
      </c>
      <c r="B3999" t="s">
        <v>8009</v>
      </c>
      <c r="C3999">
        <v>-0.37</v>
      </c>
      <c r="D3999">
        <v>-0.14000000000000001</v>
      </c>
      <c r="E3999">
        <v>-0.49</v>
      </c>
      <c r="F3999">
        <v>-0.36</v>
      </c>
      <c r="G3999">
        <v>-0.9</v>
      </c>
      <c r="H3999">
        <v>-0.94</v>
      </c>
      <c r="I3999">
        <v>-0.66</v>
      </c>
      <c r="J3999">
        <v>0.27</v>
      </c>
      <c r="K3999">
        <v>-0.25</v>
      </c>
      <c r="L3999">
        <v>-0.41</v>
      </c>
      <c r="M3999">
        <v>-0.3</v>
      </c>
      <c r="N3999">
        <v>-0.22</v>
      </c>
    </row>
    <row r="4000" spans="1:14">
      <c r="A4000" t="s">
        <v>8010</v>
      </c>
      <c r="B4000" t="s">
        <v>8011</v>
      </c>
      <c r="C4000">
        <v>0.31</v>
      </c>
      <c r="D4000">
        <v>0.22</v>
      </c>
      <c r="E4000">
        <v>0.38</v>
      </c>
      <c r="F4000">
        <v>0.21</v>
      </c>
      <c r="G4000">
        <v>-0.28000000000000003</v>
      </c>
      <c r="H4000">
        <v>-0.4</v>
      </c>
      <c r="I4000">
        <v>-0.45</v>
      </c>
      <c r="J4000">
        <v>0.8</v>
      </c>
      <c r="K4000">
        <v>-0.32</v>
      </c>
      <c r="L4000">
        <v>-0.24</v>
      </c>
      <c r="M4000">
        <v>-0.16</v>
      </c>
      <c r="N4000">
        <v>-0.38</v>
      </c>
    </row>
    <row r="4001" spans="1:14">
      <c r="A4001" t="s">
        <v>8012</v>
      </c>
      <c r="B4001" t="s">
        <v>8013</v>
      </c>
      <c r="C4001">
        <v>0.08</v>
      </c>
      <c r="D4001">
        <v>0.05</v>
      </c>
      <c r="E4001">
        <v>0.44</v>
      </c>
      <c r="F4001">
        <v>-0.15</v>
      </c>
      <c r="G4001">
        <v>0.35</v>
      </c>
      <c r="H4001">
        <v>0.17</v>
      </c>
      <c r="I4001">
        <v>0.18</v>
      </c>
      <c r="J4001">
        <v>1.33</v>
      </c>
      <c r="K4001">
        <v>0.21</v>
      </c>
      <c r="L4001">
        <v>0.37</v>
      </c>
      <c r="M4001">
        <v>0.14000000000000001</v>
      </c>
      <c r="N4001">
        <v>-0.22</v>
      </c>
    </row>
    <row r="4002" spans="1:14">
      <c r="A4002" t="s">
        <v>8014</v>
      </c>
      <c r="B4002" t="s">
        <v>8015</v>
      </c>
      <c r="C4002">
        <v>-0.35</v>
      </c>
      <c r="D4002">
        <v>-0.12</v>
      </c>
      <c r="E4002">
        <v>-0.09</v>
      </c>
      <c r="F4002">
        <v>-0.05</v>
      </c>
      <c r="G4002">
        <v>0.11</v>
      </c>
      <c r="H4002">
        <v>0.32</v>
      </c>
      <c r="I4002">
        <v>0</v>
      </c>
      <c r="J4002">
        <v>0.67</v>
      </c>
      <c r="K4002">
        <v>0.27</v>
      </c>
      <c r="L4002">
        <v>-0.51</v>
      </c>
      <c r="M4002">
        <v>-0.6</v>
      </c>
      <c r="N4002">
        <v>-0.62</v>
      </c>
    </row>
    <row r="4003" spans="1:14">
      <c r="A4003" t="s">
        <v>8016</v>
      </c>
      <c r="B4003" t="s">
        <v>8017</v>
      </c>
      <c r="C4003">
        <v>-0.49</v>
      </c>
      <c r="D4003">
        <v>-0.37</v>
      </c>
      <c r="E4003">
        <v>-0.37</v>
      </c>
      <c r="F4003">
        <v>-0.17</v>
      </c>
      <c r="G4003">
        <v>0</v>
      </c>
      <c r="H4003">
        <v>-0.15</v>
      </c>
      <c r="I4003">
        <v>-0.2</v>
      </c>
      <c r="J4003">
        <v>1.02</v>
      </c>
      <c r="K4003">
        <v>-0.08</v>
      </c>
      <c r="L4003">
        <v>-0.32</v>
      </c>
      <c r="M4003">
        <v>-0.18</v>
      </c>
      <c r="N4003">
        <v>0.1</v>
      </c>
    </row>
    <row r="4004" spans="1:14">
      <c r="A4004" t="s">
        <v>8018</v>
      </c>
      <c r="B4004" t="s">
        <v>8019</v>
      </c>
      <c r="C4004">
        <v>-0.52</v>
      </c>
      <c r="D4004">
        <v>-0.19</v>
      </c>
      <c r="E4004">
        <v>-0.77</v>
      </c>
      <c r="F4004">
        <v>-0.42</v>
      </c>
      <c r="G4004">
        <v>0.02</v>
      </c>
      <c r="H4004">
        <v>-0.33</v>
      </c>
      <c r="I4004">
        <v>-0.37</v>
      </c>
      <c r="J4004">
        <v>0.99</v>
      </c>
      <c r="K4004">
        <v>-0.19</v>
      </c>
      <c r="L4004">
        <v>0.04</v>
      </c>
      <c r="M4004">
        <v>-0.25</v>
      </c>
      <c r="N4004">
        <v>-0.14000000000000001</v>
      </c>
    </row>
    <row r="4005" spans="1:14">
      <c r="A4005" t="s">
        <v>8020</v>
      </c>
      <c r="B4005" t="s">
        <v>8021</v>
      </c>
      <c r="C4005">
        <v>1.35</v>
      </c>
      <c r="D4005">
        <v>0.08</v>
      </c>
      <c r="E4005">
        <v>1.08</v>
      </c>
      <c r="F4005">
        <v>0.75</v>
      </c>
      <c r="G4005">
        <v>0.42</v>
      </c>
      <c r="H4005">
        <v>1.6</v>
      </c>
      <c r="I4005">
        <v>1.3</v>
      </c>
      <c r="J4005">
        <v>0.83</v>
      </c>
      <c r="K4005">
        <v>1.07</v>
      </c>
      <c r="L4005">
        <v>0.7</v>
      </c>
      <c r="M4005">
        <v>0.71</v>
      </c>
      <c r="N4005">
        <v>0.85</v>
      </c>
    </row>
    <row r="4006" spans="1:14">
      <c r="A4006" t="s">
        <v>8022</v>
      </c>
      <c r="B4006" t="s">
        <v>8023</v>
      </c>
      <c r="C4006">
        <v>-0.55000000000000004</v>
      </c>
      <c r="D4006">
        <v>-0.08</v>
      </c>
      <c r="E4006">
        <v>-0.2</v>
      </c>
      <c r="F4006">
        <v>-0.49</v>
      </c>
      <c r="G4006">
        <v>-0.09</v>
      </c>
      <c r="H4006">
        <v>-0.26</v>
      </c>
      <c r="I4006">
        <v>-0.2</v>
      </c>
      <c r="J4006">
        <v>1.01</v>
      </c>
      <c r="K4006">
        <v>0.23</v>
      </c>
      <c r="L4006">
        <v>0.02</v>
      </c>
      <c r="M4006">
        <v>7.0000000000000007E-2</v>
      </c>
      <c r="N4006">
        <v>0.26</v>
      </c>
    </row>
    <row r="4007" spans="1:14">
      <c r="A4007" t="s">
        <v>8024</v>
      </c>
      <c r="B4007" t="s">
        <v>8025</v>
      </c>
      <c r="C4007">
        <v>-0.4</v>
      </c>
      <c r="D4007">
        <v>-0.12</v>
      </c>
      <c r="E4007">
        <v>-0.49</v>
      </c>
      <c r="F4007">
        <v>-0.32</v>
      </c>
      <c r="G4007">
        <v>0.27</v>
      </c>
      <c r="H4007">
        <v>0.14000000000000001</v>
      </c>
      <c r="I4007">
        <v>0.17</v>
      </c>
      <c r="J4007">
        <v>1.3</v>
      </c>
      <c r="K4007">
        <v>-0.24</v>
      </c>
      <c r="L4007">
        <v>-0.35</v>
      </c>
      <c r="M4007">
        <v>0.08</v>
      </c>
      <c r="N4007">
        <v>-0.69</v>
      </c>
    </row>
    <row r="4008" spans="1:14">
      <c r="A4008" t="s">
        <v>8026</v>
      </c>
      <c r="B4008" t="s">
        <v>8027</v>
      </c>
      <c r="C4008">
        <v>-0.21</v>
      </c>
      <c r="D4008">
        <v>0.12</v>
      </c>
      <c r="E4008">
        <v>-0.36</v>
      </c>
      <c r="F4008">
        <v>0.11</v>
      </c>
      <c r="G4008">
        <v>0.1</v>
      </c>
      <c r="H4008">
        <v>0.05</v>
      </c>
      <c r="I4008">
        <v>-0.19</v>
      </c>
      <c r="J4008">
        <v>0.86</v>
      </c>
      <c r="K4008">
        <v>-0.11</v>
      </c>
      <c r="L4008">
        <v>0.41</v>
      </c>
      <c r="M4008">
        <v>0.01</v>
      </c>
      <c r="N4008">
        <v>-0.03</v>
      </c>
    </row>
    <row r="4009" spans="1:14">
      <c r="A4009" t="s">
        <v>8028</v>
      </c>
      <c r="B4009" t="s">
        <v>8029</v>
      </c>
      <c r="C4009">
        <v>-0.28999999999999998</v>
      </c>
      <c r="D4009">
        <v>-0.36</v>
      </c>
      <c r="E4009">
        <v>-0.59</v>
      </c>
      <c r="F4009">
        <v>-0.49</v>
      </c>
      <c r="G4009">
        <v>0.14000000000000001</v>
      </c>
      <c r="H4009">
        <v>0.32</v>
      </c>
      <c r="I4009">
        <v>0.39</v>
      </c>
      <c r="J4009">
        <v>1.01</v>
      </c>
      <c r="K4009">
        <v>0.64</v>
      </c>
      <c r="L4009">
        <v>0.39</v>
      </c>
      <c r="M4009">
        <v>-0.4</v>
      </c>
      <c r="N4009">
        <v>-0.25</v>
      </c>
    </row>
    <row r="4010" spans="1:14">
      <c r="A4010" t="s">
        <v>8030</v>
      </c>
      <c r="B4010" t="s">
        <v>8031</v>
      </c>
      <c r="C4010">
        <v>-0.34</v>
      </c>
      <c r="D4010">
        <v>-0.24</v>
      </c>
      <c r="E4010">
        <v>-0.48</v>
      </c>
      <c r="F4010">
        <v>-0.4</v>
      </c>
      <c r="G4010">
        <v>-0.25</v>
      </c>
      <c r="H4010">
        <v>-0.28999999999999998</v>
      </c>
      <c r="I4010">
        <v>-0.22</v>
      </c>
      <c r="J4010">
        <v>1.67</v>
      </c>
      <c r="K4010">
        <v>-0.01</v>
      </c>
      <c r="L4010">
        <v>0.3</v>
      </c>
      <c r="M4010">
        <v>0.33</v>
      </c>
      <c r="N4010">
        <v>0.04</v>
      </c>
    </row>
    <row r="4011" spans="1:14">
      <c r="A4011" t="s">
        <v>8032</v>
      </c>
      <c r="B4011" t="s">
        <v>8033</v>
      </c>
      <c r="C4011">
        <v>-0.1</v>
      </c>
      <c r="D4011">
        <v>0.38</v>
      </c>
      <c r="E4011">
        <v>-0.61</v>
      </c>
      <c r="F4011">
        <v>-0.14000000000000001</v>
      </c>
      <c r="G4011">
        <v>0.06</v>
      </c>
      <c r="H4011">
        <v>0.2</v>
      </c>
      <c r="I4011">
        <v>0.3</v>
      </c>
      <c r="J4011">
        <v>0.31</v>
      </c>
      <c r="K4011">
        <v>1.07</v>
      </c>
      <c r="L4011">
        <v>0.21</v>
      </c>
      <c r="M4011">
        <v>0.72</v>
      </c>
      <c r="N4011">
        <v>0.42</v>
      </c>
    </row>
    <row r="4012" spans="1:14">
      <c r="A4012" t="s">
        <v>8034</v>
      </c>
      <c r="B4012" t="s">
        <v>8035</v>
      </c>
      <c r="C4012">
        <v>-0.46</v>
      </c>
      <c r="D4012">
        <v>0</v>
      </c>
      <c r="E4012">
        <v>-0.91</v>
      </c>
      <c r="F4012">
        <v>-0.35</v>
      </c>
      <c r="G4012">
        <v>0.47</v>
      </c>
      <c r="H4012">
        <v>-0.08</v>
      </c>
      <c r="I4012">
        <v>-0.09</v>
      </c>
      <c r="J4012">
        <v>0.04</v>
      </c>
      <c r="K4012">
        <v>1.05</v>
      </c>
      <c r="L4012">
        <v>0.5</v>
      </c>
      <c r="M4012">
        <v>0.54</v>
      </c>
      <c r="N4012">
        <v>-0.03</v>
      </c>
    </row>
    <row r="4013" spans="1:14">
      <c r="A4013" t="s">
        <v>8036</v>
      </c>
      <c r="B4013" t="s">
        <v>8037</v>
      </c>
      <c r="C4013">
        <v>-0.06</v>
      </c>
      <c r="D4013">
        <v>-0.01</v>
      </c>
      <c r="E4013">
        <v>0.04</v>
      </c>
      <c r="F4013">
        <v>-0.17</v>
      </c>
      <c r="G4013">
        <v>-0.42</v>
      </c>
      <c r="H4013">
        <v>-0.32</v>
      </c>
      <c r="I4013">
        <v>-0.28000000000000003</v>
      </c>
      <c r="J4013">
        <v>0.35</v>
      </c>
      <c r="K4013">
        <v>7.0000000000000007E-2</v>
      </c>
      <c r="L4013">
        <v>-0.62</v>
      </c>
      <c r="M4013">
        <v>-0.22</v>
      </c>
      <c r="N4013">
        <v>-0.25</v>
      </c>
    </row>
    <row r="4014" spans="1:14">
      <c r="A4014" t="s">
        <v>8038</v>
      </c>
      <c r="B4014" t="s">
        <v>8039</v>
      </c>
      <c r="C4014">
        <v>-0.54</v>
      </c>
      <c r="D4014">
        <v>-0.55000000000000004</v>
      </c>
      <c r="E4014">
        <v>-0.4</v>
      </c>
      <c r="F4014">
        <v>-0.4</v>
      </c>
      <c r="G4014">
        <v>7.0000000000000007E-2</v>
      </c>
      <c r="H4014">
        <v>-0.2</v>
      </c>
      <c r="I4014">
        <v>-0.56000000000000005</v>
      </c>
      <c r="J4014">
        <v>0.5</v>
      </c>
      <c r="K4014">
        <v>-0.7</v>
      </c>
      <c r="L4014">
        <v>-0.36</v>
      </c>
      <c r="M4014">
        <v>-0.3</v>
      </c>
      <c r="N4014">
        <v>-0.61</v>
      </c>
    </row>
    <row r="4015" spans="1:14">
      <c r="A4015" t="s">
        <v>8040</v>
      </c>
      <c r="B4015" t="s">
        <v>8041</v>
      </c>
      <c r="C4015">
        <v>-0.85</v>
      </c>
      <c r="D4015">
        <v>-0.48</v>
      </c>
      <c r="E4015">
        <v>-0.5</v>
      </c>
      <c r="F4015">
        <v>-0.48</v>
      </c>
      <c r="G4015">
        <v>-0.24</v>
      </c>
      <c r="H4015">
        <v>-0.54</v>
      </c>
      <c r="I4015">
        <v>-7.0000000000000007E-2</v>
      </c>
      <c r="J4015">
        <v>1.1100000000000001</v>
      </c>
      <c r="K4015">
        <v>-0.26</v>
      </c>
      <c r="L4015">
        <v>-0.62</v>
      </c>
      <c r="M4015">
        <v>-0.62</v>
      </c>
      <c r="N4015">
        <v>-0.57999999999999996</v>
      </c>
    </row>
    <row r="4016" spans="1:14">
      <c r="A4016" t="s">
        <v>8042</v>
      </c>
      <c r="B4016" t="s">
        <v>8043</v>
      </c>
      <c r="C4016">
        <v>0.16</v>
      </c>
      <c r="D4016">
        <v>-0.26</v>
      </c>
      <c r="E4016">
        <v>0.27</v>
      </c>
      <c r="F4016">
        <v>0.15</v>
      </c>
      <c r="G4016">
        <v>-0.33</v>
      </c>
      <c r="H4016">
        <v>-0.15</v>
      </c>
      <c r="I4016">
        <v>-0.05</v>
      </c>
      <c r="J4016">
        <v>0.79</v>
      </c>
      <c r="K4016">
        <v>-0.48</v>
      </c>
      <c r="L4016">
        <v>-0.34</v>
      </c>
      <c r="M4016">
        <v>-0.21</v>
      </c>
      <c r="N4016">
        <v>0.02</v>
      </c>
    </row>
    <row r="4017" spans="1:14">
      <c r="A4017" t="s">
        <v>8044</v>
      </c>
      <c r="B4017" t="s">
        <v>8045</v>
      </c>
      <c r="C4017">
        <v>-0.41</v>
      </c>
      <c r="D4017">
        <v>0.03</v>
      </c>
      <c r="E4017">
        <v>-0.3</v>
      </c>
      <c r="F4017">
        <v>0.26</v>
      </c>
      <c r="G4017">
        <v>-0.2</v>
      </c>
      <c r="H4017">
        <v>-0.38</v>
      </c>
      <c r="I4017">
        <v>-0.4</v>
      </c>
      <c r="J4017">
        <v>0.95</v>
      </c>
      <c r="K4017">
        <v>-0.59</v>
      </c>
      <c r="L4017">
        <v>0.03</v>
      </c>
      <c r="M4017">
        <v>-0.32</v>
      </c>
      <c r="N4017">
        <v>-0.69</v>
      </c>
    </row>
    <row r="4018" spans="1:14">
      <c r="A4018" t="s">
        <v>8046</v>
      </c>
      <c r="B4018" t="s">
        <v>8047</v>
      </c>
      <c r="C4018">
        <v>1.17</v>
      </c>
      <c r="D4018">
        <v>0.88</v>
      </c>
      <c r="E4018">
        <v>0.93</v>
      </c>
      <c r="F4018">
        <v>1.23</v>
      </c>
      <c r="G4018">
        <v>-0.38</v>
      </c>
      <c r="H4018">
        <v>-0.22</v>
      </c>
      <c r="I4018">
        <v>-0.37</v>
      </c>
      <c r="J4018">
        <v>0.61</v>
      </c>
      <c r="K4018">
        <v>0.66</v>
      </c>
      <c r="L4018">
        <v>-0.1</v>
      </c>
      <c r="M4018">
        <v>0.7</v>
      </c>
      <c r="N4018">
        <v>-0.33</v>
      </c>
    </row>
    <row r="4019" spans="1:14">
      <c r="A4019" t="s">
        <v>8048</v>
      </c>
      <c r="B4019" t="s">
        <v>8049</v>
      </c>
      <c r="C4019">
        <v>0.2</v>
      </c>
      <c r="D4019">
        <v>0.39</v>
      </c>
      <c r="E4019">
        <v>0.41</v>
      </c>
      <c r="F4019">
        <v>0.45</v>
      </c>
      <c r="G4019">
        <v>0.03</v>
      </c>
      <c r="H4019">
        <v>0.27</v>
      </c>
      <c r="I4019">
        <v>0.2</v>
      </c>
      <c r="J4019">
        <v>0.66</v>
      </c>
      <c r="K4019">
        <v>0.14000000000000001</v>
      </c>
      <c r="L4019">
        <v>0.02</v>
      </c>
      <c r="M4019">
        <v>0.47</v>
      </c>
      <c r="N4019">
        <v>-0.28000000000000003</v>
      </c>
    </row>
    <row r="4020" spans="1:14">
      <c r="A4020" t="s">
        <v>8050</v>
      </c>
      <c r="B4020" t="s">
        <v>8051</v>
      </c>
      <c r="C4020">
        <v>0.35</v>
      </c>
      <c r="D4020">
        <v>0.67</v>
      </c>
      <c r="E4020">
        <v>0.5</v>
      </c>
      <c r="F4020">
        <v>0.64</v>
      </c>
      <c r="G4020">
        <v>-0.09</v>
      </c>
      <c r="H4020">
        <v>-0.16</v>
      </c>
      <c r="I4020">
        <v>-0.25</v>
      </c>
      <c r="J4020">
        <v>1.17</v>
      </c>
      <c r="K4020">
        <v>-0.45</v>
      </c>
      <c r="L4020">
        <v>-0.05</v>
      </c>
      <c r="M4020">
        <v>0.26</v>
      </c>
      <c r="N4020">
        <v>0.02</v>
      </c>
    </row>
    <row r="4021" spans="1:14">
      <c r="A4021" t="s">
        <v>8052</v>
      </c>
      <c r="B4021" t="s">
        <v>8053</v>
      </c>
      <c r="C4021">
        <v>-0.24</v>
      </c>
      <c r="D4021">
        <v>-0.48</v>
      </c>
      <c r="E4021">
        <v>-0.57999999999999996</v>
      </c>
      <c r="F4021">
        <v>-0.54</v>
      </c>
      <c r="G4021">
        <v>-0.56000000000000005</v>
      </c>
      <c r="H4021">
        <v>-1.0900000000000001</v>
      </c>
      <c r="I4021">
        <v>-0.35</v>
      </c>
      <c r="J4021">
        <v>0.99</v>
      </c>
      <c r="K4021">
        <v>-0.16</v>
      </c>
      <c r="L4021">
        <v>-0.61</v>
      </c>
      <c r="M4021">
        <v>-0.08</v>
      </c>
      <c r="N4021">
        <v>-0.46</v>
      </c>
    </row>
    <row r="4022" spans="1:14">
      <c r="A4022" t="s">
        <v>8054</v>
      </c>
      <c r="B4022" t="s">
        <v>8055</v>
      </c>
      <c r="C4022">
        <v>0.12</v>
      </c>
      <c r="D4022">
        <v>-0.15</v>
      </c>
      <c r="E4022">
        <v>-0.31</v>
      </c>
      <c r="F4022">
        <v>-0.26</v>
      </c>
      <c r="G4022">
        <v>-0.2</v>
      </c>
      <c r="H4022">
        <v>-0.12</v>
      </c>
      <c r="I4022">
        <v>0.69</v>
      </c>
      <c r="J4022">
        <v>0.85</v>
      </c>
      <c r="K4022">
        <v>0.76</v>
      </c>
      <c r="L4022">
        <v>0.23</v>
      </c>
      <c r="M4022">
        <v>0.08</v>
      </c>
      <c r="N4022">
        <v>0.33</v>
      </c>
    </row>
    <row r="4023" spans="1:14">
      <c r="A4023" t="s">
        <v>8056</v>
      </c>
      <c r="B4023" t="s">
        <v>8057</v>
      </c>
      <c r="C4023">
        <v>-0.24</v>
      </c>
      <c r="D4023">
        <v>-0.2</v>
      </c>
      <c r="E4023">
        <v>-0.2</v>
      </c>
      <c r="F4023">
        <v>-0.19</v>
      </c>
      <c r="G4023">
        <v>-0.01</v>
      </c>
      <c r="H4023">
        <v>-0.32</v>
      </c>
      <c r="I4023">
        <v>0.16</v>
      </c>
      <c r="J4023">
        <v>0.96</v>
      </c>
      <c r="K4023">
        <v>-0.2</v>
      </c>
      <c r="L4023">
        <v>-0.14000000000000001</v>
      </c>
      <c r="M4023">
        <v>-0.57999999999999996</v>
      </c>
      <c r="N4023">
        <v>-0.04</v>
      </c>
    </row>
    <row r="4024" spans="1:14">
      <c r="A4024" t="s">
        <v>8058</v>
      </c>
      <c r="B4024" t="s">
        <v>8059</v>
      </c>
      <c r="C4024">
        <v>-0.17</v>
      </c>
      <c r="D4024">
        <v>-0.5</v>
      </c>
      <c r="E4024">
        <v>-0.25</v>
      </c>
      <c r="F4024">
        <v>-0.41</v>
      </c>
      <c r="G4024">
        <v>0.04</v>
      </c>
      <c r="H4024">
        <v>-0.06</v>
      </c>
      <c r="I4024">
        <v>0.15</v>
      </c>
      <c r="J4024">
        <v>1.49</v>
      </c>
      <c r="K4024">
        <v>-0.41</v>
      </c>
      <c r="L4024">
        <v>-0.65</v>
      </c>
      <c r="M4024">
        <v>-0.75</v>
      </c>
      <c r="N4024">
        <v>-0.41</v>
      </c>
    </row>
    <row r="4025" spans="1:14">
      <c r="A4025" t="s">
        <v>8060</v>
      </c>
      <c r="B4025" t="s">
        <v>8061</v>
      </c>
      <c r="C4025">
        <v>1.1100000000000001</v>
      </c>
      <c r="D4025">
        <v>-0.04</v>
      </c>
      <c r="E4025">
        <v>0.39</v>
      </c>
      <c r="F4025">
        <v>0.21</v>
      </c>
      <c r="G4025">
        <v>-0.04</v>
      </c>
      <c r="H4025">
        <v>1.08</v>
      </c>
      <c r="I4025">
        <v>0.71</v>
      </c>
      <c r="J4025">
        <v>-0.15</v>
      </c>
      <c r="K4025">
        <v>0.21</v>
      </c>
      <c r="L4025">
        <v>-0.28999999999999998</v>
      </c>
      <c r="M4025">
        <v>-0.51</v>
      </c>
      <c r="N4025">
        <v>7.0000000000000007E-2</v>
      </c>
    </row>
    <row r="4026" spans="1:14">
      <c r="A4026" t="s">
        <v>8062</v>
      </c>
      <c r="B4026" t="s">
        <v>8063</v>
      </c>
      <c r="C4026">
        <v>0.41</v>
      </c>
      <c r="D4026">
        <v>0.12</v>
      </c>
      <c r="E4026">
        <v>0.25</v>
      </c>
      <c r="F4026">
        <v>0.01</v>
      </c>
      <c r="G4026">
        <v>0.63</v>
      </c>
      <c r="H4026">
        <v>0.22</v>
      </c>
      <c r="I4026">
        <v>0.41</v>
      </c>
      <c r="J4026">
        <v>1.46</v>
      </c>
      <c r="K4026">
        <v>0.52</v>
      </c>
      <c r="L4026">
        <v>0.25</v>
      </c>
      <c r="M4026">
        <v>0.18</v>
      </c>
      <c r="N4026">
        <v>0.05</v>
      </c>
    </row>
    <row r="4027" spans="1:14">
      <c r="A4027" t="s">
        <v>8064</v>
      </c>
      <c r="B4027" t="s">
        <v>8065</v>
      </c>
      <c r="C4027">
        <v>0.24</v>
      </c>
      <c r="D4027">
        <v>0.14000000000000001</v>
      </c>
      <c r="E4027">
        <v>0.36</v>
      </c>
      <c r="F4027">
        <v>0.22</v>
      </c>
      <c r="G4027">
        <v>0.22</v>
      </c>
      <c r="H4027">
        <v>-0.08</v>
      </c>
      <c r="I4027">
        <v>0.21</v>
      </c>
      <c r="J4027">
        <v>0.62</v>
      </c>
      <c r="K4027">
        <v>0.2</v>
      </c>
      <c r="L4027">
        <v>0.23</v>
      </c>
      <c r="M4027">
        <v>-0.34</v>
      </c>
      <c r="N4027">
        <v>-0.04</v>
      </c>
    </row>
    <row r="4028" spans="1:14">
      <c r="A4028" t="s">
        <v>8066</v>
      </c>
      <c r="B4028" t="s">
        <v>8067</v>
      </c>
      <c r="C4028">
        <v>0.3</v>
      </c>
      <c r="D4028">
        <v>0.84</v>
      </c>
      <c r="E4028">
        <v>0.21</v>
      </c>
      <c r="F4028">
        <v>0.99</v>
      </c>
      <c r="G4028">
        <v>0.72</v>
      </c>
      <c r="H4028">
        <v>0.85</v>
      </c>
      <c r="I4028">
        <v>0.19</v>
      </c>
      <c r="J4028">
        <v>1.0900000000000001</v>
      </c>
      <c r="K4028">
        <v>0.31</v>
      </c>
      <c r="L4028">
        <v>0.81</v>
      </c>
      <c r="M4028">
        <v>0.53</v>
      </c>
      <c r="N4028">
        <v>-0.69</v>
      </c>
    </row>
    <row r="4029" spans="1:14">
      <c r="A4029" t="s">
        <v>8068</v>
      </c>
      <c r="B4029" t="s">
        <v>8069</v>
      </c>
      <c r="C4029">
        <v>0.06</v>
      </c>
      <c r="D4029">
        <v>0.24</v>
      </c>
      <c r="E4029">
        <v>0.14000000000000001</v>
      </c>
      <c r="F4029">
        <v>0.13</v>
      </c>
      <c r="G4029">
        <v>0.2</v>
      </c>
      <c r="H4029">
        <v>0.11</v>
      </c>
      <c r="I4029">
        <v>-0.12</v>
      </c>
      <c r="J4029">
        <v>0.81</v>
      </c>
      <c r="K4029">
        <v>-0.13</v>
      </c>
      <c r="L4029">
        <v>-0.03</v>
      </c>
      <c r="M4029">
        <v>0.23</v>
      </c>
      <c r="N4029">
        <v>0.13</v>
      </c>
    </row>
    <row r="4030" spans="1:14">
      <c r="A4030" t="s">
        <v>8070</v>
      </c>
      <c r="B4030" t="s">
        <v>8071</v>
      </c>
      <c r="C4030">
        <v>-0.19</v>
      </c>
      <c r="D4030">
        <v>-0.23</v>
      </c>
      <c r="E4030">
        <v>0.14000000000000001</v>
      </c>
      <c r="F4030">
        <v>-0.42</v>
      </c>
      <c r="G4030">
        <v>1</v>
      </c>
      <c r="H4030">
        <v>0.3</v>
      </c>
      <c r="I4030">
        <v>0.24</v>
      </c>
      <c r="J4030">
        <v>0.18</v>
      </c>
      <c r="K4030">
        <v>0.37</v>
      </c>
      <c r="L4030">
        <v>1.35</v>
      </c>
      <c r="M4030">
        <v>-7.0000000000000007E-2</v>
      </c>
      <c r="N4030">
        <v>0.72</v>
      </c>
    </row>
    <row r="4031" spans="1:14">
      <c r="A4031" t="s">
        <v>8072</v>
      </c>
      <c r="B4031" t="s">
        <v>8073</v>
      </c>
      <c r="C4031">
        <v>0.3</v>
      </c>
      <c r="D4031">
        <v>0.81</v>
      </c>
      <c r="E4031">
        <v>0.2</v>
      </c>
      <c r="F4031">
        <v>0.88</v>
      </c>
      <c r="G4031">
        <v>-0.38</v>
      </c>
      <c r="H4031">
        <v>-0.27</v>
      </c>
      <c r="I4031">
        <v>-0.56000000000000005</v>
      </c>
      <c r="J4031">
        <v>0.6</v>
      </c>
      <c r="K4031">
        <v>-0.01</v>
      </c>
      <c r="L4031">
        <v>0.14000000000000001</v>
      </c>
      <c r="M4031">
        <v>0.19</v>
      </c>
      <c r="N4031">
        <v>-0.14000000000000001</v>
      </c>
    </row>
    <row r="4032" spans="1:14">
      <c r="A4032" t="s">
        <v>8074</v>
      </c>
      <c r="B4032" t="s">
        <v>8075</v>
      </c>
      <c r="C4032">
        <v>-0.26</v>
      </c>
      <c r="D4032">
        <v>-0.17</v>
      </c>
      <c r="E4032">
        <v>-0.35</v>
      </c>
      <c r="F4032">
        <v>-0.1</v>
      </c>
      <c r="G4032">
        <v>0.35</v>
      </c>
      <c r="H4032">
        <v>0.4</v>
      </c>
      <c r="I4032">
        <v>0.83</v>
      </c>
      <c r="J4032">
        <v>1.57</v>
      </c>
      <c r="K4032">
        <v>0.59</v>
      </c>
      <c r="L4032">
        <v>0.96</v>
      </c>
      <c r="M4032">
        <v>0.67</v>
      </c>
      <c r="N4032">
        <v>0.18</v>
      </c>
    </row>
    <row r="4033" spans="1:14">
      <c r="A4033" t="s">
        <v>8076</v>
      </c>
      <c r="B4033" t="s">
        <v>8077</v>
      </c>
      <c r="C4033">
        <v>-0.36</v>
      </c>
      <c r="D4033">
        <v>-0.32</v>
      </c>
      <c r="E4033">
        <v>-0.4</v>
      </c>
      <c r="F4033">
        <v>-0.33</v>
      </c>
      <c r="G4033">
        <v>-0.17</v>
      </c>
      <c r="H4033">
        <v>-0.45</v>
      </c>
      <c r="I4033">
        <v>-0.25</v>
      </c>
      <c r="J4033">
        <v>0.52</v>
      </c>
      <c r="K4033">
        <v>-0.27</v>
      </c>
      <c r="L4033">
        <v>-0.35</v>
      </c>
      <c r="M4033">
        <v>-0.52</v>
      </c>
      <c r="N4033">
        <v>-0.45</v>
      </c>
    </row>
    <row r="4034" spans="1:14">
      <c r="A4034" t="s">
        <v>8078</v>
      </c>
      <c r="B4034" t="s">
        <v>8079</v>
      </c>
      <c r="C4034">
        <v>-0.56000000000000005</v>
      </c>
      <c r="D4034">
        <v>0.12</v>
      </c>
      <c r="E4034">
        <v>-0.81</v>
      </c>
      <c r="F4034">
        <v>-0.15</v>
      </c>
      <c r="G4034">
        <v>0.13</v>
      </c>
      <c r="H4034">
        <v>-0.15</v>
      </c>
      <c r="I4034">
        <v>-0.43</v>
      </c>
      <c r="J4034">
        <v>0.68</v>
      </c>
      <c r="K4034">
        <v>-0.34</v>
      </c>
      <c r="L4034">
        <v>0.06</v>
      </c>
      <c r="M4034">
        <v>0.05</v>
      </c>
      <c r="N4034">
        <v>-0.44</v>
      </c>
    </row>
    <row r="4035" spans="1:14">
      <c r="A4035" t="s">
        <v>8080</v>
      </c>
      <c r="B4035" t="s">
        <v>8081</v>
      </c>
      <c r="C4035">
        <v>-0.17</v>
      </c>
      <c r="D4035">
        <v>0.15</v>
      </c>
      <c r="E4035">
        <v>-0.04</v>
      </c>
      <c r="F4035">
        <v>-0.04</v>
      </c>
      <c r="G4035">
        <v>-0.23</v>
      </c>
      <c r="H4035">
        <v>-0.64</v>
      </c>
      <c r="I4035">
        <v>-0.66</v>
      </c>
      <c r="J4035">
        <v>0.5</v>
      </c>
      <c r="K4035">
        <v>-0.65</v>
      </c>
      <c r="L4035">
        <v>-0.37</v>
      </c>
      <c r="M4035">
        <v>-0.78</v>
      </c>
      <c r="N4035">
        <v>-0.56000000000000005</v>
      </c>
    </row>
    <row r="4036" spans="1:14">
      <c r="A4036" t="s">
        <v>8082</v>
      </c>
      <c r="B4036" t="s">
        <v>8083</v>
      </c>
      <c r="C4036">
        <v>-0.04</v>
      </c>
      <c r="D4036">
        <v>0.27</v>
      </c>
      <c r="E4036">
        <v>0.01</v>
      </c>
      <c r="F4036">
        <v>-0.06</v>
      </c>
      <c r="G4036">
        <v>-0.49</v>
      </c>
      <c r="H4036">
        <v>0.06</v>
      </c>
      <c r="I4036">
        <v>0.01</v>
      </c>
      <c r="J4036">
        <v>0.87</v>
      </c>
      <c r="K4036">
        <v>0.55000000000000004</v>
      </c>
      <c r="L4036">
        <v>-0.36</v>
      </c>
      <c r="M4036">
        <v>0.28000000000000003</v>
      </c>
      <c r="N4036">
        <v>0.24</v>
      </c>
    </row>
    <row r="4037" spans="1:14">
      <c r="A4037" t="s">
        <v>8084</v>
      </c>
      <c r="B4037" t="s">
        <v>8085</v>
      </c>
      <c r="C4037">
        <v>0.02</v>
      </c>
      <c r="D4037">
        <v>-0.37</v>
      </c>
      <c r="E4037">
        <v>-0.11</v>
      </c>
      <c r="F4037">
        <v>-0.01</v>
      </c>
      <c r="G4037">
        <v>-0.77</v>
      </c>
      <c r="H4037">
        <v>-0.56999999999999995</v>
      </c>
      <c r="I4037">
        <v>-0.49</v>
      </c>
      <c r="J4037">
        <v>0.95</v>
      </c>
      <c r="K4037">
        <v>-0.36</v>
      </c>
      <c r="L4037">
        <v>-0.62</v>
      </c>
      <c r="M4037">
        <v>-0.48</v>
      </c>
      <c r="N4037">
        <v>-0.32</v>
      </c>
    </row>
    <row r="4038" spans="1:14">
      <c r="A4038" t="s">
        <v>8086</v>
      </c>
      <c r="B4038" t="s">
        <v>8087</v>
      </c>
      <c r="C4038">
        <v>-0.02</v>
      </c>
      <c r="D4038">
        <v>-0.17</v>
      </c>
      <c r="E4038">
        <v>0.02</v>
      </c>
      <c r="F4038">
        <v>-0.38</v>
      </c>
      <c r="G4038">
        <v>-0.31</v>
      </c>
      <c r="H4038">
        <v>-0.23</v>
      </c>
      <c r="I4038">
        <v>-0.12</v>
      </c>
      <c r="J4038">
        <v>0.6</v>
      </c>
      <c r="K4038">
        <v>0.01</v>
      </c>
      <c r="L4038">
        <v>-0.38</v>
      </c>
      <c r="M4038">
        <v>-0.39</v>
      </c>
      <c r="N4038">
        <v>-0.22</v>
      </c>
    </row>
    <row r="4039" spans="1:14">
      <c r="A4039" t="s">
        <v>8088</v>
      </c>
      <c r="B4039" t="s">
        <v>8089</v>
      </c>
      <c r="C4039">
        <v>0.7</v>
      </c>
      <c r="D4039">
        <v>0.2</v>
      </c>
      <c r="E4039">
        <v>0.18</v>
      </c>
      <c r="F4039">
        <v>0.2</v>
      </c>
      <c r="G4039">
        <v>-0.15</v>
      </c>
      <c r="H4039">
        <v>-0.62</v>
      </c>
      <c r="I4039">
        <v>-0.26</v>
      </c>
      <c r="J4039">
        <v>1.26</v>
      </c>
      <c r="K4039">
        <v>-0.92</v>
      </c>
      <c r="L4039">
        <v>-0.71</v>
      </c>
      <c r="M4039">
        <v>-0.42</v>
      </c>
      <c r="N4039">
        <v>-0.61</v>
      </c>
    </row>
    <row r="4040" spans="1:14">
      <c r="A4040" t="s">
        <v>8090</v>
      </c>
      <c r="B4040" t="s">
        <v>8091</v>
      </c>
      <c r="D4040">
        <v>0.21</v>
      </c>
      <c r="G4040">
        <v>0.15</v>
      </c>
      <c r="H4040">
        <v>0.85</v>
      </c>
      <c r="I4040">
        <v>0.76</v>
      </c>
      <c r="J4040">
        <v>0.65</v>
      </c>
      <c r="K4040">
        <v>0.55000000000000004</v>
      </c>
      <c r="L4040">
        <v>-0.02</v>
      </c>
      <c r="M4040">
        <v>0.33</v>
      </c>
      <c r="N4040">
        <v>0.03</v>
      </c>
    </row>
    <row r="4041" spans="1:14">
      <c r="A4041" t="s">
        <v>8092</v>
      </c>
      <c r="B4041" t="s">
        <v>8093</v>
      </c>
      <c r="C4041">
        <v>-0.19</v>
      </c>
      <c r="D4041">
        <v>-0.02</v>
      </c>
      <c r="E4041">
        <v>-0.01</v>
      </c>
      <c r="F4041">
        <v>0.45</v>
      </c>
      <c r="G4041">
        <v>-0.15</v>
      </c>
      <c r="H4041">
        <v>0.08</v>
      </c>
      <c r="I4041">
        <v>-0.11</v>
      </c>
      <c r="J4041">
        <v>1.1599999999999999</v>
      </c>
      <c r="K4041">
        <v>-0.86</v>
      </c>
      <c r="L4041">
        <v>0.25</v>
      </c>
      <c r="M4041">
        <v>0.35</v>
      </c>
      <c r="N4041">
        <v>-0.35</v>
      </c>
    </row>
    <row r="4042" spans="1:14">
      <c r="A4042" t="s">
        <v>8094</v>
      </c>
      <c r="B4042" t="s">
        <v>8095</v>
      </c>
      <c r="C4042">
        <v>0.03</v>
      </c>
      <c r="D4042">
        <v>0.18</v>
      </c>
      <c r="E4042">
        <v>0.13</v>
      </c>
      <c r="F4042">
        <v>0.05</v>
      </c>
      <c r="G4042">
        <v>0.73</v>
      </c>
      <c r="H4042">
        <v>0.28999999999999998</v>
      </c>
      <c r="I4042">
        <v>0</v>
      </c>
      <c r="J4042">
        <v>0.1</v>
      </c>
      <c r="K4042">
        <v>0.01</v>
      </c>
      <c r="L4042">
        <v>-0.26</v>
      </c>
      <c r="M4042">
        <v>-0.28000000000000003</v>
      </c>
      <c r="N4042">
        <v>0.14000000000000001</v>
      </c>
    </row>
    <row r="4043" spans="1:14">
      <c r="A4043" t="s">
        <v>8096</v>
      </c>
      <c r="B4043" t="s">
        <v>8097</v>
      </c>
      <c r="G4043">
        <v>1.1200000000000001</v>
      </c>
      <c r="H4043">
        <v>0.12</v>
      </c>
      <c r="J4043">
        <v>0.21</v>
      </c>
    </row>
    <row r="4044" spans="1:14">
      <c r="A4044" t="s">
        <v>8098</v>
      </c>
      <c r="B4044" t="s">
        <v>8099</v>
      </c>
      <c r="C4044">
        <v>-0.57999999999999996</v>
      </c>
      <c r="D4044">
        <v>-0.31</v>
      </c>
      <c r="E4044">
        <v>-0.72</v>
      </c>
      <c r="F4044">
        <v>-0.55000000000000004</v>
      </c>
      <c r="G4044">
        <v>-0.04</v>
      </c>
      <c r="H4044">
        <v>-0.01</v>
      </c>
      <c r="I4044">
        <v>-0.14000000000000001</v>
      </c>
      <c r="J4044">
        <v>0.52</v>
      </c>
      <c r="K4044">
        <v>0.05</v>
      </c>
      <c r="L4044">
        <v>0.02</v>
      </c>
      <c r="M4044">
        <v>0.16</v>
      </c>
      <c r="N4044">
        <v>-7.0000000000000007E-2</v>
      </c>
    </row>
    <row r="4045" spans="1:14">
      <c r="A4045" t="s">
        <v>8100</v>
      </c>
      <c r="B4045" t="s">
        <v>8101</v>
      </c>
      <c r="C4045">
        <v>-0.39</v>
      </c>
      <c r="D4045">
        <v>-0.38</v>
      </c>
      <c r="E4045">
        <v>-0.39</v>
      </c>
      <c r="F4045">
        <v>-0.23</v>
      </c>
      <c r="G4045">
        <v>-0.46</v>
      </c>
      <c r="H4045">
        <v>-0.45</v>
      </c>
      <c r="I4045">
        <v>-0.1</v>
      </c>
      <c r="J4045">
        <v>0.18</v>
      </c>
      <c r="K4045">
        <v>0.06</v>
      </c>
      <c r="L4045">
        <v>-0.05</v>
      </c>
      <c r="M4045">
        <v>0.31</v>
      </c>
      <c r="N4045">
        <v>-0.21</v>
      </c>
    </row>
    <row r="4046" spans="1:14">
      <c r="A4046" t="s">
        <v>8102</v>
      </c>
      <c r="B4046" t="s">
        <v>8103</v>
      </c>
      <c r="C4046">
        <v>-0.28000000000000003</v>
      </c>
      <c r="D4046">
        <v>-0.4</v>
      </c>
      <c r="E4046">
        <v>-0.3</v>
      </c>
      <c r="F4046">
        <v>-0.09</v>
      </c>
      <c r="G4046">
        <v>-0.18</v>
      </c>
      <c r="H4046">
        <v>-0.02</v>
      </c>
      <c r="I4046">
        <v>0.06</v>
      </c>
      <c r="J4046">
        <v>0.69</v>
      </c>
      <c r="K4046">
        <v>-0.18</v>
      </c>
      <c r="L4046">
        <v>-0.5</v>
      </c>
      <c r="M4046">
        <v>-0.36</v>
      </c>
      <c r="N4046">
        <v>-0.04</v>
      </c>
    </row>
    <row r="4047" spans="1:14">
      <c r="A4047" t="s">
        <v>8104</v>
      </c>
      <c r="B4047" t="s">
        <v>8105</v>
      </c>
      <c r="C4047">
        <v>1.26</v>
      </c>
      <c r="D4047">
        <v>0.67</v>
      </c>
      <c r="E4047">
        <v>0.56000000000000005</v>
      </c>
      <c r="F4047">
        <v>0.2</v>
      </c>
      <c r="G4047">
        <v>0.15</v>
      </c>
      <c r="H4047">
        <v>-0.86</v>
      </c>
      <c r="I4047">
        <v>0.09</v>
      </c>
      <c r="J4047">
        <v>0.7</v>
      </c>
      <c r="K4047">
        <v>0.48</v>
      </c>
      <c r="L4047">
        <v>-0.46</v>
      </c>
      <c r="M4047">
        <v>0.38</v>
      </c>
      <c r="N4047">
        <v>1.01</v>
      </c>
    </row>
    <row r="4048" spans="1:14">
      <c r="A4048" t="s">
        <v>8106</v>
      </c>
      <c r="B4048" t="s">
        <v>8107</v>
      </c>
      <c r="C4048">
        <v>-0.2</v>
      </c>
      <c r="D4048">
        <v>-0.19</v>
      </c>
      <c r="E4048">
        <v>-0.32</v>
      </c>
      <c r="F4048">
        <v>-0.22</v>
      </c>
      <c r="G4048">
        <v>-0.12</v>
      </c>
      <c r="H4048">
        <v>0.1</v>
      </c>
      <c r="I4048">
        <v>0.22</v>
      </c>
      <c r="J4048">
        <v>0.92</v>
      </c>
      <c r="K4048">
        <v>0.28000000000000003</v>
      </c>
      <c r="L4048">
        <v>0.25</v>
      </c>
      <c r="M4048">
        <v>-0.31</v>
      </c>
      <c r="N4048">
        <v>0.27</v>
      </c>
    </row>
    <row r="4049" spans="1:14">
      <c r="A4049" t="s">
        <v>8108</v>
      </c>
      <c r="B4049" t="s">
        <v>8109</v>
      </c>
      <c r="C4049">
        <v>0.72</v>
      </c>
      <c r="D4049">
        <v>0.27</v>
      </c>
      <c r="E4049">
        <v>0.44</v>
      </c>
      <c r="F4049">
        <v>0.14000000000000001</v>
      </c>
      <c r="G4049">
        <v>0.61</v>
      </c>
      <c r="H4049">
        <v>0.68</v>
      </c>
      <c r="I4049">
        <v>0.57999999999999996</v>
      </c>
      <c r="J4049">
        <v>0.75</v>
      </c>
      <c r="K4049">
        <v>0.22</v>
      </c>
      <c r="L4049">
        <v>0.4</v>
      </c>
      <c r="M4049">
        <v>0.2</v>
      </c>
      <c r="N4049">
        <v>0.35</v>
      </c>
    </row>
    <row r="4050" spans="1:14">
      <c r="A4050" t="s">
        <v>8110</v>
      </c>
      <c r="B4050" t="s">
        <v>8111</v>
      </c>
      <c r="C4050">
        <v>-0.51</v>
      </c>
      <c r="D4050">
        <v>-0.16</v>
      </c>
      <c r="E4050">
        <v>-0.42</v>
      </c>
      <c r="F4050">
        <v>-0.36</v>
      </c>
      <c r="G4050">
        <v>-0.51</v>
      </c>
      <c r="H4050">
        <v>-0.37</v>
      </c>
      <c r="I4050">
        <v>0.04</v>
      </c>
      <c r="J4050">
        <v>0.86</v>
      </c>
      <c r="K4050">
        <v>-0.15</v>
      </c>
      <c r="L4050">
        <v>-0.28000000000000003</v>
      </c>
      <c r="M4050">
        <v>-0.08</v>
      </c>
      <c r="N4050">
        <v>-0.02</v>
      </c>
    </row>
    <row r="4051" spans="1:14">
      <c r="A4051" t="s">
        <v>8112</v>
      </c>
      <c r="B4051" t="s">
        <v>8113</v>
      </c>
      <c r="C4051">
        <v>-0.22</v>
      </c>
      <c r="D4051">
        <v>-0.27</v>
      </c>
      <c r="E4051">
        <v>-0.44</v>
      </c>
      <c r="F4051">
        <v>-0.57999999999999996</v>
      </c>
      <c r="G4051">
        <v>0.34</v>
      </c>
      <c r="H4051">
        <v>0.2</v>
      </c>
      <c r="I4051">
        <v>0.78</v>
      </c>
      <c r="J4051">
        <v>0.87</v>
      </c>
      <c r="K4051">
        <v>1.03</v>
      </c>
      <c r="L4051">
        <v>0.49</v>
      </c>
      <c r="M4051">
        <v>0.33</v>
      </c>
      <c r="N4051">
        <v>0.14000000000000001</v>
      </c>
    </row>
    <row r="4052" spans="1:14">
      <c r="A4052" t="s">
        <v>8114</v>
      </c>
      <c r="B4052" t="s">
        <v>8115</v>
      </c>
      <c r="C4052">
        <v>-0.57999999999999996</v>
      </c>
      <c r="D4052">
        <v>-0.15</v>
      </c>
      <c r="E4052">
        <v>-0.8</v>
      </c>
      <c r="F4052">
        <v>-0.4</v>
      </c>
      <c r="G4052">
        <v>-0.25</v>
      </c>
      <c r="H4052">
        <v>-0.06</v>
      </c>
      <c r="I4052">
        <v>-0.42</v>
      </c>
      <c r="J4052">
        <v>0.86</v>
      </c>
      <c r="K4052">
        <v>0.05</v>
      </c>
      <c r="L4052">
        <v>-0.48</v>
      </c>
      <c r="M4052">
        <v>0.09</v>
      </c>
      <c r="N4052">
        <v>-7.0000000000000007E-2</v>
      </c>
    </row>
    <row r="4053" spans="1:14">
      <c r="A4053" t="s">
        <v>8116</v>
      </c>
      <c r="B4053" t="s">
        <v>8117</v>
      </c>
      <c r="C4053">
        <v>0.31</v>
      </c>
      <c r="D4053">
        <v>0.14000000000000001</v>
      </c>
      <c r="E4053">
        <v>0.37</v>
      </c>
      <c r="F4053">
        <v>0.45</v>
      </c>
      <c r="G4053">
        <v>-0.08</v>
      </c>
      <c r="H4053">
        <v>-0.09</v>
      </c>
      <c r="I4053">
        <v>-0.46</v>
      </c>
      <c r="J4053">
        <v>0.75</v>
      </c>
      <c r="K4053">
        <v>-0.36</v>
      </c>
      <c r="L4053">
        <v>-0.34</v>
      </c>
      <c r="M4053">
        <v>-0.53</v>
      </c>
      <c r="N4053">
        <v>-0.21</v>
      </c>
    </row>
    <row r="4054" spans="1:14">
      <c r="A4054" t="s">
        <v>8118</v>
      </c>
      <c r="B4054" t="s">
        <v>8119</v>
      </c>
      <c r="C4054">
        <v>-0.54</v>
      </c>
      <c r="D4054">
        <v>-0.15</v>
      </c>
      <c r="E4054">
        <v>-0.44</v>
      </c>
      <c r="F4054">
        <v>-0.28999999999999998</v>
      </c>
      <c r="G4054">
        <v>0.14000000000000001</v>
      </c>
      <c r="H4054">
        <v>-0.18</v>
      </c>
      <c r="I4054">
        <v>-0.09</v>
      </c>
      <c r="J4054">
        <v>0.96</v>
      </c>
      <c r="K4054">
        <v>-0.2</v>
      </c>
      <c r="L4054">
        <v>-0.06</v>
      </c>
      <c r="M4054">
        <v>-0.03</v>
      </c>
      <c r="N4054">
        <v>-0.06</v>
      </c>
    </row>
    <row r="4055" spans="1:14">
      <c r="A4055" t="s">
        <v>8120</v>
      </c>
      <c r="B4055" t="s">
        <v>8121</v>
      </c>
      <c r="C4055">
        <v>0.7</v>
      </c>
      <c r="D4055">
        <v>0.39</v>
      </c>
      <c r="E4055">
        <v>0.39</v>
      </c>
      <c r="F4055">
        <v>0.46</v>
      </c>
      <c r="G4055">
        <v>-0.2</v>
      </c>
      <c r="H4055">
        <v>0.17</v>
      </c>
      <c r="I4055">
        <v>-0.18</v>
      </c>
      <c r="J4055">
        <v>1.41</v>
      </c>
      <c r="K4055">
        <v>0.01</v>
      </c>
      <c r="L4055">
        <v>-0.16</v>
      </c>
      <c r="M4055">
        <v>0</v>
      </c>
      <c r="N4055">
        <v>0.4</v>
      </c>
    </row>
    <row r="4056" spans="1:14">
      <c r="A4056" t="s">
        <v>8122</v>
      </c>
      <c r="B4056" t="s">
        <v>8123</v>
      </c>
      <c r="C4056">
        <v>0.1</v>
      </c>
      <c r="D4056">
        <v>0.27</v>
      </c>
      <c r="E4056">
        <v>-0.31</v>
      </c>
      <c r="F4056">
        <v>0.04</v>
      </c>
      <c r="G4056">
        <v>0.2</v>
      </c>
      <c r="H4056">
        <v>0.1</v>
      </c>
      <c r="I4056">
        <v>0.28999999999999998</v>
      </c>
      <c r="J4056">
        <v>0.05</v>
      </c>
      <c r="K4056">
        <v>0.33</v>
      </c>
      <c r="L4056">
        <v>0.05</v>
      </c>
      <c r="M4056">
        <v>1.1200000000000001</v>
      </c>
      <c r="N4056">
        <v>0.22</v>
      </c>
    </row>
    <row r="4057" spans="1:14">
      <c r="A4057" t="s">
        <v>8124</v>
      </c>
      <c r="B4057" t="s">
        <v>8125</v>
      </c>
      <c r="C4057">
        <v>0.91</v>
      </c>
      <c r="D4057">
        <v>0.6</v>
      </c>
      <c r="E4057">
        <v>0.34</v>
      </c>
      <c r="F4057">
        <v>0.47</v>
      </c>
      <c r="G4057">
        <v>-0.43</v>
      </c>
      <c r="H4057">
        <v>0.3</v>
      </c>
      <c r="I4057">
        <v>0.22</v>
      </c>
      <c r="J4057">
        <v>0.17</v>
      </c>
      <c r="K4057">
        <v>0.54</v>
      </c>
      <c r="L4057">
        <v>0.03</v>
      </c>
      <c r="M4057">
        <v>1.2</v>
      </c>
      <c r="N4057">
        <v>0.67</v>
      </c>
    </row>
    <row r="4058" spans="1:14">
      <c r="A4058" t="s">
        <v>8126</v>
      </c>
      <c r="B4058" t="s">
        <v>8127</v>
      </c>
      <c r="G4058">
        <v>0.7</v>
      </c>
      <c r="J4058">
        <v>0.12</v>
      </c>
    </row>
    <row r="4059" spans="1:14">
      <c r="A4059" t="s">
        <v>8128</v>
      </c>
      <c r="B4059" t="s">
        <v>8129</v>
      </c>
      <c r="C4059">
        <v>1.17</v>
      </c>
      <c r="D4059">
        <v>0.83</v>
      </c>
      <c r="E4059">
        <v>0.5</v>
      </c>
      <c r="F4059">
        <v>1.1599999999999999</v>
      </c>
      <c r="G4059">
        <v>0.43</v>
      </c>
      <c r="H4059">
        <v>0.25</v>
      </c>
      <c r="I4059">
        <v>-0.17</v>
      </c>
      <c r="J4059">
        <v>1.34</v>
      </c>
      <c r="K4059">
        <v>0.82</v>
      </c>
      <c r="L4059">
        <v>0.71</v>
      </c>
      <c r="M4059">
        <v>0.67</v>
      </c>
      <c r="N4059">
        <v>-0.06</v>
      </c>
    </row>
    <row r="4060" spans="1:14">
      <c r="A4060" t="s">
        <v>8130</v>
      </c>
      <c r="B4060" t="s">
        <v>8131</v>
      </c>
      <c r="C4060">
        <v>-0.71</v>
      </c>
      <c r="D4060">
        <v>-0.32</v>
      </c>
      <c r="E4060">
        <v>-0.35</v>
      </c>
      <c r="F4060">
        <v>-0.45</v>
      </c>
      <c r="G4060">
        <v>-0.41</v>
      </c>
      <c r="H4060">
        <v>-0.56999999999999995</v>
      </c>
      <c r="I4060">
        <v>-0.62</v>
      </c>
      <c r="J4060">
        <v>1.24</v>
      </c>
      <c r="K4060">
        <v>-0.77</v>
      </c>
      <c r="L4060">
        <v>-0.47</v>
      </c>
      <c r="M4060">
        <v>-0.08</v>
      </c>
      <c r="N4060">
        <v>-0.53</v>
      </c>
    </row>
    <row r="4061" spans="1:14">
      <c r="A4061" t="s">
        <v>8132</v>
      </c>
      <c r="B4061" t="s">
        <v>8133</v>
      </c>
      <c r="C4061">
        <v>-0.21</v>
      </c>
      <c r="D4061">
        <v>-0.11</v>
      </c>
      <c r="E4061">
        <v>0.24</v>
      </c>
      <c r="F4061">
        <v>0.05</v>
      </c>
      <c r="G4061">
        <v>0.1</v>
      </c>
      <c r="H4061">
        <v>0.18</v>
      </c>
      <c r="I4061">
        <v>0.01</v>
      </c>
      <c r="J4061">
        <v>1.24</v>
      </c>
      <c r="K4061">
        <v>0.26</v>
      </c>
      <c r="L4061">
        <v>0.24</v>
      </c>
      <c r="M4061">
        <v>0.2</v>
      </c>
      <c r="N4061">
        <v>0.1</v>
      </c>
    </row>
    <row r="4062" spans="1:14">
      <c r="A4062" t="s">
        <v>8134</v>
      </c>
      <c r="B4062" t="s">
        <v>8135</v>
      </c>
      <c r="C4062">
        <v>0.24</v>
      </c>
      <c r="D4062">
        <v>0.52</v>
      </c>
      <c r="E4062">
        <v>0.52</v>
      </c>
      <c r="F4062">
        <v>0.25</v>
      </c>
      <c r="G4062">
        <v>0.42</v>
      </c>
      <c r="H4062">
        <v>1.03</v>
      </c>
      <c r="I4062">
        <v>0.91</v>
      </c>
      <c r="J4062">
        <v>1.89</v>
      </c>
      <c r="K4062">
        <v>0.55000000000000004</v>
      </c>
      <c r="L4062">
        <v>0.47</v>
      </c>
      <c r="M4062">
        <v>1.06</v>
      </c>
      <c r="N4062">
        <v>0.55000000000000004</v>
      </c>
    </row>
    <row r="4063" spans="1:14">
      <c r="A4063" t="s">
        <v>8136</v>
      </c>
      <c r="B4063" t="s">
        <v>8137</v>
      </c>
      <c r="C4063">
        <v>0.01</v>
      </c>
      <c r="D4063">
        <v>-0.12</v>
      </c>
      <c r="E4063">
        <v>-0.15</v>
      </c>
      <c r="F4063">
        <v>0.06</v>
      </c>
      <c r="G4063">
        <v>-0.19</v>
      </c>
      <c r="H4063">
        <v>0.2</v>
      </c>
      <c r="I4063">
        <v>0.08</v>
      </c>
      <c r="J4063">
        <v>0.53</v>
      </c>
      <c r="K4063">
        <v>-0.3</v>
      </c>
      <c r="L4063">
        <v>-0.51</v>
      </c>
      <c r="M4063">
        <v>-0.77</v>
      </c>
      <c r="N4063">
        <v>-0.32</v>
      </c>
    </row>
    <row r="4064" spans="1:14">
      <c r="A4064" t="s">
        <v>8138</v>
      </c>
      <c r="B4064" t="s">
        <v>8139</v>
      </c>
      <c r="D4064">
        <v>0.35</v>
      </c>
      <c r="E4064">
        <v>0.03</v>
      </c>
      <c r="F4064">
        <v>-0.24</v>
      </c>
      <c r="G4064">
        <v>0.32</v>
      </c>
      <c r="H4064">
        <v>-0.01</v>
      </c>
      <c r="I4064">
        <v>0.28000000000000003</v>
      </c>
      <c r="J4064">
        <v>0.69</v>
      </c>
      <c r="K4064">
        <v>-0.28000000000000003</v>
      </c>
      <c r="M4064">
        <v>-0.12</v>
      </c>
      <c r="N4064">
        <v>0.14000000000000001</v>
      </c>
    </row>
    <row r="4065" spans="1:14">
      <c r="A4065" t="s">
        <v>8140</v>
      </c>
      <c r="B4065" t="s">
        <v>8141</v>
      </c>
      <c r="C4065">
        <v>0.05</v>
      </c>
      <c r="D4065">
        <v>-0.82</v>
      </c>
      <c r="E4065">
        <v>-0.91</v>
      </c>
      <c r="F4065">
        <v>-7.0000000000000007E-2</v>
      </c>
      <c r="G4065">
        <v>0</v>
      </c>
      <c r="H4065">
        <v>-1.1100000000000001</v>
      </c>
      <c r="I4065">
        <v>-0.45</v>
      </c>
      <c r="J4065">
        <v>-0.18</v>
      </c>
      <c r="K4065">
        <v>-0.68</v>
      </c>
      <c r="L4065">
        <v>0.37</v>
      </c>
      <c r="M4065">
        <v>-0.7</v>
      </c>
      <c r="N4065">
        <v>-1.46</v>
      </c>
    </row>
    <row r="4066" spans="1:14">
      <c r="A4066" t="s">
        <v>8142</v>
      </c>
      <c r="B4066" t="s">
        <v>8143</v>
      </c>
      <c r="C4066">
        <v>0.04</v>
      </c>
      <c r="D4066">
        <v>1.21</v>
      </c>
      <c r="E4066">
        <v>-0.23</v>
      </c>
      <c r="F4066">
        <v>0.56000000000000005</v>
      </c>
      <c r="G4066">
        <v>0.21</v>
      </c>
      <c r="H4066">
        <v>0.11</v>
      </c>
      <c r="I4066">
        <v>0.02</v>
      </c>
      <c r="J4066">
        <v>0.83</v>
      </c>
      <c r="K4066">
        <v>-0.08</v>
      </c>
      <c r="L4066">
        <v>-0.1</v>
      </c>
      <c r="M4066">
        <v>0.83</v>
      </c>
      <c r="N4066">
        <v>0.35</v>
      </c>
    </row>
    <row r="4067" spans="1:14">
      <c r="A4067" t="s">
        <v>8144</v>
      </c>
      <c r="B4067" t="s">
        <v>8145</v>
      </c>
      <c r="C4067">
        <v>7.0000000000000007E-2</v>
      </c>
      <c r="D4067">
        <v>-0.11</v>
      </c>
      <c r="E4067">
        <v>-0.05</v>
      </c>
      <c r="F4067">
        <v>-0.16</v>
      </c>
      <c r="G4067">
        <v>0.17</v>
      </c>
      <c r="H4067">
        <v>-0.11</v>
      </c>
      <c r="I4067">
        <v>0.11</v>
      </c>
      <c r="J4067">
        <v>0.62</v>
      </c>
      <c r="K4067">
        <v>0.17</v>
      </c>
      <c r="L4067">
        <v>-0.01</v>
      </c>
      <c r="M4067">
        <v>-0.28000000000000003</v>
      </c>
      <c r="N4067">
        <v>-0.02</v>
      </c>
    </row>
    <row r="4068" spans="1:14">
      <c r="A4068" t="s">
        <v>8146</v>
      </c>
      <c r="B4068" t="s">
        <v>8147</v>
      </c>
      <c r="C4068">
        <v>7.0000000000000007E-2</v>
      </c>
      <c r="D4068">
        <v>-0.21</v>
      </c>
      <c r="E4068">
        <v>-0.02</v>
      </c>
      <c r="F4068">
        <v>0.03</v>
      </c>
      <c r="G4068">
        <v>0.03</v>
      </c>
      <c r="H4068">
        <v>0.36</v>
      </c>
      <c r="I4068">
        <v>0</v>
      </c>
      <c r="J4068">
        <v>0.6</v>
      </c>
      <c r="K4068">
        <v>0.34</v>
      </c>
      <c r="L4068">
        <v>-0.38</v>
      </c>
      <c r="M4068">
        <v>-0.03</v>
      </c>
      <c r="N4068">
        <v>-0.11</v>
      </c>
    </row>
    <row r="4069" spans="1:14">
      <c r="A4069" t="s">
        <v>8148</v>
      </c>
      <c r="B4069" t="s">
        <v>8149</v>
      </c>
      <c r="C4069">
        <v>-0.41</v>
      </c>
      <c r="D4069">
        <v>-0.74</v>
      </c>
      <c r="E4069">
        <v>-0.21</v>
      </c>
      <c r="F4069">
        <v>0.61</v>
      </c>
      <c r="G4069">
        <v>-0.15</v>
      </c>
      <c r="H4069">
        <v>0.67</v>
      </c>
      <c r="I4069">
        <v>0.06</v>
      </c>
      <c r="J4069">
        <v>2.0499999999999998</v>
      </c>
      <c r="K4069">
        <v>0</v>
      </c>
      <c r="L4069">
        <v>0.09</v>
      </c>
      <c r="M4069">
        <v>-7.0000000000000007E-2</v>
      </c>
      <c r="N4069">
        <v>0.01</v>
      </c>
    </row>
    <row r="4070" spans="1:14">
      <c r="A4070" t="s">
        <v>8150</v>
      </c>
      <c r="B4070" t="s">
        <v>8151</v>
      </c>
      <c r="G4070">
        <v>0.15</v>
      </c>
      <c r="H4070">
        <v>0.11</v>
      </c>
      <c r="I4070">
        <v>0.19</v>
      </c>
      <c r="J4070">
        <v>0.82</v>
      </c>
      <c r="K4070">
        <v>0.17</v>
      </c>
      <c r="L4070">
        <v>1.39</v>
      </c>
      <c r="M4070">
        <v>-0.15</v>
      </c>
      <c r="N4070">
        <v>0.39</v>
      </c>
    </row>
    <row r="4071" spans="1:14">
      <c r="A4071" t="s">
        <v>8152</v>
      </c>
      <c r="B4071" t="s">
        <v>8153</v>
      </c>
      <c r="C4071">
        <v>0.35</v>
      </c>
      <c r="D4071">
        <v>0.04</v>
      </c>
      <c r="E4071">
        <v>0.19</v>
      </c>
      <c r="F4071">
        <v>0.21</v>
      </c>
      <c r="G4071">
        <v>0.19</v>
      </c>
      <c r="H4071">
        <v>0.75</v>
      </c>
      <c r="I4071">
        <v>0.4</v>
      </c>
      <c r="J4071">
        <v>1.06</v>
      </c>
      <c r="K4071">
        <v>0.19</v>
      </c>
      <c r="L4071">
        <v>0.59</v>
      </c>
      <c r="M4071">
        <v>-0.03</v>
      </c>
      <c r="N4071">
        <v>-0.49</v>
      </c>
    </row>
    <row r="4072" spans="1:14">
      <c r="A4072" t="s">
        <v>8154</v>
      </c>
      <c r="B4072" t="s">
        <v>8155</v>
      </c>
      <c r="C4072">
        <v>-0.12</v>
      </c>
      <c r="D4072">
        <v>0.14000000000000001</v>
      </c>
      <c r="E4072">
        <v>-0.03</v>
      </c>
      <c r="F4072">
        <v>0.05</v>
      </c>
      <c r="G4072">
        <v>-0.24</v>
      </c>
      <c r="H4072">
        <v>-0.85</v>
      </c>
      <c r="I4072">
        <v>-0.53</v>
      </c>
      <c r="J4072">
        <v>0.44</v>
      </c>
      <c r="K4072">
        <v>-0.59</v>
      </c>
      <c r="L4072">
        <v>-0.56999999999999995</v>
      </c>
      <c r="M4072">
        <v>-0.91</v>
      </c>
      <c r="N4072">
        <v>-0.61</v>
      </c>
    </row>
    <row r="4073" spans="1:14">
      <c r="A4073" t="s">
        <v>8156</v>
      </c>
      <c r="B4073" t="s">
        <v>8157</v>
      </c>
      <c r="C4073">
        <v>0.54</v>
      </c>
      <c r="D4073">
        <v>0.88</v>
      </c>
      <c r="E4073">
        <v>0.84</v>
      </c>
      <c r="F4073">
        <v>0.99</v>
      </c>
      <c r="G4073">
        <v>-0.13</v>
      </c>
      <c r="H4073">
        <v>0.31</v>
      </c>
      <c r="I4073">
        <v>0.4</v>
      </c>
      <c r="J4073">
        <v>0.6</v>
      </c>
      <c r="K4073">
        <v>1.52</v>
      </c>
      <c r="L4073">
        <v>0.83</v>
      </c>
      <c r="M4073">
        <v>2.0499999999999998</v>
      </c>
      <c r="N4073">
        <v>0.42</v>
      </c>
    </row>
    <row r="4074" spans="1:14">
      <c r="A4074" t="s">
        <v>8158</v>
      </c>
      <c r="B4074" t="s">
        <v>8159</v>
      </c>
      <c r="C4074">
        <v>0.38</v>
      </c>
      <c r="D4074">
        <v>0.2</v>
      </c>
      <c r="E4074">
        <v>0.03</v>
      </c>
      <c r="F4074">
        <v>-0.17</v>
      </c>
      <c r="G4074">
        <v>-0.25</v>
      </c>
      <c r="H4074">
        <v>-0.5</v>
      </c>
      <c r="I4074">
        <v>0.06</v>
      </c>
      <c r="J4074">
        <v>0</v>
      </c>
      <c r="K4074">
        <v>0.44</v>
      </c>
      <c r="L4074">
        <v>-0.42</v>
      </c>
      <c r="M4074">
        <v>0.14000000000000001</v>
      </c>
      <c r="N4074">
        <v>7.0000000000000007E-2</v>
      </c>
    </row>
    <row r="4075" spans="1:14">
      <c r="A4075" t="s">
        <v>8160</v>
      </c>
      <c r="B4075" t="s">
        <v>8161</v>
      </c>
      <c r="C4075">
        <v>-0.4</v>
      </c>
      <c r="D4075">
        <v>0.14000000000000001</v>
      </c>
      <c r="E4075">
        <v>-0.33</v>
      </c>
      <c r="F4075">
        <v>-0.23</v>
      </c>
      <c r="G4075">
        <v>-0.28999999999999998</v>
      </c>
      <c r="H4075">
        <v>-0.99</v>
      </c>
      <c r="I4075">
        <v>-0.7</v>
      </c>
      <c r="J4075">
        <v>0.54</v>
      </c>
      <c r="K4075">
        <v>-0.66</v>
      </c>
      <c r="L4075">
        <v>-0.59</v>
      </c>
      <c r="M4075">
        <v>-0.56000000000000005</v>
      </c>
      <c r="N4075">
        <v>-0.52</v>
      </c>
    </row>
    <row r="4076" spans="1:14">
      <c r="A4076" t="s">
        <v>8162</v>
      </c>
      <c r="B4076" t="s">
        <v>8163</v>
      </c>
      <c r="C4076">
        <v>0.04</v>
      </c>
      <c r="D4076">
        <v>-0.12</v>
      </c>
      <c r="E4076">
        <v>0.12</v>
      </c>
      <c r="F4076">
        <v>0.24</v>
      </c>
      <c r="G4076">
        <v>-0.43</v>
      </c>
      <c r="H4076">
        <v>-0.17</v>
      </c>
      <c r="I4076">
        <v>-0.14000000000000001</v>
      </c>
      <c r="J4076">
        <v>2.0099999999999998</v>
      </c>
      <c r="K4076">
        <v>-0.56000000000000005</v>
      </c>
      <c r="L4076">
        <v>0.52</v>
      </c>
      <c r="M4076">
        <v>0.69</v>
      </c>
      <c r="N4076">
        <v>0.08</v>
      </c>
    </row>
    <row r="4077" spans="1:14">
      <c r="A4077" t="s">
        <v>8164</v>
      </c>
      <c r="B4077" t="s">
        <v>8165</v>
      </c>
      <c r="D4077">
        <v>0.64</v>
      </c>
      <c r="E4077">
        <v>0.18</v>
      </c>
      <c r="L4077">
        <v>-0.33</v>
      </c>
    </row>
    <row r="4078" spans="1:14">
      <c r="A4078" t="s">
        <v>8166</v>
      </c>
      <c r="B4078" t="s">
        <v>8167</v>
      </c>
      <c r="C4078">
        <v>-0.32</v>
      </c>
      <c r="D4078">
        <v>-0.21</v>
      </c>
      <c r="E4078">
        <v>-0.47</v>
      </c>
      <c r="F4078">
        <v>-0.17</v>
      </c>
      <c r="G4078">
        <v>-0.28000000000000003</v>
      </c>
      <c r="H4078">
        <v>-0.24</v>
      </c>
      <c r="I4078">
        <v>-0.02</v>
      </c>
      <c r="J4078">
        <v>1.41</v>
      </c>
      <c r="K4078">
        <v>-0.11</v>
      </c>
      <c r="L4078">
        <v>-0.02</v>
      </c>
      <c r="M4078">
        <v>-0.15</v>
      </c>
      <c r="N4078">
        <v>0.23</v>
      </c>
    </row>
    <row r="4079" spans="1:14">
      <c r="A4079" t="s">
        <v>8168</v>
      </c>
      <c r="B4079" t="s">
        <v>8169</v>
      </c>
      <c r="C4079">
        <v>0.37</v>
      </c>
      <c r="D4079">
        <v>0.32</v>
      </c>
      <c r="E4079">
        <v>0.5</v>
      </c>
      <c r="F4079">
        <v>0.22</v>
      </c>
      <c r="G4079">
        <v>0.32</v>
      </c>
      <c r="H4079">
        <v>-7.0000000000000007E-2</v>
      </c>
      <c r="I4079">
        <v>-0.05</v>
      </c>
      <c r="J4079">
        <v>0.39</v>
      </c>
      <c r="K4079">
        <v>0.02</v>
      </c>
      <c r="L4079">
        <v>-0.4</v>
      </c>
      <c r="M4079">
        <v>-7.0000000000000007E-2</v>
      </c>
      <c r="N4079">
        <v>0.15</v>
      </c>
    </row>
    <row r="4080" spans="1:14">
      <c r="A4080" t="s">
        <v>8170</v>
      </c>
      <c r="B4080" t="s">
        <v>8171</v>
      </c>
      <c r="C4080">
        <v>-0.21</v>
      </c>
      <c r="D4080">
        <v>0.05</v>
      </c>
      <c r="E4080">
        <v>-0.1</v>
      </c>
      <c r="F4080">
        <v>-0.37</v>
      </c>
      <c r="G4080">
        <v>0.05</v>
      </c>
      <c r="H4080">
        <v>-0.05</v>
      </c>
      <c r="I4080">
        <v>0.08</v>
      </c>
      <c r="J4080">
        <v>0.76</v>
      </c>
      <c r="K4080">
        <v>0.2</v>
      </c>
      <c r="L4080">
        <v>0.14000000000000001</v>
      </c>
      <c r="M4080">
        <v>-0.59</v>
      </c>
      <c r="N4080">
        <v>-0.17</v>
      </c>
    </row>
    <row r="4081" spans="1:14">
      <c r="A4081" t="s">
        <v>8172</v>
      </c>
      <c r="B4081" t="s">
        <v>8173</v>
      </c>
      <c r="C4081">
        <v>-0.53</v>
      </c>
      <c r="D4081">
        <v>-0.21</v>
      </c>
      <c r="E4081">
        <v>-0.59</v>
      </c>
      <c r="F4081">
        <v>-0.53</v>
      </c>
      <c r="G4081">
        <v>-0.33</v>
      </c>
      <c r="H4081">
        <v>-0.4</v>
      </c>
      <c r="I4081">
        <v>-0.19</v>
      </c>
      <c r="J4081">
        <v>0.75</v>
      </c>
      <c r="K4081">
        <v>-0.31</v>
      </c>
      <c r="L4081">
        <v>-0.31</v>
      </c>
      <c r="M4081">
        <v>-0.35</v>
      </c>
      <c r="N4081">
        <v>-0.45</v>
      </c>
    </row>
    <row r="4082" spans="1:14">
      <c r="A4082" t="s">
        <v>8174</v>
      </c>
      <c r="B4082" t="s">
        <v>8175</v>
      </c>
      <c r="C4082">
        <v>0.03</v>
      </c>
      <c r="D4082">
        <v>7.0000000000000007E-2</v>
      </c>
      <c r="E4082">
        <v>0.15</v>
      </c>
      <c r="F4082">
        <v>7.0000000000000007E-2</v>
      </c>
      <c r="G4082">
        <v>-0.14000000000000001</v>
      </c>
      <c r="H4082">
        <v>-0.08</v>
      </c>
      <c r="I4082">
        <v>0.17</v>
      </c>
      <c r="J4082">
        <v>0.78</v>
      </c>
      <c r="K4082">
        <v>-0.01</v>
      </c>
      <c r="L4082">
        <v>-0.09</v>
      </c>
      <c r="M4082">
        <v>-0.2</v>
      </c>
      <c r="N4082">
        <v>-0.19</v>
      </c>
    </row>
    <row r="4083" spans="1:14">
      <c r="A4083" t="s">
        <v>8176</v>
      </c>
      <c r="B4083" t="s">
        <v>8177</v>
      </c>
      <c r="C4083">
        <v>1.32</v>
      </c>
      <c r="D4083">
        <v>0.28999999999999998</v>
      </c>
      <c r="E4083">
        <v>0.49</v>
      </c>
      <c r="F4083">
        <v>0.35</v>
      </c>
      <c r="G4083">
        <v>-0.14000000000000001</v>
      </c>
      <c r="H4083">
        <v>0.91</v>
      </c>
      <c r="I4083">
        <v>0.79</v>
      </c>
      <c r="J4083">
        <v>1.4</v>
      </c>
      <c r="K4083">
        <v>0.49</v>
      </c>
      <c r="L4083">
        <v>0.48</v>
      </c>
      <c r="M4083">
        <v>0.44</v>
      </c>
      <c r="N4083">
        <v>0.64</v>
      </c>
    </row>
    <row r="4084" spans="1:14">
      <c r="A4084" t="s">
        <v>8178</v>
      </c>
      <c r="B4084" t="s">
        <v>8179</v>
      </c>
      <c r="G4084">
        <v>-0.2</v>
      </c>
      <c r="H4084">
        <v>0.14000000000000001</v>
      </c>
      <c r="I4084">
        <v>-0.25</v>
      </c>
      <c r="J4084">
        <v>0.03</v>
      </c>
      <c r="K4084">
        <v>-0.44</v>
      </c>
      <c r="L4084">
        <v>-0.42</v>
      </c>
      <c r="M4084">
        <v>-0.53</v>
      </c>
    </row>
    <row r="4085" spans="1:14">
      <c r="A4085" t="s">
        <v>8180</v>
      </c>
      <c r="B4085" t="s">
        <v>8181</v>
      </c>
      <c r="C4085">
        <v>-0.91</v>
      </c>
      <c r="D4085">
        <v>-0.2</v>
      </c>
      <c r="E4085">
        <v>-0.74</v>
      </c>
      <c r="F4085">
        <v>-0.28000000000000003</v>
      </c>
      <c r="G4085">
        <v>-0.52</v>
      </c>
      <c r="H4085">
        <v>-0.54</v>
      </c>
      <c r="I4085">
        <v>-0.52</v>
      </c>
      <c r="J4085">
        <v>1.08</v>
      </c>
      <c r="K4085">
        <v>-0.65</v>
      </c>
      <c r="L4085">
        <v>-0.35</v>
      </c>
      <c r="M4085">
        <v>-0.22</v>
      </c>
      <c r="N4085">
        <v>-0.54</v>
      </c>
    </row>
    <row r="4086" spans="1:14">
      <c r="A4086" t="s">
        <v>8182</v>
      </c>
      <c r="B4086" t="s">
        <v>8183</v>
      </c>
      <c r="C4086">
        <v>-0.55000000000000004</v>
      </c>
      <c r="D4086">
        <v>-0.2</v>
      </c>
      <c r="E4086">
        <v>-0.75</v>
      </c>
      <c r="F4086">
        <v>-0.48</v>
      </c>
      <c r="G4086">
        <v>0.17</v>
      </c>
      <c r="H4086">
        <v>-0.18</v>
      </c>
      <c r="I4086">
        <v>-0.34</v>
      </c>
      <c r="J4086">
        <v>0.94</v>
      </c>
      <c r="K4086">
        <v>-0.17</v>
      </c>
      <c r="L4086">
        <v>0.17</v>
      </c>
      <c r="M4086">
        <v>-0.06</v>
      </c>
      <c r="N4086">
        <v>-0.56999999999999995</v>
      </c>
    </row>
    <row r="4087" spans="1:14">
      <c r="A4087" t="s">
        <v>8184</v>
      </c>
      <c r="B4087" t="s">
        <v>8185</v>
      </c>
      <c r="C4087">
        <v>1.1100000000000001</v>
      </c>
      <c r="D4087">
        <v>0.15</v>
      </c>
      <c r="E4087">
        <v>0.74</v>
      </c>
      <c r="F4087">
        <v>0.59</v>
      </c>
      <c r="G4087">
        <v>0.28999999999999998</v>
      </c>
      <c r="H4087">
        <v>0.34</v>
      </c>
      <c r="I4087">
        <v>0.3</v>
      </c>
      <c r="J4087">
        <v>0.93</v>
      </c>
      <c r="K4087">
        <v>-0.08</v>
      </c>
      <c r="L4087">
        <v>0.35</v>
      </c>
      <c r="M4087">
        <v>-0.5</v>
      </c>
      <c r="N4087">
        <v>-0.37</v>
      </c>
    </row>
    <row r="4088" spans="1:14">
      <c r="A4088" t="s">
        <v>8186</v>
      </c>
      <c r="B4088" t="s">
        <v>8187</v>
      </c>
      <c r="C4088">
        <v>-0.16</v>
      </c>
      <c r="D4088">
        <v>0.04</v>
      </c>
      <c r="E4088">
        <v>-0.28000000000000003</v>
      </c>
      <c r="F4088">
        <v>-0.31</v>
      </c>
      <c r="G4088">
        <v>-0.01</v>
      </c>
      <c r="H4088">
        <v>0.01</v>
      </c>
      <c r="I4088">
        <v>-0.12</v>
      </c>
      <c r="J4088">
        <v>1.34</v>
      </c>
      <c r="K4088">
        <v>7.0000000000000007E-2</v>
      </c>
      <c r="L4088">
        <v>-0.28999999999999998</v>
      </c>
      <c r="M4088">
        <v>0.74</v>
      </c>
      <c r="N4088">
        <v>0.5</v>
      </c>
    </row>
    <row r="4089" spans="1:14">
      <c r="A4089" t="s">
        <v>8188</v>
      </c>
      <c r="B4089" t="s">
        <v>8189</v>
      </c>
      <c r="C4089">
        <v>-0.27</v>
      </c>
      <c r="D4089">
        <v>0.41</v>
      </c>
      <c r="E4089">
        <v>-0.63</v>
      </c>
      <c r="F4089">
        <v>0.49</v>
      </c>
      <c r="G4089">
        <v>0.55000000000000004</v>
      </c>
      <c r="H4089">
        <v>0.56000000000000005</v>
      </c>
      <c r="I4089">
        <v>-0.06</v>
      </c>
      <c r="J4089">
        <v>0.97</v>
      </c>
      <c r="K4089">
        <v>0.6</v>
      </c>
      <c r="L4089">
        <v>2.11</v>
      </c>
      <c r="M4089">
        <v>1.71</v>
      </c>
      <c r="N4089">
        <v>-0.47</v>
      </c>
    </row>
    <row r="4090" spans="1:14">
      <c r="A4090" t="s">
        <v>8190</v>
      </c>
      <c r="B4090" t="s">
        <v>8191</v>
      </c>
      <c r="C4090">
        <v>0.8</v>
      </c>
      <c r="D4090">
        <v>0.33</v>
      </c>
      <c r="E4090">
        <v>0.95</v>
      </c>
      <c r="F4090">
        <v>0.8</v>
      </c>
      <c r="G4090">
        <v>0.18</v>
      </c>
      <c r="H4090">
        <v>-0.55000000000000004</v>
      </c>
      <c r="I4090">
        <v>-0.47</v>
      </c>
      <c r="J4090">
        <v>0.8</v>
      </c>
      <c r="K4090">
        <v>-0.75</v>
      </c>
      <c r="L4090">
        <v>-0.37</v>
      </c>
      <c r="M4090">
        <v>-0.95</v>
      </c>
      <c r="N4090">
        <v>-0.49</v>
      </c>
    </row>
    <row r="4091" spans="1:14">
      <c r="A4091" t="s">
        <v>8192</v>
      </c>
      <c r="B4091" t="s">
        <v>8193</v>
      </c>
      <c r="C4091">
        <v>0.22</v>
      </c>
      <c r="D4091">
        <v>0.17</v>
      </c>
      <c r="E4091">
        <v>0.38</v>
      </c>
      <c r="F4091">
        <v>0.39</v>
      </c>
      <c r="G4091">
        <v>-0.13</v>
      </c>
      <c r="H4091">
        <v>0.1</v>
      </c>
      <c r="I4091">
        <v>-0.17</v>
      </c>
      <c r="J4091">
        <v>0.6</v>
      </c>
      <c r="K4091">
        <v>-0.12</v>
      </c>
      <c r="L4091">
        <v>0.01</v>
      </c>
      <c r="M4091">
        <v>-0.16</v>
      </c>
      <c r="N4091">
        <v>0.1</v>
      </c>
    </row>
    <row r="4092" spans="1:14">
      <c r="A4092" t="s">
        <v>8194</v>
      </c>
      <c r="B4092" t="s">
        <v>8195</v>
      </c>
      <c r="C4092">
        <v>0.01</v>
      </c>
      <c r="D4092">
        <v>-0.32</v>
      </c>
      <c r="E4092">
        <v>0.06</v>
      </c>
      <c r="F4092">
        <v>0.02</v>
      </c>
      <c r="G4092">
        <v>-0.23</v>
      </c>
      <c r="H4092">
        <v>0.02</v>
      </c>
      <c r="I4092">
        <v>-0.14000000000000001</v>
      </c>
      <c r="J4092">
        <v>1.1100000000000001</v>
      </c>
      <c r="K4092">
        <v>-0.86</v>
      </c>
      <c r="L4092">
        <v>-0.17</v>
      </c>
      <c r="M4092">
        <v>-0.1</v>
      </c>
      <c r="N4092">
        <v>-0.99</v>
      </c>
    </row>
    <row r="4093" spans="1:14">
      <c r="A4093" t="s">
        <v>8196</v>
      </c>
      <c r="B4093" t="s">
        <v>8197</v>
      </c>
      <c r="G4093">
        <v>1.02</v>
      </c>
      <c r="H4093">
        <v>0.8</v>
      </c>
      <c r="K4093">
        <v>0.84</v>
      </c>
    </row>
    <row r="4094" spans="1:14">
      <c r="A4094" t="s">
        <v>8198</v>
      </c>
      <c r="B4094" t="s">
        <v>8199</v>
      </c>
      <c r="C4094">
        <v>0.13</v>
      </c>
      <c r="D4094">
        <v>0.03</v>
      </c>
      <c r="E4094">
        <v>0.19</v>
      </c>
      <c r="F4094">
        <v>-0.37</v>
      </c>
      <c r="G4094">
        <v>0.1</v>
      </c>
      <c r="H4094">
        <v>0.43</v>
      </c>
      <c r="I4094">
        <v>0.15</v>
      </c>
      <c r="J4094">
        <v>1.36</v>
      </c>
      <c r="K4094">
        <v>-0.11</v>
      </c>
      <c r="L4094">
        <v>0.14000000000000001</v>
      </c>
      <c r="M4094">
        <v>0.45</v>
      </c>
      <c r="N4094">
        <v>0.4</v>
      </c>
    </row>
    <row r="4095" spans="1:14">
      <c r="A4095" t="s">
        <v>8200</v>
      </c>
      <c r="B4095" t="s">
        <v>8201</v>
      </c>
      <c r="C4095">
        <v>0.03</v>
      </c>
      <c r="D4095">
        <v>-0.14000000000000001</v>
      </c>
      <c r="E4095">
        <v>-0.13</v>
      </c>
      <c r="F4095">
        <v>0.09</v>
      </c>
      <c r="G4095">
        <v>0.19</v>
      </c>
      <c r="H4095">
        <v>0.09</v>
      </c>
      <c r="I4095">
        <v>-0.04</v>
      </c>
      <c r="J4095">
        <v>0.26</v>
      </c>
      <c r="K4095">
        <v>-0.11</v>
      </c>
      <c r="L4095">
        <v>0.12</v>
      </c>
      <c r="M4095">
        <v>-0.39</v>
      </c>
      <c r="N4095">
        <v>-0.31</v>
      </c>
    </row>
    <row r="4096" spans="1:14">
      <c r="A4096" t="s">
        <v>8202</v>
      </c>
      <c r="B4096" t="s">
        <v>8203</v>
      </c>
      <c r="C4096">
        <v>-0.19</v>
      </c>
      <c r="D4096">
        <v>-0.33</v>
      </c>
      <c r="E4096">
        <v>-0.3</v>
      </c>
      <c r="F4096">
        <v>-0.18</v>
      </c>
      <c r="G4096">
        <v>-0.1</v>
      </c>
      <c r="H4096">
        <v>0.31</v>
      </c>
      <c r="I4096">
        <v>0.15</v>
      </c>
      <c r="J4096">
        <v>1.21</v>
      </c>
      <c r="K4096">
        <v>-0.18</v>
      </c>
      <c r="L4096">
        <v>0.2</v>
      </c>
      <c r="M4096">
        <v>0.21</v>
      </c>
      <c r="N4096">
        <v>0.08</v>
      </c>
    </row>
    <row r="4097" spans="1:14">
      <c r="A4097" t="s">
        <v>8204</v>
      </c>
      <c r="B4097" t="s">
        <v>8205</v>
      </c>
      <c r="C4097">
        <v>-0.91</v>
      </c>
      <c r="D4097">
        <v>-0.72</v>
      </c>
      <c r="E4097">
        <v>-0.91</v>
      </c>
      <c r="F4097">
        <v>-0.67</v>
      </c>
      <c r="G4097">
        <v>0.57999999999999996</v>
      </c>
      <c r="H4097">
        <v>-0.04</v>
      </c>
      <c r="I4097">
        <v>0.11</v>
      </c>
      <c r="J4097">
        <v>0.66</v>
      </c>
      <c r="K4097">
        <v>-0.22</v>
      </c>
      <c r="L4097">
        <v>0.17</v>
      </c>
      <c r="M4097">
        <v>-0.75</v>
      </c>
      <c r="N4097">
        <v>-0.57999999999999996</v>
      </c>
    </row>
    <row r="4098" spans="1:14">
      <c r="A4098" t="s">
        <v>8206</v>
      </c>
      <c r="B4098" t="s">
        <v>8207</v>
      </c>
      <c r="C4098">
        <v>0.11</v>
      </c>
      <c r="D4098">
        <v>0.33</v>
      </c>
      <c r="E4098">
        <v>0.38</v>
      </c>
      <c r="F4098">
        <v>0.17</v>
      </c>
      <c r="G4098">
        <v>0.36</v>
      </c>
      <c r="H4098">
        <v>0.78</v>
      </c>
      <c r="I4098">
        <v>0.18</v>
      </c>
      <c r="J4098">
        <v>1.44</v>
      </c>
      <c r="K4098">
        <v>7.0000000000000007E-2</v>
      </c>
      <c r="L4098">
        <v>0.39</v>
      </c>
      <c r="M4098">
        <v>0.63</v>
      </c>
      <c r="N4098">
        <v>-0.21</v>
      </c>
    </row>
    <row r="4099" spans="1:14">
      <c r="A4099" t="s">
        <v>8208</v>
      </c>
      <c r="B4099" t="s">
        <v>8209</v>
      </c>
      <c r="C4099">
        <v>-0.01</v>
      </c>
      <c r="D4099">
        <v>-0.77</v>
      </c>
      <c r="E4099">
        <v>0.25</v>
      </c>
      <c r="F4099">
        <v>7.0000000000000007E-2</v>
      </c>
      <c r="G4099">
        <v>0.48</v>
      </c>
      <c r="H4099">
        <v>0.4</v>
      </c>
      <c r="I4099">
        <v>0.45</v>
      </c>
      <c r="J4099">
        <v>1.89</v>
      </c>
      <c r="K4099">
        <v>-0.5</v>
      </c>
      <c r="L4099">
        <v>0.5</v>
      </c>
      <c r="M4099">
        <v>0.14000000000000001</v>
      </c>
      <c r="N4099">
        <v>-0.83</v>
      </c>
    </row>
    <row r="4100" spans="1:14">
      <c r="A4100" t="s">
        <v>8210</v>
      </c>
      <c r="B4100" t="s">
        <v>8211</v>
      </c>
      <c r="C4100">
        <v>0.56000000000000005</v>
      </c>
      <c r="D4100">
        <v>0.05</v>
      </c>
      <c r="E4100">
        <v>0.24</v>
      </c>
      <c r="F4100">
        <v>0.13</v>
      </c>
      <c r="G4100">
        <v>0.87</v>
      </c>
      <c r="H4100">
        <v>0.37</v>
      </c>
      <c r="I4100">
        <v>0.95</v>
      </c>
      <c r="J4100">
        <v>0.53</v>
      </c>
      <c r="K4100">
        <v>1.1200000000000001</v>
      </c>
      <c r="L4100">
        <v>0.64</v>
      </c>
      <c r="M4100">
        <v>0.49</v>
      </c>
      <c r="N4100">
        <v>1.1200000000000001</v>
      </c>
    </row>
    <row r="4101" spans="1:14">
      <c r="A4101" t="s">
        <v>8212</v>
      </c>
      <c r="B4101" t="s">
        <v>8213</v>
      </c>
      <c r="C4101">
        <v>0.38</v>
      </c>
      <c r="D4101">
        <v>0.26</v>
      </c>
      <c r="E4101">
        <v>0.48</v>
      </c>
      <c r="F4101">
        <v>0.23</v>
      </c>
      <c r="G4101">
        <v>0.03</v>
      </c>
      <c r="H4101">
        <v>-0.11</v>
      </c>
      <c r="I4101">
        <v>-0.18</v>
      </c>
      <c r="J4101">
        <v>0.24</v>
      </c>
      <c r="K4101">
        <v>-0.14000000000000001</v>
      </c>
      <c r="L4101">
        <v>-0.04</v>
      </c>
      <c r="M4101">
        <v>-0.11</v>
      </c>
      <c r="N4101">
        <v>0.25</v>
      </c>
    </row>
    <row r="4102" spans="1:14">
      <c r="A4102" t="s">
        <v>8214</v>
      </c>
      <c r="B4102" t="s">
        <v>8215</v>
      </c>
      <c r="G4102">
        <v>0.75</v>
      </c>
    </row>
    <row r="4103" spans="1:14">
      <c r="A4103" t="s">
        <v>8216</v>
      </c>
      <c r="B4103" t="s">
        <v>8217</v>
      </c>
      <c r="C4103">
        <v>0.8</v>
      </c>
      <c r="D4103">
        <v>0.57999999999999996</v>
      </c>
      <c r="E4103">
        <v>1.02</v>
      </c>
      <c r="F4103">
        <v>0.5</v>
      </c>
      <c r="G4103">
        <v>0.42</v>
      </c>
      <c r="H4103">
        <v>-0.17</v>
      </c>
      <c r="I4103">
        <v>-0.01</v>
      </c>
      <c r="J4103">
        <v>1.79</v>
      </c>
      <c r="K4103">
        <v>-0.17</v>
      </c>
      <c r="L4103">
        <v>0.52</v>
      </c>
      <c r="M4103">
        <v>0.34</v>
      </c>
      <c r="N4103">
        <v>0.33</v>
      </c>
    </row>
    <row r="4104" spans="1:14">
      <c r="A4104" t="s">
        <v>8218</v>
      </c>
      <c r="B4104" t="s">
        <v>8219</v>
      </c>
      <c r="C4104">
        <v>-0.31</v>
      </c>
      <c r="D4104">
        <v>0.19</v>
      </c>
      <c r="E4104">
        <v>-0.03</v>
      </c>
      <c r="F4104">
        <v>-0.36</v>
      </c>
      <c r="G4104">
        <v>0</v>
      </c>
      <c r="H4104">
        <v>0.47</v>
      </c>
      <c r="I4104">
        <v>-0.42</v>
      </c>
      <c r="J4104">
        <v>0.83</v>
      </c>
      <c r="K4104">
        <v>-0.22</v>
      </c>
      <c r="L4104">
        <v>0.17</v>
      </c>
      <c r="M4104">
        <v>-0.42</v>
      </c>
      <c r="N4104">
        <v>0.14000000000000001</v>
      </c>
    </row>
    <row r="4105" spans="1:14">
      <c r="A4105" t="s">
        <v>8220</v>
      </c>
      <c r="B4105" t="s">
        <v>8221</v>
      </c>
      <c r="C4105">
        <v>0.11</v>
      </c>
      <c r="D4105">
        <v>0.2</v>
      </c>
      <c r="E4105">
        <v>-0.03</v>
      </c>
      <c r="F4105">
        <v>0.13</v>
      </c>
      <c r="G4105">
        <v>0.16</v>
      </c>
      <c r="H4105">
        <v>7.0000000000000007E-2</v>
      </c>
      <c r="I4105">
        <v>-0.03</v>
      </c>
      <c r="J4105">
        <v>0.23</v>
      </c>
      <c r="K4105">
        <v>-0.26</v>
      </c>
      <c r="L4105">
        <v>0.11</v>
      </c>
      <c r="M4105">
        <v>-0.25</v>
      </c>
      <c r="N4105">
        <v>0.23</v>
      </c>
    </row>
    <row r="4106" spans="1:14">
      <c r="A4106" t="s">
        <v>8222</v>
      </c>
      <c r="B4106" t="s">
        <v>8223</v>
      </c>
      <c r="C4106">
        <v>-0.03</v>
      </c>
      <c r="D4106">
        <v>0.1</v>
      </c>
      <c r="E4106">
        <v>0.04</v>
      </c>
      <c r="F4106">
        <v>0.06</v>
      </c>
      <c r="G4106">
        <v>0.22</v>
      </c>
      <c r="H4106">
        <v>0</v>
      </c>
      <c r="I4106">
        <v>-0.16</v>
      </c>
      <c r="J4106">
        <v>0.67</v>
      </c>
      <c r="K4106">
        <v>0.4</v>
      </c>
      <c r="L4106">
        <v>0.28000000000000003</v>
      </c>
      <c r="M4106">
        <v>0.46</v>
      </c>
      <c r="N4106">
        <v>-0.21</v>
      </c>
    </row>
    <row r="4107" spans="1:14">
      <c r="A4107" t="s">
        <v>8224</v>
      </c>
      <c r="B4107" t="s">
        <v>8225</v>
      </c>
      <c r="C4107">
        <v>-0.2</v>
      </c>
      <c r="D4107">
        <v>0.24</v>
      </c>
      <c r="E4107">
        <v>0.43</v>
      </c>
      <c r="F4107">
        <v>1.23</v>
      </c>
      <c r="G4107">
        <v>0.25</v>
      </c>
      <c r="H4107">
        <v>-0.76</v>
      </c>
      <c r="I4107">
        <v>-0.13</v>
      </c>
      <c r="J4107">
        <v>1.26</v>
      </c>
      <c r="K4107">
        <v>0.33</v>
      </c>
      <c r="L4107">
        <v>0.8</v>
      </c>
      <c r="M4107">
        <v>0.21</v>
      </c>
      <c r="N4107">
        <v>0.09</v>
      </c>
    </row>
    <row r="4108" spans="1:14">
      <c r="A4108" t="s">
        <v>8226</v>
      </c>
      <c r="B4108" t="s">
        <v>8227</v>
      </c>
      <c r="C4108">
        <v>1.1000000000000001</v>
      </c>
      <c r="D4108">
        <v>-7.0000000000000007E-2</v>
      </c>
      <c r="E4108">
        <v>0.82</v>
      </c>
      <c r="F4108">
        <v>0.44</v>
      </c>
      <c r="G4108">
        <v>-0.11</v>
      </c>
      <c r="H4108">
        <v>-0.61</v>
      </c>
      <c r="I4108">
        <v>-0.6</v>
      </c>
      <c r="J4108">
        <v>0.96</v>
      </c>
      <c r="K4108">
        <v>-0.71</v>
      </c>
      <c r="L4108">
        <v>-0.46</v>
      </c>
      <c r="M4108">
        <v>-0.88</v>
      </c>
      <c r="N4108">
        <v>-0.33</v>
      </c>
    </row>
    <row r="4109" spans="1:14">
      <c r="A4109" t="s">
        <v>8228</v>
      </c>
      <c r="B4109" t="s">
        <v>8229</v>
      </c>
      <c r="C4109">
        <v>-0.06</v>
      </c>
      <c r="D4109">
        <v>-0.31</v>
      </c>
      <c r="E4109">
        <v>0.03</v>
      </c>
      <c r="F4109">
        <v>0.2</v>
      </c>
      <c r="G4109">
        <v>-0.1</v>
      </c>
      <c r="H4109">
        <v>0.12</v>
      </c>
      <c r="I4109">
        <v>0.42</v>
      </c>
      <c r="J4109">
        <v>1.54</v>
      </c>
      <c r="K4109">
        <v>-1.1200000000000001</v>
      </c>
      <c r="L4109">
        <v>0.08</v>
      </c>
      <c r="M4109">
        <v>-0.75</v>
      </c>
      <c r="N4109">
        <v>0.42</v>
      </c>
    </row>
    <row r="4110" spans="1:14">
      <c r="A4110" t="s">
        <v>8230</v>
      </c>
      <c r="B4110" t="s">
        <v>8231</v>
      </c>
      <c r="C4110">
        <v>-0.71</v>
      </c>
      <c r="D4110">
        <v>-0.47</v>
      </c>
      <c r="E4110">
        <v>-0.62</v>
      </c>
      <c r="F4110">
        <v>0.05</v>
      </c>
      <c r="G4110">
        <v>1.02</v>
      </c>
      <c r="H4110">
        <v>0.71</v>
      </c>
      <c r="I4110">
        <v>0.75</v>
      </c>
      <c r="J4110">
        <v>1.31</v>
      </c>
      <c r="K4110">
        <v>0.72</v>
      </c>
      <c r="L4110">
        <v>0.18</v>
      </c>
      <c r="M4110">
        <v>0.08</v>
      </c>
      <c r="N4110">
        <v>0.66</v>
      </c>
    </row>
    <row r="4111" spans="1:14">
      <c r="A4111" t="s">
        <v>8232</v>
      </c>
      <c r="B4111" t="s">
        <v>8233</v>
      </c>
      <c r="C4111">
        <v>0.02</v>
      </c>
      <c r="D4111">
        <v>-0.05</v>
      </c>
      <c r="E4111">
        <v>0.22</v>
      </c>
      <c r="F4111">
        <v>0.19</v>
      </c>
      <c r="G4111">
        <v>-0.28999999999999998</v>
      </c>
      <c r="H4111">
        <v>0.12</v>
      </c>
      <c r="I4111">
        <v>-0.34</v>
      </c>
      <c r="J4111">
        <v>1.35</v>
      </c>
      <c r="K4111">
        <v>7.0000000000000007E-2</v>
      </c>
      <c r="L4111">
        <v>0.4</v>
      </c>
      <c r="M4111">
        <v>0.6</v>
      </c>
      <c r="N4111">
        <v>0.46</v>
      </c>
    </row>
    <row r="4112" spans="1:14">
      <c r="A4112" t="s">
        <v>8234</v>
      </c>
      <c r="B4112" t="s">
        <v>8235</v>
      </c>
      <c r="C4112">
        <v>-0.51</v>
      </c>
      <c r="D4112">
        <v>-0.4</v>
      </c>
      <c r="E4112">
        <v>-0.66</v>
      </c>
      <c r="F4112">
        <v>-0.48</v>
      </c>
      <c r="G4112">
        <v>-0.6</v>
      </c>
      <c r="H4112">
        <v>-0.48</v>
      </c>
      <c r="I4112">
        <v>-0.38</v>
      </c>
      <c r="J4112">
        <v>0.93</v>
      </c>
      <c r="K4112">
        <v>-0.38</v>
      </c>
      <c r="L4112">
        <v>-0.5</v>
      </c>
      <c r="M4112">
        <v>-0.41</v>
      </c>
      <c r="N4112">
        <v>-0.56000000000000005</v>
      </c>
    </row>
    <row r="4113" spans="1:14">
      <c r="A4113" t="s">
        <v>8236</v>
      </c>
      <c r="B4113" t="s">
        <v>8237</v>
      </c>
      <c r="C4113">
        <v>-0.32</v>
      </c>
      <c r="D4113">
        <v>0.14000000000000001</v>
      </c>
      <c r="E4113">
        <v>-0.35</v>
      </c>
      <c r="F4113">
        <v>-0.14000000000000001</v>
      </c>
      <c r="G4113">
        <v>0.08</v>
      </c>
      <c r="H4113">
        <v>-0.15</v>
      </c>
      <c r="I4113">
        <v>-0.28000000000000003</v>
      </c>
      <c r="J4113">
        <v>0.9</v>
      </c>
      <c r="K4113">
        <v>-0.14000000000000001</v>
      </c>
      <c r="L4113">
        <v>0</v>
      </c>
      <c r="M4113">
        <v>-0.32</v>
      </c>
      <c r="N4113">
        <v>-0.12</v>
      </c>
    </row>
    <row r="4114" spans="1:14">
      <c r="A4114" t="s">
        <v>8238</v>
      </c>
      <c r="B4114" t="s">
        <v>8239</v>
      </c>
      <c r="C4114">
        <v>0.22</v>
      </c>
      <c r="D4114">
        <v>0.09</v>
      </c>
      <c r="E4114">
        <v>0.03</v>
      </c>
      <c r="F4114">
        <v>-0.01</v>
      </c>
      <c r="G4114">
        <v>-0.49</v>
      </c>
      <c r="H4114">
        <v>-0.28000000000000003</v>
      </c>
      <c r="I4114">
        <v>-0.03</v>
      </c>
      <c r="J4114">
        <v>1.04</v>
      </c>
      <c r="K4114">
        <v>-0.46</v>
      </c>
      <c r="L4114">
        <v>-0.23</v>
      </c>
      <c r="M4114">
        <v>-0.17</v>
      </c>
      <c r="N4114">
        <v>-0.27</v>
      </c>
    </row>
    <row r="4115" spans="1:14">
      <c r="A4115" t="s">
        <v>8240</v>
      </c>
      <c r="B4115" t="s">
        <v>8241</v>
      </c>
      <c r="C4115">
        <v>0.03</v>
      </c>
      <c r="D4115">
        <v>0.3</v>
      </c>
      <c r="E4115">
        <v>0.47</v>
      </c>
      <c r="F4115">
        <v>-0.28999999999999998</v>
      </c>
      <c r="G4115">
        <v>-0.21</v>
      </c>
      <c r="H4115">
        <v>-0.51</v>
      </c>
      <c r="I4115">
        <v>-0.36</v>
      </c>
      <c r="J4115">
        <v>0.48</v>
      </c>
      <c r="K4115">
        <v>-0.32</v>
      </c>
      <c r="L4115">
        <v>-0.09</v>
      </c>
      <c r="M4115">
        <v>0.2</v>
      </c>
      <c r="N4115">
        <v>0.16</v>
      </c>
    </row>
    <row r="4116" spans="1:14">
      <c r="A4116" t="s">
        <v>8242</v>
      </c>
      <c r="B4116" t="s">
        <v>8243</v>
      </c>
      <c r="C4116">
        <v>2.13</v>
      </c>
      <c r="D4116">
        <v>0.34</v>
      </c>
      <c r="E4116">
        <v>1.62</v>
      </c>
      <c r="F4116">
        <v>1.1200000000000001</v>
      </c>
      <c r="G4116">
        <v>-0.7</v>
      </c>
      <c r="H4116">
        <v>-0.27</v>
      </c>
      <c r="I4116">
        <v>0.08</v>
      </c>
      <c r="J4116">
        <v>1.1499999999999999</v>
      </c>
      <c r="K4116">
        <v>-1.24</v>
      </c>
      <c r="L4116">
        <v>7.0000000000000007E-2</v>
      </c>
      <c r="M4116">
        <v>-1.03</v>
      </c>
      <c r="N4116">
        <v>0.36</v>
      </c>
    </row>
    <row r="4117" spans="1:14">
      <c r="A4117" t="s">
        <v>8244</v>
      </c>
      <c r="B4117" t="s">
        <v>8245</v>
      </c>
      <c r="C4117">
        <v>-0.18</v>
      </c>
      <c r="D4117">
        <v>0.23</v>
      </c>
      <c r="E4117">
        <v>-0.25</v>
      </c>
      <c r="F4117">
        <v>-0.13</v>
      </c>
      <c r="G4117">
        <v>0.09</v>
      </c>
      <c r="H4117">
        <v>0.09</v>
      </c>
      <c r="I4117">
        <v>-0.12</v>
      </c>
      <c r="J4117">
        <v>0.65</v>
      </c>
      <c r="K4117">
        <v>-0.01</v>
      </c>
      <c r="L4117">
        <v>0.47</v>
      </c>
      <c r="M4117">
        <v>0.78</v>
      </c>
      <c r="N4117">
        <v>0.38</v>
      </c>
    </row>
    <row r="4118" spans="1:14">
      <c r="A4118" t="s">
        <v>8246</v>
      </c>
      <c r="B4118" t="s">
        <v>8247</v>
      </c>
      <c r="C4118">
        <v>0.08</v>
      </c>
      <c r="D4118">
        <v>-0.04</v>
      </c>
      <c r="E4118">
        <v>-0.04</v>
      </c>
      <c r="F4118">
        <v>-0.2</v>
      </c>
      <c r="G4118">
        <v>0.16</v>
      </c>
      <c r="H4118">
        <v>0.38</v>
      </c>
      <c r="I4118">
        <v>0.62</v>
      </c>
      <c r="J4118">
        <v>1.33</v>
      </c>
      <c r="K4118">
        <v>0.18</v>
      </c>
      <c r="L4118">
        <v>0.56000000000000005</v>
      </c>
      <c r="M4118">
        <v>0.25</v>
      </c>
      <c r="N4118">
        <v>0.24</v>
      </c>
    </row>
    <row r="4119" spans="1:14">
      <c r="A4119" t="s">
        <v>8248</v>
      </c>
      <c r="B4119" t="s">
        <v>8249</v>
      </c>
      <c r="G4119">
        <v>-0.01</v>
      </c>
      <c r="H4119">
        <v>0.49</v>
      </c>
      <c r="I4119">
        <v>0.54</v>
      </c>
      <c r="J4119">
        <v>1.83</v>
      </c>
      <c r="K4119">
        <v>0.28000000000000003</v>
      </c>
      <c r="L4119">
        <v>0.62</v>
      </c>
      <c r="M4119">
        <v>0.55000000000000004</v>
      </c>
      <c r="N4119">
        <v>0.69</v>
      </c>
    </row>
    <row r="4120" spans="1:14">
      <c r="A4120" t="s">
        <v>8250</v>
      </c>
      <c r="B4120" t="s">
        <v>8251</v>
      </c>
      <c r="C4120">
        <v>0.16</v>
      </c>
      <c r="D4120">
        <v>0.2</v>
      </c>
      <c r="E4120">
        <v>0.41</v>
      </c>
      <c r="F4120">
        <v>0.44</v>
      </c>
      <c r="G4120">
        <v>0.01</v>
      </c>
      <c r="H4120">
        <v>-0.05</v>
      </c>
      <c r="I4120">
        <v>0.1</v>
      </c>
      <c r="J4120">
        <v>0.7</v>
      </c>
      <c r="K4120">
        <v>-0.4</v>
      </c>
      <c r="L4120">
        <v>-0.44</v>
      </c>
      <c r="M4120">
        <v>-0.53</v>
      </c>
      <c r="N4120">
        <v>-0.48</v>
      </c>
    </row>
    <row r="4121" spans="1:14">
      <c r="A4121" t="s">
        <v>8252</v>
      </c>
      <c r="B4121" t="s">
        <v>8253</v>
      </c>
      <c r="C4121">
        <v>-0.24</v>
      </c>
      <c r="D4121">
        <v>-0.18</v>
      </c>
      <c r="E4121">
        <v>-0.37</v>
      </c>
      <c r="F4121">
        <v>-0.54</v>
      </c>
      <c r="G4121">
        <v>0.82</v>
      </c>
      <c r="H4121">
        <v>0.21</v>
      </c>
      <c r="I4121">
        <v>0.02</v>
      </c>
      <c r="J4121">
        <v>0.66</v>
      </c>
      <c r="K4121">
        <v>0.14000000000000001</v>
      </c>
      <c r="L4121">
        <v>0.57999999999999996</v>
      </c>
      <c r="M4121">
        <v>0.09</v>
      </c>
      <c r="N4121">
        <v>0.28999999999999998</v>
      </c>
    </row>
    <row r="4122" spans="1:14">
      <c r="A4122" t="s">
        <v>8254</v>
      </c>
      <c r="B4122" t="s">
        <v>8255</v>
      </c>
      <c r="C4122">
        <v>-0.22</v>
      </c>
      <c r="D4122">
        <v>-0.28999999999999998</v>
      </c>
      <c r="E4122">
        <v>0.04</v>
      </c>
      <c r="F4122">
        <v>-0.23</v>
      </c>
      <c r="G4122">
        <v>0.26</v>
      </c>
      <c r="H4122">
        <v>-0.05</v>
      </c>
      <c r="I4122">
        <v>-0.28000000000000003</v>
      </c>
      <c r="J4122">
        <v>1.04</v>
      </c>
      <c r="K4122">
        <v>-0.04</v>
      </c>
      <c r="L4122">
        <v>-0.17</v>
      </c>
      <c r="M4122">
        <v>0.06</v>
      </c>
      <c r="N4122">
        <v>-0.04</v>
      </c>
    </row>
    <row r="4123" spans="1:14">
      <c r="A4123" t="s">
        <v>8256</v>
      </c>
      <c r="B4123" t="s">
        <v>8257</v>
      </c>
      <c r="C4123">
        <v>7.0000000000000007E-2</v>
      </c>
      <c r="D4123">
        <v>0.12</v>
      </c>
      <c r="E4123">
        <v>0.09</v>
      </c>
      <c r="F4123">
        <v>0.33</v>
      </c>
      <c r="G4123">
        <v>0.17</v>
      </c>
      <c r="H4123">
        <v>-0.16</v>
      </c>
      <c r="I4123">
        <v>-0.24</v>
      </c>
      <c r="J4123">
        <v>0.67</v>
      </c>
      <c r="K4123">
        <v>-0.25</v>
      </c>
      <c r="L4123">
        <v>0.03</v>
      </c>
      <c r="M4123">
        <v>-0.22</v>
      </c>
      <c r="N4123">
        <v>-0.49</v>
      </c>
    </row>
    <row r="4124" spans="1:14">
      <c r="A4124" t="s">
        <v>8258</v>
      </c>
      <c r="B4124" t="s">
        <v>8259</v>
      </c>
      <c r="C4124">
        <v>-0.23</v>
      </c>
      <c r="D4124">
        <v>0.35</v>
      </c>
      <c r="E4124">
        <v>0.15</v>
      </c>
      <c r="F4124">
        <v>0.17</v>
      </c>
      <c r="G4124">
        <v>0.43</v>
      </c>
      <c r="H4124">
        <v>-0.21</v>
      </c>
      <c r="I4124">
        <v>-0.25</v>
      </c>
      <c r="J4124">
        <v>-0.01</v>
      </c>
      <c r="K4124">
        <v>-0.22</v>
      </c>
      <c r="L4124">
        <v>0.37</v>
      </c>
      <c r="M4124">
        <v>-0.62</v>
      </c>
      <c r="N4124">
        <v>-0.33</v>
      </c>
    </row>
    <row r="4125" spans="1:14">
      <c r="A4125" t="s">
        <v>8260</v>
      </c>
      <c r="B4125" t="s">
        <v>8261</v>
      </c>
      <c r="C4125">
        <v>-0.42</v>
      </c>
      <c r="D4125">
        <v>-0.32</v>
      </c>
      <c r="E4125">
        <v>-0.39</v>
      </c>
      <c r="F4125">
        <v>-0.25</v>
      </c>
      <c r="G4125">
        <v>0.03</v>
      </c>
      <c r="H4125">
        <v>-0.08</v>
      </c>
      <c r="I4125">
        <v>0.18</v>
      </c>
      <c r="J4125">
        <v>0.35</v>
      </c>
      <c r="K4125">
        <v>-0.06</v>
      </c>
      <c r="L4125">
        <v>0.13</v>
      </c>
      <c r="M4125">
        <v>-0.47</v>
      </c>
      <c r="N4125">
        <v>-0.2</v>
      </c>
    </row>
    <row r="4126" spans="1:14">
      <c r="A4126" t="s">
        <v>8262</v>
      </c>
      <c r="B4126" t="s">
        <v>8263</v>
      </c>
      <c r="C4126">
        <v>0.27</v>
      </c>
      <c r="D4126">
        <v>-0.77</v>
      </c>
      <c r="E4126">
        <v>-0.33</v>
      </c>
      <c r="F4126">
        <v>-0.02</v>
      </c>
      <c r="G4126">
        <v>-0.19</v>
      </c>
      <c r="H4126">
        <v>0.12</v>
      </c>
      <c r="I4126">
        <v>0.04</v>
      </c>
      <c r="J4126">
        <v>0.31</v>
      </c>
      <c r="K4126">
        <v>0.56999999999999995</v>
      </c>
      <c r="L4126">
        <v>-0.35</v>
      </c>
      <c r="M4126">
        <v>-0.25</v>
      </c>
      <c r="N4126">
        <v>-0.52</v>
      </c>
    </row>
    <row r="4127" spans="1:14">
      <c r="A4127" t="s">
        <v>8264</v>
      </c>
      <c r="B4127" t="s">
        <v>8265</v>
      </c>
      <c r="F4127">
        <v>-0.16</v>
      </c>
      <c r="G4127">
        <v>-0.03</v>
      </c>
      <c r="H4127">
        <v>0.61</v>
      </c>
      <c r="I4127">
        <v>0.74</v>
      </c>
      <c r="J4127">
        <v>0.57999999999999996</v>
      </c>
      <c r="K4127">
        <v>0.25</v>
      </c>
      <c r="L4127">
        <v>0.45</v>
      </c>
      <c r="M4127">
        <v>-0.81</v>
      </c>
      <c r="N4127">
        <v>-0.27</v>
      </c>
    </row>
    <row r="4128" spans="1:14">
      <c r="A4128" t="s">
        <v>8266</v>
      </c>
      <c r="B4128" t="s">
        <v>8267</v>
      </c>
      <c r="C4128">
        <v>0.11</v>
      </c>
      <c r="D4128">
        <v>0.27</v>
      </c>
      <c r="E4128">
        <v>0.2</v>
      </c>
      <c r="F4128">
        <v>0.21</v>
      </c>
      <c r="G4128">
        <v>0.01</v>
      </c>
      <c r="H4128">
        <v>-0.67</v>
      </c>
      <c r="I4128">
        <v>-0.03</v>
      </c>
      <c r="J4128">
        <v>0.25</v>
      </c>
      <c r="K4128">
        <v>0.22</v>
      </c>
      <c r="L4128">
        <v>0.02</v>
      </c>
      <c r="M4128">
        <v>0.19</v>
      </c>
      <c r="N4128">
        <v>0.53</v>
      </c>
    </row>
    <row r="4129" spans="1:14">
      <c r="A4129" t="s">
        <v>8268</v>
      </c>
      <c r="B4129" t="s">
        <v>8269</v>
      </c>
      <c r="C4129">
        <v>0.33</v>
      </c>
      <c r="D4129">
        <v>0.14000000000000001</v>
      </c>
      <c r="E4129">
        <v>0.23</v>
      </c>
      <c r="F4129">
        <v>0.3</v>
      </c>
      <c r="G4129">
        <v>0.21</v>
      </c>
      <c r="H4129">
        <v>0.25</v>
      </c>
      <c r="I4129">
        <v>0.25</v>
      </c>
      <c r="J4129">
        <v>0.82</v>
      </c>
      <c r="K4129">
        <v>0.08</v>
      </c>
      <c r="L4129">
        <v>0</v>
      </c>
      <c r="M4129">
        <v>-0.3</v>
      </c>
      <c r="N4129">
        <v>-0.22</v>
      </c>
    </row>
    <row r="4130" spans="1:14">
      <c r="A4130" t="s">
        <v>8270</v>
      </c>
      <c r="B4130" t="s">
        <v>8271</v>
      </c>
      <c r="C4130">
        <v>-0.1</v>
      </c>
      <c r="D4130">
        <v>-0.05</v>
      </c>
      <c r="E4130">
        <v>-0.27</v>
      </c>
      <c r="F4130">
        <v>-0.39</v>
      </c>
      <c r="G4130">
        <v>-0.32</v>
      </c>
      <c r="H4130">
        <v>0.18</v>
      </c>
      <c r="I4130">
        <v>0.48</v>
      </c>
      <c r="J4130">
        <v>1.29</v>
      </c>
      <c r="K4130">
        <v>0.25</v>
      </c>
      <c r="L4130">
        <v>0.15</v>
      </c>
      <c r="M4130">
        <v>0.28999999999999998</v>
      </c>
      <c r="N4130">
        <v>0.08</v>
      </c>
    </row>
    <row r="4131" spans="1:14">
      <c r="A4131" t="s">
        <v>8272</v>
      </c>
      <c r="B4131" t="s">
        <v>8273</v>
      </c>
      <c r="C4131">
        <v>0.41</v>
      </c>
      <c r="D4131">
        <v>0.46</v>
      </c>
      <c r="E4131">
        <v>0.9</v>
      </c>
      <c r="F4131">
        <v>0.17</v>
      </c>
      <c r="G4131">
        <v>-0.09</v>
      </c>
      <c r="H4131">
        <v>0.5</v>
      </c>
      <c r="I4131">
        <v>0.02</v>
      </c>
      <c r="J4131">
        <v>1.31</v>
      </c>
      <c r="K4131">
        <v>0.28999999999999998</v>
      </c>
      <c r="L4131">
        <v>0.33</v>
      </c>
      <c r="M4131">
        <v>0.76</v>
      </c>
      <c r="N4131">
        <v>0.53</v>
      </c>
    </row>
    <row r="4132" spans="1:14">
      <c r="A4132" t="s">
        <v>8274</v>
      </c>
      <c r="B4132" t="s">
        <v>8275</v>
      </c>
      <c r="C4132">
        <v>0.24</v>
      </c>
      <c r="D4132">
        <v>0.28999999999999998</v>
      </c>
      <c r="E4132">
        <v>0.22</v>
      </c>
      <c r="F4132">
        <v>-0.28999999999999998</v>
      </c>
      <c r="G4132">
        <v>-0.28999999999999998</v>
      </c>
      <c r="H4132">
        <v>7.0000000000000007E-2</v>
      </c>
      <c r="I4132">
        <v>0.27</v>
      </c>
      <c r="J4132">
        <v>1.02</v>
      </c>
      <c r="K4132">
        <v>0.36</v>
      </c>
      <c r="L4132">
        <v>0.35</v>
      </c>
      <c r="M4132">
        <v>0.26</v>
      </c>
      <c r="N4132">
        <v>0.12</v>
      </c>
    </row>
    <row r="4133" spans="1:14">
      <c r="A4133" t="s">
        <v>8276</v>
      </c>
      <c r="B4133" t="s">
        <v>8277</v>
      </c>
      <c r="C4133">
        <v>0.72</v>
      </c>
      <c r="D4133">
        <v>0.08</v>
      </c>
      <c r="E4133">
        <v>0.83</v>
      </c>
      <c r="F4133">
        <v>0.28999999999999998</v>
      </c>
      <c r="G4133">
        <v>0.04</v>
      </c>
      <c r="H4133">
        <v>0.25</v>
      </c>
      <c r="I4133">
        <v>0.51</v>
      </c>
      <c r="J4133">
        <v>1.27</v>
      </c>
      <c r="K4133">
        <v>0.47</v>
      </c>
      <c r="L4133">
        <v>0.33</v>
      </c>
      <c r="M4133">
        <v>-0.08</v>
      </c>
      <c r="N4133">
        <v>0.47</v>
      </c>
    </row>
    <row r="4134" spans="1:14">
      <c r="A4134" t="s">
        <v>8278</v>
      </c>
      <c r="B4134" t="s">
        <v>8279</v>
      </c>
      <c r="C4134">
        <v>0.23</v>
      </c>
      <c r="D4134">
        <v>0.08</v>
      </c>
      <c r="E4134">
        <v>0.45</v>
      </c>
      <c r="F4134">
        <v>0.26</v>
      </c>
      <c r="G4134">
        <v>-0.31</v>
      </c>
      <c r="H4134">
        <v>-0.39</v>
      </c>
      <c r="I4134">
        <v>-0.28000000000000003</v>
      </c>
      <c r="J4134">
        <v>0.69</v>
      </c>
      <c r="K4134">
        <v>-0.01</v>
      </c>
      <c r="L4134">
        <v>-0.13</v>
      </c>
      <c r="M4134">
        <v>-0.28000000000000003</v>
      </c>
      <c r="N4134">
        <v>-0.06</v>
      </c>
    </row>
    <row r="4135" spans="1:14">
      <c r="A4135" t="s">
        <v>8280</v>
      </c>
      <c r="B4135" t="s">
        <v>8281</v>
      </c>
      <c r="C4135">
        <v>0.24</v>
      </c>
      <c r="D4135">
        <v>-0.01</v>
      </c>
      <c r="E4135">
        <v>0.05</v>
      </c>
      <c r="F4135">
        <v>-0.31</v>
      </c>
      <c r="G4135">
        <v>-0.05</v>
      </c>
      <c r="H4135">
        <v>0.52</v>
      </c>
      <c r="I4135">
        <v>0.76</v>
      </c>
      <c r="J4135">
        <v>0.31</v>
      </c>
      <c r="K4135">
        <v>0.5</v>
      </c>
      <c r="L4135">
        <v>-0.25</v>
      </c>
      <c r="M4135">
        <v>-0.43</v>
      </c>
      <c r="N4135">
        <v>-0.19</v>
      </c>
    </row>
    <row r="4136" spans="1:14">
      <c r="A4136" t="s">
        <v>8282</v>
      </c>
      <c r="B4136" t="s">
        <v>8283</v>
      </c>
      <c r="C4136">
        <v>0.22</v>
      </c>
      <c r="D4136">
        <v>0.28999999999999998</v>
      </c>
      <c r="E4136">
        <v>0.35</v>
      </c>
      <c r="F4136">
        <v>0.23</v>
      </c>
      <c r="G4136">
        <v>0.14000000000000001</v>
      </c>
      <c r="H4136">
        <v>-0.7</v>
      </c>
      <c r="I4136">
        <v>-0.59</v>
      </c>
      <c r="J4136">
        <v>0.33</v>
      </c>
      <c r="K4136">
        <v>-0.2</v>
      </c>
      <c r="L4136">
        <v>-0.17</v>
      </c>
      <c r="M4136">
        <v>-0.37</v>
      </c>
      <c r="N4136">
        <v>-0.11</v>
      </c>
    </row>
    <row r="4137" spans="1:14">
      <c r="A4137" t="s">
        <v>8284</v>
      </c>
      <c r="B4137" t="s">
        <v>8285</v>
      </c>
      <c r="C4137">
        <v>0.1</v>
      </c>
      <c r="D4137">
        <v>-0.03</v>
      </c>
      <c r="E4137">
        <v>-0.12</v>
      </c>
      <c r="F4137">
        <v>0.15</v>
      </c>
      <c r="G4137">
        <v>-0.64</v>
      </c>
      <c r="H4137">
        <v>0.03</v>
      </c>
      <c r="I4137">
        <v>0.16</v>
      </c>
      <c r="J4137">
        <v>1.48</v>
      </c>
      <c r="K4137">
        <v>-0.08</v>
      </c>
      <c r="L4137">
        <v>0.01</v>
      </c>
      <c r="M4137">
        <v>0.28999999999999998</v>
      </c>
      <c r="N4137">
        <v>-0.17</v>
      </c>
    </row>
    <row r="4138" spans="1:14">
      <c r="A4138" t="s">
        <v>8286</v>
      </c>
      <c r="B4138" t="s">
        <v>8287</v>
      </c>
      <c r="C4138">
        <v>-0.01</v>
      </c>
      <c r="D4138">
        <v>0.67</v>
      </c>
      <c r="E4138">
        <v>-0.38</v>
      </c>
      <c r="F4138">
        <v>1.1100000000000001</v>
      </c>
      <c r="G4138">
        <v>0.56999999999999995</v>
      </c>
      <c r="H4138">
        <v>1.47</v>
      </c>
      <c r="I4138">
        <v>0.37</v>
      </c>
      <c r="J4138">
        <v>1.32</v>
      </c>
      <c r="K4138">
        <v>0.9</v>
      </c>
      <c r="L4138">
        <v>1.18</v>
      </c>
      <c r="M4138">
        <v>1.29</v>
      </c>
      <c r="N4138">
        <v>-0.14000000000000001</v>
      </c>
    </row>
    <row r="4139" spans="1:14">
      <c r="A4139" t="s">
        <v>8288</v>
      </c>
      <c r="B4139" t="s">
        <v>8289</v>
      </c>
      <c r="C4139">
        <v>0.78</v>
      </c>
      <c r="D4139">
        <v>0.44</v>
      </c>
      <c r="E4139">
        <v>0.8</v>
      </c>
      <c r="F4139">
        <v>0.39</v>
      </c>
      <c r="G4139">
        <v>0.19</v>
      </c>
      <c r="H4139">
        <v>0.23</v>
      </c>
      <c r="I4139">
        <v>0.26</v>
      </c>
      <c r="J4139">
        <v>1.38</v>
      </c>
      <c r="K4139">
        <v>0.15</v>
      </c>
      <c r="L4139">
        <v>0.17</v>
      </c>
      <c r="M4139">
        <v>0.14000000000000001</v>
      </c>
      <c r="N4139">
        <v>0.6</v>
      </c>
    </row>
    <row r="4140" spans="1:14">
      <c r="A4140" t="s">
        <v>8290</v>
      </c>
      <c r="B4140" t="s">
        <v>8291</v>
      </c>
      <c r="C4140">
        <v>0.34</v>
      </c>
      <c r="D4140">
        <v>0</v>
      </c>
      <c r="E4140">
        <v>0.23</v>
      </c>
      <c r="F4140">
        <v>-0.57999999999999996</v>
      </c>
      <c r="G4140">
        <v>0.63</v>
      </c>
      <c r="H4140">
        <v>0.74</v>
      </c>
      <c r="I4140">
        <v>0.84</v>
      </c>
      <c r="J4140">
        <v>0.95</v>
      </c>
      <c r="K4140">
        <v>1.04</v>
      </c>
      <c r="L4140">
        <v>0.74</v>
      </c>
      <c r="M4140">
        <v>0.14000000000000001</v>
      </c>
      <c r="N4140">
        <v>1.08</v>
      </c>
    </row>
    <row r="4141" spans="1:14">
      <c r="A4141" t="s">
        <v>8292</v>
      </c>
      <c r="B4141" t="s">
        <v>8293</v>
      </c>
      <c r="C4141">
        <v>-0.63</v>
      </c>
      <c r="D4141">
        <v>-0.22</v>
      </c>
      <c r="E4141">
        <v>-0.59</v>
      </c>
      <c r="F4141">
        <v>-0.27</v>
      </c>
      <c r="G4141">
        <v>0.39</v>
      </c>
      <c r="H4141">
        <v>-0.08</v>
      </c>
      <c r="I4141">
        <v>-0.27</v>
      </c>
      <c r="J4141">
        <v>0.96</v>
      </c>
      <c r="K4141">
        <v>-0.51</v>
      </c>
      <c r="L4141">
        <v>-7.0000000000000007E-2</v>
      </c>
      <c r="M4141">
        <v>-0.3</v>
      </c>
      <c r="N4141">
        <v>-0.03</v>
      </c>
    </row>
    <row r="4142" spans="1:14">
      <c r="A4142" t="s">
        <v>8294</v>
      </c>
      <c r="B4142" t="s">
        <v>8295</v>
      </c>
      <c r="C4142">
        <v>0.04</v>
      </c>
      <c r="D4142">
        <v>-7.0000000000000007E-2</v>
      </c>
      <c r="E4142">
        <v>0.06</v>
      </c>
      <c r="F4142">
        <v>-0.22</v>
      </c>
      <c r="G4142">
        <v>-0.09</v>
      </c>
      <c r="H4142">
        <v>-0.16</v>
      </c>
      <c r="I4142">
        <v>-0.03</v>
      </c>
      <c r="J4142">
        <v>0.55000000000000004</v>
      </c>
      <c r="K4142">
        <v>-7.0000000000000007E-2</v>
      </c>
      <c r="L4142">
        <v>-0.14000000000000001</v>
      </c>
      <c r="M4142">
        <v>-0.56999999999999995</v>
      </c>
      <c r="N4142">
        <v>-0.13</v>
      </c>
    </row>
    <row r="4143" spans="1:14">
      <c r="A4143" t="s">
        <v>8296</v>
      </c>
      <c r="B4143" t="s">
        <v>8297</v>
      </c>
      <c r="C4143">
        <v>-0.24</v>
      </c>
      <c r="D4143">
        <v>-7.0000000000000007E-2</v>
      </c>
      <c r="E4143">
        <v>-0.31</v>
      </c>
      <c r="F4143">
        <v>-0.51</v>
      </c>
      <c r="G4143">
        <v>-0.51</v>
      </c>
      <c r="H4143">
        <v>-0.37</v>
      </c>
      <c r="I4143">
        <v>-0.12</v>
      </c>
      <c r="J4143">
        <v>0.25</v>
      </c>
      <c r="K4143">
        <v>0.12</v>
      </c>
      <c r="L4143">
        <v>-0.52</v>
      </c>
      <c r="M4143">
        <v>-0.23</v>
      </c>
      <c r="N4143">
        <v>-0.3</v>
      </c>
    </row>
    <row r="4144" spans="1:14">
      <c r="A4144" t="s">
        <v>8298</v>
      </c>
      <c r="B4144" t="s">
        <v>8299</v>
      </c>
      <c r="C4144">
        <v>-0.01</v>
      </c>
      <c r="D4144">
        <v>-0.24</v>
      </c>
      <c r="E4144">
        <v>-0.18</v>
      </c>
      <c r="F4144">
        <v>-0.26</v>
      </c>
      <c r="G4144">
        <v>-0.19</v>
      </c>
      <c r="H4144">
        <v>-0.12</v>
      </c>
      <c r="I4144">
        <v>-0.05</v>
      </c>
      <c r="J4144">
        <v>0.56999999999999995</v>
      </c>
      <c r="K4144">
        <v>-0.28999999999999998</v>
      </c>
      <c r="L4144">
        <v>-0.5</v>
      </c>
      <c r="M4144">
        <v>-0.44</v>
      </c>
      <c r="N4144">
        <v>-0.35</v>
      </c>
    </row>
    <row r="4145" spans="1:14">
      <c r="A4145" t="s">
        <v>8300</v>
      </c>
      <c r="B4145" t="s">
        <v>8301</v>
      </c>
      <c r="C4145">
        <v>-0.5</v>
      </c>
      <c r="D4145">
        <v>-0.43</v>
      </c>
      <c r="E4145">
        <v>-0.47</v>
      </c>
      <c r="F4145">
        <v>-0.31</v>
      </c>
      <c r="G4145">
        <v>0.09</v>
      </c>
      <c r="H4145">
        <v>-0.13</v>
      </c>
      <c r="I4145">
        <v>-0.17</v>
      </c>
      <c r="J4145">
        <v>0.64</v>
      </c>
      <c r="K4145">
        <v>-0.31</v>
      </c>
      <c r="L4145">
        <v>-0.41</v>
      </c>
      <c r="M4145">
        <v>-0.87</v>
      </c>
      <c r="N4145">
        <v>-0.89</v>
      </c>
    </row>
    <row r="4146" spans="1:14">
      <c r="A4146" t="s">
        <v>8302</v>
      </c>
      <c r="B4146" t="s">
        <v>8303</v>
      </c>
      <c r="G4146">
        <v>0.91</v>
      </c>
      <c r="I4146">
        <v>0.27</v>
      </c>
    </row>
    <row r="4147" spans="1:14">
      <c r="A4147" t="s">
        <v>8304</v>
      </c>
      <c r="B4147" t="s">
        <v>8305</v>
      </c>
      <c r="C4147">
        <v>-0.41</v>
      </c>
      <c r="D4147">
        <v>-0.39</v>
      </c>
      <c r="E4147">
        <v>-0.46</v>
      </c>
      <c r="F4147">
        <v>-0.6</v>
      </c>
      <c r="G4147">
        <v>0.48</v>
      </c>
      <c r="H4147">
        <v>0.16</v>
      </c>
      <c r="I4147">
        <v>0.35</v>
      </c>
      <c r="J4147">
        <v>0.53</v>
      </c>
      <c r="K4147">
        <v>0.24</v>
      </c>
      <c r="L4147">
        <v>0.39</v>
      </c>
      <c r="M4147">
        <v>-0.28000000000000003</v>
      </c>
      <c r="N4147">
        <v>0.02</v>
      </c>
    </row>
    <row r="4148" spans="1:14">
      <c r="A4148" t="s">
        <v>8306</v>
      </c>
      <c r="B4148" t="s">
        <v>8307</v>
      </c>
      <c r="C4148">
        <v>-0.46</v>
      </c>
      <c r="D4148">
        <v>-0.11</v>
      </c>
      <c r="E4148">
        <v>-0.45</v>
      </c>
      <c r="F4148">
        <v>-0.18</v>
      </c>
      <c r="G4148">
        <v>0.08</v>
      </c>
      <c r="H4148">
        <v>-0.12</v>
      </c>
      <c r="I4148">
        <v>0.1</v>
      </c>
      <c r="J4148">
        <v>1.06</v>
      </c>
      <c r="K4148">
        <v>-0.08</v>
      </c>
      <c r="L4148">
        <v>0.18</v>
      </c>
      <c r="M4148">
        <v>0.09</v>
      </c>
      <c r="N4148">
        <v>-0.23</v>
      </c>
    </row>
    <row r="4149" spans="1:14">
      <c r="A4149" t="s">
        <v>8308</v>
      </c>
      <c r="B4149" t="s">
        <v>8309</v>
      </c>
      <c r="C4149">
        <v>-0.32</v>
      </c>
      <c r="D4149">
        <v>-0.5</v>
      </c>
      <c r="E4149">
        <v>-0.39</v>
      </c>
      <c r="F4149">
        <v>-0.53</v>
      </c>
      <c r="G4149">
        <v>0.14000000000000001</v>
      </c>
      <c r="H4149">
        <v>0.17</v>
      </c>
      <c r="I4149">
        <v>-0.06</v>
      </c>
      <c r="J4149">
        <v>0.57999999999999996</v>
      </c>
      <c r="K4149">
        <v>-0.2</v>
      </c>
      <c r="L4149">
        <v>-0.13</v>
      </c>
      <c r="M4149">
        <v>-0.55000000000000004</v>
      </c>
      <c r="N4149">
        <v>-0.41</v>
      </c>
    </row>
    <row r="4150" spans="1:14">
      <c r="A4150" t="s">
        <v>8310</v>
      </c>
      <c r="B4150" t="s">
        <v>8311</v>
      </c>
      <c r="C4150">
        <v>0.13</v>
      </c>
      <c r="D4150">
        <v>0.14000000000000001</v>
      </c>
      <c r="E4150">
        <v>-0.03</v>
      </c>
      <c r="F4150">
        <v>0.05</v>
      </c>
      <c r="G4150">
        <v>-0.4</v>
      </c>
      <c r="H4150">
        <v>-0.16</v>
      </c>
      <c r="I4150">
        <v>0.03</v>
      </c>
      <c r="J4150">
        <v>0.97</v>
      </c>
      <c r="K4150">
        <v>-0.18</v>
      </c>
      <c r="L4150">
        <v>0.02</v>
      </c>
      <c r="M4150">
        <v>-0.12</v>
      </c>
      <c r="N4150">
        <v>-0.14000000000000001</v>
      </c>
    </row>
    <row r="4151" spans="1:14">
      <c r="A4151" t="s">
        <v>8312</v>
      </c>
      <c r="B4151" t="s">
        <v>8313</v>
      </c>
      <c r="C4151">
        <v>0.22</v>
      </c>
      <c r="D4151">
        <v>0.1</v>
      </c>
      <c r="E4151">
        <v>-0.12</v>
      </c>
      <c r="F4151">
        <v>0.15</v>
      </c>
      <c r="G4151">
        <v>-0.12</v>
      </c>
      <c r="H4151">
        <v>0.23</v>
      </c>
      <c r="I4151">
        <v>0.2</v>
      </c>
      <c r="J4151">
        <v>0.5</v>
      </c>
      <c r="K4151">
        <v>0.34</v>
      </c>
      <c r="L4151">
        <v>-0.6</v>
      </c>
      <c r="M4151">
        <v>0.01</v>
      </c>
      <c r="N4151">
        <v>0.16</v>
      </c>
    </row>
    <row r="4152" spans="1:14">
      <c r="A4152" t="s">
        <v>8314</v>
      </c>
      <c r="B4152" t="s">
        <v>8315</v>
      </c>
      <c r="C4152">
        <v>1.08</v>
      </c>
      <c r="D4152">
        <v>0.84</v>
      </c>
      <c r="E4152">
        <v>0.98</v>
      </c>
      <c r="F4152">
        <v>0.6</v>
      </c>
      <c r="G4152">
        <v>0.17</v>
      </c>
      <c r="H4152">
        <v>0.28000000000000003</v>
      </c>
      <c r="I4152">
        <v>0.79</v>
      </c>
      <c r="J4152">
        <v>2.0299999999999998</v>
      </c>
      <c r="K4152">
        <v>0.83</v>
      </c>
      <c r="L4152">
        <v>0.4</v>
      </c>
      <c r="M4152">
        <v>1.67</v>
      </c>
      <c r="N4152">
        <v>0.56000000000000005</v>
      </c>
    </row>
    <row r="4153" spans="1:14">
      <c r="A4153" t="s">
        <v>8316</v>
      </c>
      <c r="B4153" t="s">
        <v>8317</v>
      </c>
      <c r="C4153">
        <v>0.04</v>
      </c>
      <c r="D4153">
        <v>0.05</v>
      </c>
      <c r="E4153">
        <v>-7.0000000000000007E-2</v>
      </c>
      <c r="F4153">
        <v>-0.03</v>
      </c>
      <c r="G4153">
        <v>-0.1</v>
      </c>
      <c r="H4153">
        <v>-0.03</v>
      </c>
      <c r="I4153">
        <v>-0.09</v>
      </c>
      <c r="J4153">
        <v>0.92</v>
      </c>
      <c r="K4153">
        <v>0.08</v>
      </c>
      <c r="L4153">
        <v>0.19</v>
      </c>
      <c r="M4153">
        <v>0.3</v>
      </c>
      <c r="N4153">
        <v>0.05</v>
      </c>
    </row>
    <row r="4154" spans="1:14">
      <c r="A4154" t="s">
        <v>8318</v>
      </c>
      <c r="B4154" t="s">
        <v>8319</v>
      </c>
      <c r="F4154">
        <v>-0.04</v>
      </c>
      <c r="H4154">
        <v>0.52</v>
      </c>
      <c r="I4154">
        <v>0.39</v>
      </c>
      <c r="K4154">
        <v>0.88</v>
      </c>
      <c r="L4154">
        <v>0.38</v>
      </c>
      <c r="M4154">
        <v>0.32</v>
      </c>
      <c r="N4154">
        <v>0.1</v>
      </c>
    </row>
    <row r="4155" spans="1:14">
      <c r="A4155" t="s">
        <v>8320</v>
      </c>
      <c r="B4155" t="s">
        <v>8321</v>
      </c>
      <c r="C4155">
        <v>-0.17</v>
      </c>
      <c r="D4155">
        <v>0.17</v>
      </c>
      <c r="E4155">
        <v>-0.32</v>
      </c>
      <c r="F4155">
        <v>-0.4</v>
      </c>
      <c r="G4155">
        <v>-0.34</v>
      </c>
      <c r="H4155">
        <v>-0.14000000000000001</v>
      </c>
      <c r="I4155">
        <v>-0.28999999999999998</v>
      </c>
      <c r="J4155">
        <v>0.72</v>
      </c>
      <c r="K4155">
        <v>0.14000000000000001</v>
      </c>
      <c r="L4155">
        <v>-0.13</v>
      </c>
      <c r="M4155">
        <v>0.3</v>
      </c>
      <c r="N4155">
        <v>0.05</v>
      </c>
    </row>
    <row r="4156" spans="1:14">
      <c r="A4156" t="s">
        <v>8322</v>
      </c>
      <c r="B4156" t="s">
        <v>8323</v>
      </c>
      <c r="C4156">
        <v>0.77</v>
      </c>
      <c r="D4156">
        <v>0.31</v>
      </c>
      <c r="E4156">
        <v>0.38</v>
      </c>
      <c r="F4156">
        <v>0.18</v>
      </c>
      <c r="G4156">
        <v>-0.23</v>
      </c>
      <c r="H4156">
        <v>0.26</v>
      </c>
      <c r="I4156">
        <v>0.05</v>
      </c>
      <c r="J4156">
        <v>-0.76</v>
      </c>
      <c r="K4156">
        <v>0.19</v>
      </c>
      <c r="L4156">
        <v>-0.6</v>
      </c>
      <c r="M4156">
        <v>0.46</v>
      </c>
      <c r="N4156">
        <v>7.0000000000000007E-2</v>
      </c>
    </row>
    <row r="4157" spans="1:14">
      <c r="A4157" t="s">
        <v>8324</v>
      </c>
      <c r="B4157" t="s">
        <v>8325</v>
      </c>
      <c r="C4157">
        <v>-0.41</v>
      </c>
      <c r="D4157">
        <v>-0.26</v>
      </c>
      <c r="E4157">
        <v>-0.21</v>
      </c>
      <c r="F4157">
        <v>-0.34</v>
      </c>
      <c r="G4157">
        <v>-0.11</v>
      </c>
      <c r="H4157">
        <v>-0.57999999999999996</v>
      </c>
      <c r="I4157">
        <v>-0.18</v>
      </c>
      <c r="J4157">
        <v>0.74</v>
      </c>
      <c r="K4157">
        <v>-0.17</v>
      </c>
      <c r="L4157">
        <v>-0.32</v>
      </c>
      <c r="M4157">
        <v>-0.52</v>
      </c>
      <c r="N4157">
        <v>-0.49</v>
      </c>
    </row>
    <row r="4158" spans="1:14">
      <c r="A4158" t="s">
        <v>8326</v>
      </c>
      <c r="B4158" t="s">
        <v>8327</v>
      </c>
      <c r="C4158">
        <v>-0.54</v>
      </c>
      <c r="D4158">
        <v>-0.17</v>
      </c>
      <c r="E4158">
        <v>-0.41</v>
      </c>
      <c r="F4158">
        <v>-0.11</v>
      </c>
      <c r="G4158">
        <v>-0.28000000000000003</v>
      </c>
      <c r="H4158">
        <v>-0.15</v>
      </c>
      <c r="I4158">
        <v>-0.17</v>
      </c>
      <c r="J4158">
        <v>0.46</v>
      </c>
      <c r="K4158">
        <v>-0.06</v>
      </c>
      <c r="L4158">
        <v>0.04</v>
      </c>
      <c r="M4158">
        <v>-0.45</v>
      </c>
      <c r="N4158">
        <v>0.17</v>
      </c>
    </row>
    <row r="4159" spans="1:14">
      <c r="A4159" t="s">
        <v>8328</v>
      </c>
      <c r="B4159" t="s">
        <v>8329</v>
      </c>
      <c r="C4159">
        <v>-0.45</v>
      </c>
      <c r="D4159">
        <v>-0.19</v>
      </c>
      <c r="E4159">
        <v>-0.46</v>
      </c>
      <c r="F4159">
        <v>-0.36</v>
      </c>
      <c r="G4159">
        <v>-0.03</v>
      </c>
      <c r="H4159">
        <v>-0.1</v>
      </c>
      <c r="I4159">
        <v>-0.12</v>
      </c>
      <c r="J4159">
        <v>0.86</v>
      </c>
      <c r="K4159">
        <v>-0.12</v>
      </c>
      <c r="L4159">
        <v>-0.14000000000000001</v>
      </c>
      <c r="M4159">
        <v>-0.23</v>
      </c>
      <c r="N4159">
        <v>-0.2</v>
      </c>
    </row>
    <row r="4160" spans="1:14">
      <c r="A4160" t="s">
        <v>8330</v>
      </c>
      <c r="B4160" t="s">
        <v>8331</v>
      </c>
      <c r="C4160">
        <v>7.0000000000000007E-2</v>
      </c>
      <c r="D4160">
        <v>-0.12</v>
      </c>
      <c r="E4160">
        <v>-0.27</v>
      </c>
      <c r="F4160">
        <v>-0.16</v>
      </c>
      <c r="G4160">
        <v>-0.03</v>
      </c>
      <c r="H4160">
        <v>-0.61</v>
      </c>
      <c r="I4160">
        <v>-0.19</v>
      </c>
      <c r="J4160">
        <v>0.37</v>
      </c>
      <c r="K4160">
        <v>-0.59</v>
      </c>
      <c r="L4160">
        <v>-0.33</v>
      </c>
      <c r="M4160">
        <v>-0.56000000000000005</v>
      </c>
      <c r="N4160">
        <v>-0.39</v>
      </c>
    </row>
    <row r="4161" spans="1:14">
      <c r="A4161" t="s">
        <v>8332</v>
      </c>
      <c r="B4161" t="s">
        <v>8333</v>
      </c>
      <c r="C4161">
        <v>-0.28000000000000003</v>
      </c>
      <c r="F4161">
        <v>-0.45</v>
      </c>
      <c r="G4161">
        <v>1.42</v>
      </c>
      <c r="H4161">
        <v>0.43</v>
      </c>
      <c r="I4161">
        <v>0.09</v>
      </c>
      <c r="J4161">
        <v>-0.65</v>
      </c>
      <c r="K4161">
        <v>0.09</v>
      </c>
      <c r="L4161">
        <v>0.49</v>
      </c>
      <c r="M4161">
        <v>-0.46</v>
      </c>
      <c r="N4161">
        <v>0.13</v>
      </c>
    </row>
    <row r="4162" spans="1:14">
      <c r="A4162" t="s">
        <v>8334</v>
      </c>
      <c r="B4162" t="s">
        <v>8335</v>
      </c>
      <c r="C4162">
        <v>-0.49</v>
      </c>
      <c r="D4162">
        <v>-7.0000000000000007E-2</v>
      </c>
      <c r="E4162">
        <v>-0.49</v>
      </c>
      <c r="F4162">
        <v>-0.2</v>
      </c>
      <c r="G4162">
        <v>-0.13</v>
      </c>
      <c r="H4162">
        <v>-0.11</v>
      </c>
      <c r="I4162">
        <v>-0.12</v>
      </c>
      <c r="J4162">
        <v>0.8</v>
      </c>
      <c r="K4162">
        <v>-7.0000000000000007E-2</v>
      </c>
      <c r="L4162">
        <v>-0.21</v>
      </c>
      <c r="M4162">
        <v>-0.27</v>
      </c>
      <c r="N4162">
        <v>-0.08</v>
      </c>
    </row>
    <row r="4163" spans="1:14">
      <c r="A4163" t="s">
        <v>8336</v>
      </c>
      <c r="B4163" t="s">
        <v>8337</v>
      </c>
      <c r="C4163">
        <v>0.2</v>
      </c>
      <c r="D4163">
        <v>0.1</v>
      </c>
      <c r="E4163">
        <v>0.43</v>
      </c>
      <c r="F4163">
        <v>-0.15</v>
      </c>
      <c r="G4163">
        <v>-0.03</v>
      </c>
      <c r="H4163">
        <v>0.12</v>
      </c>
      <c r="I4163">
        <v>0.19</v>
      </c>
      <c r="J4163">
        <v>0.82</v>
      </c>
      <c r="K4163">
        <v>0.6</v>
      </c>
      <c r="L4163">
        <v>0.48</v>
      </c>
      <c r="M4163">
        <v>0.15</v>
      </c>
      <c r="N4163">
        <v>0.43</v>
      </c>
    </row>
    <row r="4164" spans="1:14">
      <c r="A4164" t="s">
        <v>8338</v>
      </c>
      <c r="B4164" t="s">
        <v>8339</v>
      </c>
      <c r="C4164">
        <v>-0.02</v>
      </c>
      <c r="D4164">
        <v>-0.02</v>
      </c>
      <c r="E4164">
        <v>0.18</v>
      </c>
      <c r="F4164">
        <v>-0.1</v>
      </c>
      <c r="G4164">
        <v>0.23</v>
      </c>
      <c r="H4164">
        <v>0.02</v>
      </c>
      <c r="I4164">
        <v>-0.09</v>
      </c>
      <c r="J4164">
        <v>0.57999999999999996</v>
      </c>
      <c r="K4164">
        <v>0.05</v>
      </c>
      <c r="L4164">
        <v>-0.76</v>
      </c>
      <c r="M4164">
        <v>-0.4</v>
      </c>
      <c r="N4164">
        <v>-0.64</v>
      </c>
    </row>
    <row r="4165" spans="1:14">
      <c r="A4165" t="s">
        <v>8340</v>
      </c>
      <c r="B4165" t="s">
        <v>8341</v>
      </c>
      <c r="C4165">
        <v>0.19</v>
      </c>
      <c r="D4165">
        <v>0.01</v>
      </c>
      <c r="E4165">
        <v>0.12</v>
      </c>
      <c r="F4165">
        <v>-7.0000000000000007E-2</v>
      </c>
      <c r="G4165">
        <v>-0.16</v>
      </c>
      <c r="H4165">
        <v>-0.1</v>
      </c>
      <c r="I4165">
        <v>0.12</v>
      </c>
      <c r="J4165">
        <v>0.83</v>
      </c>
      <c r="K4165">
        <v>0.36</v>
      </c>
      <c r="L4165">
        <v>-0.02</v>
      </c>
      <c r="M4165">
        <v>-0.17</v>
      </c>
      <c r="N4165">
        <v>0.28000000000000003</v>
      </c>
    </row>
    <row r="4166" spans="1:14">
      <c r="A4166" t="s">
        <v>8342</v>
      </c>
      <c r="B4166" t="s">
        <v>8343</v>
      </c>
      <c r="C4166">
        <v>0.57999999999999996</v>
      </c>
      <c r="D4166">
        <v>-0.14000000000000001</v>
      </c>
      <c r="E4166">
        <v>0.32</v>
      </c>
      <c r="F4166">
        <v>0.14000000000000001</v>
      </c>
      <c r="G4166">
        <v>-0.09</v>
      </c>
      <c r="H4166">
        <v>0.56999999999999995</v>
      </c>
      <c r="I4166">
        <v>0.48</v>
      </c>
      <c r="J4166">
        <v>0.55000000000000004</v>
      </c>
      <c r="K4166">
        <v>0</v>
      </c>
      <c r="L4166">
        <v>-0.28000000000000003</v>
      </c>
      <c r="M4166">
        <v>0.04</v>
      </c>
      <c r="N4166">
        <v>0.06</v>
      </c>
    </row>
    <row r="4167" spans="1:14">
      <c r="A4167" t="s">
        <v>8344</v>
      </c>
      <c r="B4167" t="s">
        <v>8345</v>
      </c>
      <c r="C4167">
        <v>0.41</v>
      </c>
      <c r="D4167">
        <v>0.34</v>
      </c>
      <c r="E4167">
        <v>0.14000000000000001</v>
      </c>
      <c r="F4167">
        <v>0.33</v>
      </c>
      <c r="G4167">
        <v>-0.23</v>
      </c>
      <c r="H4167">
        <v>-0.45</v>
      </c>
      <c r="I4167">
        <v>-0.28000000000000003</v>
      </c>
      <c r="J4167">
        <v>1.28</v>
      </c>
      <c r="K4167">
        <v>-0.05</v>
      </c>
      <c r="L4167">
        <v>-0.56000000000000005</v>
      </c>
      <c r="M4167">
        <v>-0.28999999999999998</v>
      </c>
      <c r="N4167">
        <v>-0.46</v>
      </c>
    </row>
    <row r="4168" spans="1:14">
      <c r="A4168" t="s">
        <v>8346</v>
      </c>
      <c r="B4168" t="s">
        <v>8347</v>
      </c>
      <c r="C4168">
        <v>-0.23</v>
      </c>
      <c r="D4168">
        <v>-0.65</v>
      </c>
      <c r="E4168">
        <v>-0.13</v>
      </c>
      <c r="F4168">
        <v>-0.55000000000000004</v>
      </c>
      <c r="G4168">
        <v>-0.1</v>
      </c>
      <c r="H4168">
        <v>0.04</v>
      </c>
      <c r="I4168">
        <v>0.2</v>
      </c>
      <c r="J4168">
        <v>0.6</v>
      </c>
      <c r="K4168">
        <v>0.44</v>
      </c>
      <c r="L4168">
        <v>-0.06</v>
      </c>
      <c r="M4168">
        <v>0.38</v>
      </c>
      <c r="N4168">
        <v>-0.24</v>
      </c>
    </row>
    <row r="4169" spans="1:14">
      <c r="A4169" t="s">
        <v>8348</v>
      </c>
      <c r="B4169" t="s">
        <v>8349</v>
      </c>
      <c r="C4169">
        <v>-0.11</v>
      </c>
      <c r="D4169">
        <v>0.04</v>
      </c>
      <c r="E4169">
        <v>-0.11</v>
      </c>
      <c r="F4169">
        <v>0.16</v>
      </c>
      <c r="G4169">
        <v>-0.38</v>
      </c>
      <c r="H4169">
        <v>-0.4</v>
      </c>
      <c r="I4169">
        <v>-0.25</v>
      </c>
      <c r="J4169">
        <v>0.79</v>
      </c>
      <c r="K4169">
        <v>-0.48</v>
      </c>
      <c r="L4169">
        <v>-0.38</v>
      </c>
      <c r="M4169">
        <v>-0.62</v>
      </c>
      <c r="N4169">
        <v>-0.12</v>
      </c>
    </row>
    <row r="4170" spans="1:14">
      <c r="A4170" t="s">
        <v>8350</v>
      </c>
      <c r="B4170" t="s">
        <v>8351</v>
      </c>
      <c r="C4170">
        <v>0.63</v>
      </c>
      <c r="D4170">
        <v>0.28000000000000003</v>
      </c>
      <c r="E4170">
        <v>0.37</v>
      </c>
      <c r="F4170">
        <v>0.4</v>
      </c>
      <c r="G4170">
        <v>-0.01</v>
      </c>
      <c r="H4170">
        <v>-0.56999999999999995</v>
      </c>
      <c r="I4170">
        <v>-0.03</v>
      </c>
      <c r="J4170">
        <v>1.67</v>
      </c>
      <c r="K4170">
        <v>-0.34</v>
      </c>
      <c r="L4170">
        <v>0.54</v>
      </c>
      <c r="M4170">
        <v>-0.24</v>
      </c>
      <c r="N4170">
        <v>0.03</v>
      </c>
    </row>
    <row r="4171" spans="1:14">
      <c r="A4171" t="s">
        <v>8352</v>
      </c>
      <c r="B4171" t="s">
        <v>8353</v>
      </c>
      <c r="C4171">
        <v>-0.15</v>
      </c>
      <c r="D4171">
        <v>-0.24</v>
      </c>
      <c r="E4171">
        <v>-0.31</v>
      </c>
      <c r="F4171">
        <v>0.21</v>
      </c>
      <c r="G4171">
        <v>-0.18</v>
      </c>
      <c r="H4171">
        <v>-0.01</v>
      </c>
      <c r="I4171">
        <v>0.28000000000000003</v>
      </c>
      <c r="J4171">
        <v>1.38</v>
      </c>
      <c r="K4171">
        <v>0.21</v>
      </c>
      <c r="L4171">
        <v>0.06</v>
      </c>
      <c r="M4171">
        <v>-0.16</v>
      </c>
      <c r="N4171">
        <v>7.0000000000000007E-2</v>
      </c>
    </row>
    <row r="4172" spans="1:14">
      <c r="A4172" t="s">
        <v>8354</v>
      </c>
      <c r="B4172" t="s">
        <v>8355</v>
      </c>
      <c r="C4172">
        <v>-0.44</v>
      </c>
      <c r="D4172">
        <v>-0.14000000000000001</v>
      </c>
      <c r="E4172">
        <v>-0.26</v>
      </c>
      <c r="F4172">
        <v>-0.43</v>
      </c>
      <c r="G4172">
        <v>-0.03</v>
      </c>
      <c r="H4172">
        <v>-0.64</v>
      </c>
      <c r="I4172">
        <v>-0.47</v>
      </c>
      <c r="J4172">
        <v>0.89</v>
      </c>
      <c r="K4172">
        <v>-0.56000000000000005</v>
      </c>
      <c r="L4172">
        <v>-0.46</v>
      </c>
      <c r="M4172">
        <v>-0.56999999999999995</v>
      </c>
      <c r="N4172">
        <v>-0.15</v>
      </c>
    </row>
    <row r="4173" spans="1:14">
      <c r="A4173" t="s">
        <v>8356</v>
      </c>
      <c r="B4173" t="s">
        <v>8357</v>
      </c>
      <c r="C4173">
        <v>0.88</v>
      </c>
      <c r="D4173">
        <v>-0.14000000000000001</v>
      </c>
      <c r="E4173">
        <v>1.04</v>
      </c>
      <c r="F4173">
        <v>0.62</v>
      </c>
      <c r="G4173">
        <v>-0.17</v>
      </c>
      <c r="H4173">
        <v>-0.27</v>
      </c>
      <c r="I4173">
        <v>0.16</v>
      </c>
      <c r="J4173">
        <v>1.1399999999999999</v>
      </c>
      <c r="K4173">
        <v>-0.44</v>
      </c>
      <c r="L4173">
        <v>-0.19</v>
      </c>
      <c r="M4173">
        <v>-1.24</v>
      </c>
      <c r="N4173">
        <v>-0.27</v>
      </c>
    </row>
    <row r="4174" spans="1:14">
      <c r="A4174" t="s">
        <v>8358</v>
      </c>
      <c r="B4174" t="s">
        <v>8359</v>
      </c>
      <c r="C4174">
        <v>0.74</v>
      </c>
      <c r="D4174">
        <v>0.5</v>
      </c>
      <c r="E4174">
        <v>1.1100000000000001</v>
      </c>
      <c r="F4174">
        <v>0.53</v>
      </c>
      <c r="G4174">
        <v>0.36</v>
      </c>
      <c r="H4174">
        <v>1.26</v>
      </c>
      <c r="I4174">
        <v>0.72</v>
      </c>
      <c r="J4174">
        <v>2.67</v>
      </c>
      <c r="K4174">
        <v>0.71</v>
      </c>
      <c r="L4174">
        <v>1.3</v>
      </c>
      <c r="M4174">
        <v>1.77</v>
      </c>
      <c r="N4174">
        <v>0.91</v>
      </c>
    </row>
    <row r="4175" spans="1:14">
      <c r="A4175" t="s">
        <v>8360</v>
      </c>
      <c r="B4175" t="s">
        <v>8361</v>
      </c>
      <c r="C4175">
        <v>0.43</v>
      </c>
      <c r="D4175">
        <v>-0.01</v>
      </c>
      <c r="E4175">
        <v>0.05</v>
      </c>
      <c r="F4175">
        <v>0.14000000000000001</v>
      </c>
      <c r="G4175">
        <v>0.25</v>
      </c>
      <c r="H4175">
        <v>0.57999999999999996</v>
      </c>
      <c r="I4175">
        <v>0.61</v>
      </c>
      <c r="J4175">
        <v>2</v>
      </c>
      <c r="K4175">
        <v>0.63</v>
      </c>
      <c r="L4175">
        <v>0.56000000000000005</v>
      </c>
      <c r="M4175">
        <v>0.52</v>
      </c>
    </row>
    <row r="4176" spans="1:14">
      <c r="A4176" t="s">
        <v>8362</v>
      </c>
      <c r="B4176" t="s">
        <v>8363</v>
      </c>
      <c r="I4176">
        <v>-0.22</v>
      </c>
      <c r="K4176">
        <v>-0.19</v>
      </c>
    </row>
    <row r="4177" spans="1:14">
      <c r="A4177" t="s">
        <v>8364</v>
      </c>
      <c r="B4177" t="s">
        <v>8365</v>
      </c>
      <c r="C4177">
        <v>-0.42</v>
      </c>
      <c r="D4177">
        <v>-0.15</v>
      </c>
      <c r="E4177">
        <v>-0.31</v>
      </c>
      <c r="F4177">
        <v>-0.38</v>
      </c>
      <c r="G4177">
        <v>0.26</v>
      </c>
      <c r="H4177">
        <v>7.0000000000000007E-2</v>
      </c>
      <c r="I4177">
        <v>-0.01</v>
      </c>
      <c r="J4177">
        <v>1.44</v>
      </c>
      <c r="K4177">
        <v>0.02</v>
      </c>
      <c r="L4177">
        <v>-0.24</v>
      </c>
      <c r="M4177">
        <v>0.43</v>
      </c>
      <c r="N4177">
        <v>0.13</v>
      </c>
    </row>
    <row r="4178" spans="1:14">
      <c r="A4178" t="s">
        <v>8366</v>
      </c>
      <c r="B4178" t="s">
        <v>8367</v>
      </c>
      <c r="C4178">
        <v>-0.28999999999999998</v>
      </c>
      <c r="D4178">
        <v>-0.15</v>
      </c>
      <c r="E4178">
        <v>-0.09</v>
      </c>
      <c r="F4178">
        <v>-0.38</v>
      </c>
      <c r="G4178">
        <v>-0.14000000000000001</v>
      </c>
      <c r="H4178">
        <v>-0.23</v>
      </c>
      <c r="I4178">
        <v>-0.21</v>
      </c>
      <c r="J4178">
        <v>0.8</v>
      </c>
      <c r="K4178">
        <v>0.13</v>
      </c>
      <c r="L4178">
        <v>-0.34</v>
      </c>
      <c r="M4178">
        <v>-0.1</v>
      </c>
      <c r="N4178">
        <v>-0.02</v>
      </c>
    </row>
    <row r="4179" spans="1:14">
      <c r="A4179" t="s">
        <v>8368</v>
      </c>
      <c r="B4179" t="s">
        <v>8369</v>
      </c>
      <c r="C4179">
        <v>0.21</v>
      </c>
      <c r="D4179">
        <v>0.06</v>
      </c>
      <c r="E4179">
        <v>0.01</v>
      </c>
      <c r="F4179">
        <v>0.08</v>
      </c>
      <c r="G4179">
        <v>-0.27</v>
      </c>
      <c r="H4179">
        <v>0.04</v>
      </c>
      <c r="I4179">
        <v>0.1</v>
      </c>
      <c r="J4179">
        <v>0.78</v>
      </c>
      <c r="K4179">
        <v>0.01</v>
      </c>
      <c r="L4179">
        <v>-0.33</v>
      </c>
      <c r="M4179">
        <v>-0.13</v>
      </c>
      <c r="N4179">
        <v>0.03</v>
      </c>
    </row>
    <row r="4180" spans="1:14">
      <c r="A4180" t="s">
        <v>8370</v>
      </c>
      <c r="B4180" t="s">
        <v>8371</v>
      </c>
      <c r="C4180">
        <v>0.39</v>
      </c>
      <c r="D4180">
        <v>0.17</v>
      </c>
      <c r="E4180">
        <v>0.22</v>
      </c>
      <c r="F4180">
        <v>0.51</v>
      </c>
      <c r="G4180">
        <v>-0.2</v>
      </c>
      <c r="H4180">
        <v>0.66</v>
      </c>
      <c r="I4180">
        <v>0.44</v>
      </c>
      <c r="J4180">
        <v>1.07</v>
      </c>
      <c r="K4180">
        <v>0.21</v>
      </c>
      <c r="L4180">
        <v>0.22</v>
      </c>
      <c r="M4180">
        <v>0.62</v>
      </c>
      <c r="N4180">
        <v>0.36</v>
      </c>
    </row>
    <row r="4181" spans="1:14">
      <c r="A4181" t="s">
        <v>8372</v>
      </c>
      <c r="B4181" t="s">
        <v>8373</v>
      </c>
      <c r="C4181">
        <v>0.49</v>
      </c>
      <c r="D4181">
        <v>0.26</v>
      </c>
      <c r="E4181">
        <v>0.19</v>
      </c>
      <c r="F4181">
        <v>0.13</v>
      </c>
      <c r="G4181">
        <v>0.24</v>
      </c>
      <c r="H4181">
        <v>0.38</v>
      </c>
      <c r="I4181">
        <v>0.72</v>
      </c>
      <c r="J4181">
        <v>1.1299999999999999</v>
      </c>
      <c r="K4181">
        <v>0.5</v>
      </c>
      <c r="L4181">
        <v>0.44</v>
      </c>
      <c r="M4181">
        <v>0.42</v>
      </c>
      <c r="N4181">
        <v>0.54</v>
      </c>
    </row>
    <row r="4182" spans="1:14">
      <c r="A4182" t="s">
        <v>8374</v>
      </c>
      <c r="B4182" t="s">
        <v>8375</v>
      </c>
      <c r="C4182">
        <v>0.43</v>
      </c>
      <c r="D4182">
        <v>0.32</v>
      </c>
      <c r="E4182">
        <v>0.37</v>
      </c>
      <c r="F4182">
        <v>0.27</v>
      </c>
      <c r="G4182">
        <v>-0.32</v>
      </c>
      <c r="H4182">
        <v>-0.28999999999999998</v>
      </c>
      <c r="I4182">
        <v>-0.21</v>
      </c>
      <c r="J4182">
        <v>0.75</v>
      </c>
      <c r="K4182">
        <v>-0.03</v>
      </c>
      <c r="L4182">
        <v>-0.27</v>
      </c>
      <c r="M4182">
        <v>-0.24</v>
      </c>
      <c r="N4182">
        <v>-7.0000000000000007E-2</v>
      </c>
    </row>
    <row r="4183" spans="1:14">
      <c r="A4183" t="s">
        <v>8376</v>
      </c>
      <c r="B4183" t="s">
        <v>8377</v>
      </c>
      <c r="C4183">
        <v>7.0000000000000007E-2</v>
      </c>
      <c r="D4183">
        <v>-0.24</v>
      </c>
      <c r="E4183">
        <v>-0.3</v>
      </c>
      <c r="F4183">
        <v>0.24</v>
      </c>
      <c r="G4183">
        <v>-0.12</v>
      </c>
      <c r="H4183">
        <v>0.19</v>
      </c>
      <c r="I4183">
        <v>0.91</v>
      </c>
      <c r="J4183">
        <v>2.0699999999999998</v>
      </c>
      <c r="K4183">
        <v>0.32</v>
      </c>
      <c r="L4183">
        <v>0.43</v>
      </c>
      <c r="M4183">
        <v>0.08</v>
      </c>
      <c r="N4183">
        <v>0.24</v>
      </c>
    </row>
    <row r="4184" spans="1:14">
      <c r="A4184" t="s">
        <v>8378</v>
      </c>
      <c r="B4184" t="s">
        <v>8379</v>
      </c>
      <c r="C4184">
        <v>0.09</v>
      </c>
      <c r="D4184">
        <v>-0.14000000000000001</v>
      </c>
      <c r="E4184">
        <v>-0.08</v>
      </c>
      <c r="F4184">
        <v>-0.24</v>
      </c>
      <c r="G4184">
        <v>-7.0000000000000007E-2</v>
      </c>
      <c r="H4184">
        <v>0.48</v>
      </c>
      <c r="I4184">
        <v>0.76</v>
      </c>
      <c r="J4184">
        <v>1.02</v>
      </c>
      <c r="K4184">
        <v>0.48</v>
      </c>
      <c r="L4184">
        <v>0.21</v>
      </c>
      <c r="M4184">
        <v>0.06</v>
      </c>
      <c r="N4184">
        <v>0.21</v>
      </c>
    </row>
    <row r="4185" spans="1:14">
      <c r="A4185" t="s">
        <v>8380</v>
      </c>
      <c r="B4185" t="s">
        <v>8381</v>
      </c>
      <c r="C4185">
        <v>0.75</v>
      </c>
      <c r="D4185">
        <v>0.31</v>
      </c>
      <c r="E4185">
        <v>0.6</v>
      </c>
      <c r="F4185">
        <v>0.16</v>
      </c>
      <c r="G4185">
        <v>-0.49</v>
      </c>
      <c r="H4185">
        <v>0.09</v>
      </c>
      <c r="I4185">
        <v>0.33</v>
      </c>
      <c r="J4185">
        <v>1.31</v>
      </c>
      <c r="K4185">
        <v>0.4</v>
      </c>
      <c r="L4185">
        <v>-0.04</v>
      </c>
      <c r="M4185">
        <v>0.25</v>
      </c>
      <c r="N4185">
        <v>0.24</v>
      </c>
    </row>
    <row r="4186" spans="1:14">
      <c r="A4186" t="s">
        <v>8382</v>
      </c>
      <c r="B4186" t="s">
        <v>8383</v>
      </c>
      <c r="C4186">
        <v>-0.02</v>
      </c>
      <c r="D4186">
        <v>0.1</v>
      </c>
      <c r="E4186">
        <v>0.09</v>
      </c>
      <c r="F4186">
        <v>0.02</v>
      </c>
      <c r="G4186">
        <v>-0.28999999999999998</v>
      </c>
      <c r="H4186">
        <v>-0.09</v>
      </c>
      <c r="I4186">
        <v>-0.22</v>
      </c>
      <c r="J4186">
        <v>0.93</v>
      </c>
      <c r="K4186">
        <v>0.15</v>
      </c>
      <c r="L4186">
        <v>-0.15</v>
      </c>
      <c r="M4186">
        <v>-0.03</v>
      </c>
      <c r="N4186">
        <v>-0.05</v>
      </c>
    </row>
    <row r="4187" spans="1:14">
      <c r="A4187" t="s">
        <v>8384</v>
      </c>
      <c r="B4187" t="s">
        <v>8385</v>
      </c>
      <c r="C4187">
        <v>-0.35</v>
      </c>
      <c r="D4187">
        <v>-0.19</v>
      </c>
      <c r="E4187">
        <v>-0.45</v>
      </c>
      <c r="F4187">
        <v>-0.23</v>
      </c>
      <c r="G4187">
        <v>-0.13</v>
      </c>
      <c r="H4187">
        <v>0.23</v>
      </c>
      <c r="I4187">
        <v>0.33</v>
      </c>
      <c r="J4187">
        <v>1.18</v>
      </c>
      <c r="K4187">
        <v>-0.18</v>
      </c>
      <c r="L4187">
        <v>0.05</v>
      </c>
      <c r="M4187">
        <v>-0.03</v>
      </c>
      <c r="N4187">
        <v>0.12</v>
      </c>
    </row>
    <row r="4188" spans="1:14">
      <c r="A4188" t="s">
        <v>8386</v>
      </c>
      <c r="B4188" t="s">
        <v>8387</v>
      </c>
      <c r="C4188">
        <v>-0.27</v>
      </c>
      <c r="D4188">
        <v>-0.05</v>
      </c>
      <c r="E4188">
        <v>0.21</v>
      </c>
      <c r="F4188">
        <v>0.64</v>
      </c>
      <c r="G4188">
        <v>0.08</v>
      </c>
      <c r="H4188">
        <v>0.16</v>
      </c>
      <c r="I4188">
        <v>0.05</v>
      </c>
      <c r="J4188">
        <v>1.02</v>
      </c>
      <c r="K4188">
        <v>-0.28000000000000003</v>
      </c>
      <c r="L4188">
        <v>0.84</v>
      </c>
      <c r="M4188">
        <v>0.03</v>
      </c>
      <c r="N4188">
        <v>-0.6</v>
      </c>
    </row>
    <row r="4189" spans="1:14">
      <c r="A4189" t="s">
        <v>8388</v>
      </c>
      <c r="B4189" t="s">
        <v>8389</v>
      </c>
      <c r="C4189">
        <v>-0.08</v>
      </c>
      <c r="D4189">
        <v>7.0000000000000007E-2</v>
      </c>
      <c r="E4189">
        <v>-0.1</v>
      </c>
      <c r="F4189">
        <v>0.05</v>
      </c>
      <c r="G4189">
        <v>-0.4</v>
      </c>
      <c r="H4189">
        <v>-0.41</v>
      </c>
      <c r="I4189">
        <v>-0.32</v>
      </c>
      <c r="J4189">
        <v>1.29</v>
      </c>
      <c r="K4189">
        <v>-0.93</v>
      </c>
      <c r="L4189">
        <v>-0.2</v>
      </c>
      <c r="M4189">
        <v>-0.26</v>
      </c>
      <c r="N4189">
        <v>-0.43</v>
      </c>
    </row>
    <row r="4190" spans="1:14">
      <c r="A4190" t="s">
        <v>8390</v>
      </c>
      <c r="B4190" t="s">
        <v>8391</v>
      </c>
      <c r="C4190">
        <v>-0.14000000000000001</v>
      </c>
      <c r="D4190">
        <v>0.1</v>
      </c>
      <c r="E4190">
        <v>-0.27</v>
      </c>
      <c r="F4190">
        <v>-0.05</v>
      </c>
      <c r="G4190">
        <v>0.05</v>
      </c>
      <c r="H4190">
        <v>0.06</v>
      </c>
      <c r="I4190">
        <v>0.06</v>
      </c>
      <c r="J4190">
        <v>1.43</v>
      </c>
      <c r="K4190">
        <v>-0.28000000000000003</v>
      </c>
      <c r="L4190">
        <v>0.4</v>
      </c>
      <c r="M4190">
        <v>0.33</v>
      </c>
      <c r="N4190">
        <v>0.24</v>
      </c>
    </row>
    <row r="4191" spans="1:14">
      <c r="A4191" t="s">
        <v>8392</v>
      </c>
      <c r="B4191" t="s">
        <v>8393</v>
      </c>
      <c r="C4191">
        <v>-0.11</v>
      </c>
      <c r="D4191">
        <v>-0.09</v>
      </c>
      <c r="E4191">
        <v>-0.28000000000000003</v>
      </c>
      <c r="F4191">
        <v>-0.12</v>
      </c>
      <c r="G4191">
        <v>-0.33</v>
      </c>
      <c r="H4191">
        <v>-0.08</v>
      </c>
      <c r="I4191">
        <v>-0.28999999999999998</v>
      </c>
      <c r="J4191">
        <v>1.38</v>
      </c>
      <c r="K4191">
        <v>-0.37</v>
      </c>
      <c r="L4191">
        <v>-0.28999999999999998</v>
      </c>
      <c r="M4191">
        <v>0.2</v>
      </c>
      <c r="N4191">
        <v>-0.33</v>
      </c>
    </row>
    <row r="4192" spans="1:14">
      <c r="A4192" t="s">
        <v>8394</v>
      </c>
      <c r="B4192" t="s">
        <v>8395</v>
      </c>
      <c r="C4192">
        <v>-0.06</v>
      </c>
      <c r="D4192">
        <v>-0.28000000000000003</v>
      </c>
      <c r="E4192">
        <v>-0.47</v>
      </c>
      <c r="F4192">
        <v>-0.47</v>
      </c>
      <c r="G4192">
        <v>0.3</v>
      </c>
      <c r="H4192">
        <v>0.22</v>
      </c>
      <c r="I4192">
        <v>0.31</v>
      </c>
      <c r="J4192">
        <v>0.39</v>
      </c>
      <c r="K4192">
        <v>-0.09</v>
      </c>
      <c r="L4192">
        <v>0.03</v>
      </c>
      <c r="M4192">
        <v>-0.31</v>
      </c>
      <c r="N4192">
        <v>0.04</v>
      </c>
    </row>
    <row r="4193" spans="1:14">
      <c r="A4193" t="s">
        <v>8396</v>
      </c>
      <c r="B4193" t="s">
        <v>8397</v>
      </c>
      <c r="C4193">
        <v>-0.25</v>
      </c>
      <c r="D4193">
        <v>-0.18</v>
      </c>
      <c r="E4193">
        <v>-0.19</v>
      </c>
      <c r="F4193">
        <v>-0.16</v>
      </c>
      <c r="G4193">
        <v>0.16</v>
      </c>
      <c r="H4193">
        <v>0.74</v>
      </c>
      <c r="I4193">
        <v>0.5</v>
      </c>
      <c r="J4193">
        <v>1.07</v>
      </c>
      <c r="K4193">
        <v>0.46</v>
      </c>
      <c r="L4193">
        <v>0.25</v>
      </c>
      <c r="M4193">
        <v>-0.05</v>
      </c>
      <c r="N4193">
        <v>-0.04</v>
      </c>
    </row>
    <row r="4194" spans="1:14">
      <c r="A4194" t="s">
        <v>8398</v>
      </c>
      <c r="B4194" t="s">
        <v>8399</v>
      </c>
      <c r="C4194">
        <v>-1.04</v>
      </c>
      <c r="D4194">
        <v>-0.64</v>
      </c>
      <c r="E4194">
        <v>-1.17</v>
      </c>
      <c r="F4194">
        <v>-0.86</v>
      </c>
      <c r="G4194">
        <v>0.26</v>
      </c>
      <c r="H4194">
        <v>-0.56000000000000005</v>
      </c>
      <c r="I4194">
        <v>0.03</v>
      </c>
      <c r="J4194">
        <v>0.67</v>
      </c>
      <c r="K4194">
        <v>-0.03</v>
      </c>
      <c r="L4194">
        <v>-0.18</v>
      </c>
      <c r="M4194">
        <v>-0.67</v>
      </c>
      <c r="N4194">
        <v>-0.32</v>
      </c>
    </row>
    <row r="4195" spans="1:14">
      <c r="A4195" t="s">
        <v>8400</v>
      </c>
      <c r="B4195" t="s">
        <v>8401</v>
      </c>
      <c r="C4195">
        <v>0.42</v>
      </c>
      <c r="D4195">
        <v>0.2</v>
      </c>
      <c r="E4195">
        <v>0.49</v>
      </c>
      <c r="F4195">
        <v>0.21</v>
      </c>
      <c r="G4195">
        <v>-0.32</v>
      </c>
      <c r="H4195">
        <v>-0.51</v>
      </c>
      <c r="I4195">
        <v>-0.19</v>
      </c>
      <c r="J4195">
        <v>1.2</v>
      </c>
      <c r="K4195">
        <v>-0.01</v>
      </c>
      <c r="L4195">
        <v>-0.04</v>
      </c>
      <c r="M4195">
        <v>-0.16</v>
      </c>
      <c r="N4195">
        <v>-0.12</v>
      </c>
    </row>
    <row r="4196" spans="1:14">
      <c r="A4196" t="s">
        <v>8402</v>
      </c>
      <c r="B4196" t="s">
        <v>8403</v>
      </c>
      <c r="C4196">
        <v>1.29</v>
      </c>
      <c r="D4196">
        <v>0.22</v>
      </c>
      <c r="E4196">
        <v>1.33</v>
      </c>
      <c r="F4196">
        <v>1.25</v>
      </c>
      <c r="G4196">
        <v>0.03</v>
      </c>
      <c r="H4196">
        <v>-0.04</v>
      </c>
      <c r="I4196">
        <v>0.02</v>
      </c>
      <c r="J4196">
        <v>1.3</v>
      </c>
      <c r="K4196">
        <v>-0.74</v>
      </c>
      <c r="L4196">
        <v>-0.02</v>
      </c>
      <c r="M4196">
        <v>-0.19</v>
      </c>
      <c r="N4196">
        <v>0.16</v>
      </c>
    </row>
    <row r="4197" spans="1:14">
      <c r="A4197" t="s">
        <v>8404</v>
      </c>
      <c r="B4197" t="s">
        <v>8405</v>
      </c>
      <c r="C4197">
        <v>-0.82</v>
      </c>
      <c r="D4197">
        <v>-0.28000000000000003</v>
      </c>
      <c r="E4197">
        <v>-0.72</v>
      </c>
      <c r="F4197">
        <v>-0.18</v>
      </c>
      <c r="G4197">
        <v>-0.19</v>
      </c>
      <c r="H4197">
        <v>-0.21</v>
      </c>
      <c r="I4197">
        <v>-0.21</v>
      </c>
      <c r="J4197">
        <v>1.33</v>
      </c>
      <c r="K4197">
        <v>-0.28000000000000003</v>
      </c>
      <c r="L4197">
        <v>-0.28999999999999998</v>
      </c>
      <c r="M4197">
        <v>-0.34</v>
      </c>
      <c r="N4197">
        <v>-0.1</v>
      </c>
    </row>
    <row r="4198" spans="1:14">
      <c r="A4198" t="s">
        <v>8406</v>
      </c>
      <c r="B4198" t="s">
        <v>8407</v>
      </c>
      <c r="C4198">
        <v>0.55000000000000004</v>
      </c>
      <c r="D4198">
        <v>0.41</v>
      </c>
      <c r="E4198">
        <v>1.1499999999999999</v>
      </c>
      <c r="F4198">
        <v>1.35</v>
      </c>
      <c r="G4198">
        <v>0.75</v>
      </c>
      <c r="H4198">
        <v>-0.14000000000000001</v>
      </c>
      <c r="I4198">
        <v>0.26</v>
      </c>
      <c r="J4198">
        <v>1.57</v>
      </c>
      <c r="K4198">
        <v>-0.32</v>
      </c>
      <c r="L4198">
        <v>0.99</v>
      </c>
      <c r="M4198">
        <v>0.19</v>
      </c>
      <c r="N4198">
        <v>-0.45</v>
      </c>
    </row>
    <row r="4199" spans="1:14">
      <c r="A4199" t="s">
        <v>8408</v>
      </c>
      <c r="B4199" t="s">
        <v>8409</v>
      </c>
      <c r="C4199">
        <v>-0.35</v>
      </c>
      <c r="D4199">
        <v>0.01</v>
      </c>
      <c r="E4199">
        <v>-0.34</v>
      </c>
      <c r="F4199">
        <v>-0.19</v>
      </c>
      <c r="G4199">
        <v>0.3</v>
      </c>
      <c r="H4199">
        <v>0.49</v>
      </c>
      <c r="I4199">
        <v>0.4</v>
      </c>
      <c r="J4199">
        <v>0.57999999999999996</v>
      </c>
      <c r="K4199">
        <v>0.48</v>
      </c>
      <c r="L4199">
        <v>0.25</v>
      </c>
      <c r="M4199">
        <v>0.32</v>
      </c>
      <c r="N4199">
        <v>0.73</v>
      </c>
    </row>
    <row r="4200" spans="1:14">
      <c r="A4200" t="s">
        <v>8410</v>
      </c>
      <c r="B4200" t="s">
        <v>8411</v>
      </c>
      <c r="C4200">
        <v>0.05</v>
      </c>
      <c r="D4200">
        <v>7.0000000000000007E-2</v>
      </c>
      <c r="E4200">
        <v>0.01</v>
      </c>
      <c r="F4200">
        <v>-0.06</v>
      </c>
      <c r="G4200">
        <v>-0.22</v>
      </c>
      <c r="H4200">
        <v>-0.15</v>
      </c>
      <c r="I4200">
        <v>0.15</v>
      </c>
      <c r="J4200">
        <v>1.17</v>
      </c>
      <c r="K4200">
        <v>0.1</v>
      </c>
      <c r="L4200">
        <v>0.01</v>
      </c>
      <c r="M4200">
        <v>0.12</v>
      </c>
      <c r="N4200">
        <v>0.26</v>
      </c>
    </row>
    <row r="4201" spans="1:14">
      <c r="A4201" t="s">
        <v>8412</v>
      </c>
      <c r="B4201" t="s">
        <v>8413</v>
      </c>
      <c r="C4201">
        <v>0.73</v>
      </c>
      <c r="D4201">
        <v>0.46</v>
      </c>
      <c r="E4201">
        <v>0.44</v>
      </c>
      <c r="F4201">
        <v>0.49</v>
      </c>
      <c r="G4201">
        <v>0.04</v>
      </c>
      <c r="H4201">
        <v>0.03</v>
      </c>
      <c r="I4201">
        <v>0.11</v>
      </c>
      <c r="J4201">
        <v>1.01</v>
      </c>
      <c r="K4201">
        <v>-0.12</v>
      </c>
      <c r="L4201">
        <v>0.03</v>
      </c>
      <c r="M4201">
        <v>-0.03</v>
      </c>
      <c r="N4201">
        <v>0.11</v>
      </c>
    </row>
    <row r="4202" spans="1:14">
      <c r="A4202" t="s">
        <v>8414</v>
      </c>
      <c r="B4202" t="s">
        <v>8415</v>
      </c>
      <c r="C4202">
        <v>-0.27</v>
      </c>
      <c r="D4202">
        <v>-0.2</v>
      </c>
      <c r="E4202">
        <v>-0.48</v>
      </c>
      <c r="F4202">
        <v>-0.31</v>
      </c>
      <c r="G4202">
        <v>-0.27</v>
      </c>
      <c r="H4202">
        <v>-0.62</v>
      </c>
      <c r="I4202">
        <v>-0.13</v>
      </c>
      <c r="J4202">
        <v>1.3</v>
      </c>
      <c r="K4202">
        <v>-0.52</v>
      </c>
      <c r="L4202">
        <v>-0.43</v>
      </c>
      <c r="M4202">
        <v>0.14000000000000001</v>
      </c>
      <c r="N4202">
        <v>-0.25</v>
      </c>
    </row>
    <row r="4203" spans="1:14">
      <c r="A4203" t="s">
        <v>8416</v>
      </c>
      <c r="B4203" t="s">
        <v>8417</v>
      </c>
      <c r="C4203">
        <v>0.05</v>
      </c>
      <c r="D4203">
        <v>0.17</v>
      </c>
      <c r="E4203">
        <v>0.17</v>
      </c>
      <c r="F4203">
        <v>0.13</v>
      </c>
      <c r="G4203">
        <v>-0.2</v>
      </c>
      <c r="H4203">
        <v>0.08</v>
      </c>
      <c r="I4203">
        <v>0.16</v>
      </c>
      <c r="J4203">
        <v>1.52</v>
      </c>
      <c r="K4203">
        <v>-0.1</v>
      </c>
      <c r="L4203">
        <v>0.08</v>
      </c>
      <c r="M4203">
        <v>0.36</v>
      </c>
      <c r="N4203">
        <v>-0.05</v>
      </c>
    </row>
    <row r="4204" spans="1:14">
      <c r="A4204" t="s">
        <v>8418</v>
      </c>
      <c r="B4204" t="s">
        <v>8419</v>
      </c>
      <c r="C4204">
        <v>0.57999999999999996</v>
      </c>
      <c r="D4204">
        <v>-0.06</v>
      </c>
      <c r="E4204">
        <v>0.09</v>
      </c>
      <c r="F4204">
        <v>-0.49</v>
      </c>
      <c r="G4204">
        <v>0.64</v>
      </c>
      <c r="H4204">
        <v>0.28000000000000003</v>
      </c>
      <c r="I4204">
        <v>-0.02</v>
      </c>
      <c r="J4204">
        <v>0.77</v>
      </c>
      <c r="K4204">
        <v>-0.12</v>
      </c>
      <c r="L4204">
        <v>0.28000000000000003</v>
      </c>
      <c r="M4204">
        <v>0.03</v>
      </c>
      <c r="N4204">
        <v>0.12</v>
      </c>
    </row>
    <row r="4205" spans="1:14">
      <c r="A4205" t="s">
        <v>8420</v>
      </c>
      <c r="B4205" t="s">
        <v>8421</v>
      </c>
      <c r="G4205">
        <v>0.26</v>
      </c>
      <c r="H4205">
        <v>0.36</v>
      </c>
      <c r="J4205">
        <v>0.32</v>
      </c>
    </row>
    <row r="4206" spans="1:14">
      <c r="A4206" t="s">
        <v>8422</v>
      </c>
      <c r="B4206" t="s">
        <v>8423</v>
      </c>
      <c r="C4206">
        <v>0.08</v>
      </c>
      <c r="D4206">
        <v>-0.11</v>
      </c>
      <c r="E4206">
        <v>-0.24</v>
      </c>
      <c r="F4206">
        <v>-0.02</v>
      </c>
      <c r="G4206">
        <v>0.47</v>
      </c>
      <c r="H4206">
        <v>-0.01</v>
      </c>
      <c r="I4206">
        <v>0.02</v>
      </c>
      <c r="J4206">
        <v>0.79</v>
      </c>
      <c r="K4206">
        <v>0.16</v>
      </c>
      <c r="L4206">
        <v>-0.01</v>
      </c>
      <c r="M4206">
        <v>0.3</v>
      </c>
      <c r="N4206">
        <v>0.16</v>
      </c>
    </row>
    <row r="4207" spans="1:14">
      <c r="A4207" t="s">
        <v>8424</v>
      </c>
      <c r="B4207" t="s">
        <v>8425</v>
      </c>
      <c r="C4207">
        <v>0.74</v>
      </c>
      <c r="D4207">
        <v>0.53</v>
      </c>
      <c r="E4207">
        <v>0.64</v>
      </c>
      <c r="F4207">
        <v>0.69</v>
      </c>
      <c r="G4207">
        <v>0.01</v>
      </c>
      <c r="H4207">
        <v>0.28999999999999998</v>
      </c>
      <c r="I4207">
        <v>0.23</v>
      </c>
      <c r="J4207">
        <v>1.08</v>
      </c>
      <c r="K4207">
        <v>0.09</v>
      </c>
      <c r="L4207">
        <v>0.36</v>
      </c>
      <c r="M4207">
        <v>0.09</v>
      </c>
      <c r="N4207">
        <v>-0.04</v>
      </c>
    </row>
    <row r="4208" spans="1:14">
      <c r="A4208" t="s">
        <v>8426</v>
      </c>
      <c r="B4208" t="s">
        <v>8427</v>
      </c>
      <c r="C4208">
        <v>0.39</v>
      </c>
      <c r="D4208">
        <v>-0.15</v>
      </c>
      <c r="E4208">
        <v>0.15</v>
      </c>
      <c r="F4208">
        <v>0.24</v>
      </c>
      <c r="G4208">
        <v>0.87</v>
      </c>
      <c r="H4208">
        <v>0.9</v>
      </c>
      <c r="I4208">
        <v>0.78</v>
      </c>
      <c r="J4208">
        <v>0.75</v>
      </c>
      <c r="K4208">
        <v>0.4</v>
      </c>
      <c r="L4208">
        <v>1.23</v>
      </c>
      <c r="M4208">
        <v>-0.05</v>
      </c>
      <c r="N4208">
        <v>0.08</v>
      </c>
    </row>
    <row r="4209" spans="1:14">
      <c r="A4209" t="s">
        <v>8428</v>
      </c>
      <c r="B4209" t="s">
        <v>8429</v>
      </c>
      <c r="C4209">
        <v>-7.0000000000000007E-2</v>
      </c>
      <c r="D4209">
        <v>-0.27</v>
      </c>
      <c r="E4209">
        <v>-0.34</v>
      </c>
      <c r="F4209">
        <v>0.33</v>
      </c>
      <c r="G4209">
        <v>-0.59</v>
      </c>
      <c r="H4209">
        <v>0.17</v>
      </c>
      <c r="I4209">
        <v>-0.36</v>
      </c>
      <c r="J4209">
        <v>1.52</v>
      </c>
      <c r="K4209">
        <v>-0.72</v>
      </c>
      <c r="L4209">
        <v>-0.43</v>
      </c>
      <c r="M4209">
        <v>-0.09</v>
      </c>
      <c r="N4209">
        <v>-0.68</v>
      </c>
    </row>
    <row r="4210" spans="1:14">
      <c r="A4210" t="s">
        <v>8430</v>
      </c>
      <c r="B4210" t="s">
        <v>8431</v>
      </c>
      <c r="C4210">
        <v>-0.36</v>
      </c>
      <c r="D4210">
        <v>-0.23</v>
      </c>
      <c r="E4210">
        <v>-0.27</v>
      </c>
      <c r="F4210">
        <v>-0.44</v>
      </c>
      <c r="G4210">
        <v>0.41</v>
      </c>
      <c r="H4210">
        <v>-0.18</v>
      </c>
      <c r="I4210">
        <v>-0.16</v>
      </c>
      <c r="J4210">
        <v>0.6</v>
      </c>
      <c r="K4210">
        <v>-0.18</v>
      </c>
      <c r="L4210">
        <v>0.06</v>
      </c>
      <c r="M4210">
        <v>-0.08</v>
      </c>
      <c r="N4210">
        <v>-0.1</v>
      </c>
    </row>
    <row r="4211" spans="1:14">
      <c r="A4211" t="s">
        <v>8432</v>
      </c>
      <c r="B4211" t="s">
        <v>8433</v>
      </c>
      <c r="C4211">
        <v>-0.32</v>
      </c>
      <c r="D4211">
        <v>-0.09</v>
      </c>
      <c r="E4211">
        <v>-0.25</v>
      </c>
      <c r="F4211">
        <v>-0.13</v>
      </c>
      <c r="G4211">
        <v>0.04</v>
      </c>
      <c r="H4211">
        <v>-0.54</v>
      </c>
      <c r="I4211">
        <v>-0.42</v>
      </c>
      <c r="J4211">
        <v>1.1100000000000001</v>
      </c>
      <c r="K4211">
        <v>-0.59</v>
      </c>
      <c r="L4211">
        <v>-0.23</v>
      </c>
      <c r="M4211">
        <v>-0.17</v>
      </c>
      <c r="N4211">
        <v>-0.32</v>
      </c>
    </row>
    <row r="4212" spans="1:14">
      <c r="A4212" t="s">
        <v>8434</v>
      </c>
      <c r="B4212" t="s">
        <v>8435</v>
      </c>
      <c r="C4212">
        <v>0.82</v>
      </c>
      <c r="D4212">
        <v>-1.33</v>
      </c>
      <c r="E4212">
        <v>0.28000000000000003</v>
      </c>
      <c r="F4212">
        <v>-0.13</v>
      </c>
      <c r="G4212">
        <v>-0.25</v>
      </c>
      <c r="H4212">
        <v>-0.67</v>
      </c>
      <c r="I4212">
        <v>-0.89</v>
      </c>
      <c r="J4212">
        <v>-0.23</v>
      </c>
      <c r="K4212">
        <v>-0.98</v>
      </c>
      <c r="L4212">
        <v>-0.75</v>
      </c>
      <c r="M4212">
        <v>0.44</v>
      </c>
      <c r="N4212">
        <v>-1.1499999999999999</v>
      </c>
    </row>
    <row r="4213" spans="1:14">
      <c r="A4213" t="s">
        <v>8436</v>
      </c>
      <c r="B4213" t="s">
        <v>8437</v>
      </c>
      <c r="D4213">
        <v>0.64</v>
      </c>
      <c r="F4213">
        <v>-0.56000000000000005</v>
      </c>
      <c r="J4213">
        <v>0.16</v>
      </c>
      <c r="K4213">
        <v>0.36</v>
      </c>
    </row>
    <row r="4214" spans="1:14">
      <c r="A4214" t="s">
        <v>8438</v>
      </c>
      <c r="B4214" t="s">
        <v>8439</v>
      </c>
      <c r="C4214">
        <v>0.13</v>
      </c>
      <c r="D4214">
        <v>0.2</v>
      </c>
      <c r="E4214">
        <v>0.12</v>
      </c>
      <c r="F4214">
        <v>-0.17</v>
      </c>
      <c r="G4214">
        <v>-0.18</v>
      </c>
      <c r="H4214">
        <v>-0.19</v>
      </c>
      <c r="I4214">
        <v>0.01</v>
      </c>
      <c r="J4214">
        <v>1.05</v>
      </c>
      <c r="K4214">
        <v>0.02</v>
      </c>
      <c r="L4214">
        <v>-0.35</v>
      </c>
      <c r="M4214">
        <v>0</v>
      </c>
      <c r="N4214">
        <v>-0.22</v>
      </c>
    </row>
    <row r="4215" spans="1:14">
      <c r="A4215" t="s">
        <v>8440</v>
      </c>
      <c r="B4215" t="s">
        <v>8441</v>
      </c>
      <c r="C4215">
        <v>0.57999999999999996</v>
      </c>
      <c r="D4215">
        <v>0.25</v>
      </c>
      <c r="E4215">
        <v>0.55000000000000004</v>
      </c>
      <c r="F4215">
        <v>0.08</v>
      </c>
      <c r="G4215">
        <v>-0.18</v>
      </c>
      <c r="H4215">
        <v>0.22</v>
      </c>
      <c r="I4215">
        <v>0.41</v>
      </c>
      <c r="J4215">
        <v>0.82</v>
      </c>
      <c r="K4215">
        <v>0.3</v>
      </c>
      <c r="L4215">
        <v>0.53</v>
      </c>
      <c r="M4215">
        <v>0.18</v>
      </c>
      <c r="N4215">
        <v>0.41</v>
      </c>
    </row>
    <row r="4216" spans="1:14">
      <c r="A4216" t="s">
        <v>8442</v>
      </c>
      <c r="B4216" t="s">
        <v>8443</v>
      </c>
      <c r="C4216">
        <v>-0.14000000000000001</v>
      </c>
      <c r="D4216">
        <v>-0.41</v>
      </c>
      <c r="E4216">
        <v>-0.79</v>
      </c>
      <c r="F4216">
        <v>-0.68</v>
      </c>
      <c r="G4216">
        <v>-0.2</v>
      </c>
      <c r="H4216">
        <v>0.59</v>
      </c>
      <c r="I4216">
        <v>0.42</v>
      </c>
      <c r="J4216">
        <v>1.45</v>
      </c>
      <c r="K4216">
        <v>0.44</v>
      </c>
      <c r="L4216">
        <v>-0.37</v>
      </c>
      <c r="M4216">
        <v>0.28999999999999998</v>
      </c>
      <c r="N4216">
        <v>0.46</v>
      </c>
    </row>
    <row r="4217" spans="1:14">
      <c r="A4217" t="s">
        <v>8444</v>
      </c>
      <c r="B4217" t="s">
        <v>8445</v>
      </c>
      <c r="C4217">
        <v>-0.76</v>
      </c>
      <c r="D4217">
        <v>-0.02</v>
      </c>
      <c r="E4217">
        <v>-0.56999999999999995</v>
      </c>
      <c r="F4217">
        <v>-0.47</v>
      </c>
      <c r="G4217">
        <v>0.26</v>
      </c>
      <c r="H4217">
        <v>-0.75</v>
      </c>
      <c r="I4217">
        <v>-0.53</v>
      </c>
      <c r="J4217">
        <v>1</v>
      </c>
      <c r="K4217">
        <v>-0.67</v>
      </c>
      <c r="L4217">
        <v>-0.15</v>
      </c>
      <c r="M4217">
        <v>-0.33</v>
      </c>
      <c r="N4217">
        <v>-0.11</v>
      </c>
    </row>
    <row r="4218" spans="1:14">
      <c r="A4218" t="s">
        <v>8446</v>
      </c>
      <c r="B4218" t="s">
        <v>8447</v>
      </c>
      <c r="G4218">
        <v>-0.24</v>
      </c>
      <c r="H4218">
        <v>-0.35</v>
      </c>
      <c r="I4218">
        <v>0.01</v>
      </c>
      <c r="J4218">
        <v>-0.91</v>
      </c>
      <c r="K4218">
        <v>0.11</v>
      </c>
      <c r="M4218">
        <v>-0.82</v>
      </c>
      <c r="N4218">
        <v>-0.7</v>
      </c>
    </row>
    <row r="4219" spans="1:14">
      <c r="A4219" t="s">
        <v>8448</v>
      </c>
      <c r="B4219" t="s">
        <v>8449</v>
      </c>
      <c r="C4219">
        <v>0.61</v>
      </c>
      <c r="D4219">
        <v>0.3</v>
      </c>
      <c r="E4219">
        <v>0.91</v>
      </c>
      <c r="F4219">
        <v>7.0000000000000007E-2</v>
      </c>
      <c r="G4219">
        <v>0.15</v>
      </c>
      <c r="H4219">
        <v>0.17</v>
      </c>
      <c r="I4219">
        <v>-0.06</v>
      </c>
      <c r="J4219">
        <v>1.4</v>
      </c>
      <c r="K4219">
        <v>0.38</v>
      </c>
      <c r="L4219">
        <v>0.25</v>
      </c>
      <c r="M4219">
        <v>0.05</v>
      </c>
      <c r="N4219">
        <v>0.43</v>
      </c>
    </row>
    <row r="4220" spans="1:14">
      <c r="A4220" t="s">
        <v>8450</v>
      </c>
      <c r="B4220" t="s">
        <v>8451</v>
      </c>
      <c r="C4220">
        <v>1.69</v>
      </c>
      <c r="D4220">
        <v>0.98</v>
      </c>
      <c r="E4220">
        <v>1</v>
      </c>
      <c r="F4220">
        <v>0.88</v>
      </c>
      <c r="G4220">
        <v>0</v>
      </c>
      <c r="H4220">
        <v>7.0000000000000007E-2</v>
      </c>
      <c r="I4220">
        <v>-0.34</v>
      </c>
      <c r="J4220">
        <v>0.59</v>
      </c>
      <c r="K4220">
        <v>-0.17</v>
      </c>
      <c r="L4220">
        <v>-0.56999999999999995</v>
      </c>
      <c r="M4220">
        <v>-0.27</v>
      </c>
      <c r="N4220">
        <v>0.38</v>
      </c>
    </row>
    <row r="4221" spans="1:14">
      <c r="A4221" t="s">
        <v>8452</v>
      </c>
      <c r="B4221" t="s">
        <v>8453</v>
      </c>
      <c r="C4221">
        <v>0.51</v>
      </c>
      <c r="D4221">
        <v>-0.35</v>
      </c>
      <c r="E4221">
        <v>0.48</v>
      </c>
      <c r="F4221">
        <v>0.53</v>
      </c>
      <c r="G4221">
        <v>0.36</v>
      </c>
      <c r="H4221">
        <v>0.47</v>
      </c>
      <c r="I4221">
        <v>0.1</v>
      </c>
      <c r="J4221">
        <v>0.98</v>
      </c>
      <c r="K4221">
        <v>-0.15</v>
      </c>
      <c r="L4221">
        <v>0.56999999999999995</v>
      </c>
      <c r="M4221">
        <v>0.38</v>
      </c>
      <c r="N4221">
        <v>0</v>
      </c>
    </row>
    <row r="4222" spans="1:14">
      <c r="A4222" t="s">
        <v>8454</v>
      </c>
      <c r="B4222" t="s">
        <v>8455</v>
      </c>
      <c r="C4222">
        <v>0.15</v>
      </c>
      <c r="D4222">
        <v>-0.26</v>
      </c>
      <c r="E4222">
        <v>-0.31</v>
      </c>
      <c r="F4222">
        <v>0.19</v>
      </c>
      <c r="G4222">
        <v>0.45</v>
      </c>
      <c r="H4222">
        <v>0.63</v>
      </c>
      <c r="I4222">
        <v>0.4</v>
      </c>
      <c r="J4222">
        <v>0.11</v>
      </c>
      <c r="K4222">
        <v>0.56000000000000005</v>
      </c>
      <c r="L4222">
        <v>0.84</v>
      </c>
      <c r="M4222">
        <v>0.49</v>
      </c>
      <c r="N4222">
        <v>0.64</v>
      </c>
    </row>
    <row r="4223" spans="1:14">
      <c r="A4223" t="s">
        <v>8456</v>
      </c>
      <c r="B4223" t="s">
        <v>8457</v>
      </c>
      <c r="C4223">
        <v>0.89</v>
      </c>
      <c r="D4223">
        <v>0.42</v>
      </c>
      <c r="E4223">
        <v>0.72</v>
      </c>
      <c r="F4223">
        <v>0.93</v>
      </c>
      <c r="G4223">
        <v>0.52</v>
      </c>
      <c r="H4223">
        <v>0.7</v>
      </c>
      <c r="I4223">
        <v>0.44</v>
      </c>
      <c r="J4223">
        <v>0.53</v>
      </c>
      <c r="K4223">
        <v>0.81</v>
      </c>
      <c r="L4223">
        <v>0.35</v>
      </c>
      <c r="M4223">
        <v>0.73</v>
      </c>
      <c r="N4223">
        <v>0.99</v>
      </c>
    </row>
    <row r="4224" spans="1:14">
      <c r="A4224" t="s">
        <v>8458</v>
      </c>
      <c r="B4224" t="s">
        <v>8459</v>
      </c>
      <c r="C4224">
        <v>0.14000000000000001</v>
      </c>
      <c r="D4224">
        <v>7.0000000000000007E-2</v>
      </c>
      <c r="E4224">
        <v>0.23</v>
      </c>
      <c r="F4224">
        <v>0.21</v>
      </c>
      <c r="G4224">
        <v>0.96</v>
      </c>
      <c r="H4224">
        <v>0.93</v>
      </c>
      <c r="I4224">
        <v>0.93</v>
      </c>
      <c r="J4224">
        <v>0.4</v>
      </c>
      <c r="K4224">
        <v>1.1399999999999999</v>
      </c>
      <c r="L4224">
        <v>0.71</v>
      </c>
      <c r="M4224">
        <v>0.77</v>
      </c>
      <c r="N4224">
        <v>0.97</v>
      </c>
    </row>
    <row r="4225" spans="1:14">
      <c r="A4225" t="s">
        <v>8460</v>
      </c>
      <c r="B4225" t="s">
        <v>8461</v>
      </c>
      <c r="C4225">
        <v>0.33</v>
      </c>
      <c r="D4225">
        <v>-0.1</v>
      </c>
      <c r="E4225">
        <v>0.05</v>
      </c>
      <c r="F4225">
        <v>0.25</v>
      </c>
      <c r="G4225">
        <v>0.96</v>
      </c>
      <c r="H4225">
        <v>1.45</v>
      </c>
      <c r="I4225">
        <v>1.1200000000000001</v>
      </c>
      <c r="J4225">
        <v>0.1</v>
      </c>
      <c r="K4225">
        <v>1.22</v>
      </c>
      <c r="L4225">
        <v>0.54</v>
      </c>
      <c r="M4225">
        <v>0.54</v>
      </c>
      <c r="N4225">
        <v>0.82</v>
      </c>
    </row>
    <row r="4226" spans="1:14">
      <c r="A4226" t="s">
        <v>8462</v>
      </c>
      <c r="B4226" t="s">
        <v>8463</v>
      </c>
      <c r="C4226">
        <v>0.85</v>
      </c>
      <c r="D4226">
        <v>0.13</v>
      </c>
      <c r="E4226">
        <v>0.43</v>
      </c>
      <c r="F4226">
        <v>0.99</v>
      </c>
      <c r="G4226">
        <v>-0.24</v>
      </c>
      <c r="H4226">
        <v>-0.18</v>
      </c>
      <c r="I4226">
        <v>-0.25</v>
      </c>
      <c r="J4226">
        <v>0.44</v>
      </c>
      <c r="K4226">
        <v>-0.5</v>
      </c>
      <c r="L4226">
        <v>-0.81</v>
      </c>
      <c r="M4226">
        <v>-0.34</v>
      </c>
      <c r="N4226">
        <v>-0.7</v>
      </c>
    </row>
    <row r="4227" spans="1:14">
      <c r="A4227" t="s">
        <v>8464</v>
      </c>
      <c r="B4227" t="s">
        <v>8465</v>
      </c>
      <c r="C4227">
        <v>0.82</v>
      </c>
      <c r="D4227">
        <v>0.1</v>
      </c>
      <c r="E4227">
        <v>0.38</v>
      </c>
      <c r="F4227">
        <v>0.97</v>
      </c>
      <c r="G4227">
        <v>-0.21</v>
      </c>
      <c r="H4227">
        <v>-0.18</v>
      </c>
      <c r="I4227">
        <v>-0.21</v>
      </c>
      <c r="J4227">
        <v>0.45</v>
      </c>
      <c r="K4227">
        <v>-0.53</v>
      </c>
      <c r="L4227">
        <v>-0.86</v>
      </c>
      <c r="M4227">
        <v>-0.34</v>
      </c>
      <c r="N4227">
        <v>-0.72</v>
      </c>
    </row>
    <row r="4228" spans="1:14">
      <c r="A4228" t="s">
        <v>8466</v>
      </c>
      <c r="B4228" t="s">
        <v>8467</v>
      </c>
      <c r="C4228">
        <v>-0.31</v>
      </c>
      <c r="D4228">
        <v>-0.16</v>
      </c>
      <c r="E4228">
        <v>-0.35</v>
      </c>
      <c r="F4228">
        <v>-0.52</v>
      </c>
      <c r="G4228">
        <v>0.19</v>
      </c>
      <c r="H4228">
        <v>0.25</v>
      </c>
      <c r="I4228">
        <v>0.02</v>
      </c>
      <c r="J4228">
        <v>-0.73</v>
      </c>
      <c r="K4228">
        <v>1.3</v>
      </c>
      <c r="L4228">
        <v>-0.2</v>
      </c>
      <c r="M4228">
        <v>-0.57999999999999996</v>
      </c>
      <c r="N4228">
        <v>-0.09</v>
      </c>
    </row>
    <row r="4229" spans="1:14">
      <c r="A4229" t="s">
        <v>8468</v>
      </c>
      <c r="B4229" t="s">
        <v>8469</v>
      </c>
      <c r="C4229">
        <v>0.13</v>
      </c>
      <c r="D4229">
        <v>0.16</v>
      </c>
      <c r="E4229">
        <v>0.31</v>
      </c>
      <c r="F4229">
        <v>0.25</v>
      </c>
      <c r="G4229">
        <v>-0.06</v>
      </c>
      <c r="H4229">
        <v>0.09</v>
      </c>
      <c r="I4229">
        <v>-0.08</v>
      </c>
      <c r="J4229">
        <v>0.28000000000000003</v>
      </c>
      <c r="K4229">
        <v>1.1000000000000001</v>
      </c>
      <c r="L4229">
        <v>-0.1</v>
      </c>
      <c r="M4229">
        <v>-0.15</v>
      </c>
      <c r="N4229">
        <v>0.01</v>
      </c>
    </row>
    <row r="4230" spans="1:14">
      <c r="A4230" t="s">
        <v>8470</v>
      </c>
      <c r="B4230" t="s">
        <v>8471</v>
      </c>
      <c r="G4230">
        <v>1.03</v>
      </c>
    </row>
    <row r="4231" spans="1:14">
      <c r="A4231" t="s">
        <v>8472</v>
      </c>
      <c r="B4231" t="s">
        <v>8473</v>
      </c>
      <c r="C4231">
        <v>0.54</v>
      </c>
      <c r="D4231">
        <v>0.57999999999999996</v>
      </c>
      <c r="E4231">
        <v>0.49</v>
      </c>
      <c r="F4231">
        <v>0.51</v>
      </c>
      <c r="G4231">
        <v>0.14000000000000001</v>
      </c>
      <c r="H4231">
        <v>0.3</v>
      </c>
      <c r="I4231">
        <v>-0.18</v>
      </c>
      <c r="J4231">
        <v>-0.16</v>
      </c>
      <c r="K4231">
        <v>1.19</v>
      </c>
      <c r="L4231">
        <v>0.3</v>
      </c>
      <c r="M4231">
        <v>0.17</v>
      </c>
      <c r="N4231">
        <v>-0.17</v>
      </c>
    </row>
    <row r="4232" spans="1:14">
      <c r="A4232" t="s">
        <v>8474</v>
      </c>
      <c r="B4232" t="s">
        <v>8475</v>
      </c>
      <c r="C4232">
        <v>-0.39</v>
      </c>
      <c r="D4232">
        <v>-0.18</v>
      </c>
      <c r="E4232">
        <v>-0.23</v>
      </c>
      <c r="F4232">
        <v>-0.19</v>
      </c>
      <c r="G4232">
        <v>-0.24</v>
      </c>
      <c r="H4232">
        <v>0</v>
      </c>
      <c r="I4232">
        <v>-0.09</v>
      </c>
      <c r="J4232">
        <v>0.15</v>
      </c>
      <c r="K4232">
        <v>0.85</v>
      </c>
      <c r="L4232">
        <v>-0.28999999999999998</v>
      </c>
      <c r="M4232">
        <v>-0.3</v>
      </c>
      <c r="N4232">
        <v>-0.28999999999999998</v>
      </c>
    </row>
    <row r="4233" spans="1:14">
      <c r="A4233" t="s">
        <v>8476</v>
      </c>
      <c r="B4233" t="s">
        <v>8477</v>
      </c>
      <c r="C4233">
        <v>-7.0000000000000007E-2</v>
      </c>
      <c r="D4233">
        <v>-0.18</v>
      </c>
      <c r="E4233">
        <v>-0.19</v>
      </c>
      <c r="F4233">
        <v>-0.23</v>
      </c>
      <c r="G4233">
        <v>-0.34</v>
      </c>
      <c r="H4233">
        <v>-0.15</v>
      </c>
      <c r="I4233">
        <v>-0.06</v>
      </c>
      <c r="J4233">
        <v>0.21</v>
      </c>
      <c r="K4233">
        <v>0.6</v>
      </c>
      <c r="L4233">
        <v>-0.31</v>
      </c>
      <c r="M4233">
        <v>-0.16</v>
      </c>
      <c r="N4233">
        <v>0.33</v>
      </c>
    </row>
    <row r="4234" spans="1:14">
      <c r="A4234" t="s">
        <v>8478</v>
      </c>
      <c r="B4234" t="s">
        <v>8479</v>
      </c>
      <c r="C4234">
        <v>-0.67</v>
      </c>
      <c r="D4234">
        <v>-0.04</v>
      </c>
      <c r="E4234">
        <v>-0.11</v>
      </c>
      <c r="F4234">
        <v>0.4</v>
      </c>
      <c r="G4234">
        <v>1.1100000000000001</v>
      </c>
      <c r="H4234">
        <v>0.13</v>
      </c>
      <c r="I4234">
        <v>0.17</v>
      </c>
      <c r="J4234">
        <v>-0.51</v>
      </c>
      <c r="K4234">
        <v>2.06</v>
      </c>
      <c r="L4234">
        <v>0.73</v>
      </c>
      <c r="M4234">
        <v>-0.33</v>
      </c>
      <c r="N4234">
        <v>-0.89</v>
      </c>
    </row>
    <row r="4235" spans="1:14">
      <c r="A4235" t="s">
        <v>8480</v>
      </c>
      <c r="B4235" t="s">
        <v>8481</v>
      </c>
      <c r="C4235">
        <v>0.05</v>
      </c>
      <c r="D4235">
        <v>0.32</v>
      </c>
      <c r="E4235">
        <v>0.04</v>
      </c>
      <c r="F4235">
        <v>0.22</v>
      </c>
      <c r="G4235">
        <v>0.02</v>
      </c>
      <c r="H4235">
        <v>0.42</v>
      </c>
      <c r="I4235">
        <v>0.16</v>
      </c>
      <c r="J4235">
        <v>-0.01</v>
      </c>
      <c r="K4235">
        <v>1.17</v>
      </c>
      <c r="L4235">
        <v>0.16</v>
      </c>
      <c r="M4235">
        <v>0.15</v>
      </c>
      <c r="N4235">
        <v>0.15</v>
      </c>
    </row>
    <row r="4236" spans="1:14">
      <c r="A4236" t="s">
        <v>8482</v>
      </c>
      <c r="B4236" t="s">
        <v>8483</v>
      </c>
      <c r="C4236">
        <v>-0.01</v>
      </c>
      <c r="D4236">
        <v>-0.04</v>
      </c>
      <c r="E4236">
        <v>0.12</v>
      </c>
      <c r="F4236">
        <v>0.35</v>
      </c>
      <c r="G4236">
        <v>-0.35</v>
      </c>
      <c r="H4236">
        <v>-0.14000000000000001</v>
      </c>
      <c r="I4236">
        <v>-0.4</v>
      </c>
      <c r="J4236">
        <v>0.8</v>
      </c>
      <c r="K4236">
        <v>0.28999999999999998</v>
      </c>
      <c r="L4236">
        <v>0.21</v>
      </c>
      <c r="M4236">
        <v>0.56000000000000005</v>
      </c>
      <c r="N4236">
        <v>0.47</v>
      </c>
    </row>
    <row r="4237" spans="1:14">
      <c r="A4237" t="s">
        <v>8484</v>
      </c>
      <c r="B4237" t="s">
        <v>8485</v>
      </c>
      <c r="C4237">
        <v>0.34</v>
      </c>
      <c r="D4237">
        <v>0.1</v>
      </c>
      <c r="E4237">
        <v>0.01</v>
      </c>
      <c r="F4237">
        <v>-0.04</v>
      </c>
      <c r="G4237">
        <v>0.24</v>
      </c>
      <c r="H4237">
        <v>0.33</v>
      </c>
      <c r="I4237">
        <v>0.55000000000000004</v>
      </c>
      <c r="J4237">
        <v>-1.28</v>
      </c>
      <c r="K4237">
        <v>1.52</v>
      </c>
      <c r="L4237">
        <v>-0.23</v>
      </c>
      <c r="M4237">
        <v>-0.56000000000000005</v>
      </c>
      <c r="N4237">
        <v>-0.41</v>
      </c>
    </row>
    <row r="4238" spans="1:14">
      <c r="A4238" t="s">
        <v>8486</v>
      </c>
      <c r="B4238" t="s">
        <v>8487</v>
      </c>
      <c r="C4238">
        <v>0.34</v>
      </c>
      <c r="D4238">
        <v>-0.08</v>
      </c>
      <c r="E4238">
        <v>-0.05</v>
      </c>
      <c r="F4238">
        <v>-0.11</v>
      </c>
      <c r="G4238">
        <v>1.17</v>
      </c>
      <c r="H4238">
        <v>0.9</v>
      </c>
      <c r="I4238">
        <v>0.71</v>
      </c>
      <c r="J4238">
        <v>-0.27</v>
      </c>
      <c r="K4238">
        <v>0.83</v>
      </c>
      <c r="L4238">
        <v>1.03</v>
      </c>
      <c r="M4238">
        <v>-0.26</v>
      </c>
      <c r="N4238">
        <v>0.21</v>
      </c>
    </row>
    <row r="4239" spans="1:14">
      <c r="A4239" t="s">
        <v>8488</v>
      </c>
      <c r="B4239" t="s">
        <v>8489</v>
      </c>
      <c r="C4239">
        <v>0.79</v>
      </c>
      <c r="D4239">
        <v>0.61</v>
      </c>
      <c r="E4239">
        <v>0.85</v>
      </c>
      <c r="F4239">
        <v>1.19</v>
      </c>
      <c r="G4239">
        <v>0.17</v>
      </c>
      <c r="H4239">
        <v>0.99</v>
      </c>
      <c r="I4239">
        <v>0.09</v>
      </c>
      <c r="J4239">
        <v>-0.2</v>
      </c>
      <c r="K4239">
        <v>0.92</v>
      </c>
      <c r="L4239">
        <v>0.4</v>
      </c>
      <c r="M4239">
        <v>-0.22</v>
      </c>
      <c r="N4239">
        <v>-0.52</v>
      </c>
    </row>
    <row r="4240" spans="1:14">
      <c r="A4240" t="s">
        <v>8490</v>
      </c>
      <c r="B4240" t="s">
        <v>8491</v>
      </c>
    </row>
    <row r="4241" spans="1:14">
      <c r="A4241" t="s">
        <v>8492</v>
      </c>
      <c r="B4241" t="s">
        <v>8493</v>
      </c>
      <c r="C4241">
        <v>-0.19</v>
      </c>
      <c r="D4241">
        <v>-0.01</v>
      </c>
      <c r="E4241">
        <v>0.14000000000000001</v>
      </c>
      <c r="F4241">
        <v>-0.04</v>
      </c>
      <c r="G4241">
        <v>-0.01</v>
      </c>
      <c r="H4241">
        <v>-0.12</v>
      </c>
      <c r="I4241">
        <v>0.09</v>
      </c>
      <c r="J4241">
        <v>-0.3</v>
      </c>
      <c r="K4241">
        <v>0.99</v>
      </c>
      <c r="L4241">
        <v>0.09</v>
      </c>
      <c r="M4241">
        <v>0.13</v>
      </c>
      <c r="N4241">
        <v>0.01</v>
      </c>
    </row>
    <row r="4242" spans="1:14">
      <c r="A4242" t="s">
        <v>8494</v>
      </c>
      <c r="B4242" t="s">
        <v>8495</v>
      </c>
      <c r="D4242">
        <v>-0.45</v>
      </c>
      <c r="E4242">
        <v>-0.28000000000000003</v>
      </c>
      <c r="F4242">
        <v>-0.11</v>
      </c>
      <c r="G4242">
        <v>0.75</v>
      </c>
      <c r="H4242">
        <v>0.21</v>
      </c>
      <c r="I4242">
        <v>0.5</v>
      </c>
      <c r="J4242">
        <v>0.35</v>
      </c>
      <c r="K4242">
        <v>0.82</v>
      </c>
      <c r="L4242">
        <v>0.57999999999999996</v>
      </c>
      <c r="M4242">
        <v>0.48</v>
      </c>
      <c r="N4242">
        <v>0.98</v>
      </c>
    </row>
    <row r="4243" spans="1:14">
      <c r="A4243" t="s">
        <v>8496</v>
      </c>
      <c r="B4243" t="s">
        <v>8497</v>
      </c>
      <c r="C4243">
        <v>-0.28000000000000003</v>
      </c>
      <c r="D4243">
        <v>-0.09</v>
      </c>
      <c r="E4243">
        <v>-0.3</v>
      </c>
      <c r="F4243">
        <v>-0.26</v>
      </c>
      <c r="G4243">
        <v>-0.14000000000000001</v>
      </c>
      <c r="H4243">
        <v>-0.33</v>
      </c>
      <c r="I4243">
        <v>-0.04</v>
      </c>
      <c r="J4243">
        <v>-0.48</v>
      </c>
      <c r="K4243">
        <v>0.87</v>
      </c>
      <c r="L4243">
        <v>-0.3</v>
      </c>
      <c r="M4243">
        <v>-0.23</v>
      </c>
      <c r="N4243">
        <v>0.12</v>
      </c>
    </row>
    <row r="4244" spans="1:14">
      <c r="A4244" t="s">
        <v>8498</v>
      </c>
      <c r="B4244" t="s">
        <v>8499</v>
      </c>
      <c r="C4244">
        <v>0.72</v>
      </c>
      <c r="D4244">
        <v>0.57999999999999996</v>
      </c>
      <c r="E4244">
        <v>0.85</v>
      </c>
      <c r="F4244">
        <v>0.44</v>
      </c>
      <c r="G4244">
        <v>7.0000000000000007E-2</v>
      </c>
      <c r="H4244">
        <v>-0.24</v>
      </c>
      <c r="I4244">
        <v>-0.12</v>
      </c>
      <c r="J4244">
        <v>-0.38</v>
      </c>
      <c r="K4244">
        <v>0.91</v>
      </c>
      <c r="L4244">
        <v>0.06</v>
      </c>
      <c r="M4244">
        <v>-0.1</v>
      </c>
      <c r="N4244">
        <v>-0.19</v>
      </c>
    </row>
    <row r="4245" spans="1:14">
      <c r="A4245" t="s">
        <v>8500</v>
      </c>
      <c r="B4245" t="s">
        <v>8501</v>
      </c>
      <c r="C4245">
        <v>-0.81</v>
      </c>
      <c r="D4245">
        <v>-0.24</v>
      </c>
      <c r="E4245">
        <v>-0.66</v>
      </c>
      <c r="F4245">
        <v>-0.17</v>
      </c>
      <c r="G4245">
        <v>-0.04</v>
      </c>
      <c r="H4245">
        <v>0.22</v>
      </c>
      <c r="I4245">
        <v>0.09</v>
      </c>
      <c r="J4245">
        <v>0.19</v>
      </c>
      <c r="K4245">
        <v>0.81</v>
      </c>
      <c r="L4245">
        <v>-0.1</v>
      </c>
      <c r="M4245">
        <v>0.09</v>
      </c>
      <c r="N4245">
        <v>7.0000000000000007E-2</v>
      </c>
    </row>
    <row r="4246" spans="1:14">
      <c r="A4246" t="s">
        <v>8502</v>
      </c>
      <c r="B4246" t="s">
        <v>8503</v>
      </c>
      <c r="C4246">
        <v>-0.15</v>
      </c>
      <c r="D4246">
        <v>-0.15</v>
      </c>
      <c r="E4246">
        <v>-0.14000000000000001</v>
      </c>
      <c r="F4246">
        <v>-0.18</v>
      </c>
      <c r="G4246">
        <v>0.01</v>
      </c>
      <c r="H4246">
        <v>0.4</v>
      </c>
      <c r="I4246">
        <v>0.02</v>
      </c>
      <c r="J4246">
        <v>0.44</v>
      </c>
      <c r="K4246">
        <v>0.36</v>
      </c>
      <c r="L4246">
        <v>-0.17</v>
      </c>
      <c r="M4246">
        <v>0.15</v>
      </c>
      <c r="N4246">
        <v>0.41</v>
      </c>
    </row>
    <row r="4247" spans="1:14">
      <c r="A4247" t="s">
        <v>8504</v>
      </c>
      <c r="B4247" t="s">
        <v>8505</v>
      </c>
      <c r="C4247">
        <v>0.15</v>
      </c>
      <c r="D4247">
        <v>0.2</v>
      </c>
      <c r="E4247">
        <v>0.05</v>
      </c>
      <c r="F4247">
        <v>-0.04</v>
      </c>
      <c r="G4247">
        <v>-0.31</v>
      </c>
      <c r="H4247">
        <v>-0.03</v>
      </c>
      <c r="I4247">
        <v>0.27</v>
      </c>
      <c r="J4247">
        <v>0.87</v>
      </c>
      <c r="K4247">
        <v>0.79</v>
      </c>
      <c r="L4247">
        <v>0.38</v>
      </c>
      <c r="M4247">
        <v>0.56999999999999995</v>
      </c>
      <c r="N4247">
        <v>0</v>
      </c>
    </row>
    <row r="4248" spans="1:14">
      <c r="A4248" t="s">
        <v>8506</v>
      </c>
      <c r="B4248" t="s">
        <v>8507</v>
      </c>
      <c r="D4248">
        <v>-0.21</v>
      </c>
      <c r="G4248">
        <v>0.83</v>
      </c>
      <c r="J4248">
        <v>0.23</v>
      </c>
      <c r="L4248">
        <v>0.11</v>
      </c>
      <c r="M4248">
        <v>0.51</v>
      </c>
    </row>
    <row r="4249" spans="1:14">
      <c r="A4249" t="s">
        <v>8508</v>
      </c>
      <c r="B4249" t="s">
        <v>8509</v>
      </c>
      <c r="C4249">
        <v>0.89</v>
      </c>
      <c r="D4249">
        <v>0.03</v>
      </c>
      <c r="E4249">
        <v>0.7</v>
      </c>
      <c r="F4249">
        <v>0.53</v>
      </c>
      <c r="G4249">
        <v>0.06</v>
      </c>
      <c r="H4249">
        <v>-0.06</v>
      </c>
      <c r="I4249">
        <v>0.23</v>
      </c>
      <c r="J4249">
        <v>0.3</v>
      </c>
      <c r="K4249">
        <v>1.1000000000000001</v>
      </c>
      <c r="L4249">
        <v>-0.05</v>
      </c>
      <c r="M4249">
        <v>-0.48</v>
      </c>
      <c r="N4249">
        <v>0.11</v>
      </c>
    </row>
    <row r="4250" spans="1:14">
      <c r="A4250" t="s">
        <v>8510</v>
      </c>
      <c r="B4250" t="s">
        <v>8511</v>
      </c>
      <c r="C4250">
        <v>0.85</v>
      </c>
      <c r="D4250">
        <v>0.28000000000000003</v>
      </c>
      <c r="E4250">
        <v>1.03</v>
      </c>
      <c r="F4250">
        <v>0.3</v>
      </c>
      <c r="G4250">
        <v>0</v>
      </c>
      <c r="H4250">
        <v>0.32</v>
      </c>
      <c r="I4250">
        <v>0.12</v>
      </c>
      <c r="J4250">
        <v>-0.17</v>
      </c>
      <c r="K4250">
        <v>1.3</v>
      </c>
      <c r="L4250">
        <v>-0.14000000000000001</v>
      </c>
      <c r="M4250">
        <v>-0.39</v>
      </c>
      <c r="N4250">
        <v>0.08</v>
      </c>
    </row>
    <row r="4251" spans="1:14">
      <c r="A4251" t="s">
        <v>8512</v>
      </c>
      <c r="B4251" t="s">
        <v>8513</v>
      </c>
      <c r="C4251">
        <v>0.09</v>
      </c>
      <c r="D4251">
        <v>0.01</v>
      </c>
      <c r="E4251">
        <v>0.16</v>
      </c>
      <c r="F4251">
        <v>0.04</v>
      </c>
      <c r="G4251">
        <v>0</v>
      </c>
      <c r="H4251">
        <v>-0.02</v>
      </c>
      <c r="I4251">
        <v>-0.06</v>
      </c>
      <c r="J4251">
        <v>-0.02</v>
      </c>
      <c r="K4251">
        <v>0.95</v>
      </c>
      <c r="L4251">
        <v>-0.11</v>
      </c>
      <c r="M4251">
        <v>0.14000000000000001</v>
      </c>
      <c r="N4251">
        <v>-0.15</v>
      </c>
    </row>
    <row r="4252" spans="1:14">
      <c r="A4252" t="s">
        <v>8514</v>
      </c>
      <c r="B4252" t="s">
        <v>8515</v>
      </c>
      <c r="C4252">
        <v>-0.47</v>
      </c>
      <c r="D4252">
        <v>-0.28000000000000003</v>
      </c>
      <c r="E4252">
        <v>-0.43</v>
      </c>
      <c r="F4252">
        <v>-0.46</v>
      </c>
      <c r="G4252">
        <v>-0.44</v>
      </c>
      <c r="H4252">
        <v>-0.44</v>
      </c>
      <c r="I4252">
        <v>-0.38</v>
      </c>
      <c r="J4252">
        <v>-0.78</v>
      </c>
      <c r="K4252">
        <v>0.81</v>
      </c>
      <c r="L4252">
        <v>-0.06</v>
      </c>
      <c r="M4252">
        <v>-0.22</v>
      </c>
      <c r="N4252">
        <v>-0.14000000000000001</v>
      </c>
    </row>
    <row r="4253" spans="1:14">
      <c r="A4253" t="s">
        <v>8516</v>
      </c>
      <c r="B4253" t="s">
        <v>8517</v>
      </c>
      <c r="C4253">
        <v>0.33</v>
      </c>
      <c r="D4253">
        <v>0.41</v>
      </c>
      <c r="E4253">
        <v>0.38</v>
      </c>
      <c r="F4253">
        <v>0.4</v>
      </c>
      <c r="G4253">
        <v>-7.0000000000000007E-2</v>
      </c>
      <c r="H4253">
        <v>-0.42</v>
      </c>
      <c r="I4253">
        <v>-0.3</v>
      </c>
      <c r="J4253">
        <v>-0.59</v>
      </c>
      <c r="K4253">
        <v>1.05</v>
      </c>
      <c r="L4253">
        <v>-0.24</v>
      </c>
      <c r="M4253">
        <v>-0.18</v>
      </c>
      <c r="N4253">
        <v>-0.15</v>
      </c>
    </row>
    <row r="4254" spans="1:14">
      <c r="A4254" t="s">
        <v>8518</v>
      </c>
      <c r="B4254" t="s">
        <v>8519</v>
      </c>
      <c r="C4254">
        <v>0.06</v>
      </c>
      <c r="D4254">
        <v>-0.14000000000000001</v>
      </c>
      <c r="E4254">
        <v>-0.02</v>
      </c>
      <c r="F4254">
        <v>-0.08</v>
      </c>
      <c r="G4254">
        <v>0.15</v>
      </c>
      <c r="H4254">
        <v>-0.18</v>
      </c>
      <c r="I4254">
        <v>-0.12</v>
      </c>
      <c r="J4254">
        <v>-0.63</v>
      </c>
      <c r="K4254">
        <v>0.79</v>
      </c>
      <c r="L4254">
        <v>-0.44</v>
      </c>
      <c r="M4254">
        <v>-0.77</v>
      </c>
      <c r="N4254">
        <v>-0.71</v>
      </c>
    </row>
    <row r="4255" spans="1:14">
      <c r="A4255" t="s">
        <v>8520</v>
      </c>
      <c r="B4255" t="s">
        <v>8521</v>
      </c>
      <c r="C4255">
        <v>-0.23</v>
      </c>
      <c r="D4255">
        <v>-0.01</v>
      </c>
      <c r="E4255">
        <v>-0.26</v>
      </c>
      <c r="F4255">
        <v>-0.09</v>
      </c>
      <c r="G4255">
        <v>0.4</v>
      </c>
      <c r="H4255">
        <v>-0.14000000000000001</v>
      </c>
      <c r="I4255">
        <v>0.1</v>
      </c>
      <c r="J4255">
        <v>-0.52</v>
      </c>
      <c r="K4255">
        <v>0.69</v>
      </c>
      <c r="L4255">
        <v>0.11</v>
      </c>
      <c r="M4255">
        <v>-0.57999999999999996</v>
      </c>
      <c r="N4255">
        <v>-0.38</v>
      </c>
    </row>
    <row r="4256" spans="1:14">
      <c r="A4256" t="s">
        <v>8522</v>
      </c>
      <c r="B4256" t="s">
        <v>8523</v>
      </c>
      <c r="C4256">
        <v>0.02</v>
      </c>
      <c r="D4256">
        <v>0.28000000000000003</v>
      </c>
      <c r="E4256">
        <v>-0.32</v>
      </c>
      <c r="F4256">
        <v>-0.04</v>
      </c>
      <c r="G4256">
        <v>-0.37</v>
      </c>
      <c r="H4256">
        <v>-0.02</v>
      </c>
      <c r="I4256">
        <v>0.21</v>
      </c>
      <c r="J4256">
        <v>-0.19</v>
      </c>
      <c r="K4256">
        <v>1.51</v>
      </c>
      <c r="L4256">
        <v>-0.09</v>
      </c>
      <c r="M4256">
        <v>0.64</v>
      </c>
      <c r="N4256">
        <v>0.36</v>
      </c>
    </row>
    <row r="4257" spans="1:14">
      <c r="A4257" t="s">
        <v>8524</v>
      </c>
      <c r="B4257" t="s">
        <v>8525</v>
      </c>
      <c r="C4257">
        <v>0.12</v>
      </c>
      <c r="D4257">
        <v>0.11</v>
      </c>
      <c r="E4257">
        <v>0.01</v>
      </c>
      <c r="F4257">
        <v>0.08</v>
      </c>
      <c r="G4257">
        <v>-0.11</v>
      </c>
      <c r="H4257">
        <v>0.2</v>
      </c>
      <c r="I4257">
        <v>-0.1</v>
      </c>
      <c r="J4257">
        <v>-0.78</v>
      </c>
      <c r="K4257">
        <v>0.42</v>
      </c>
      <c r="L4257">
        <v>-0.32</v>
      </c>
      <c r="M4257">
        <v>-0.38</v>
      </c>
      <c r="N4257">
        <v>-0.06</v>
      </c>
    </row>
    <row r="4258" spans="1:14">
      <c r="A4258" t="s">
        <v>8526</v>
      </c>
      <c r="B4258" t="s">
        <v>8527</v>
      </c>
      <c r="C4258">
        <v>0.03</v>
      </c>
      <c r="D4258">
        <v>0.36</v>
      </c>
      <c r="E4258">
        <v>0.42</v>
      </c>
      <c r="F4258">
        <v>-0.04</v>
      </c>
      <c r="G4258">
        <v>0.49</v>
      </c>
      <c r="H4258">
        <v>0.38</v>
      </c>
      <c r="I4258">
        <v>0.34</v>
      </c>
      <c r="J4258">
        <v>0.04</v>
      </c>
      <c r="K4258">
        <v>0.48</v>
      </c>
      <c r="L4258">
        <v>0.74</v>
      </c>
      <c r="M4258">
        <v>0.76</v>
      </c>
      <c r="N4258">
        <v>0.38</v>
      </c>
    </row>
    <row r="4259" spans="1:14">
      <c r="A4259" t="s">
        <v>8528</v>
      </c>
      <c r="B4259" t="s">
        <v>8529</v>
      </c>
      <c r="C4259">
        <v>0.37</v>
      </c>
      <c r="D4259">
        <v>0.46</v>
      </c>
      <c r="E4259">
        <v>0.35</v>
      </c>
      <c r="F4259">
        <v>0.75</v>
      </c>
      <c r="G4259">
        <v>-0.01</v>
      </c>
      <c r="H4259">
        <v>0.4</v>
      </c>
      <c r="I4259">
        <v>-0.01</v>
      </c>
      <c r="J4259">
        <v>0.41</v>
      </c>
      <c r="K4259">
        <v>1.24</v>
      </c>
      <c r="L4259">
        <v>0.21</v>
      </c>
      <c r="M4259">
        <v>0.67</v>
      </c>
      <c r="N4259">
        <v>0.36</v>
      </c>
    </row>
    <row r="4260" spans="1:14">
      <c r="A4260" t="s">
        <v>8530</v>
      </c>
      <c r="B4260" t="s">
        <v>8531</v>
      </c>
      <c r="C4260">
        <v>-0.84</v>
      </c>
      <c r="D4260">
        <v>-0.26</v>
      </c>
      <c r="E4260">
        <v>-0.79</v>
      </c>
      <c r="F4260">
        <v>-0.84</v>
      </c>
      <c r="G4260">
        <v>-0.06</v>
      </c>
      <c r="H4260">
        <v>-0.9</v>
      </c>
      <c r="I4260">
        <v>-0.7</v>
      </c>
      <c r="J4260">
        <v>-0.51</v>
      </c>
      <c r="K4260">
        <v>0.5</v>
      </c>
      <c r="L4260">
        <v>-0.46</v>
      </c>
      <c r="M4260">
        <v>-0.67</v>
      </c>
      <c r="N4260">
        <v>-0.33</v>
      </c>
    </row>
    <row r="4261" spans="1:14">
      <c r="A4261" t="s">
        <v>8532</v>
      </c>
      <c r="B4261" t="s">
        <v>8533</v>
      </c>
      <c r="C4261">
        <v>-0.26</v>
      </c>
      <c r="D4261">
        <v>0.13</v>
      </c>
      <c r="E4261">
        <v>-0.44</v>
      </c>
      <c r="F4261">
        <v>-0.38</v>
      </c>
      <c r="G4261">
        <v>-0.08</v>
      </c>
      <c r="H4261">
        <v>-1.06</v>
      </c>
      <c r="I4261">
        <v>-0.32</v>
      </c>
      <c r="J4261">
        <v>-0.91</v>
      </c>
      <c r="K4261">
        <v>1.26</v>
      </c>
      <c r="L4261">
        <v>-0.08</v>
      </c>
      <c r="M4261">
        <v>-0.08</v>
      </c>
      <c r="N4261">
        <v>-0.19</v>
      </c>
    </row>
    <row r="4262" spans="1:14">
      <c r="A4262" t="s">
        <v>8534</v>
      </c>
      <c r="B4262" t="s">
        <v>8535</v>
      </c>
      <c r="C4262">
        <v>-0.35</v>
      </c>
      <c r="D4262">
        <v>-0.16</v>
      </c>
      <c r="E4262">
        <v>-0.2</v>
      </c>
      <c r="F4262">
        <v>-0.31</v>
      </c>
      <c r="G4262">
        <v>-0.2</v>
      </c>
      <c r="H4262">
        <v>-0.46</v>
      </c>
      <c r="I4262">
        <v>-0.34</v>
      </c>
      <c r="J4262">
        <v>-0.14000000000000001</v>
      </c>
      <c r="K4262">
        <v>0.68</v>
      </c>
      <c r="L4262">
        <v>-0.15</v>
      </c>
      <c r="M4262">
        <v>-0.3</v>
      </c>
      <c r="N4262">
        <v>-0.11</v>
      </c>
    </row>
    <row r="4263" spans="1:14">
      <c r="A4263" t="s">
        <v>8536</v>
      </c>
      <c r="B4263" t="s">
        <v>8537</v>
      </c>
      <c r="C4263">
        <v>0.15</v>
      </c>
      <c r="D4263">
        <v>0.76</v>
      </c>
      <c r="E4263">
        <v>-7.0000000000000007E-2</v>
      </c>
      <c r="F4263">
        <v>0.22</v>
      </c>
      <c r="G4263">
        <v>0.08</v>
      </c>
      <c r="H4263">
        <v>0.2</v>
      </c>
      <c r="I4263">
        <v>0.01</v>
      </c>
      <c r="J4263">
        <v>0.35</v>
      </c>
      <c r="K4263">
        <v>0.97</v>
      </c>
      <c r="L4263">
        <v>0.25</v>
      </c>
      <c r="M4263">
        <v>0.46</v>
      </c>
      <c r="N4263">
        <v>0.3</v>
      </c>
    </row>
    <row r="4264" spans="1:14">
      <c r="A4264" t="s">
        <v>8538</v>
      </c>
      <c r="B4264" t="s">
        <v>8539</v>
      </c>
      <c r="G4264">
        <v>0.28999999999999998</v>
      </c>
      <c r="H4264">
        <v>0.39</v>
      </c>
      <c r="I4264">
        <v>0.17</v>
      </c>
      <c r="J4264">
        <v>-0.32</v>
      </c>
      <c r="K4264">
        <v>0.74</v>
      </c>
      <c r="L4264">
        <v>0.42</v>
      </c>
      <c r="M4264">
        <v>-0.17</v>
      </c>
      <c r="N4264">
        <v>-0.39</v>
      </c>
    </row>
    <row r="4265" spans="1:14">
      <c r="A4265" t="s">
        <v>8540</v>
      </c>
      <c r="B4265" t="s">
        <v>8541</v>
      </c>
      <c r="C4265">
        <v>7.0000000000000007E-2</v>
      </c>
      <c r="D4265">
        <v>0.05</v>
      </c>
      <c r="E4265">
        <v>-0.11</v>
      </c>
      <c r="F4265">
        <v>0.03</v>
      </c>
      <c r="G4265">
        <v>-0.06</v>
      </c>
      <c r="H4265">
        <v>0.05</v>
      </c>
      <c r="I4265">
        <v>-0.21</v>
      </c>
      <c r="J4265">
        <v>-0.52</v>
      </c>
      <c r="K4265">
        <v>0.69</v>
      </c>
      <c r="L4265">
        <v>-0.12</v>
      </c>
      <c r="M4265">
        <v>-0.18</v>
      </c>
      <c r="N4265">
        <v>-0.3</v>
      </c>
    </row>
    <row r="4266" spans="1:14">
      <c r="A4266" t="s">
        <v>8542</v>
      </c>
      <c r="B4266" t="s">
        <v>8543</v>
      </c>
      <c r="C4266">
        <v>0.76</v>
      </c>
      <c r="D4266">
        <v>0.15</v>
      </c>
      <c r="E4266">
        <v>0.56999999999999995</v>
      </c>
      <c r="F4266">
        <v>0.6</v>
      </c>
      <c r="G4266">
        <v>-0.32</v>
      </c>
      <c r="H4266">
        <v>-0.05</v>
      </c>
      <c r="I4266">
        <v>-0.27</v>
      </c>
      <c r="J4266">
        <v>0.32</v>
      </c>
      <c r="K4266">
        <v>0.76</v>
      </c>
      <c r="L4266">
        <v>-0.79</v>
      </c>
      <c r="M4266">
        <v>-0.38</v>
      </c>
      <c r="N4266">
        <v>-0.83</v>
      </c>
    </row>
    <row r="4267" spans="1:14">
      <c r="A4267" t="s">
        <v>8544</v>
      </c>
      <c r="B4267" t="s">
        <v>8545</v>
      </c>
      <c r="C4267">
        <v>-0.28000000000000003</v>
      </c>
      <c r="D4267">
        <v>-0.15</v>
      </c>
      <c r="E4267">
        <v>-7.0000000000000007E-2</v>
      </c>
      <c r="F4267">
        <v>-0.47</v>
      </c>
      <c r="G4267">
        <v>0.31</v>
      </c>
      <c r="H4267">
        <v>0.6</v>
      </c>
      <c r="I4267">
        <v>-0.13</v>
      </c>
      <c r="J4267">
        <v>-0.38</v>
      </c>
      <c r="K4267">
        <v>1.2</v>
      </c>
      <c r="L4267">
        <v>-0.44</v>
      </c>
      <c r="M4267">
        <v>-0.24</v>
      </c>
      <c r="N4267">
        <v>0.25</v>
      </c>
    </row>
    <row r="4268" spans="1:14">
      <c r="A4268" t="s">
        <v>8546</v>
      </c>
      <c r="B4268" t="s">
        <v>8547</v>
      </c>
      <c r="D4268">
        <v>0.38</v>
      </c>
      <c r="G4268">
        <v>0.57999999999999996</v>
      </c>
      <c r="H4268">
        <v>1.04</v>
      </c>
      <c r="I4268">
        <v>0.83</v>
      </c>
      <c r="J4268">
        <v>0.94</v>
      </c>
      <c r="K4268">
        <v>1.57</v>
      </c>
      <c r="L4268">
        <v>0.56999999999999995</v>
      </c>
      <c r="M4268">
        <v>0.49</v>
      </c>
      <c r="N4268">
        <v>0.82</v>
      </c>
    </row>
    <row r="4269" spans="1:14">
      <c r="A4269" t="s">
        <v>8548</v>
      </c>
      <c r="B4269" t="s">
        <v>8549</v>
      </c>
      <c r="C4269">
        <v>-0.26</v>
      </c>
      <c r="D4269">
        <v>-7.0000000000000007E-2</v>
      </c>
      <c r="E4269">
        <v>-0.25</v>
      </c>
      <c r="F4269">
        <v>-0.46</v>
      </c>
      <c r="G4269">
        <v>0.52</v>
      </c>
      <c r="H4269">
        <v>0.08</v>
      </c>
      <c r="I4269">
        <v>0.22</v>
      </c>
      <c r="J4269">
        <v>-0.48</v>
      </c>
      <c r="K4269">
        <v>1.2</v>
      </c>
      <c r="L4269">
        <v>0.28999999999999998</v>
      </c>
      <c r="M4269">
        <v>-0.57999999999999996</v>
      </c>
      <c r="N4269">
        <v>7.0000000000000007E-2</v>
      </c>
    </row>
    <row r="4270" spans="1:14">
      <c r="A4270" t="s">
        <v>8550</v>
      </c>
      <c r="B4270" t="s">
        <v>8551</v>
      </c>
      <c r="C4270">
        <v>-0.39</v>
      </c>
      <c r="D4270">
        <v>-0.25</v>
      </c>
      <c r="E4270">
        <v>-0.15</v>
      </c>
      <c r="F4270">
        <v>-0.38</v>
      </c>
      <c r="G4270">
        <v>0.02</v>
      </c>
      <c r="H4270">
        <v>-0.1</v>
      </c>
      <c r="I4270">
        <v>-0.22</v>
      </c>
      <c r="J4270">
        <v>-0.51</v>
      </c>
      <c r="K4270">
        <v>0.81</v>
      </c>
      <c r="L4270">
        <v>-0.35</v>
      </c>
      <c r="M4270">
        <v>-0.36</v>
      </c>
      <c r="N4270">
        <v>-0.24</v>
      </c>
    </row>
    <row r="4271" spans="1:14">
      <c r="A4271" t="s">
        <v>8552</v>
      </c>
      <c r="B4271" t="s">
        <v>8553</v>
      </c>
      <c r="C4271">
        <v>-0.37</v>
      </c>
      <c r="D4271">
        <v>1.01</v>
      </c>
      <c r="E4271">
        <v>-0.17</v>
      </c>
      <c r="F4271">
        <v>0.91</v>
      </c>
      <c r="G4271">
        <v>0.46</v>
      </c>
      <c r="H4271">
        <v>1.22</v>
      </c>
      <c r="I4271">
        <v>-0.03</v>
      </c>
      <c r="J4271">
        <v>0.2</v>
      </c>
      <c r="K4271">
        <v>1.33</v>
      </c>
      <c r="L4271">
        <v>0.14000000000000001</v>
      </c>
      <c r="M4271">
        <v>0.79</v>
      </c>
      <c r="N4271">
        <v>0.26</v>
      </c>
    </row>
    <row r="4272" spans="1:14">
      <c r="A4272" t="s">
        <v>8554</v>
      </c>
      <c r="B4272" t="s">
        <v>8555</v>
      </c>
      <c r="C4272">
        <v>-0.7</v>
      </c>
      <c r="D4272">
        <v>-0.34</v>
      </c>
      <c r="E4272">
        <v>-0.66</v>
      </c>
      <c r="F4272">
        <v>-0.33</v>
      </c>
      <c r="G4272">
        <v>-0.22</v>
      </c>
      <c r="H4272">
        <v>-0.36</v>
      </c>
      <c r="I4272">
        <v>-0.23</v>
      </c>
      <c r="J4272">
        <v>-0.42</v>
      </c>
      <c r="K4272">
        <v>0.48</v>
      </c>
      <c r="L4272">
        <v>-0.55000000000000004</v>
      </c>
      <c r="M4272">
        <v>-1.06</v>
      </c>
      <c r="N4272">
        <v>-0.6</v>
      </c>
    </row>
    <row r="4273" spans="1:14">
      <c r="A4273" t="s">
        <v>8556</v>
      </c>
      <c r="B4273" t="s">
        <v>8557</v>
      </c>
      <c r="C4273">
        <v>0</v>
      </c>
      <c r="D4273">
        <v>-0.23</v>
      </c>
      <c r="E4273">
        <v>0.09</v>
      </c>
      <c r="F4273">
        <v>-0.56000000000000005</v>
      </c>
      <c r="G4273">
        <v>0.03</v>
      </c>
      <c r="H4273">
        <v>-0.34</v>
      </c>
      <c r="I4273">
        <v>-0.55000000000000004</v>
      </c>
      <c r="J4273">
        <v>-0.8</v>
      </c>
      <c r="K4273">
        <v>0.76</v>
      </c>
      <c r="L4273">
        <v>-0.42</v>
      </c>
      <c r="M4273">
        <v>-0.68</v>
      </c>
      <c r="N4273">
        <v>-0.28999999999999998</v>
      </c>
    </row>
    <row r="4274" spans="1:14">
      <c r="A4274" t="s">
        <v>8558</v>
      </c>
      <c r="B4274" t="s">
        <v>8559</v>
      </c>
      <c r="G4274">
        <v>-0.05</v>
      </c>
      <c r="H4274">
        <v>-0.28000000000000003</v>
      </c>
      <c r="I4274">
        <v>-0.32</v>
      </c>
      <c r="K4274">
        <v>-0.06</v>
      </c>
    </row>
    <row r="4275" spans="1:14">
      <c r="A4275" t="s">
        <v>8560</v>
      </c>
      <c r="B4275" t="s">
        <v>8561</v>
      </c>
      <c r="C4275">
        <v>1.0900000000000001</v>
      </c>
      <c r="D4275">
        <v>0.65</v>
      </c>
      <c r="E4275">
        <v>1.08</v>
      </c>
      <c r="F4275">
        <v>0.94</v>
      </c>
      <c r="G4275">
        <v>0.18</v>
      </c>
      <c r="H4275">
        <v>-0.56000000000000005</v>
      </c>
      <c r="I4275">
        <v>-0.11</v>
      </c>
      <c r="J4275">
        <v>0.11</v>
      </c>
      <c r="K4275">
        <v>0.83</v>
      </c>
      <c r="L4275">
        <v>0.01</v>
      </c>
      <c r="M4275">
        <v>-0.47</v>
      </c>
      <c r="N4275">
        <v>-0.19</v>
      </c>
    </row>
    <row r="4276" spans="1:14">
      <c r="A4276" t="s">
        <v>8562</v>
      </c>
      <c r="B4276" t="s">
        <v>8563</v>
      </c>
      <c r="C4276">
        <v>-0.34</v>
      </c>
      <c r="D4276">
        <v>-0.1</v>
      </c>
      <c r="E4276">
        <v>-0.33</v>
      </c>
      <c r="F4276">
        <v>-0.4</v>
      </c>
      <c r="G4276">
        <v>-0.1</v>
      </c>
      <c r="H4276">
        <v>-0.22</v>
      </c>
      <c r="I4276">
        <v>0.15</v>
      </c>
      <c r="J4276">
        <v>-0.14000000000000001</v>
      </c>
      <c r="K4276">
        <v>0.98</v>
      </c>
      <c r="L4276">
        <v>-0.16</v>
      </c>
      <c r="M4276">
        <v>-0.27</v>
      </c>
      <c r="N4276">
        <v>-0.36</v>
      </c>
    </row>
    <row r="4277" spans="1:14">
      <c r="A4277" t="s">
        <v>8564</v>
      </c>
      <c r="B4277" t="s">
        <v>8565</v>
      </c>
      <c r="C4277">
        <v>0.05</v>
      </c>
      <c r="D4277">
        <v>0.12</v>
      </c>
      <c r="E4277">
        <v>-0.01</v>
      </c>
      <c r="F4277">
        <v>-0.15</v>
      </c>
      <c r="G4277">
        <v>0.55000000000000004</v>
      </c>
      <c r="H4277">
        <v>0.05</v>
      </c>
      <c r="I4277">
        <v>-0.12</v>
      </c>
      <c r="J4277">
        <v>-0.73</v>
      </c>
      <c r="K4277">
        <v>1.45</v>
      </c>
      <c r="L4277">
        <v>-7.0000000000000007E-2</v>
      </c>
      <c r="M4277">
        <v>-0.08</v>
      </c>
      <c r="N4277">
        <v>-0.25</v>
      </c>
    </row>
    <row r="4278" spans="1:14">
      <c r="A4278" t="s">
        <v>8566</v>
      </c>
      <c r="B4278" t="s">
        <v>8567</v>
      </c>
      <c r="C4278">
        <v>-0.42</v>
      </c>
      <c r="D4278">
        <v>-0.34</v>
      </c>
      <c r="E4278">
        <v>-0.41</v>
      </c>
      <c r="F4278">
        <v>-0.12</v>
      </c>
      <c r="G4278">
        <v>-0.1</v>
      </c>
      <c r="H4278">
        <v>-0.11</v>
      </c>
      <c r="I4278">
        <v>-0.15</v>
      </c>
      <c r="J4278">
        <v>0.06</v>
      </c>
      <c r="K4278">
        <v>0.53</v>
      </c>
      <c r="L4278">
        <v>-0.22</v>
      </c>
      <c r="M4278">
        <v>-0.01</v>
      </c>
      <c r="N4278">
        <v>-0.05</v>
      </c>
    </row>
    <row r="4279" spans="1:14">
      <c r="A4279" t="s">
        <v>8568</v>
      </c>
      <c r="B4279" t="s">
        <v>8569</v>
      </c>
      <c r="C4279">
        <v>0.34</v>
      </c>
      <c r="D4279">
        <v>0.2</v>
      </c>
      <c r="E4279">
        <v>0.78</v>
      </c>
      <c r="F4279">
        <v>-0.13</v>
      </c>
      <c r="G4279">
        <v>0.03</v>
      </c>
      <c r="H4279">
        <v>-0.28999999999999998</v>
      </c>
      <c r="I4279">
        <v>-0.15</v>
      </c>
      <c r="J4279">
        <v>-0.52</v>
      </c>
      <c r="K4279">
        <v>1.7</v>
      </c>
      <c r="L4279">
        <v>7.0000000000000007E-2</v>
      </c>
      <c r="M4279">
        <v>-0.04</v>
      </c>
      <c r="N4279">
        <v>0.71</v>
      </c>
    </row>
    <row r="4280" spans="1:14">
      <c r="A4280" t="s">
        <v>8570</v>
      </c>
      <c r="B4280" t="s">
        <v>8571</v>
      </c>
      <c r="C4280">
        <v>0.34</v>
      </c>
      <c r="D4280">
        <v>-0.23</v>
      </c>
      <c r="E4280">
        <v>0.41</v>
      </c>
      <c r="F4280">
        <v>-0.26</v>
      </c>
      <c r="G4280">
        <v>-0.36</v>
      </c>
      <c r="H4280">
        <v>-0.05</v>
      </c>
      <c r="I4280">
        <v>-0.32</v>
      </c>
      <c r="J4280">
        <v>0.75</v>
      </c>
      <c r="K4280">
        <v>0.41</v>
      </c>
      <c r="L4280">
        <v>-0.05</v>
      </c>
      <c r="M4280">
        <v>0.57999999999999996</v>
      </c>
      <c r="N4280">
        <v>0.57999999999999996</v>
      </c>
    </row>
    <row r="4281" spans="1:14">
      <c r="A4281" t="s">
        <v>8572</v>
      </c>
      <c r="B4281" t="s">
        <v>8573</v>
      </c>
      <c r="C4281">
        <v>0.38</v>
      </c>
      <c r="D4281">
        <v>0.56999999999999995</v>
      </c>
      <c r="E4281">
        <v>0.21</v>
      </c>
      <c r="F4281">
        <v>0.35</v>
      </c>
      <c r="G4281">
        <v>0.11</v>
      </c>
      <c r="H4281">
        <v>-0.05</v>
      </c>
      <c r="I4281">
        <v>0.1</v>
      </c>
      <c r="J4281">
        <v>-1.04</v>
      </c>
      <c r="K4281">
        <v>2.29</v>
      </c>
      <c r="L4281">
        <v>0.21</v>
      </c>
      <c r="M4281">
        <v>1.42</v>
      </c>
      <c r="N4281">
        <v>0.21</v>
      </c>
    </row>
    <row r="4282" spans="1:14">
      <c r="A4282" t="s">
        <v>8574</v>
      </c>
      <c r="B4282" t="s">
        <v>8575</v>
      </c>
      <c r="C4282">
        <v>-0.12</v>
      </c>
      <c r="D4282">
        <v>-0.39</v>
      </c>
      <c r="E4282">
        <v>-0.09</v>
      </c>
      <c r="F4282">
        <v>-0.27</v>
      </c>
      <c r="G4282">
        <v>0.42</v>
      </c>
      <c r="H4282">
        <v>0.23</v>
      </c>
      <c r="I4282">
        <v>0.24</v>
      </c>
      <c r="J4282">
        <v>0.01</v>
      </c>
      <c r="K4282">
        <v>1.2</v>
      </c>
      <c r="L4282">
        <v>-0.19</v>
      </c>
      <c r="M4282">
        <v>-0.36</v>
      </c>
      <c r="N4282">
        <v>-0.31</v>
      </c>
    </row>
    <row r="4283" spans="1:14">
      <c r="A4283" t="s">
        <v>8576</v>
      </c>
      <c r="B4283" t="s">
        <v>8577</v>
      </c>
      <c r="C4283">
        <v>-0.13</v>
      </c>
      <c r="D4283">
        <v>-0.08</v>
      </c>
      <c r="E4283">
        <v>-0.53</v>
      </c>
      <c r="F4283">
        <v>0.04</v>
      </c>
      <c r="G4283">
        <v>-0.28999999999999998</v>
      </c>
      <c r="H4283">
        <v>0.4</v>
      </c>
      <c r="I4283">
        <v>-7.0000000000000007E-2</v>
      </c>
      <c r="J4283">
        <v>0</v>
      </c>
      <c r="K4283">
        <v>0.67</v>
      </c>
      <c r="L4283">
        <v>0.05</v>
      </c>
      <c r="M4283">
        <v>-0.74</v>
      </c>
      <c r="N4283">
        <v>0.08</v>
      </c>
    </row>
    <row r="4284" spans="1:14">
      <c r="A4284" t="s">
        <v>8578</v>
      </c>
      <c r="B4284" t="s">
        <v>8579</v>
      </c>
      <c r="C4284">
        <v>-0.35</v>
      </c>
      <c r="D4284">
        <v>0.13</v>
      </c>
      <c r="E4284">
        <v>0.2</v>
      </c>
      <c r="F4284">
        <v>0.26</v>
      </c>
      <c r="G4284">
        <v>0.31</v>
      </c>
      <c r="H4284">
        <v>7.0000000000000007E-2</v>
      </c>
      <c r="I4284">
        <v>-0.06</v>
      </c>
      <c r="J4284">
        <v>0.02</v>
      </c>
      <c r="K4284">
        <v>0.35</v>
      </c>
      <c r="L4284">
        <v>-0.25</v>
      </c>
      <c r="M4284">
        <v>-7.0000000000000007E-2</v>
      </c>
      <c r="N4284">
        <v>0</v>
      </c>
    </row>
    <row r="4285" spans="1:14">
      <c r="A4285" t="s">
        <v>8580</v>
      </c>
      <c r="B4285" t="s">
        <v>8581</v>
      </c>
      <c r="C4285">
        <v>-0.2</v>
      </c>
      <c r="D4285">
        <v>0.13</v>
      </c>
      <c r="E4285">
        <v>0.21</v>
      </c>
      <c r="F4285">
        <v>-0.11</v>
      </c>
      <c r="G4285">
        <v>-0.05</v>
      </c>
      <c r="H4285">
        <v>0.04</v>
      </c>
      <c r="I4285">
        <v>-0.02</v>
      </c>
      <c r="J4285">
        <v>0.64</v>
      </c>
      <c r="K4285">
        <v>0.7</v>
      </c>
      <c r="L4285">
        <v>0.17</v>
      </c>
      <c r="M4285">
        <v>0.61</v>
      </c>
      <c r="N4285">
        <v>0.33</v>
      </c>
    </row>
    <row r="4286" spans="1:14">
      <c r="A4286" t="s">
        <v>8582</v>
      </c>
      <c r="B4286" t="s">
        <v>8583</v>
      </c>
      <c r="C4286">
        <v>-0.03</v>
      </c>
      <c r="D4286">
        <v>0.79</v>
      </c>
      <c r="E4286">
        <v>0.42</v>
      </c>
      <c r="F4286">
        <v>0.15</v>
      </c>
      <c r="G4286">
        <v>0.56999999999999995</v>
      </c>
      <c r="H4286">
        <v>0.18</v>
      </c>
      <c r="I4286">
        <v>0.1</v>
      </c>
      <c r="J4286">
        <v>0.41</v>
      </c>
      <c r="K4286">
        <v>1.34</v>
      </c>
      <c r="L4286">
        <v>0.28999999999999998</v>
      </c>
      <c r="M4286">
        <v>0.99</v>
      </c>
      <c r="N4286">
        <v>0.59</v>
      </c>
    </row>
    <row r="4287" spans="1:14">
      <c r="A4287" t="s">
        <v>8584</v>
      </c>
      <c r="B4287" t="s">
        <v>8585</v>
      </c>
      <c r="C4287">
        <v>0.2</v>
      </c>
      <c r="D4287">
        <v>-0.72</v>
      </c>
      <c r="E4287">
        <v>0.37</v>
      </c>
      <c r="F4287">
        <v>0.98</v>
      </c>
      <c r="G4287">
        <v>0.27</v>
      </c>
      <c r="H4287">
        <v>0.39</v>
      </c>
      <c r="I4287">
        <v>0.43</v>
      </c>
      <c r="J4287">
        <v>1.58</v>
      </c>
      <c r="K4287">
        <v>0.06</v>
      </c>
      <c r="L4287">
        <v>0.18</v>
      </c>
      <c r="M4287">
        <v>0.13</v>
      </c>
      <c r="N4287">
        <v>-0.22</v>
      </c>
    </row>
    <row r="4288" spans="1:14">
      <c r="A4288" t="s">
        <v>8586</v>
      </c>
      <c r="B4288" t="s">
        <v>8587</v>
      </c>
      <c r="C4288">
        <v>-0.06</v>
      </c>
      <c r="D4288">
        <v>0.04</v>
      </c>
      <c r="E4288">
        <v>-0.04</v>
      </c>
      <c r="F4288">
        <v>0.02</v>
      </c>
      <c r="G4288">
        <v>0.19</v>
      </c>
      <c r="H4288">
        <v>0.41</v>
      </c>
      <c r="I4288">
        <v>0.23</v>
      </c>
      <c r="J4288">
        <v>-0.28999999999999998</v>
      </c>
      <c r="K4288">
        <v>1.1200000000000001</v>
      </c>
      <c r="L4288">
        <v>0.42</v>
      </c>
      <c r="M4288">
        <v>-0.14000000000000001</v>
      </c>
      <c r="N4288">
        <v>-0.2</v>
      </c>
    </row>
    <row r="4289" spans="1:14">
      <c r="A4289" t="s">
        <v>8588</v>
      </c>
      <c r="B4289" t="s">
        <v>8589</v>
      </c>
      <c r="C4289">
        <v>-0.83</v>
      </c>
      <c r="D4289">
        <v>-0.64</v>
      </c>
      <c r="E4289">
        <v>-0.62</v>
      </c>
      <c r="F4289">
        <v>-0.47</v>
      </c>
      <c r="G4289">
        <v>-0.34</v>
      </c>
      <c r="H4289">
        <v>-0.71</v>
      </c>
      <c r="I4289">
        <v>-0.56999999999999995</v>
      </c>
      <c r="J4289">
        <v>-0.11</v>
      </c>
      <c r="K4289">
        <v>0.71</v>
      </c>
      <c r="L4289">
        <v>-0.45</v>
      </c>
      <c r="M4289">
        <v>-0.2</v>
      </c>
      <c r="N4289">
        <v>-0.08</v>
      </c>
    </row>
    <row r="4290" spans="1:14">
      <c r="A4290" t="s">
        <v>8590</v>
      </c>
      <c r="B4290" t="s">
        <v>8591</v>
      </c>
      <c r="C4290">
        <v>-0.16</v>
      </c>
      <c r="D4290">
        <v>-0.16</v>
      </c>
      <c r="E4290">
        <v>-0.3</v>
      </c>
      <c r="F4290">
        <v>-0.32</v>
      </c>
      <c r="G4290">
        <v>-0.33</v>
      </c>
      <c r="H4290">
        <v>-0.4</v>
      </c>
      <c r="I4290">
        <v>-0.28999999999999998</v>
      </c>
      <c r="J4290">
        <v>0.23</v>
      </c>
      <c r="K4290">
        <v>0.43</v>
      </c>
      <c r="L4290">
        <v>-0.39</v>
      </c>
      <c r="M4290">
        <v>-0.34</v>
      </c>
      <c r="N4290">
        <v>-0.01</v>
      </c>
    </row>
    <row r="4291" spans="1:14">
      <c r="A4291" t="s">
        <v>8592</v>
      </c>
      <c r="B4291" t="s">
        <v>8593</v>
      </c>
      <c r="C4291">
        <v>-0.72</v>
      </c>
      <c r="D4291">
        <v>-0.28999999999999998</v>
      </c>
      <c r="E4291">
        <v>-0.21</v>
      </c>
      <c r="F4291">
        <v>-0.1</v>
      </c>
      <c r="G4291">
        <v>-0.47</v>
      </c>
      <c r="H4291">
        <v>0.27</v>
      </c>
      <c r="I4291">
        <v>-0.39</v>
      </c>
      <c r="J4291">
        <v>-0.06</v>
      </c>
      <c r="K4291">
        <v>0.44</v>
      </c>
      <c r="L4291">
        <v>-0.32</v>
      </c>
      <c r="M4291">
        <v>0.03</v>
      </c>
      <c r="N4291">
        <v>-0.75</v>
      </c>
    </row>
    <row r="4292" spans="1:14">
      <c r="A4292" t="s">
        <v>8594</v>
      </c>
      <c r="B4292" t="s">
        <v>8595</v>
      </c>
      <c r="C4292">
        <v>0.48</v>
      </c>
      <c r="D4292">
        <v>0.24</v>
      </c>
      <c r="E4292">
        <v>0.33</v>
      </c>
      <c r="F4292">
        <v>0.22</v>
      </c>
      <c r="G4292">
        <v>0.18</v>
      </c>
      <c r="H4292">
        <v>0.02</v>
      </c>
      <c r="I4292">
        <v>0.23</v>
      </c>
      <c r="J4292">
        <v>0.01</v>
      </c>
      <c r="K4292">
        <v>1.1599999999999999</v>
      </c>
      <c r="L4292">
        <v>0.16</v>
      </c>
      <c r="M4292">
        <v>7.0000000000000007E-2</v>
      </c>
      <c r="N4292">
        <v>0.13</v>
      </c>
    </row>
    <row r="4293" spans="1:14">
      <c r="A4293" t="s">
        <v>8596</v>
      </c>
      <c r="B4293" t="s">
        <v>8597</v>
      </c>
      <c r="C4293">
        <v>0</v>
      </c>
      <c r="D4293">
        <v>0.11</v>
      </c>
      <c r="E4293">
        <v>-0.19</v>
      </c>
      <c r="F4293">
        <v>-0.06</v>
      </c>
      <c r="G4293">
        <v>-0.08</v>
      </c>
      <c r="H4293">
        <v>0.21</v>
      </c>
      <c r="I4293">
        <v>0.26</v>
      </c>
      <c r="J4293">
        <v>0.27</v>
      </c>
      <c r="K4293">
        <v>0.8</v>
      </c>
      <c r="L4293">
        <v>0.16</v>
      </c>
      <c r="M4293">
        <v>0.53</v>
      </c>
      <c r="N4293">
        <v>0.13</v>
      </c>
    </row>
    <row r="4294" spans="1:14">
      <c r="A4294" t="s">
        <v>8598</v>
      </c>
      <c r="B4294" t="s">
        <v>8599</v>
      </c>
      <c r="C4294">
        <v>-0.31</v>
      </c>
      <c r="D4294">
        <v>-0.33</v>
      </c>
      <c r="E4294">
        <v>-0.37</v>
      </c>
      <c r="F4294">
        <v>-0.47</v>
      </c>
      <c r="G4294">
        <v>-0.76</v>
      </c>
      <c r="H4294">
        <v>-0.38</v>
      </c>
      <c r="I4294">
        <v>0.02</v>
      </c>
      <c r="J4294">
        <v>-0.28999999999999998</v>
      </c>
      <c r="K4294">
        <v>1.0900000000000001</v>
      </c>
      <c r="L4294">
        <v>-0.34</v>
      </c>
      <c r="M4294">
        <v>-0.17</v>
      </c>
      <c r="N4294">
        <v>0.16</v>
      </c>
    </row>
    <row r="4295" spans="1:14">
      <c r="A4295" t="s">
        <v>8600</v>
      </c>
      <c r="B4295" t="s">
        <v>8601</v>
      </c>
      <c r="G4295">
        <v>-0.19</v>
      </c>
    </row>
    <row r="4296" spans="1:14">
      <c r="A4296" t="s">
        <v>8602</v>
      </c>
      <c r="B4296" t="s">
        <v>8603</v>
      </c>
      <c r="C4296">
        <v>-0.37</v>
      </c>
      <c r="D4296">
        <v>-0.27</v>
      </c>
      <c r="E4296">
        <v>-0.23</v>
      </c>
      <c r="F4296">
        <v>-0.13</v>
      </c>
      <c r="G4296">
        <v>0.14000000000000001</v>
      </c>
      <c r="H4296">
        <v>0.17</v>
      </c>
      <c r="I4296">
        <v>-0.01</v>
      </c>
      <c r="J4296">
        <v>-0.2</v>
      </c>
      <c r="K4296">
        <v>1.3</v>
      </c>
      <c r="L4296">
        <v>0.27</v>
      </c>
      <c r="M4296">
        <v>0.08</v>
      </c>
      <c r="N4296">
        <v>0.06</v>
      </c>
    </row>
    <row r="4297" spans="1:14">
      <c r="A4297" t="s">
        <v>8604</v>
      </c>
      <c r="B4297" t="s">
        <v>8605</v>
      </c>
      <c r="C4297">
        <v>-0.26</v>
      </c>
      <c r="D4297">
        <v>-0.06</v>
      </c>
      <c r="E4297">
        <v>-0.25</v>
      </c>
      <c r="F4297">
        <v>-0.31</v>
      </c>
      <c r="G4297">
        <v>0.2</v>
      </c>
      <c r="H4297">
        <v>-0.43</v>
      </c>
      <c r="I4297">
        <v>-0.17</v>
      </c>
      <c r="J4297">
        <v>-0.16</v>
      </c>
      <c r="K4297">
        <v>0.95</v>
      </c>
      <c r="L4297">
        <v>-0.28000000000000003</v>
      </c>
      <c r="M4297">
        <v>-0.1</v>
      </c>
      <c r="N4297">
        <v>-0.23</v>
      </c>
    </row>
    <row r="4298" spans="1:14">
      <c r="A4298" t="s">
        <v>8606</v>
      </c>
      <c r="B4298" t="s">
        <v>8607</v>
      </c>
      <c r="C4298">
        <v>-0.05</v>
      </c>
      <c r="D4298">
        <v>-0.06</v>
      </c>
      <c r="E4298">
        <v>-0.08</v>
      </c>
      <c r="F4298">
        <v>-0.09</v>
      </c>
      <c r="G4298">
        <v>-0.52</v>
      </c>
      <c r="H4298">
        <v>-0.2</v>
      </c>
      <c r="I4298">
        <v>-0.09</v>
      </c>
      <c r="J4298">
        <v>0</v>
      </c>
      <c r="K4298">
        <v>0.89</v>
      </c>
      <c r="L4298">
        <v>-0.04</v>
      </c>
      <c r="M4298">
        <v>0.01</v>
      </c>
      <c r="N4298">
        <v>-0.04</v>
      </c>
    </row>
    <row r="4299" spans="1:14">
      <c r="A4299" t="s">
        <v>8608</v>
      </c>
      <c r="B4299" t="s">
        <v>8609</v>
      </c>
      <c r="C4299">
        <v>-0.89</v>
      </c>
      <c r="D4299">
        <v>-0.32</v>
      </c>
      <c r="E4299">
        <v>-1.0900000000000001</v>
      </c>
      <c r="F4299">
        <v>-0.44</v>
      </c>
      <c r="G4299">
        <v>0.22</v>
      </c>
      <c r="H4299">
        <v>-0.36</v>
      </c>
      <c r="I4299">
        <v>-0.6</v>
      </c>
      <c r="J4299">
        <v>0</v>
      </c>
      <c r="K4299">
        <v>0.9</v>
      </c>
      <c r="L4299">
        <v>0.22</v>
      </c>
      <c r="M4299">
        <v>-0.19</v>
      </c>
      <c r="N4299">
        <v>-0.3</v>
      </c>
    </row>
    <row r="4300" spans="1:14">
      <c r="A4300" t="s">
        <v>8610</v>
      </c>
      <c r="B4300" t="s">
        <v>8611</v>
      </c>
      <c r="C4300">
        <v>-0.51</v>
      </c>
      <c r="D4300">
        <v>-0.5</v>
      </c>
      <c r="E4300">
        <v>-0.34</v>
      </c>
      <c r="F4300">
        <v>-0.23</v>
      </c>
      <c r="G4300">
        <v>-0.26</v>
      </c>
      <c r="H4300">
        <v>-0.19</v>
      </c>
      <c r="I4300">
        <v>-0.28000000000000003</v>
      </c>
      <c r="J4300">
        <v>0.27</v>
      </c>
      <c r="K4300">
        <v>0</v>
      </c>
      <c r="L4300">
        <v>-0.13</v>
      </c>
      <c r="M4300">
        <v>0.06</v>
      </c>
      <c r="N4300">
        <v>-0.33</v>
      </c>
    </row>
    <row r="4301" spans="1:14">
      <c r="A4301" t="s">
        <v>8612</v>
      </c>
      <c r="B4301" t="s">
        <v>8613</v>
      </c>
      <c r="C4301">
        <v>0.2</v>
      </c>
      <c r="D4301">
        <v>-0.15</v>
      </c>
      <c r="E4301">
        <v>0.1</v>
      </c>
      <c r="F4301">
        <v>-0.43</v>
      </c>
      <c r="G4301">
        <v>-0.42</v>
      </c>
      <c r="H4301">
        <v>-0.4</v>
      </c>
      <c r="I4301">
        <v>-0.48</v>
      </c>
      <c r="J4301">
        <v>-0.34</v>
      </c>
      <c r="K4301">
        <v>0.47</v>
      </c>
      <c r="L4301">
        <v>-0.42</v>
      </c>
      <c r="M4301">
        <v>-0.28000000000000003</v>
      </c>
      <c r="N4301">
        <v>-0.23</v>
      </c>
    </row>
    <row r="4302" spans="1:14">
      <c r="A4302" t="s">
        <v>8614</v>
      </c>
      <c r="B4302" t="s">
        <v>8615</v>
      </c>
      <c r="C4302">
        <v>7.0000000000000007E-2</v>
      </c>
      <c r="D4302">
        <v>-0.08</v>
      </c>
      <c r="E4302">
        <v>-0.08</v>
      </c>
      <c r="F4302">
        <v>-0.08</v>
      </c>
      <c r="G4302">
        <v>-0.04</v>
      </c>
      <c r="H4302">
        <v>0.3</v>
      </c>
      <c r="I4302">
        <v>0.06</v>
      </c>
      <c r="J4302">
        <v>-0.23</v>
      </c>
      <c r="K4302">
        <v>0.96</v>
      </c>
      <c r="L4302">
        <v>0.14000000000000001</v>
      </c>
      <c r="M4302">
        <v>-0.22</v>
      </c>
      <c r="N4302">
        <v>-0.16</v>
      </c>
    </row>
    <row r="4303" spans="1:14">
      <c r="A4303" t="s">
        <v>8616</v>
      </c>
      <c r="B4303" t="s">
        <v>8617</v>
      </c>
      <c r="C4303">
        <v>-0.42</v>
      </c>
      <c r="D4303">
        <v>-0.5</v>
      </c>
      <c r="E4303">
        <v>-0.6</v>
      </c>
      <c r="F4303">
        <v>0.14000000000000001</v>
      </c>
      <c r="G4303">
        <v>-0.49</v>
      </c>
      <c r="H4303">
        <v>-0.01</v>
      </c>
      <c r="I4303">
        <v>-0.65</v>
      </c>
      <c r="J4303">
        <v>-7.0000000000000007E-2</v>
      </c>
      <c r="K4303">
        <v>0.03</v>
      </c>
      <c r="L4303">
        <v>-0.37</v>
      </c>
      <c r="M4303">
        <v>-0.72</v>
      </c>
      <c r="N4303">
        <v>-0.67</v>
      </c>
    </row>
    <row r="4304" spans="1:14">
      <c r="A4304" t="s">
        <v>8618</v>
      </c>
      <c r="B4304" t="s">
        <v>8619</v>
      </c>
      <c r="C4304">
        <v>0.1</v>
      </c>
      <c r="D4304">
        <v>-0.18</v>
      </c>
      <c r="E4304">
        <v>0.21</v>
      </c>
      <c r="F4304">
        <v>-0.2</v>
      </c>
      <c r="G4304">
        <v>0.12</v>
      </c>
      <c r="H4304">
        <v>0.1</v>
      </c>
      <c r="I4304">
        <v>-0.25</v>
      </c>
      <c r="J4304">
        <v>0.41</v>
      </c>
      <c r="K4304">
        <v>0.53</v>
      </c>
      <c r="L4304">
        <v>-0.01</v>
      </c>
      <c r="M4304">
        <v>-0.2</v>
      </c>
      <c r="N4304">
        <v>0.14000000000000001</v>
      </c>
    </row>
    <row r="4305" spans="1:14">
      <c r="A4305" t="s">
        <v>8620</v>
      </c>
      <c r="B4305" t="s">
        <v>8621</v>
      </c>
      <c r="C4305">
        <v>-0.3</v>
      </c>
      <c r="D4305">
        <v>-0.18</v>
      </c>
      <c r="E4305">
        <v>-0.28999999999999998</v>
      </c>
      <c r="F4305">
        <v>-0.34</v>
      </c>
      <c r="G4305">
        <v>-0.12</v>
      </c>
      <c r="H4305">
        <v>-0.31</v>
      </c>
      <c r="I4305">
        <v>-0.22</v>
      </c>
      <c r="J4305">
        <v>0.25</v>
      </c>
      <c r="K4305">
        <v>0.66</v>
      </c>
      <c r="L4305">
        <v>-0.11</v>
      </c>
      <c r="M4305">
        <v>0.05</v>
      </c>
      <c r="N4305">
        <v>0.03</v>
      </c>
    </row>
    <row r="4306" spans="1:14">
      <c r="A4306" t="s">
        <v>8622</v>
      </c>
      <c r="B4306" t="s">
        <v>8623</v>
      </c>
      <c r="C4306">
        <v>-0.71</v>
      </c>
      <c r="D4306">
        <v>-0.45</v>
      </c>
      <c r="E4306">
        <v>-0.66</v>
      </c>
      <c r="F4306">
        <v>-0.75</v>
      </c>
      <c r="G4306">
        <v>-0.21</v>
      </c>
      <c r="H4306">
        <v>-0.13</v>
      </c>
      <c r="I4306">
        <v>-0.43</v>
      </c>
      <c r="J4306">
        <v>-0.11</v>
      </c>
      <c r="K4306">
        <v>0.69</v>
      </c>
      <c r="L4306">
        <v>-0.62</v>
      </c>
      <c r="M4306">
        <v>-0.73</v>
      </c>
      <c r="N4306">
        <v>-0.21</v>
      </c>
    </row>
    <row r="4307" spans="1:14">
      <c r="A4307" t="s">
        <v>8624</v>
      </c>
      <c r="B4307" t="s">
        <v>8625</v>
      </c>
      <c r="C4307">
        <v>-0.6</v>
      </c>
      <c r="D4307">
        <v>-0.14000000000000001</v>
      </c>
      <c r="E4307">
        <v>-0.47</v>
      </c>
      <c r="F4307">
        <v>-0.23</v>
      </c>
      <c r="G4307">
        <v>-0.13</v>
      </c>
      <c r="H4307">
        <v>-0.4</v>
      </c>
      <c r="I4307">
        <v>-0.24</v>
      </c>
      <c r="J4307">
        <v>-0.57999999999999996</v>
      </c>
      <c r="K4307">
        <v>0.87</v>
      </c>
      <c r="L4307">
        <v>-0.08</v>
      </c>
      <c r="M4307">
        <v>7.0000000000000007E-2</v>
      </c>
      <c r="N4307">
        <v>-0.47</v>
      </c>
    </row>
    <row r="4308" spans="1:14">
      <c r="A4308" t="s">
        <v>8626</v>
      </c>
      <c r="B4308" t="s">
        <v>8627</v>
      </c>
      <c r="C4308">
        <v>-0.02</v>
      </c>
      <c r="D4308">
        <v>0.04</v>
      </c>
      <c r="E4308">
        <v>-0.08</v>
      </c>
      <c r="F4308">
        <v>0.18</v>
      </c>
      <c r="G4308">
        <v>-0.52</v>
      </c>
      <c r="H4308">
        <v>-0.47</v>
      </c>
      <c r="I4308">
        <v>-0.32</v>
      </c>
      <c r="J4308">
        <v>-0.22</v>
      </c>
      <c r="K4308">
        <v>0.31</v>
      </c>
      <c r="L4308">
        <v>-0.39</v>
      </c>
      <c r="M4308">
        <v>-0.09</v>
      </c>
      <c r="N4308">
        <v>-0.24</v>
      </c>
    </row>
    <row r="4309" spans="1:14">
      <c r="A4309" t="s">
        <v>8628</v>
      </c>
      <c r="B4309" t="s">
        <v>8629</v>
      </c>
      <c r="C4309">
        <v>-0.61</v>
      </c>
      <c r="D4309">
        <v>-0.38</v>
      </c>
      <c r="E4309">
        <v>-0.62</v>
      </c>
      <c r="F4309">
        <v>-0.38</v>
      </c>
      <c r="G4309">
        <v>-0.06</v>
      </c>
      <c r="H4309">
        <v>-0.09</v>
      </c>
      <c r="I4309">
        <v>-0.06</v>
      </c>
      <c r="J4309">
        <v>-0.45</v>
      </c>
      <c r="K4309">
        <v>0.94</v>
      </c>
      <c r="L4309">
        <v>-0.11</v>
      </c>
      <c r="M4309">
        <v>-0.34</v>
      </c>
      <c r="N4309">
        <v>-0.05</v>
      </c>
    </row>
    <row r="4310" spans="1:14">
      <c r="A4310" t="s">
        <v>8630</v>
      </c>
      <c r="B4310" t="s">
        <v>8631</v>
      </c>
      <c r="C4310">
        <v>0.65</v>
      </c>
      <c r="D4310">
        <v>0.1</v>
      </c>
      <c r="E4310">
        <v>0.28000000000000003</v>
      </c>
      <c r="F4310">
        <v>0.25</v>
      </c>
      <c r="G4310">
        <v>0.12</v>
      </c>
      <c r="H4310">
        <v>1.02</v>
      </c>
      <c r="I4310">
        <v>0.72</v>
      </c>
      <c r="J4310">
        <v>-1.56</v>
      </c>
      <c r="K4310">
        <v>2.04</v>
      </c>
      <c r="L4310">
        <v>0.24</v>
      </c>
      <c r="M4310">
        <v>0.87</v>
      </c>
      <c r="N4310">
        <v>0.22</v>
      </c>
    </row>
    <row r="4311" spans="1:14">
      <c r="A4311" t="s">
        <v>8632</v>
      </c>
      <c r="B4311" t="s">
        <v>8633</v>
      </c>
      <c r="C4311">
        <v>0.13</v>
      </c>
      <c r="D4311">
        <v>0</v>
      </c>
      <c r="E4311">
        <v>0.05</v>
      </c>
      <c r="F4311">
        <v>0.08</v>
      </c>
      <c r="G4311">
        <v>-7.0000000000000007E-2</v>
      </c>
      <c r="H4311">
        <v>0.14000000000000001</v>
      </c>
      <c r="I4311">
        <v>0.01</v>
      </c>
      <c r="J4311">
        <v>-0.23</v>
      </c>
      <c r="K4311">
        <v>1.21</v>
      </c>
      <c r="L4311">
        <v>-0.04</v>
      </c>
      <c r="M4311">
        <v>-0.22</v>
      </c>
      <c r="N4311">
        <v>-0.05</v>
      </c>
    </row>
    <row r="4312" spans="1:14">
      <c r="A4312" t="s">
        <v>8634</v>
      </c>
      <c r="B4312" t="s">
        <v>8635</v>
      </c>
      <c r="C4312">
        <v>0.94</v>
      </c>
      <c r="D4312">
        <v>0.43</v>
      </c>
      <c r="E4312">
        <v>0.92</v>
      </c>
      <c r="F4312">
        <v>0.86</v>
      </c>
      <c r="G4312">
        <v>-0.36</v>
      </c>
      <c r="H4312">
        <v>-0.37</v>
      </c>
      <c r="I4312">
        <v>0.01</v>
      </c>
      <c r="J4312">
        <v>0.16</v>
      </c>
      <c r="K4312">
        <v>0.96</v>
      </c>
      <c r="L4312">
        <v>-0.17</v>
      </c>
      <c r="M4312">
        <v>-0.15</v>
      </c>
      <c r="N4312">
        <v>-0.11</v>
      </c>
    </row>
    <row r="4313" spans="1:14">
      <c r="A4313" t="s">
        <v>8636</v>
      </c>
      <c r="B4313" t="s">
        <v>8637</v>
      </c>
      <c r="C4313">
        <v>-0.57999999999999996</v>
      </c>
      <c r="D4313">
        <v>-0.54</v>
      </c>
      <c r="E4313">
        <v>-0.42</v>
      </c>
      <c r="F4313">
        <v>0.22</v>
      </c>
      <c r="G4313">
        <v>0.11</v>
      </c>
      <c r="H4313">
        <v>0.01</v>
      </c>
      <c r="I4313">
        <v>-0.49</v>
      </c>
      <c r="J4313">
        <v>-0.37</v>
      </c>
      <c r="K4313">
        <v>-0.05</v>
      </c>
      <c r="L4313">
        <v>-0.33</v>
      </c>
      <c r="M4313">
        <v>-0.57999999999999996</v>
      </c>
      <c r="N4313">
        <v>0.13</v>
      </c>
    </row>
    <row r="4314" spans="1:14">
      <c r="A4314" t="s">
        <v>8638</v>
      </c>
      <c r="B4314" t="s">
        <v>8639</v>
      </c>
      <c r="C4314">
        <v>0.23</v>
      </c>
      <c r="D4314">
        <v>-0.3</v>
      </c>
      <c r="E4314">
        <v>0.3</v>
      </c>
      <c r="F4314">
        <v>0.62</v>
      </c>
      <c r="G4314">
        <v>0.1</v>
      </c>
      <c r="H4314">
        <v>0.12</v>
      </c>
      <c r="I4314">
        <v>0.12</v>
      </c>
      <c r="J4314">
        <v>0.79</v>
      </c>
      <c r="K4314">
        <v>0.64</v>
      </c>
      <c r="L4314">
        <v>0.46</v>
      </c>
      <c r="M4314">
        <v>0.11</v>
      </c>
      <c r="N4314">
        <v>-0.52</v>
      </c>
    </row>
    <row r="4315" spans="1:14">
      <c r="A4315" t="s">
        <v>8640</v>
      </c>
      <c r="B4315" t="s">
        <v>8641</v>
      </c>
      <c r="C4315">
        <v>0.72</v>
      </c>
      <c r="D4315">
        <v>0.55000000000000004</v>
      </c>
      <c r="E4315">
        <v>0.69</v>
      </c>
      <c r="F4315">
        <v>0.38</v>
      </c>
      <c r="G4315">
        <v>-0.18</v>
      </c>
      <c r="H4315">
        <v>0.37</v>
      </c>
      <c r="I4315">
        <v>0.13</v>
      </c>
      <c r="J4315">
        <v>-0.11</v>
      </c>
      <c r="K4315">
        <v>1.1100000000000001</v>
      </c>
      <c r="L4315">
        <v>0.01</v>
      </c>
      <c r="M4315">
        <v>0.54</v>
      </c>
      <c r="N4315">
        <v>0.85</v>
      </c>
    </row>
    <row r="4316" spans="1:14">
      <c r="A4316" t="s">
        <v>8642</v>
      </c>
      <c r="B4316" t="s">
        <v>8643</v>
      </c>
      <c r="C4316">
        <v>-0.79</v>
      </c>
      <c r="D4316">
        <v>-0.28999999999999998</v>
      </c>
      <c r="E4316">
        <v>-0.65</v>
      </c>
      <c r="F4316">
        <v>-0.51</v>
      </c>
      <c r="G4316">
        <v>0.14000000000000001</v>
      </c>
      <c r="H4316">
        <v>-0.2</v>
      </c>
      <c r="I4316">
        <v>-7.0000000000000007E-2</v>
      </c>
      <c r="J4316">
        <v>-0.37</v>
      </c>
      <c r="K4316">
        <v>1.26</v>
      </c>
      <c r="L4316">
        <v>0.06</v>
      </c>
      <c r="M4316">
        <v>0.11</v>
      </c>
      <c r="N4316">
        <v>0.23</v>
      </c>
    </row>
    <row r="4317" spans="1:14">
      <c r="A4317" t="s">
        <v>8644</v>
      </c>
      <c r="B4317" t="s">
        <v>8645</v>
      </c>
      <c r="C4317">
        <v>-0.32</v>
      </c>
      <c r="D4317">
        <v>-0.2</v>
      </c>
      <c r="E4317">
        <v>-0.46</v>
      </c>
      <c r="F4317">
        <v>-0.28000000000000003</v>
      </c>
      <c r="G4317">
        <v>0.28000000000000003</v>
      </c>
      <c r="H4317">
        <v>-0.62</v>
      </c>
      <c r="I4317">
        <v>-0.33</v>
      </c>
      <c r="J4317">
        <v>-2.0099999999999998</v>
      </c>
      <c r="K4317">
        <v>1.62</v>
      </c>
      <c r="L4317">
        <v>-0.34</v>
      </c>
      <c r="M4317">
        <v>-0.5</v>
      </c>
      <c r="N4317">
        <v>-0.89</v>
      </c>
    </row>
    <row r="4318" spans="1:14">
      <c r="A4318" t="s">
        <v>8646</v>
      </c>
      <c r="B4318" t="s">
        <v>8647</v>
      </c>
      <c r="C4318">
        <v>1.08</v>
      </c>
      <c r="D4318">
        <v>0.44</v>
      </c>
      <c r="E4318">
        <v>0.88</v>
      </c>
      <c r="F4318">
        <v>0.98</v>
      </c>
      <c r="G4318">
        <v>-0.04</v>
      </c>
      <c r="H4318">
        <v>0.03</v>
      </c>
      <c r="I4318">
        <v>-0.14000000000000001</v>
      </c>
      <c r="J4318">
        <v>0.28000000000000003</v>
      </c>
      <c r="K4318">
        <v>0.36</v>
      </c>
      <c r="L4318">
        <v>-0.39</v>
      </c>
      <c r="M4318">
        <v>-0.39</v>
      </c>
      <c r="N4318">
        <v>-0.85</v>
      </c>
    </row>
    <row r="4319" spans="1:14">
      <c r="A4319" t="s">
        <v>8648</v>
      </c>
      <c r="B4319" t="s">
        <v>8649</v>
      </c>
      <c r="C4319">
        <v>-0.13</v>
      </c>
      <c r="D4319">
        <v>0.31</v>
      </c>
      <c r="G4319">
        <v>0.14000000000000001</v>
      </c>
      <c r="H4319">
        <v>-0.02</v>
      </c>
      <c r="I4319">
        <v>-0.13</v>
      </c>
      <c r="J4319">
        <v>-0.32</v>
      </c>
      <c r="M4319">
        <v>0.65</v>
      </c>
      <c r="N4319">
        <v>-0.12</v>
      </c>
    </row>
    <row r="4320" spans="1:14">
      <c r="A4320" t="s">
        <v>8650</v>
      </c>
      <c r="B4320" t="s">
        <v>8651</v>
      </c>
      <c r="C4320">
        <v>1.83</v>
      </c>
      <c r="D4320">
        <v>0.11</v>
      </c>
      <c r="E4320">
        <v>0.19</v>
      </c>
      <c r="F4320">
        <v>0.02</v>
      </c>
      <c r="G4320">
        <v>0.56999999999999995</v>
      </c>
      <c r="H4320">
        <v>1.08</v>
      </c>
      <c r="I4320">
        <v>1.49</v>
      </c>
      <c r="J4320">
        <v>0.43</v>
      </c>
      <c r="K4320">
        <v>1.38</v>
      </c>
      <c r="L4320">
        <v>0.73</v>
      </c>
      <c r="M4320">
        <v>0.47</v>
      </c>
      <c r="N4320">
        <v>0.47</v>
      </c>
    </row>
    <row r="4321" spans="1:14">
      <c r="A4321" t="s">
        <v>8652</v>
      </c>
      <c r="B4321" t="s">
        <v>8653</v>
      </c>
      <c r="C4321">
        <v>0.17</v>
      </c>
      <c r="D4321">
        <v>0.35</v>
      </c>
      <c r="E4321">
        <v>-0.23</v>
      </c>
      <c r="F4321">
        <v>-0.26</v>
      </c>
      <c r="G4321">
        <v>0.36</v>
      </c>
      <c r="H4321">
        <v>0.04</v>
      </c>
      <c r="I4321">
        <v>0.28000000000000003</v>
      </c>
      <c r="J4321">
        <v>-1.52</v>
      </c>
      <c r="K4321">
        <v>1.39</v>
      </c>
      <c r="L4321">
        <v>-0.11</v>
      </c>
      <c r="M4321">
        <v>0.33</v>
      </c>
      <c r="N4321">
        <v>-0.49</v>
      </c>
    </row>
    <row r="4322" spans="1:14">
      <c r="A4322" t="s">
        <v>8654</v>
      </c>
      <c r="B4322" t="s">
        <v>8655</v>
      </c>
      <c r="C4322">
        <v>0.38</v>
      </c>
      <c r="D4322">
        <v>0.56999999999999995</v>
      </c>
      <c r="E4322">
        <v>0.59</v>
      </c>
      <c r="F4322">
        <v>0.46</v>
      </c>
      <c r="G4322">
        <v>0.05</v>
      </c>
      <c r="H4322">
        <v>-0.03</v>
      </c>
      <c r="I4322">
        <v>-0.14000000000000001</v>
      </c>
      <c r="J4322">
        <v>0.18</v>
      </c>
      <c r="K4322">
        <v>1.17</v>
      </c>
      <c r="L4322">
        <v>0.14000000000000001</v>
      </c>
      <c r="M4322">
        <v>0.24</v>
      </c>
      <c r="N4322">
        <v>0.08</v>
      </c>
    </row>
    <row r="4323" spans="1:14">
      <c r="A4323" t="s">
        <v>8656</v>
      </c>
      <c r="B4323" t="s">
        <v>8657</v>
      </c>
      <c r="C4323">
        <v>-0.32</v>
      </c>
      <c r="D4323">
        <v>-0.44</v>
      </c>
      <c r="E4323">
        <v>-0.43</v>
      </c>
      <c r="F4323">
        <v>-0.17</v>
      </c>
      <c r="G4323">
        <v>0.16</v>
      </c>
      <c r="H4323">
        <v>0.17</v>
      </c>
      <c r="I4323">
        <v>-0.15</v>
      </c>
      <c r="J4323">
        <v>-0.17</v>
      </c>
      <c r="K4323">
        <v>0.61</v>
      </c>
      <c r="L4323">
        <v>-0.15</v>
      </c>
      <c r="M4323">
        <v>-0.56999999999999995</v>
      </c>
      <c r="N4323">
        <v>-0.45</v>
      </c>
    </row>
    <row r="4324" spans="1:14">
      <c r="A4324" t="s">
        <v>8658</v>
      </c>
      <c r="B4324" t="s">
        <v>8659</v>
      </c>
      <c r="J4324">
        <v>-0.27</v>
      </c>
    </row>
    <row r="4325" spans="1:14">
      <c r="A4325" t="s">
        <v>8660</v>
      </c>
      <c r="B4325" t="s">
        <v>8661</v>
      </c>
      <c r="C4325">
        <v>-0.63</v>
      </c>
      <c r="D4325">
        <v>-0.15</v>
      </c>
      <c r="E4325">
        <v>-0.63</v>
      </c>
      <c r="F4325">
        <v>-0.34</v>
      </c>
      <c r="G4325">
        <v>-0.43</v>
      </c>
      <c r="H4325">
        <v>0.03</v>
      </c>
      <c r="I4325">
        <v>0.08</v>
      </c>
      <c r="J4325">
        <v>0.45</v>
      </c>
      <c r="K4325">
        <v>0.9</v>
      </c>
      <c r="L4325">
        <v>0.14000000000000001</v>
      </c>
      <c r="M4325">
        <v>0.38</v>
      </c>
      <c r="N4325">
        <v>0.4</v>
      </c>
    </row>
    <row r="4326" spans="1:14">
      <c r="A4326" t="s">
        <v>8662</v>
      </c>
      <c r="B4326" t="s">
        <v>8663</v>
      </c>
      <c r="C4326">
        <v>-0.13</v>
      </c>
      <c r="D4326">
        <v>-0.04</v>
      </c>
      <c r="E4326">
        <v>-0.03</v>
      </c>
      <c r="F4326">
        <v>-0.17</v>
      </c>
      <c r="G4326">
        <v>0.33</v>
      </c>
      <c r="H4326">
        <v>0.13</v>
      </c>
      <c r="I4326">
        <v>0.21</v>
      </c>
      <c r="J4326">
        <v>-0.08</v>
      </c>
      <c r="K4326">
        <v>1.25</v>
      </c>
      <c r="L4326">
        <v>0.33</v>
      </c>
      <c r="M4326">
        <v>0.23</v>
      </c>
      <c r="N4326">
        <v>0.14000000000000001</v>
      </c>
    </row>
    <row r="4327" spans="1:14">
      <c r="A4327" t="s">
        <v>8664</v>
      </c>
      <c r="B4327" t="s">
        <v>8665</v>
      </c>
      <c r="C4327">
        <v>-0.36</v>
      </c>
      <c r="D4327">
        <v>-0.4</v>
      </c>
      <c r="E4327">
        <v>-0.28000000000000003</v>
      </c>
      <c r="F4327">
        <v>-0.22</v>
      </c>
      <c r="G4327">
        <v>-0.05</v>
      </c>
      <c r="H4327">
        <v>-0.28000000000000003</v>
      </c>
      <c r="I4327">
        <v>-0.08</v>
      </c>
      <c r="J4327">
        <v>-0.01</v>
      </c>
      <c r="K4327">
        <v>0.88</v>
      </c>
      <c r="L4327">
        <v>-0.24</v>
      </c>
      <c r="M4327">
        <v>-0.35</v>
      </c>
      <c r="N4327">
        <v>-0.17</v>
      </c>
    </row>
    <row r="4328" spans="1:14">
      <c r="A4328" t="s">
        <v>8666</v>
      </c>
      <c r="B4328" t="s">
        <v>8667</v>
      </c>
      <c r="C4328">
        <v>-0.05</v>
      </c>
      <c r="D4328">
        <v>-0.19</v>
      </c>
      <c r="E4328">
        <v>-0.05</v>
      </c>
      <c r="F4328">
        <v>-0.25</v>
      </c>
      <c r="G4328">
        <v>-0.48</v>
      </c>
      <c r="H4328">
        <v>-0.42</v>
      </c>
      <c r="I4328">
        <v>-0.28999999999999998</v>
      </c>
      <c r="J4328">
        <v>-0.21</v>
      </c>
      <c r="K4328">
        <v>0.7</v>
      </c>
      <c r="L4328">
        <v>-0.59</v>
      </c>
      <c r="M4328">
        <v>-0.27</v>
      </c>
      <c r="N4328">
        <v>-0.24</v>
      </c>
    </row>
    <row r="4329" spans="1:14">
      <c r="A4329" t="s">
        <v>8668</v>
      </c>
      <c r="B4329" t="s">
        <v>8669</v>
      </c>
      <c r="C4329">
        <v>-0.08</v>
      </c>
      <c r="D4329">
        <v>-0.22</v>
      </c>
      <c r="E4329">
        <v>-0.23</v>
      </c>
      <c r="F4329">
        <v>-0.28000000000000003</v>
      </c>
      <c r="G4329">
        <v>-0.81</v>
      </c>
      <c r="H4329">
        <v>-0.3</v>
      </c>
      <c r="I4329">
        <v>0.08</v>
      </c>
      <c r="J4329">
        <v>-0.02</v>
      </c>
      <c r="K4329">
        <v>0.76</v>
      </c>
      <c r="L4329">
        <v>-0.6</v>
      </c>
      <c r="M4329">
        <v>0.14000000000000001</v>
      </c>
      <c r="N4329">
        <v>-0.31</v>
      </c>
    </row>
    <row r="4330" spans="1:14">
      <c r="A4330" t="s">
        <v>8670</v>
      </c>
      <c r="B4330" t="s">
        <v>8671</v>
      </c>
      <c r="C4330">
        <v>-0.56000000000000005</v>
      </c>
      <c r="D4330">
        <v>-0.26</v>
      </c>
      <c r="E4330">
        <v>-0.37</v>
      </c>
      <c r="F4330">
        <v>-0.25</v>
      </c>
      <c r="G4330">
        <v>-0.04</v>
      </c>
      <c r="H4330">
        <v>-0.3</v>
      </c>
      <c r="I4330">
        <v>-0.03</v>
      </c>
      <c r="J4330">
        <v>0.46</v>
      </c>
      <c r="K4330">
        <v>1.06</v>
      </c>
      <c r="L4330">
        <v>-0.06</v>
      </c>
      <c r="M4330">
        <v>-0.03</v>
      </c>
      <c r="N4330">
        <v>-0.28000000000000003</v>
      </c>
    </row>
    <row r="4331" spans="1:14">
      <c r="A4331" t="s">
        <v>8672</v>
      </c>
      <c r="B4331" t="s">
        <v>8673</v>
      </c>
      <c r="D4331">
        <v>-0.37</v>
      </c>
      <c r="F4331">
        <v>-0.39</v>
      </c>
      <c r="G4331">
        <v>1.74</v>
      </c>
      <c r="H4331">
        <v>0.37</v>
      </c>
      <c r="I4331">
        <v>0.22</v>
      </c>
      <c r="J4331">
        <v>-0.74</v>
      </c>
      <c r="K4331">
        <v>1.05</v>
      </c>
      <c r="L4331">
        <v>0.63</v>
      </c>
      <c r="M4331">
        <v>-0.16</v>
      </c>
      <c r="N4331">
        <v>0.25</v>
      </c>
    </row>
    <row r="4332" spans="1:14">
      <c r="A4332" t="s">
        <v>8674</v>
      </c>
      <c r="B4332" t="s">
        <v>8675</v>
      </c>
      <c r="C4332">
        <v>1.18</v>
      </c>
      <c r="D4332">
        <v>1.01</v>
      </c>
      <c r="E4332">
        <v>0.91</v>
      </c>
      <c r="F4332">
        <v>1.41</v>
      </c>
      <c r="G4332">
        <v>0.31</v>
      </c>
      <c r="H4332">
        <v>-0.49</v>
      </c>
      <c r="I4332">
        <v>-0.74</v>
      </c>
      <c r="J4332">
        <v>-0.78</v>
      </c>
      <c r="K4332">
        <v>2.27</v>
      </c>
      <c r="L4332">
        <v>0.72</v>
      </c>
      <c r="M4332">
        <v>0.32</v>
      </c>
      <c r="N4332">
        <v>-0.51</v>
      </c>
    </row>
    <row r="4333" spans="1:14">
      <c r="A4333" t="s">
        <v>8676</v>
      </c>
      <c r="B4333" t="s">
        <v>8677</v>
      </c>
      <c r="C4333">
        <v>-0.68</v>
      </c>
      <c r="D4333">
        <v>-0.48</v>
      </c>
      <c r="E4333">
        <v>-0.57999999999999996</v>
      </c>
      <c r="F4333">
        <v>-0.63</v>
      </c>
      <c r="G4333">
        <v>0.01</v>
      </c>
      <c r="H4333">
        <v>-0.37</v>
      </c>
      <c r="I4333">
        <v>-0.32</v>
      </c>
      <c r="J4333">
        <v>0.11</v>
      </c>
      <c r="K4333">
        <v>0.92</v>
      </c>
      <c r="L4333">
        <v>-0.26</v>
      </c>
      <c r="M4333">
        <v>0.03</v>
      </c>
      <c r="N4333">
        <v>0.28000000000000003</v>
      </c>
    </row>
    <row r="4334" spans="1:14">
      <c r="A4334" t="s">
        <v>8678</v>
      </c>
      <c r="B4334" t="s">
        <v>8679</v>
      </c>
      <c r="C4334">
        <v>1.4</v>
      </c>
      <c r="D4334">
        <v>0.37</v>
      </c>
      <c r="E4334">
        <v>0.91</v>
      </c>
      <c r="F4334">
        <v>0.11</v>
      </c>
      <c r="G4334">
        <v>0.78</v>
      </c>
      <c r="H4334">
        <v>0.36</v>
      </c>
      <c r="I4334">
        <v>0.24</v>
      </c>
      <c r="J4334">
        <v>0.41</v>
      </c>
      <c r="K4334">
        <v>1.4</v>
      </c>
      <c r="L4334">
        <v>0.24</v>
      </c>
      <c r="M4334">
        <v>0.56000000000000005</v>
      </c>
      <c r="N4334">
        <v>1.1000000000000001</v>
      </c>
    </row>
    <row r="4335" spans="1:14">
      <c r="A4335" t="s">
        <v>8680</v>
      </c>
      <c r="B4335" t="s">
        <v>8681</v>
      </c>
      <c r="C4335">
        <v>0.01</v>
      </c>
      <c r="D4335">
        <v>0.13</v>
      </c>
      <c r="E4335">
        <v>0.26</v>
      </c>
      <c r="F4335">
        <v>0.08</v>
      </c>
      <c r="G4335">
        <v>-0.05</v>
      </c>
      <c r="H4335">
        <v>-7.0000000000000007E-2</v>
      </c>
      <c r="I4335">
        <v>-0.19</v>
      </c>
      <c r="J4335">
        <v>-0.04</v>
      </c>
      <c r="K4335">
        <v>0.88</v>
      </c>
      <c r="L4335">
        <v>-0.2</v>
      </c>
      <c r="M4335">
        <v>7.0000000000000007E-2</v>
      </c>
      <c r="N4335">
        <v>0.36</v>
      </c>
    </row>
    <row r="4336" spans="1:14">
      <c r="A4336" t="s">
        <v>8682</v>
      </c>
      <c r="B4336" t="s">
        <v>8683</v>
      </c>
      <c r="C4336">
        <v>-0.32</v>
      </c>
      <c r="D4336">
        <v>-0.12</v>
      </c>
      <c r="E4336">
        <v>-0.22</v>
      </c>
      <c r="F4336">
        <v>-0.32</v>
      </c>
      <c r="G4336">
        <v>0.12</v>
      </c>
      <c r="H4336">
        <v>7.0000000000000007E-2</v>
      </c>
      <c r="I4336">
        <v>0.27</v>
      </c>
      <c r="J4336">
        <v>-0.38</v>
      </c>
      <c r="K4336">
        <v>1.35</v>
      </c>
      <c r="L4336">
        <v>0.15</v>
      </c>
      <c r="M4336">
        <v>-7.0000000000000007E-2</v>
      </c>
      <c r="N4336">
        <v>0.11</v>
      </c>
    </row>
    <row r="4337" spans="1:14">
      <c r="A4337" t="s">
        <v>8684</v>
      </c>
      <c r="B4337" t="s">
        <v>8685</v>
      </c>
      <c r="C4337">
        <v>-0.09</v>
      </c>
      <c r="D4337">
        <v>-0.1</v>
      </c>
      <c r="E4337">
        <v>-0.11</v>
      </c>
      <c r="F4337">
        <v>-0.41</v>
      </c>
      <c r="G4337">
        <v>-0.15</v>
      </c>
      <c r="H4337">
        <v>-0.34</v>
      </c>
      <c r="I4337">
        <v>-0.08</v>
      </c>
      <c r="J4337">
        <v>-0.15</v>
      </c>
      <c r="K4337">
        <v>0.83</v>
      </c>
      <c r="L4337">
        <v>-0.11</v>
      </c>
      <c r="M4337">
        <v>-0.32</v>
      </c>
      <c r="N4337">
        <v>-0.19</v>
      </c>
    </row>
    <row r="4338" spans="1:14">
      <c r="A4338" t="s">
        <v>8686</v>
      </c>
      <c r="B4338" t="s">
        <v>8687</v>
      </c>
      <c r="C4338">
        <v>-0.82</v>
      </c>
      <c r="D4338">
        <v>-0.24</v>
      </c>
      <c r="E4338">
        <v>-0.73</v>
      </c>
      <c r="F4338">
        <v>-0.7</v>
      </c>
      <c r="G4338">
        <v>-0.44</v>
      </c>
      <c r="H4338">
        <v>-0.97</v>
      </c>
      <c r="I4338">
        <v>-0.2</v>
      </c>
      <c r="J4338">
        <v>0.27</v>
      </c>
      <c r="K4338">
        <v>0.95</v>
      </c>
      <c r="L4338">
        <v>0.17</v>
      </c>
      <c r="M4338">
        <v>0</v>
      </c>
      <c r="N4338">
        <v>0.39</v>
      </c>
    </row>
    <row r="4339" spans="1:14">
      <c r="A4339" t="s">
        <v>8688</v>
      </c>
      <c r="B4339" t="s">
        <v>8689</v>
      </c>
      <c r="C4339">
        <v>-0.49</v>
      </c>
      <c r="D4339">
        <v>-0.13</v>
      </c>
      <c r="E4339">
        <v>-0.26</v>
      </c>
      <c r="F4339">
        <v>-0.16</v>
      </c>
      <c r="G4339">
        <v>-0.17</v>
      </c>
      <c r="H4339">
        <v>-0.32</v>
      </c>
      <c r="I4339">
        <v>-0.12</v>
      </c>
      <c r="J4339">
        <v>-0.2</v>
      </c>
      <c r="K4339">
        <v>1.07</v>
      </c>
      <c r="L4339">
        <v>0.08</v>
      </c>
      <c r="M4339">
        <v>-0.16</v>
      </c>
      <c r="N4339">
        <v>0.16</v>
      </c>
    </row>
    <row r="4340" spans="1:14">
      <c r="A4340" t="s">
        <v>8690</v>
      </c>
      <c r="B4340" t="s">
        <v>8691</v>
      </c>
      <c r="C4340">
        <v>0.04</v>
      </c>
      <c r="D4340">
        <v>-0.05</v>
      </c>
      <c r="E4340">
        <v>0.1</v>
      </c>
      <c r="F4340">
        <v>-0.26</v>
      </c>
      <c r="G4340">
        <v>0.43</v>
      </c>
      <c r="H4340">
        <v>-0.14000000000000001</v>
      </c>
      <c r="I4340">
        <v>0.06</v>
      </c>
      <c r="J4340">
        <v>-0.1</v>
      </c>
      <c r="K4340">
        <v>1.21</v>
      </c>
      <c r="L4340">
        <v>0.04</v>
      </c>
      <c r="M4340">
        <v>-0.06</v>
      </c>
      <c r="N4340">
        <v>0</v>
      </c>
    </row>
    <row r="4341" spans="1:14">
      <c r="A4341" t="s">
        <v>8692</v>
      </c>
      <c r="B4341" t="s">
        <v>8693</v>
      </c>
      <c r="C4341">
        <v>-0.18</v>
      </c>
      <c r="D4341">
        <v>-0.3</v>
      </c>
      <c r="E4341">
        <v>-0.31</v>
      </c>
      <c r="F4341">
        <v>-0.15</v>
      </c>
      <c r="G4341">
        <v>-0.11</v>
      </c>
      <c r="H4341">
        <v>-0.21</v>
      </c>
      <c r="I4341">
        <v>-0.02</v>
      </c>
      <c r="J4341">
        <v>0.05</v>
      </c>
      <c r="K4341">
        <v>0.6</v>
      </c>
      <c r="L4341">
        <v>-0.41</v>
      </c>
      <c r="M4341">
        <v>-0.28000000000000003</v>
      </c>
      <c r="N4341">
        <v>-0.1</v>
      </c>
    </row>
    <row r="4342" spans="1:14">
      <c r="A4342" t="s">
        <v>8694</v>
      </c>
      <c r="B4342" t="s">
        <v>8695</v>
      </c>
      <c r="C4342">
        <v>-0.44</v>
      </c>
      <c r="D4342">
        <v>-0.13</v>
      </c>
      <c r="E4342">
        <v>-0.26</v>
      </c>
      <c r="F4342">
        <v>0.13</v>
      </c>
      <c r="G4342">
        <v>0.26</v>
      </c>
      <c r="H4342">
        <v>-0.18</v>
      </c>
      <c r="I4342">
        <v>0.04</v>
      </c>
      <c r="J4342">
        <v>0.23</v>
      </c>
      <c r="K4342">
        <v>0.54</v>
      </c>
      <c r="L4342">
        <v>0.23</v>
      </c>
      <c r="M4342">
        <v>0</v>
      </c>
      <c r="N4342">
        <v>-0.21</v>
      </c>
    </row>
    <row r="4343" spans="1:14">
      <c r="A4343" t="s">
        <v>8696</v>
      </c>
      <c r="B4343" t="s">
        <v>8697</v>
      </c>
      <c r="C4343">
        <v>0.61</v>
      </c>
      <c r="D4343">
        <v>0.9</v>
      </c>
      <c r="E4343">
        <v>0.49</v>
      </c>
      <c r="F4343">
        <v>0.85</v>
      </c>
      <c r="G4343">
        <v>0.28000000000000003</v>
      </c>
      <c r="H4343">
        <v>0.24</v>
      </c>
      <c r="I4343">
        <v>0.13</v>
      </c>
      <c r="J4343">
        <v>-0.24</v>
      </c>
      <c r="K4343">
        <v>1.31</v>
      </c>
      <c r="L4343">
        <v>0.49</v>
      </c>
      <c r="M4343">
        <v>0.7</v>
      </c>
      <c r="N4343">
        <v>0.22</v>
      </c>
    </row>
    <row r="4344" spans="1:14">
      <c r="A4344" t="s">
        <v>8698</v>
      </c>
      <c r="B4344" t="s">
        <v>8699</v>
      </c>
      <c r="C4344">
        <v>0.43</v>
      </c>
      <c r="D4344">
        <v>0.14000000000000001</v>
      </c>
      <c r="E4344">
        <v>0.25</v>
      </c>
      <c r="F4344">
        <v>7.0000000000000007E-2</v>
      </c>
      <c r="G4344">
        <v>-0.02</v>
      </c>
      <c r="H4344">
        <v>0.15</v>
      </c>
      <c r="I4344">
        <v>-0.02</v>
      </c>
      <c r="J4344">
        <v>-0.1</v>
      </c>
      <c r="K4344">
        <v>0.68</v>
      </c>
      <c r="L4344">
        <v>-0.17</v>
      </c>
      <c r="M4344">
        <v>-0.26</v>
      </c>
      <c r="N4344">
        <v>-0.12</v>
      </c>
    </row>
    <row r="4345" spans="1:14">
      <c r="A4345" t="s">
        <v>8700</v>
      </c>
      <c r="B4345" t="s">
        <v>8701</v>
      </c>
      <c r="C4345">
        <v>-0.4</v>
      </c>
      <c r="D4345">
        <v>0.03</v>
      </c>
      <c r="E4345">
        <v>-0.1</v>
      </c>
      <c r="F4345">
        <v>-0.12</v>
      </c>
      <c r="G4345">
        <v>-0.18</v>
      </c>
      <c r="H4345">
        <v>-0.13</v>
      </c>
      <c r="I4345">
        <v>-0.2</v>
      </c>
      <c r="J4345">
        <v>0.16</v>
      </c>
      <c r="K4345">
        <v>0.52</v>
      </c>
      <c r="L4345">
        <v>-0.27</v>
      </c>
      <c r="M4345">
        <v>0.14000000000000001</v>
      </c>
      <c r="N4345">
        <v>0.25</v>
      </c>
    </row>
    <row r="4346" spans="1:14">
      <c r="A4346" t="s">
        <v>8702</v>
      </c>
      <c r="B4346" t="s">
        <v>8703</v>
      </c>
      <c r="C4346">
        <v>-0.27</v>
      </c>
      <c r="D4346">
        <v>-0.2</v>
      </c>
      <c r="E4346">
        <v>-0.24</v>
      </c>
      <c r="F4346">
        <v>0.06</v>
      </c>
      <c r="G4346">
        <v>-0.17</v>
      </c>
      <c r="H4346">
        <v>0.28000000000000003</v>
      </c>
      <c r="I4346">
        <v>0.1</v>
      </c>
      <c r="J4346">
        <v>0.27</v>
      </c>
      <c r="K4346">
        <v>0.21</v>
      </c>
      <c r="L4346">
        <v>-0.35</v>
      </c>
      <c r="M4346">
        <v>-7.0000000000000007E-2</v>
      </c>
      <c r="N4346">
        <v>-0.28000000000000003</v>
      </c>
    </row>
    <row r="4347" spans="1:14">
      <c r="A4347" t="s">
        <v>8704</v>
      </c>
      <c r="B4347" t="s">
        <v>8705</v>
      </c>
      <c r="C4347">
        <v>0.08</v>
      </c>
      <c r="D4347">
        <v>-0.03</v>
      </c>
      <c r="E4347">
        <v>0.24</v>
      </c>
      <c r="F4347">
        <v>0.18</v>
      </c>
      <c r="G4347">
        <v>0.08</v>
      </c>
      <c r="H4347">
        <v>0.14000000000000001</v>
      </c>
      <c r="I4347">
        <v>0.27</v>
      </c>
      <c r="J4347">
        <v>0.32</v>
      </c>
      <c r="K4347">
        <v>0.55000000000000004</v>
      </c>
      <c r="L4347">
        <v>0.39</v>
      </c>
      <c r="M4347">
        <v>0.14000000000000001</v>
      </c>
      <c r="N4347">
        <v>-0.19</v>
      </c>
    </row>
    <row r="4348" spans="1:14">
      <c r="A4348" t="s">
        <v>8706</v>
      </c>
      <c r="B4348" t="s">
        <v>8707</v>
      </c>
      <c r="C4348">
        <v>0.04</v>
      </c>
      <c r="D4348">
        <v>-0.27</v>
      </c>
      <c r="E4348">
        <v>-0.08</v>
      </c>
      <c r="F4348">
        <v>-0.34</v>
      </c>
      <c r="G4348">
        <v>0.49</v>
      </c>
      <c r="H4348">
        <v>-0.2</v>
      </c>
      <c r="I4348">
        <v>7.0000000000000007E-2</v>
      </c>
      <c r="J4348">
        <v>-0.14000000000000001</v>
      </c>
      <c r="K4348">
        <v>0.85</v>
      </c>
      <c r="L4348">
        <v>-0.02</v>
      </c>
      <c r="M4348">
        <v>-0.75</v>
      </c>
      <c r="N4348">
        <v>-0.4</v>
      </c>
    </row>
    <row r="4349" spans="1:14">
      <c r="A4349" t="s">
        <v>8708</v>
      </c>
      <c r="B4349" t="s">
        <v>8709</v>
      </c>
      <c r="C4349">
        <v>0.09</v>
      </c>
      <c r="D4349">
        <v>-0.02</v>
      </c>
      <c r="E4349">
        <v>0.43</v>
      </c>
      <c r="F4349">
        <v>0.13</v>
      </c>
      <c r="G4349">
        <v>0.34</v>
      </c>
      <c r="H4349">
        <v>-0.45</v>
      </c>
      <c r="I4349">
        <v>1.06</v>
      </c>
      <c r="J4349">
        <v>0.14000000000000001</v>
      </c>
      <c r="K4349">
        <v>1.67</v>
      </c>
      <c r="L4349">
        <v>0.22</v>
      </c>
      <c r="M4349">
        <v>-1.01</v>
      </c>
      <c r="N4349">
        <v>0.01</v>
      </c>
    </row>
    <row r="4350" spans="1:14">
      <c r="A4350" t="s">
        <v>8710</v>
      </c>
      <c r="B4350" t="s">
        <v>8711</v>
      </c>
      <c r="C4350">
        <v>0.43</v>
      </c>
      <c r="D4350">
        <v>0.32</v>
      </c>
      <c r="E4350">
        <v>0.16</v>
      </c>
      <c r="F4350">
        <v>0.43</v>
      </c>
      <c r="G4350">
        <v>0.05</v>
      </c>
      <c r="H4350">
        <v>-0.06</v>
      </c>
      <c r="I4350">
        <v>0.12</v>
      </c>
      <c r="J4350">
        <v>0.28000000000000003</v>
      </c>
      <c r="K4350">
        <v>0.49</v>
      </c>
      <c r="L4350">
        <v>-0.24</v>
      </c>
      <c r="M4350">
        <v>0.67</v>
      </c>
      <c r="N4350">
        <v>-0.26</v>
      </c>
    </row>
    <row r="4351" spans="1:14">
      <c r="A4351" t="s">
        <v>8712</v>
      </c>
      <c r="B4351" t="s">
        <v>8713</v>
      </c>
      <c r="C4351">
        <v>0.53</v>
      </c>
      <c r="D4351">
        <v>0.37</v>
      </c>
      <c r="E4351">
        <v>0.08</v>
      </c>
      <c r="F4351">
        <v>0.35</v>
      </c>
      <c r="G4351">
        <v>0.43</v>
      </c>
      <c r="H4351">
        <v>0.82</v>
      </c>
      <c r="I4351">
        <v>0.77</v>
      </c>
      <c r="J4351">
        <v>0.75</v>
      </c>
      <c r="K4351">
        <v>0.91</v>
      </c>
      <c r="L4351">
        <v>0.6</v>
      </c>
      <c r="M4351">
        <v>0.96</v>
      </c>
      <c r="N4351">
        <v>0.26</v>
      </c>
    </row>
    <row r="4352" spans="1:14">
      <c r="A4352" t="s">
        <v>8714</v>
      </c>
      <c r="B4352" t="s">
        <v>8715</v>
      </c>
      <c r="D4352">
        <v>0.79</v>
      </c>
      <c r="G4352">
        <v>0.39</v>
      </c>
      <c r="J4352">
        <v>0.65</v>
      </c>
    </row>
    <row r="4353" spans="1:14">
      <c r="A4353" t="s">
        <v>8716</v>
      </c>
      <c r="B4353" t="s">
        <v>8717</v>
      </c>
      <c r="C4353">
        <v>0.03</v>
      </c>
      <c r="D4353">
        <v>0.49</v>
      </c>
      <c r="E4353">
        <v>-0.16</v>
      </c>
      <c r="F4353">
        <v>0.24</v>
      </c>
      <c r="G4353">
        <v>-0.27</v>
      </c>
      <c r="H4353">
        <v>0.36</v>
      </c>
      <c r="I4353">
        <v>-0.05</v>
      </c>
      <c r="J4353">
        <v>0.33</v>
      </c>
      <c r="K4353">
        <v>0.8</v>
      </c>
      <c r="L4353">
        <v>-0.11</v>
      </c>
      <c r="M4353">
        <v>0.55000000000000004</v>
      </c>
      <c r="N4353">
        <v>0.15</v>
      </c>
    </row>
    <row r="4354" spans="1:14">
      <c r="A4354" t="s">
        <v>8718</v>
      </c>
      <c r="B4354" t="s">
        <v>8719</v>
      </c>
      <c r="C4354">
        <v>1.26</v>
      </c>
      <c r="D4354">
        <v>0.85</v>
      </c>
      <c r="E4354">
        <v>0.95</v>
      </c>
      <c r="F4354">
        <v>0.79</v>
      </c>
      <c r="G4354">
        <v>-7.0000000000000007E-2</v>
      </c>
      <c r="H4354">
        <v>0.2</v>
      </c>
      <c r="I4354">
        <v>0.09</v>
      </c>
      <c r="J4354">
        <v>-0.78</v>
      </c>
      <c r="K4354">
        <v>1.52</v>
      </c>
      <c r="L4354">
        <v>-0.11</v>
      </c>
      <c r="M4354">
        <v>0.86</v>
      </c>
      <c r="N4354">
        <v>0.11</v>
      </c>
    </row>
    <row r="4355" spans="1:14">
      <c r="A4355" t="s">
        <v>8720</v>
      </c>
      <c r="B4355" t="s">
        <v>8721</v>
      </c>
      <c r="C4355">
        <v>-0.16</v>
      </c>
      <c r="D4355">
        <v>-0.48</v>
      </c>
      <c r="E4355">
        <v>-0.51</v>
      </c>
      <c r="F4355">
        <v>-0.37</v>
      </c>
      <c r="G4355">
        <v>-0.37</v>
      </c>
      <c r="H4355">
        <v>-0.3</v>
      </c>
      <c r="I4355">
        <v>-0.18</v>
      </c>
      <c r="J4355">
        <v>-0.08</v>
      </c>
      <c r="K4355">
        <v>1.06</v>
      </c>
      <c r="L4355">
        <v>-0.2</v>
      </c>
      <c r="M4355">
        <v>-0.01</v>
      </c>
      <c r="N4355">
        <v>-0.19</v>
      </c>
    </row>
    <row r="4356" spans="1:14">
      <c r="A4356" t="s">
        <v>8722</v>
      </c>
      <c r="B4356" t="s">
        <v>8723</v>
      </c>
      <c r="C4356">
        <v>-0.7</v>
      </c>
      <c r="D4356">
        <v>-0.47</v>
      </c>
      <c r="E4356">
        <v>-0.38</v>
      </c>
      <c r="F4356">
        <v>-0.5</v>
      </c>
      <c r="G4356">
        <v>-0.06</v>
      </c>
      <c r="H4356">
        <v>-0.65</v>
      </c>
      <c r="I4356">
        <v>0.44</v>
      </c>
      <c r="J4356">
        <v>-0.69</v>
      </c>
      <c r="K4356">
        <v>0.28999999999999998</v>
      </c>
      <c r="L4356">
        <v>-0.57999999999999996</v>
      </c>
      <c r="M4356">
        <v>-0.56999999999999995</v>
      </c>
      <c r="N4356">
        <v>-0.11</v>
      </c>
    </row>
    <row r="4357" spans="1:14">
      <c r="A4357" t="s">
        <v>8724</v>
      </c>
      <c r="B4357" t="s">
        <v>8725</v>
      </c>
      <c r="C4357">
        <v>0</v>
      </c>
      <c r="D4357">
        <v>0.02</v>
      </c>
      <c r="E4357">
        <v>-0.21</v>
      </c>
      <c r="F4357">
        <v>-0.1</v>
      </c>
      <c r="G4357">
        <v>0.1</v>
      </c>
      <c r="H4357">
        <v>-3.22</v>
      </c>
      <c r="I4357">
        <v>0</v>
      </c>
      <c r="J4357">
        <v>-0.24</v>
      </c>
      <c r="K4357">
        <v>-2.4</v>
      </c>
      <c r="L4357">
        <v>-0.53</v>
      </c>
      <c r="M4357">
        <v>-3.58</v>
      </c>
      <c r="N4357">
        <v>-1.1499999999999999</v>
      </c>
    </row>
    <row r="4358" spans="1:14">
      <c r="A4358" t="s">
        <v>8726</v>
      </c>
      <c r="B4358" t="s">
        <v>8727</v>
      </c>
      <c r="C4358">
        <v>-0.06</v>
      </c>
      <c r="D4358">
        <v>0.04</v>
      </c>
      <c r="E4358">
        <v>0.05</v>
      </c>
      <c r="F4358">
        <v>0.04</v>
      </c>
      <c r="G4358">
        <v>-0.17</v>
      </c>
      <c r="H4358">
        <v>-0.03</v>
      </c>
      <c r="I4358">
        <v>-0.34</v>
      </c>
      <c r="J4358">
        <v>0.02</v>
      </c>
      <c r="K4358">
        <v>0.85</v>
      </c>
      <c r="L4358">
        <v>0.18</v>
      </c>
      <c r="M4358">
        <v>0.31</v>
      </c>
      <c r="N4358">
        <v>0.59</v>
      </c>
    </row>
    <row r="4359" spans="1:14">
      <c r="A4359" t="s">
        <v>8728</v>
      </c>
      <c r="B4359" t="s">
        <v>8729</v>
      </c>
      <c r="C4359">
        <v>-0.15</v>
      </c>
      <c r="D4359">
        <v>0.36</v>
      </c>
      <c r="E4359">
        <v>7.0000000000000007E-2</v>
      </c>
      <c r="F4359">
        <v>0.24</v>
      </c>
      <c r="G4359">
        <v>-0.05</v>
      </c>
      <c r="H4359">
        <v>-0.17</v>
      </c>
      <c r="I4359">
        <v>0</v>
      </c>
      <c r="J4359">
        <v>0.35</v>
      </c>
      <c r="K4359">
        <v>1.2</v>
      </c>
      <c r="L4359">
        <v>0.08</v>
      </c>
      <c r="M4359">
        <v>-0.06</v>
      </c>
      <c r="N4359">
        <v>0.18</v>
      </c>
    </row>
    <row r="4360" spans="1:14">
      <c r="A4360" t="s">
        <v>8730</v>
      </c>
      <c r="B4360" t="s">
        <v>8731</v>
      </c>
      <c r="C4360">
        <v>0.22</v>
      </c>
      <c r="D4360">
        <v>0.26</v>
      </c>
      <c r="E4360">
        <v>0.19</v>
      </c>
      <c r="F4360">
        <v>0.22</v>
      </c>
      <c r="G4360">
        <v>0.15</v>
      </c>
      <c r="H4360">
        <v>-0.25</v>
      </c>
      <c r="I4360">
        <v>-0.23</v>
      </c>
      <c r="J4360">
        <v>0.41</v>
      </c>
      <c r="K4360">
        <v>0.37</v>
      </c>
      <c r="L4360">
        <v>0.15</v>
      </c>
      <c r="M4360">
        <v>-0.4</v>
      </c>
      <c r="N4360">
        <v>-0.26</v>
      </c>
    </row>
    <row r="4361" spans="1:14">
      <c r="A4361" t="s">
        <v>8732</v>
      </c>
      <c r="B4361" t="s">
        <v>8733</v>
      </c>
      <c r="C4361">
        <v>0.03</v>
      </c>
      <c r="D4361">
        <v>-0.02</v>
      </c>
      <c r="E4361">
        <v>7.0000000000000007E-2</v>
      </c>
      <c r="F4361">
        <v>-0.02</v>
      </c>
      <c r="G4361">
        <v>0.13</v>
      </c>
      <c r="H4361">
        <v>0.09</v>
      </c>
      <c r="I4361">
        <v>0.2</v>
      </c>
      <c r="J4361">
        <v>-0.18</v>
      </c>
      <c r="K4361">
        <v>1.29</v>
      </c>
      <c r="L4361">
        <v>-0.11</v>
      </c>
      <c r="M4361">
        <v>-0.28999999999999998</v>
      </c>
      <c r="N4361">
        <v>0.09</v>
      </c>
    </row>
    <row r="4362" spans="1:14">
      <c r="A4362" t="s">
        <v>8734</v>
      </c>
      <c r="B4362" t="s">
        <v>8735</v>
      </c>
      <c r="C4362">
        <v>0.27</v>
      </c>
      <c r="D4362">
        <v>0.89</v>
      </c>
      <c r="E4362">
        <v>-0.23</v>
      </c>
      <c r="F4362">
        <v>0.46</v>
      </c>
      <c r="G4362">
        <v>0.18</v>
      </c>
      <c r="H4362">
        <v>0.33</v>
      </c>
      <c r="I4362">
        <v>-0.45</v>
      </c>
      <c r="J4362">
        <v>-0.64</v>
      </c>
      <c r="K4362">
        <v>2.2000000000000002</v>
      </c>
      <c r="L4362">
        <v>1.29</v>
      </c>
      <c r="M4362">
        <v>0.93</v>
      </c>
      <c r="N4362">
        <v>-0.36</v>
      </c>
    </row>
    <row r="4363" spans="1:14">
      <c r="A4363" t="s">
        <v>8736</v>
      </c>
      <c r="B4363" t="s">
        <v>8737</v>
      </c>
      <c r="C4363">
        <v>0.01</v>
      </c>
      <c r="D4363">
        <v>-0.25</v>
      </c>
      <c r="E4363">
        <v>-0.09</v>
      </c>
      <c r="F4363">
        <v>-0.51</v>
      </c>
      <c r="G4363">
        <v>-0.34</v>
      </c>
      <c r="H4363">
        <v>0.02</v>
      </c>
      <c r="I4363">
        <v>0.22</v>
      </c>
      <c r="J4363">
        <v>-0.72</v>
      </c>
      <c r="K4363">
        <v>1.75</v>
      </c>
      <c r="L4363">
        <v>0.11</v>
      </c>
      <c r="M4363">
        <v>0.4</v>
      </c>
      <c r="N4363">
        <v>0.28999999999999998</v>
      </c>
    </row>
    <row r="4364" spans="1:14">
      <c r="A4364" t="s">
        <v>8738</v>
      </c>
      <c r="B4364" t="s">
        <v>8739</v>
      </c>
      <c r="C4364">
        <v>-0.21</v>
      </c>
      <c r="D4364">
        <v>-0.14000000000000001</v>
      </c>
      <c r="E4364">
        <v>-0.03</v>
      </c>
      <c r="F4364">
        <v>0.3</v>
      </c>
      <c r="G4364">
        <v>0.39</v>
      </c>
      <c r="H4364">
        <v>0.48</v>
      </c>
      <c r="I4364">
        <v>0.36</v>
      </c>
      <c r="J4364">
        <v>0.26</v>
      </c>
      <c r="K4364">
        <v>1.22</v>
      </c>
      <c r="L4364">
        <v>0.52</v>
      </c>
      <c r="M4364">
        <v>-0.23</v>
      </c>
      <c r="N4364">
        <v>-0.12</v>
      </c>
    </row>
    <row r="4365" spans="1:14">
      <c r="A4365" t="s">
        <v>8740</v>
      </c>
      <c r="B4365" t="s">
        <v>8741</v>
      </c>
      <c r="C4365">
        <v>-0.26</v>
      </c>
      <c r="D4365">
        <v>0.1</v>
      </c>
      <c r="E4365">
        <v>-0.27</v>
      </c>
      <c r="F4365">
        <v>0.59</v>
      </c>
      <c r="G4365">
        <v>0.33</v>
      </c>
      <c r="H4365">
        <v>0.17</v>
      </c>
      <c r="I4365">
        <v>-0.14000000000000001</v>
      </c>
      <c r="J4365">
        <v>0.74</v>
      </c>
      <c r="K4365">
        <v>1.97</v>
      </c>
      <c r="L4365">
        <v>0.46</v>
      </c>
      <c r="M4365">
        <v>-0.2</v>
      </c>
      <c r="N4365">
        <v>0.15</v>
      </c>
    </row>
    <row r="4366" spans="1:14">
      <c r="A4366" t="s">
        <v>8742</v>
      </c>
      <c r="B4366" t="s">
        <v>8743</v>
      </c>
      <c r="C4366">
        <v>-0.72</v>
      </c>
      <c r="D4366">
        <v>-0.02</v>
      </c>
      <c r="E4366">
        <v>-0.81</v>
      </c>
      <c r="F4366">
        <v>-0.24</v>
      </c>
      <c r="G4366">
        <v>0.06</v>
      </c>
      <c r="H4366">
        <v>0.12</v>
      </c>
      <c r="I4366">
        <v>-0.28999999999999998</v>
      </c>
      <c r="J4366">
        <v>-0.13</v>
      </c>
      <c r="K4366">
        <v>0.43</v>
      </c>
      <c r="L4366">
        <v>0.59</v>
      </c>
      <c r="M4366">
        <v>0.13</v>
      </c>
      <c r="N4366">
        <v>-0.5</v>
      </c>
    </row>
    <row r="4367" spans="1:14">
      <c r="A4367" t="s">
        <v>8744</v>
      </c>
      <c r="B4367" t="s">
        <v>8745</v>
      </c>
      <c r="C4367">
        <v>0.87</v>
      </c>
      <c r="D4367">
        <v>0.12</v>
      </c>
      <c r="E4367">
        <v>0.42</v>
      </c>
      <c r="F4367">
        <v>0.97</v>
      </c>
      <c r="G4367">
        <v>-0.24</v>
      </c>
      <c r="H4367">
        <v>-0.2</v>
      </c>
      <c r="I4367">
        <v>-0.22</v>
      </c>
      <c r="J4367">
        <v>0.46</v>
      </c>
      <c r="K4367">
        <v>-0.5</v>
      </c>
      <c r="L4367">
        <v>-0.87</v>
      </c>
      <c r="M4367">
        <v>-0.32</v>
      </c>
      <c r="N4367">
        <v>-0.67</v>
      </c>
    </row>
    <row r="4368" spans="1:14">
      <c r="A4368" t="s">
        <v>8746</v>
      </c>
      <c r="B4368" t="s">
        <v>8747</v>
      </c>
      <c r="C4368">
        <v>-0.18</v>
      </c>
      <c r="D4368">
        <v>-0.05</v>
      </c>
      <c r="E4368">
        <v>-0.21</v>
      </c>
      <c r="F4368">
        <v>-0.38</v>
      </c>
      <c r="G4368">
        <v>-0.27</v>
      </c>
      <c r="H4368">
        <v>-0.48</v>
      </c>
      <c r="I4368">
        <v>-0.47</v>
      </c>
      <c r="J4368">
        <v>-0.48</v>
      </c>
      <c r="K4368">
        <v>0.51</v>
      </c>
      <c r="L4368">
        <v>-0.42</v>
      </c>
      <c r="M4368">
        <v>-0.35</v>
      </c>
      <c r="N4368">
        <v>-7.0000000000000007E-2</v>
      </c>
    </row>
    <row r="4369" spans="1:14">
      <c r="A4369" t="s">
        <v>8748</v>
      </c>
      <c r="B4369" t="s">
        <v>8749</v>
      </c>
      <c r="C4369">
        <v>1.28</v>
      </c>
      <c r="D4369">
        <v>1.1000000000000001</v>
      </c>
      <c r="E4369">
        <v>1.04</v>
      </c>
      <c r="F4369">
        <v>0.82</v>
      </c>
      <c r="G4369">
        <v>-0.25</v>
      </c>
      <c r="H4369">
        <v>-0.04</v>
      </c>
      <c r="I4369">
        <v>0.03</v>
      </c>
      <c r="J4369">
        <v>-1.17</v>
      </c>
      <c r="K4369">
        <v>1.28</v>
      </c>
      <c r="L4369">
        <v>-0.39</v>
      </c>
      <c r="M4369">
        <v>0.44</v>
      </c>
      <c r="N4369">
        <v>0.06</v>
      </c>
    </row>
    <row r="4370" spans="1:14">
      <c r="A4370" t="s">
        <v>8750</v>
      </c>
      <c r="B4370" t="s">
        <v>8751</v>
      </c>
      <c r="C4370">
        <v>-0.14000000000000001</v>
      </c>
      <c r="D4370">
        <v>-0.09</v>
      </c>
      <c r="E4370">
        <v>-7.0000000000000007E-2</v>
      </c>
      <c r="F4370">
        <v>-0.46</v>
      </c>
      <c r="G4370">
        <v>0.01</v>
      </c>
      <c r="H4370">
        <v>-0.11</v>
      </c>
      <c r="I4370">
        <v>-0.31</v>
      </c>
      <c r="J4370">
        <v>-1.28</v>
      </c>
      <c r="K4370">
        <v>1.2</v>
      </c>
      <c r="L4370">
        <v>-0.35</v>
      </c>
      <c r="M4370">
        <v>0.11</v>
      </c>
      <c r="N4370">
        <v>0.23</v>
      </c>
    </row>
    <row r="4371" spans="1:14">
      <c r="A4371" t="s">
        <v>8752</v>
      </c>
      <c r="B4371" t="s">
        <v>8753</v>
      </c>
      <c r="C4371">
        <v>-0.26</v>
      </c>
      <c r="D4371">
        <v>-0.05</v>
      </c>
      <c r="E4371">
        <v>-0.04</v>
      </c>
      <c r="F4371">
        <v>-0.17</v>
      </c>
      <c r="G4371">
        <v>-0.36</v>
      </c>
      <c r="H4371">
        <v>-0.43</v>
      </c>
      <c r="I4371">
        <v>-0.53</v>
      </c>
      <c r="J4371">
        <v>0.28999999999999998</v>
      </c>
      <c r="K4371">
        <v>0.56000000000000005</v>
      </c>
      <c r="L4371">
        <v>-0.32</v>
      </c>
      <c r="M4371">
        <v>-0.04</v>
      </c>
      <c r="N4371">
        <v>-0.09</v>
      </c>
    </row>
    <row r="4372" spans="1:14">
      <c r="A4372" t="s">
        <v>8754</v>
      </c>
      <c r="B4372" t="s">
        <v>8755</v>
      </c>
      <c r="C4372">
        <v>-0.16</v>
      </c>
      <c r="D4372">
        <v>-0.1</v>
      </c>
      <c r="E4372">
        <v>0.04</v>
      </c>
      <c r="F4372">
        <v>-0.15</v>
      </c>
      <c r="G4372">
        <v>-0.72</v>
      </c>
      <c r="H4372">
        <v>0.02</v>
      </c>
      <c r="I4372">
        <v>-0.24</v>
      </c>
      <c r="J4372">
        <v>0.04</v>
      </c>
      <c r="K4372">
        <v>0.49</v>
      </c>
      <c r="L4372">
        <v>-0.51</v>
      </c>
      <c r="M4372">
        <v>-0.3</v>
      </c>
      <c r="N4372">
        <v>-0.05</v>
      </c>
    </row>
    <row r="4373" spans="1:14">
      <c r="A4373" t="s">
        <v>8756</v>
      </c>
      <c r="B4373" t="s">
        <v>8757</v>
      </c>
      <c r="C4373">
        <v>0.27</v>
      </c>
      <c r="D4373">
        <v>-0.49</v>
      </c>
      <c r="E4373">
        <v>0.51</v>
      </c>
      <c r="F4373">
        <v>-0.31</v>
      </c>
      <c r="G4373">
        <v>0.15</v>
      </c>
      <c r="H4373">
        <v>-1.1200000000000001</v>
      </c>
      <c r="I4373">
        <v>-0.72</v>
      </c>
      <c r="J4373">
        <v>-0.51</v>
      </c>
      <c r="K4373">
        <v>-0.27</v>
      </c>
      <c r="L4373">
        <v>-0.69</v>
      </c>
      <c r="M4373">
        <v>-0.98</v>
      </c>
      <c r="N4373">
        <v>-0.69</v>
      </c>
    </row>
    <row r="4374" spans="1:14">
      <c r="A4374" t="s">
        <v>8758</v>
      </c>
      <c r="B4374" t="s">
        <v>8759</v>
      </c>
      <c r="C4374">
        <v>-0.12</v>
      </c>
      <c r="D4374">
        <v>-0.05</v>
      </c>
      <c r="E4374">
        <v>0.26</v>
      </c>
      <c r="F4374">
        <v>0.45</v>
      </c>
      <c r="G4374">
        <v>0.42</v>
      </c>
      <c r="H4374">
        <v>0.45</v>
      </c>
      <c r="I4374">
        <v>0.04</v>
      </c>
      <c r="J4374">
        <v>0.7</v>
      </c>
      <c r="K4374">
        <v>1.08</v>
      </c>
      <c r="L4374">
        <v>0.86</v>
      </c>
      <c r="M4374">
        <v>0.19</v>
      </c>
      <c r="N4374">
        <v>0.62</v>
      </c>
    </row>
    <row r="4375" spans="1:14">
      <c r="A4375" t="s">
        <v>8760</v>
      </c>
      <c r="B4375" t="s">
        <v>8761</v>
      </c>
      <c r="C4375">
        <v>0.46</v>
      </c>
      <c r="D4375">
        <v>0.5</v>
      </c>
      <c r="E4375">
        <v>1.05</v>
      </c>
      <c r="F4375">
        <v>0.53</v>
      </c>
      <c r="G4375">
        <v>0.24</v>
      </c>
      <c r="H4375">
        <v>0.34</v>
      </c>
      <c r="I4375">
        <v>0.27</v>
      </c>
      <c r="J4375">
        <v>0.77</v>
      </c>
      <c r="K4375">
        <v>1.1000000000000001</v>
      </c>
      <c r="L4375">
        <v>0.32</v>
      </c>
      <c r="M4375">
        <v>1.08</v>
      </c>
      <c r="N4375">
        <v>0.49</v>
      </c>
    </row>
    <row r="4376" spans="1:14">
      <c r="A4376" t="s">
        <v>8762</v>
      </c>
      <c r="B4376" t="s">
        <v>8763</v>
      </c>
      <c r="C4376">
        <v>0.28000000000000003</v>
      </c>
      <c r="D4376">
        <v>0.02</v>
      </c>
      <c r="E4376">
        <v>-0.03</v>
      </c>
      <c r="F4376">
        <v>0.12</v>
      </c>
      <c r="G4376">
        <v>-0.42</v>
      </c>
      <c r="H4376">
        <v>-0.01</v>
      </c>
      <c r="I4376">
        <v>-0.03</v>
      </c>
      <c r="J4376">
        <v>-0.78</v>
      </c>
      <c r="K4376">
        <v>1.1200000000000001</v>
      </c>
      <c r="L4376">
        <v>0.28999999999999998</v>
      </c>
      <c r="M4376">
        <v>0.41</v>
      </c>
      <c r="N4376">
        <v>-0.43</v>
      </c>
    </row>
    <row r="4377" spans="1:14">
      <c r="A4377" t="s">
        <v>8764</v>
      </c>
      <c r="B4377" t="s">
        <v>8765</v>
      </c>
      <c r="C4377">
        <v>0.2</v>
      </c>
      <c r="D4377">
        <v>0.15</v>
      </c>
      <c r="E4377">
        <v>0.39</v>
      </c>
      <c r="F4377">
        <v>7.0000000000000007E-2</v>
      </c>
      <c r="G4377">
        <v>0.2</v>
      </c>
      <c r="H4377">
        <v>0.08</v>
      </c>
      <c r="I4377">
        <v>0.12</v>
      </c>
      <c r="J4377">
        <v>0.32</v>
      </c>
      <c r="K4377">
        <v>1.06</v>
      </c>
      <c r="L4377">
        <v>0.39</v>
      </c>
      <c r="M4377">
        <v>0.09</v>
      </c>
      <c r="N4377">
        <v>0.24</v>
      </c>
    </row>
    <row r="4378" spans="1:14">
      <c r="A4378" t="s">
        <v>8766</v>
      </c>
      <c r="B4378" t="s">
        <v>8767</v>
      </c>
      <c r="C4378">
        <v>-0.16</v>
      </c>
      <c r="D4378">
        <v>-1.1499999999999999</v>
      </c>
      <c r="E4378">
        <v>-0.01</v>
      </c>
      <c r="F4378">
        <v>0.14000000000000001</v>
      </c>
      <c r="G4378">
        <v>0.22</v>
      </c>
      <c r="H4378">
        <v>0.03</v>
      </c>
      <c r="I4378">
        <v>0.12</v>
      </c>
      <c r="J4378">
        <v>0.15</v>
      </c>
      <c r="K4378">
        <v>0.83</v>
      </c>
      <c r="L4378">
        <v>1.89</v>
      </c>
      <c r="M4378">
        <v>-0.5</v>
      </c>
      <c r="N4378">
        <v>-1.57</v>
      </c>
    </row>
    <row r="4379" spans="1:14">
      <c r="A4379" t="s">
        <v>8768</v>
      </c>
      <c r="B4379" t="s">
        <v>8769</v>
      </c>
      <c r="C4379">
        <v>0.62</v>
      </c>
      <c r="D4379">
        <v>-0.15</v>
      </c>
      <c r="E4379">
        <v>0.28999999999999998</v>
      </c>
      <c r="F4379">
        <v>-0.02</v>
      </c>
      <c r="G4379">
        <v>0.02</v>
      </c>
      <c r="H4379">
        <v>0.02</v>
      </c>
      <c r="I4379">
        <v>-0.09</v>
      </c>
      <c r="J4379">
        <v>-0.09</v>
      </c>
      <c r="K4379">
        <v>0.43</v>
      </c>
      <c r="L4379">
        <v>0.24</v>
      </c>
      <c r="M4379">
        <v>-0.23</v>
      </c>
      <c r="N4379">
        <v>-0.3</v>
      </c>
    </row>
    <row r="4380" spans="1:14">
      <c r="A4380" t="s">
        <v>8770</v>
      </c>
      <c r="B4380" t="s">
        <v>8771</v>
      </c>
      <c r="C4380">
        <v>0.39</v>
      </c>
      <c r="D4380">
        <v>-0.23</v>
      </c>
      <c r="E4380">
        <v>0.54</v>
      </c>
      <c r="F4380">
        <v>0.4</v>
      </c>
      <c r="G4380">
        <v>-0.01</v>
      </c>
      <c r="H4380">
        <v>0.27</v>
      </c>
      <c r="I4380">
        <v>0.13</v>
      </c>
      <c r="J4380">
        <v>0.1</v>
      </c>
      <c r="K4380">
        <v>0.94</v>
      </c>
      <c r="L4380">
        <v>-0.45</v>
      </c>
      <c r="M4380">
        <v>-0.83</v>
      </c>
      <c r="N4380">
        <v>-0.72</v>
      </c>
    </row>
    <row r="4381" spans="1:14">
      <c r="A4381" t="s">
        <v>8772</v>
      </c>
      <c r="B4381" t="s">
        <v>8773</v>
      </c>
      <c r="C4381">
        <v>0.43</v>
      </c>
      <c r="D4381">
        <v>0.15</v>
      </c>
      <c r="E4381">
        <v>-0.31</v>
      </c>
      <c r="F4381">
        <v>-0.03</v>
      </c>
      <c r="G4381">
        <v>1.65</v>
      </c>
      <c r="H4381">
        <v>1.03</v>
      </c>
      <c r="I4381">
        <v>1.21</v>
      </c>
      <c r="J4381">
        <v>-0.63</v>
      </c>
      <c r="K4381">
        <v>1.28</v>
      </c>
      <c r="L4381">
        <v>0.14000000000000001</v>
      </c>
      <c r="M4381">
        <v>-0.42</v>
      </c>
      <c r="N4381">
        <v>0.57999999999999996</v>
      </c>
    </row>
    <row r="4382" spans="1:14">
      <c r="A4382" t="s">
        <v>8774</v>
      </c>
      <c r="B4382" t="s">
        <v>8775</v>
      </c>
      <c r="C4382">
        <v>-0.45</v>
      </c>
      <c r="D4382">
        <v>-0.54</v>
      </c>
      <c r="E4382">
        <v>-0.21</v>
      </c>
      <c r="F4382">
        <v>0.01</v>
      </c>
      <c r="G4382">
        <v>-0.03</v>
      </c>
      <c r="H4382">
        <v>7.0000000000000007E-2</v>
      </c>
      <c r="I4382">
        <v>-0.31</v>
      </c>
      <c r="J4382">
        <v>-0.38</v>
      </c>
      <c r="K4382">
        <v>0.19</v>
      </c>
      <c r="L4382">
        <v>-0.28999999999999998</v>
      </c>
      <c r="M4382">
        <v>-0.8</v>
      </c>
      <c r="N4382">
        <v>-0.96</v>
      </c>
    </row>
    <row r="4383" spans="1:14">
      <c r="A4383" t="s">
        <v>8776</v>
      </c>
      <c r="B4383" t="s">
        <v>8777</v>
      </c>
      <c r="C4383">
        <v>0.45</v>
      </c>
      <c r="D4383">
        <v>-0.14000000000000001</v>
      </c>
      <c r="E4383">
        <v>0.24</v>
      </c>
      <c r="F4383">
        <v>-0.19</v>
      </c>
      <c r="G4383">
        <v>0.2</v>
      </c>
      <c r="H4383">
        <v>0.21</v>
      </c>
      <c r="I4383">
        <v>0.23</v>
      </c>
      <c r="J4383">
        <v>0.37</v>
      </c>
      <c r="K4383">
        <v>1.1299999999999999</v>
      </c>
      <c r="L4383">
        <v>0.11</v>
      </c>
      <c r="M4383">
        <v>0.24</v>
      </c>
      <c r="N4383">
        <v>0.16</v>
      </c>
    </row>
    <row r="4384" spans="1:14">
      <c r="A4384" t="s">
        <v>8778</v>
      </c>
      <c r="B4384" t="s">
        <v>8779</v>
      </c>
      <c r="C4384">
        <v>-0.22</v>
      </c>
      <c r="D4384">
        <v>-0.59</v>
      </c>
      <c r="E4384">
        <v>0.06</v>
      </c>
      <c r="F4384">
        <v>0.18</v>
      </c>
      <c r="G4384">
        <v>-0.41</v>
      </c>
      <c r="H4384">
        <v>0.06</v>
      </c>
      <c r="I4384">
        <v>0.02</v>
      </c>
      <c r="J4384">
        <v>1.4</v>
      </c>
      <c r="K4384">
        <v>0.03</v>
      </c>
      <c r="L4384">
        <v>0.23</v>
      </c>
      <c r="M4384">
        <v>0.09</v>
      </c>
      <c r="N4384">
        <v>7.0000000000000007E-2</v>
      </c>
    </row>
    <row r="4385" spans="1:14">
      <c r="A4385" t="s">
        <v>8780</v>
      </c>
      <c r="B4385" t="s">
        <v>8781</v>
      </c>
      <c r="C4385">
        <v>-0.35</v>
      </c>
      <c r="D4385">
        <v>-0.39</v>
      </c>
      <c r="E4385">
        <v>-0.12</v>
      </c>
      <c r="F4385">
        <v>0.39</v>
      </c>
      <c r="G4385">
        <v>-0.24</v>
      </c>
      <c r="H4385">
        <v>0.3</v>
      </c>
      <c r="I4385">
        <v>0.57999999999999996</v>
      </c>
      <c r="J4385">
        <v>0.78</v>
      </c>
      <c r="K4385">
        <v>1.28</v>
      </c>
      <c r="L4385">
        <v>-0.21</v>
      </c>
      <c r="M4385">
        <v>0.66</v>
      </c>
      <c r="N4385">
        <v>-0.27</v>
      </c>
    </row>
    <row r="4386" spans="1:14">
      <c r="A4386" t="s">
        <v>8782</v>
      </c>
      <c r="B4386" t="s">
        <v>8783</v>
      </c>
      <c r="D4386">
        <v>0.44</v>
      </c>
      <c r="H4386">
        <v>-0.09</v>
      </c>
      <c r="J4386">
        <v>0.56999999999999995</v>
      </c>
    </row>
    <row r="4387" spans="1:14">
      <c r="A4387" t="s">
        <v>8784</v>
      </c>
      <c r="B4387" t="s">
        <v>8785</v>
      </c>
      <c r="C4387">
        <v>-0.03</v>
      </c>
      <c r="D4387">
        <v>0.03</v>
      </c>
      <c r="E4387">
        <v>0.18</v>
      </c>
      <c r="F4387">
        <v>0.01</v>
      </c>
      <c r="G4387">
        <v>0.18</v>
      </c>
      <c r="H4387">
        <v>0</v>
      </c>
      <c r="I4387">
        <v>0.05</v>
      </c>
      <c r="J4387">
        <v>-0.41</v>
      </c>
      <c r="K4387">
        <v>0.73</v>
      </c>
      <c r="L4387">
        <v>-0.19</v>
      </c>
      <c r="M4387">
        <v>-0.56000000000000005</v>
      </c>
      <c r="N4387">
        <v>-0.68</v>
      </c>
    </row>
    <row r="4388" spans="1:14">
      <c r="A4388" t="s">
        <v>8786</v>
      </c>
      <c r="B4388" t="s">
        <v>8787</v>
      </c>
      <c r="C4388">
        <v>-0.69</v>
      </c>
      <c r="D4388">
        <v>-0.15</v>
      </c>
      <c r="E4388">
        <v>-0.32</v>
      </c>
      <c r="F4388">
        <v>-0.11</v>
      </c>
      <c r="G4388">
        <v>0.22</v>
      </c>
      <c r="H4388">
        <v>-0.51</v>
      </c>
      <c r="I4388">
        <v>-0.28000000000000003</v>
      </c>
      <c r="J4388">
        <v>-0.13</v>
      </c>
      <c r="K4388">
        <v>0.57999999999999996</v>
      </c>
      <c r="L4388">
        <v>0.35</v>
      </c>
      <c r="M4388">
        <v>-0.2</v>
      </c>
      <c r="N4388">
        <v>-0.38</v>
      </c>
    </row>
    <row r="4389" spans="1:14">
      <c r="A4389" t="s">
        <v>8788</v>
      </c>
      <c r="B4389" t="s">
        <v>8789</v>
      </c>
      <c r="C4389">
        <v>-0.45</v>
      </c>
      <c r="D4389">
        <v>0.15</v>
      </c>
      <c r="E4389">
        <v>-0.02</v>
      </c>
      <c r="F4389">
        <v>-7.0000000000000007E-2</v>
      </c>
      <c r="G4389">
        <v>0.17</v>
      </c>
      <c r="H4389">
        <v>0.16</v>
      </c>
      <c r="I4389">
        <v>0.16</v>
      </c>
      <c r="J4389">
        <v>-0.69</v>
      </c>
      <c r="K4389">
        <v>1.1100000000000001</v>
      </c>
      <c r="L4389">
        <v>0.13</v>
      </c>
      <c r="M4389">
        <v>-0.2</v>
      </c>
      <c r="N4389">
        <v>-0.36</v>
      </c>
    </row>
    <row r="4390" spans="1:14">
      <c r="A4390" t="s">
        <v>8790</v>
      </c>
      <c r="B4390" t="s">
        <v>8791</v>
      </c>
      <c r="C4390">
        <v>-0.48</v>
      </c>
      <c r="D4390">
        <v>-7.0000000000000007E-2</v>
      </c>
      <c r="E4390">
        <v>-0.36</v>
      </c>
      <c r="F4390">
        <v>-0.25</v>
      </c>
      <c r="G4390">
        <v>-0.1</v>
      </c>
      <c r="H4390">
        <v>0.18</v>
      </c>
      <c r="I4390">
        <v>-0.26</v>
      </c>
      <c r="J4390">
        <v>-0.31</v>
      </c>
      <c r="K4390">
        <v>1.04</v>
      </c>
      <c r="L4390">
        <v>-0.2</v>
      </c>
      <c r="M4390">
        <v>0.08</v>
      </c>
      <c r="N4390">
        <v>-0.11</v>
      </c>
    </row>
    <row r="4391" spans="1:14">
      <c r="A4391" t="s">
        <v>8792</v>
      </c>
      <c r="B4391" t="s">
        <v>8793</v>
      </c>
      <c r="C4391">
        <v>-0.54</v>
      </c>
      <c r="D4391">
        <v>-0.34</v>
      </c>
      <c r="E4391">
        <v>-0.19</v>
      </c>
      <c r="F4391">
        <v>-0.5</v>
      </c>
      <c r="G4391">
        <v>-0.1</v>
      </c>
      <c r="H4391">
        <v>-0.56000000000000005</v>
      </c>
      <c r="I4391">
        <v>-0.28999999999999998</v>
      </c>
      <c r="J4391">
        <v>-0.51</v>
      </c>
      <c r="K4391">
        <v>1.19</v>
      </c>
      <c r="L4391">
        <v>-0.28999999999999998</v>
      </c>
      <c r="M4391">
        <v>-0.23</v>
      </c>
      <c r="N4391">
        <v>-0.14000000000000001</v>
      </c>
    </row>
    <row r="4392" spans="1:14">
      <c r="A4392" t="s">
        <v>8794</v>
      </c>
      <c r="B4392" t="s">
        <v>8795</v>
      </c>
      <c r="C4392">
        <v>-0.57999999999999996</v>
      </c>
      <c r="D4392">
        <v>-0.13</v>
      </c>
      <c r="E4392">
        <v>-0.36</v>
      </c>
      <c r="F4392">
        <v>-0.42</v>
      </c>
      <c r="G4392">
        <v>-0.04</v>
      </c>
      <c r="H4392">
        <v>-0.54</v>
      </c>
      <c r="I4392">
        <v>-0.35</v>
      </c>
      <c r="J4392">
        <v>-1.03</v>
      </c>
      <c r="K4392">
        <v>1.3</v>
      </c>
      <c r="L4392">
        <v>0.04</v>
      </c>
      <c r="M4392">
        <v>0.12</v>
      </c>
      <c r="N4392">
        <v>-0.18</v>
      </c>
    </row>
    <row r="4393" spans="1:14">
      <c r="A4393" t="s">
        <v>8796</v>
      </c>
      <c r="B4393" t="s">
        <v>8797</v>
      </c>
      <c r="C4393">
        <v>-0.24</v>
      </c>
      <c r="D4393">
        <v>-0.26</v>
      </c>
      <c r="E4393">
        <v>-0.56999999999999995</v>
      </c>
      <c r="F4393">
        <v>-0.74</v>
      </c>
      <c r="G4393">
        <v>0.08</v>
      </c>
      <c r="H4393">
        <v>0.33</v>
      </c>
      <c r="I4393">
        <v>0.56000000000000005</v>
      </c>
      <c r="J4393">
        <v>-0.05</v>
      </c>
      <c r="K4393">
        <v>1.18</v>
      </c>
      <c r="L4393">
        <v>0.1</v>
      </c>
      <c r="M4393">
        <v>0.35</v>
      </c>
      <c r="N4393">
        <v>0.18</v>
      </c>
    </row>
    <row r="4394" spans="1:14">
      <c r="A4394" t="s">
        <v>8798</v>
      </c>
      <c r="B4394" t="s">
        <v>8799</v>
      </c>
      <c r="C4394">
        <v>-0.64</v>
      </c>
      <c r="D4394">
        <v>-0.33</v>
      </c>
      <c r="E4394">
        <v>-0.63</v>
      </c>
      <c r="F4394">
        <v>-0.61</v>
      </c>
      <c r="G4394">
        <v>-0.21</v>
      </c>
      <c r="H4394">
        <v>-0.38</v>
      </c>
      <c r="I4394">
        <v>-0.41</v>
      </c>
      <c r="J4394">
        <v>-0.57999999999999996</v>
      </c>
      <c r="K4394">
        <v>0.81</v>
      </c>
      <c r="L4394">
        <v>-0.28000000000000003</v>
      </c>
      <c r="M4394">
        <v>-0.52</v>
      </c>
      <c r="N4394">
        <v>-0.19</v>
      </c>
    </row>
    <row r="4395" spans="1:14">
      <c r="A4395" t="s">
        <v>8800</v>
      </c>
      <c r="B4395" t="s">
        <v>8801</v>
      </c>
      <c r="C4395">
        <v>-0.43</v>
      </c>
      <c r="D4395">
        <v>-0.01</v>
      </c>
      <c r="E4395">
        <v>-0.2</v>
      </c>
      <c r="F4395">
        <v>-0.13</v>
      </c>
      <c r="G4395">
        <v>0.17</v>
      </c>
      <c r="H4395">
        <v>-0.21</v>
      </c>
      <c r="I4395">
        <v>-0.27</v>
      </c>
      <c r="J4395">
        <v>-0.38</v>
      </c>
      <c r="K4395">
        <v>0.99</v>
      </c>
      <c r="L4395">
        <v>0.39</v>
      </c>
      <c r="M4395">
        <v>0.08</v>
      </c>
      <c r="N4395">
        <v>-0.14000000000000001</v>
      </c>
    </row>
    <row r="4396" spans="1:14">
      <c r="A4396" t="s">
        <v>8802</v>
      </c>
      <c r="B4396" t="s">
        <v>8803</v>
      </c>
      <c r="C4396">
        <v>0.13</v>
      </c>
      <c r="D4396">
        <v>0.17</v>
      </c>
      <c r="E4396">
        <v>0.22</v>
      </c>
      <c r="F4396">
        <v>0.15</v>
      </c>
      <c r="G4396">
        <v>-0.51</v>
      </c>
      <c r="H4396">
        <v>-0.55000000000000004</v>
      </c>
      <c r="I4396">
        <v>-0.37</v>
      </c>
      <c r="J4396">
        <v>0.48</v>
      </c>
      <c r="K4396">
        <v>0.56000000000000005</v>
      </c>
      <c r="L4396">
        <v>-0.21</v>
      </c>
      <c r="M4396">
        <v>-0.16</v>
      </c>
      <c r="N4396">
        <v>-0.34</v>
      </c>
    </row>
    <row r="4397" spans="1:14">
      <c r="A4397" t="s">
        <v>8804</v>
      </c>
      <c r="B4397" t="s">
        <v>8805</v>
      </c>
      <c r="C4397">
        <v>0.28999999999999998</v>
      </c>
      <c r="D4397">
        <v>0.03</v>
      </c>
      <c r="E4397">
        <v>0.31</v>
      </c>
      <c r="F4397">
        <v>7.0000000000000007E-2</v>
      </c>
      <c r="G4397">
        <v>-0.11</v>
      </c>
      <c r="H4397">
        <v>-0.06</v>
      </c>
      <c r="I4397">
        <v>-0.27</v>
      </c>
      <c r="J4397">
        <v>-0.27</v>
      </c>
      <c r="K4397">
        <v>0.72</v>
      </c>
      <c r="L4397">
        <v>0.19</v>
      </c>
      <c r="M4397">
        <v>-0.16</v>
      </c>
      <c r="N4397">
        <v>-0.24</v>
      </c>
    </row>
    <row r="4398" spans="1:14">
      <c r="A4398" t="s">
        <v>8806</v>
      </c>
      <c r="B4398" t="s">
        <v>8807</v>
      </c>
      <c r="C4398">
        <v>0.23</v>
      </c>
      <c r="D4398">
        <v>0.19</v>
      </c>
      <c r="E4398">
        <v>0.21</v>
      </c>
      <c r="F4398">
        <v>0.18</v>
      </c>
      <c r="G4398">
        <v>-0.14000000000000001</v>
      </c>
      <c r="H4398">
        <v>-0.35</v>
      </c>
      <c r="I4398">
        <v>-0.47</v>
      </c>
      <c r="J4398">
        <v>0.56000000000000005</v>
      </c>
      <c r="K4398">
        <v>0.24</v>
      </c>
      <c r="L4398">
        <v>-0.3</v>
      </c>
      <c r="M4398">
        <v>0.27</v>
      </c>
      <c r="N4398">
        <v>-0.39</v>
      </c>
    </row>
    <row r="4399" spans="1:14">
      <c r="A4399" t="s">
        <v>8808</v>
      </c>
      <c r="B4399" t="s">
        <v>8809</v>
      </c>
      <c r="C4399">
        <v>0.11</v>
      </c>
      <c r="D4399">
        <v>0.2</v>
      </c>
      <c r="E4399">
        <v>0.28999999999999998</v>
      </c>
      <c r="F4399">
        <v>0.23</v>
      </c>
      <c r="G4399">
        <v>-0.1</v>
      </c>
      <c r="H4399">
        <v>-0.28999999999999998</v>
      </c>
      <c r="I4399">
        <v>-0.59</v>
      </c>
      <c r="J4399">
        <v>-0.85</v>
      </c>
      <c r="K4399">
        <v>1.1599999999999999</v>
      </c>
      <c r="L4399">
        <v>0.2</v>
      </c>
      <c r="M4399">
        <v>-0.6</v>
      </c>
      <c r="N4399">
        <v>-0.32</v>
      </c>
    </row>
    <row r="4400" spans="1:14">
      <c r="A4400" t="s">
        <v>8810</v>
      </c>
      <c r="B4400" t="s">
        <v>8811</v>
      </c>
      <c r="G4400">
        <v>0.64</v>
      </c>
      <c r="I4400">
        <v>0.08</v>
      </c>
    </row>
    <row r="4401" spans="1:14">
      <c r="A4401" t="s">
        <v>8812</v>
      </c>
      <c r="B4401" t="s">
        <v>8813</v>
      </c>
      <c r="C4401">
        <v>-0.11</v>
      </c>
      <c r="D4401">
        <v>-0.05</v>
      </c>
      <c r="E4401">
        <v>0</v>
      </c>
      <c r="F4401">
        <v>-0.14000000000000001</v>
      </c>
      <c r="G4401">
        <v>-0.4</v>
      </c>
      <c r="H4401">
        <v>0.14000000000000001</v>
      </c>
      <c r="I4401">
        <v>-0.1</v>
      </c>
      <c r="J4401">
        <v>-0.39</v>
      </c>
      <c r="K4401">
        <v>0.81</v>
      </c>
      <c r="L4401">
        <v>-0.18</v>
      </c>
      <c r="M4401">
        <v>-0.17</v>
      </c>
      <c r="N4401">
        <v>-0.01</v>
      </c>
    </row>
    <row r="4402" spans="1:14">
      <c r="A4402" t="s">
        <v>8814</v>
      </c>
      <c r="B4402" t="s">
        <v>8815</v>
      </c>
      <c r="C4402">
        <v>-0.23</v>
      </c>
      <c r="D4402">
        <v>-0.2</v>
      </c>
      <c r="E4402">
        <v>-0.13</v>
      </c>
      <c r="F4402">
        <v>-0.41</v>
      </c>
      <c r="G4402">
        <v>-0.51</v>
      </c>
      <c r="H4402">
        <v>-0.98</v>
      </c>
      <c r="I4402">
        <v>-0.84</v>
      </c>
      <c r="J4402">
        <v>-0.9</v>
      </c>
      <c r="K4402">
        <v>0.38</v>
      </c>
      <c r="L4402">
        <v>-0.82</v>
      </c>
      <c r="M4402">
        <v>-0.94</v>
      </c>
      <c r="N4402">
        <v>-0.47</v>
      </c>
    </row>
    <row r="4403" spans="1:14">
      <c r="A4403" t="s">
        <v>8816</v>
      </c>
      <c r="B4403" t="s">
        <v>8817</v>
      </c>
      <c r="C4403">
        <v>-0.08</v>
      </c>
      <c r="D4403">
        <v>0.08</v>
      </c>
      <c r="E4403">
        <v>0.17</v>
      </c>
      <c r="F4403">
        <v>0.14000000000000001</v>
      </c>
      <c r="G4403">
        <v>0.15</v>
      </c>
      <c r="H4403">
        <v>0.37</v>
      </c>
      <c r="I4403">
        <v>0.27</v>
      </c>
      <c r="J4403">
        <v>-0.14000000000000001</v>
      </c>
      <c r="K4403">
        <v>0.35</v>
      </c>
      <c r="L4403">
        <v>0.04</v>
      </c>
      <c r="M4403">
        <v>0.06</v>
      </c>
      <c r="N4403">
        <v>0.1</v>
      </c>
    </row>
    <row r="4404" spans="1:14">
      <c r="A4404" t="s">
        <v>8818</v>
      </c>
      <c r="B4404" t="s">
        <v>8819</v>
      </c>
      <c r="C4404">
        <v>0</v>
      </c>
      <c r="D4404">
        <v>0.41</v>
      </c>
      <c r="E4404">
        <v>-0.1</v>
      </c>
      <c r="F4404">
        <v>0.11</v>
      </c>
      <c r="G4404">
        <v>-0.28999999999999998</v>
      </c>
      <c r="H4404">
        <v>-0.23</v>
      </c>
      <c r="I4404">
        <v>-0.35</v>
      </c>
      <c r="J4404">
        <v>-0.37</v>
      </c>
      <c r="K4404">
        <v>0.11</v>
      </c>
      <c r="L4404">
        <v>-0.53</v>
      </c>
      <c r="M4404">
        <v>0.15</v>
      </c>
      <c r="N4404">
        <v>0.17</v>
      </c>
    </row>
    <row r="4405" spans="1:14">
      <c r="A4405" t="s">
        <v>8820</v>
      </c>
      <c r="B4405" t="s">
        <v>8821</v>
      </c>
      <c r="C4405">
        <v>0.3</v>
      </c>
      <c r="D4405">
        <v>0.02</v>
      </c>
      <c r="E4405">
        <v>0.11</v>
      </c>
      <c r="F4405">
        <v>-0.04</v>
      </c>
      <c r="G4405">
        <v>-0.51</v>
      </c>
      <c r="H4405">
        <v>-7.0000000000000007E-2</v>
      </c>
      <c r="I4405">
        <v>-0.24</v>
      </c>
      <c r="J4405">
        <v>-0.35</v>
      </c>
      <c r="K4405">
        <v>0.93</v>
      </c>
      <c r="L4405">
        <v>-0.42</v>
      </c>
      <c r="M4405">
        <v>-0.18</v>
      </c>
      <c r="N4405">
        <v>0.19</v>
      </c>
    </row>
    <row r="4406" spans="1:14">
      <c r="A4406" t="s">
        <v>8822</v>
      </c>
      <c r="B4406" t="s">
        <v>8823</v>
      </c>
      <c r="C4406">
        <v>-0.28000000000000003</v>
      </c>
      <c r="D4406">
        <v>-0.09</v>
      </c>
      <c r="E4406">
        <v>-0.31</v>
      </c>
      <c r="F4406">
        <v>-0.25</v>
      </c>
      <c r="G4406">
        <v>-0.03</v>
      </c>
      <c r="H4406">
        <v>-0.6</v>
      </c>
      <c r="I4406">
        <v>-0.46</v>
      </c>
      <c r="J4406">
        <v>-0.17</v>
      </c>
      <c r="K4406">
        <v>0.56999999999999995</v>
      </c>
      <c r="L4406">
        <v>-0.08</v>
      </c>
      <c r="M4406">
        <v>-0.49</v>
      </c>
      <c r="N4406">
        <v>-0.09</v>
      </c>
    </row>
    <row r="4407" spans="1:14">
      <c r="A4407" t="s">
        <v>8824</v>
      </c>
      <c r="B4407" t="s">
        <v>8825</v>
      </c>
      <c r="C4407">
        <v>-0.44</v>
      </c>
      <c r="D4407">
        <v>-0.08</v>
      </c>
      <c r="E4407">
        <v>-0.73</v>
      </c>
      <c r="F4407">
        <v>-0.16</v>
      </c>
      <c r="G4407">
        <v>-0.15</v>
      </c>
      <c r="H4407">
        <v>-0.25</v>
      </c>
      <c r="I4407">
        <v>-0.08</v>
      </c>
      <c r="J4407">
        <v>0.32</v>
      </c>
      <c r="K4407">
        <v>0.42</v>
      </c>
      <c r="L4407">
        <v>0.02</v>
      </c>
      <c r="M4407">
        <v>-0.5</v>
      </c>
      <c r="N4407">
        <v>0.04</v>
      </c>
    </row>
    <row r="4408" spans="1:14">
      <c r="A4408" t="s">
        <v>8826</v>
      </c>
      <c r="B4408" t="s">
        <v>8827</v>
      </c>
      <c r="C4408">
        <v>-0.44</v>
      </c>
      <c r="D4408">
        <v>-0.51</v>
      </c>
      <c r="E4408">
        <v>-0.14000000000000001</v>
      </c>
      <c r="F4408">
        <v>0.04</v>
      </c>
      <c r="G4408">
        <v>-0.28000000000000003</v>
      </c>
      <c r="H4408">
        <v>-0.06</v>
      </c>
      <c r="I4408">
        <v>-0.41</v>
      </c>
      <c r="J4408">
        <v>0.43</v>
      </c>
      <c r="K4408">
        <v>0.39</v>
      </c>
      <c r="L4408">
        <v>-0.01</v>
      </c>
      <c r="M4408">
        <v>-0.06</v>
      </c>
      <c r="N4408">
        <v>-0.71</v>
      </c>
    </row>
    <row r="4409" spans="1:14">
      <c r="A4409" t="s">
        <v>8828</v>
      </c>
      <c r="B4409" t="s">
        <v>8829</v>
      </c>
      <c r="C4409">
        <v>-0.14000000000000001</v>
      </c>
      <c r="D4409">
        <v>-0.27</v>
      </c>
      <c r="E4409">
        <v>-0.38</v>
      </c>
      <c r="F4409">
        <v>0.22</v>
      </c>
      <c r="G4409">
        <v>0.27</v>
      </c>
      <c r="H4409">
        <v>0.41</v>
      </c>
      <c r="I4409">
        <v>0.42</v>
      </c>
      <c r="J4409">
        <v>0.44</v>
      </c>
      <c r="K4409">
        <v>1.1299999999999999</v>
      </c>
      <c r="L4409">
        <v>0.62</v>
      </c>
      <c r="M4409">
        <v>-0.14000000000000001</v>
      </c>
      <c r="N4409">
        <v>-0.51</v>
      </c>
    </row>
    <row r="4410" spans="1:14">
      <c r="A4410" t="s">
        <v>8830</v>
      </c>
      <c r="B4410" t="s">
        <v>8831</v>
      </c>
      <c r="C4410">
        <v>0.12</v>
      </c>
      <c r="D4410">
        <v>0.08</v>
      </c>
      <c r="E4410">
        <v>0.28999999999999998</v>
      </c>
      <c r="F4410">
        <v>0.41</v>
      </c>
      <c r="G4410">
        <v>0.27</v>
      </c>
      <c r="H4410">
        <v>0.69</v>
      </c>
      <c r="I4410">
        <v>-0.05</v>
      </c>
      <c r="J4410">
        <v>-0.56999999999999995</v>
      </c>
      <c r="K4410">
        <v>1.17</v>
      </c>
      <c r="L4410">
        <v>-0.06</v>
      </c>
      <c r="M4410">
        <v>0.6</v>
      </c>
      <c r="N4410">
        <v>0.02</v>
      </c>
    </row>
    <row r="4411" spans="1:14">
      <c r="A4411" t="s">
        <v>8832</v>
      </c>
      <c r="B4411" t="s">
        <v>8833</v>
      </c>
      <c r="C4411">
        <v>0.37</v>
      </c>
      <c r="D4411">
        <v>0.69</v>
      </c>
      <c r="E4411">
        <v>0.82</v>
      </c>
      <c r="F4411">
        <v>0.61</v>
      </c>
      <c r="G4411">
        <v>0.3</v>
      </c>
      <c r="H4411">
        <v>-0.15</v>
      </c>
      <c r="I4411">
        <v>0.13</v>
      </c>
      <c r="J4411">
        <v>-0.1</v>
      </c>
      <c r="K4411">
        <v>0.28999999999999998</v>
      </c>
      <c r="L4411">
        <v>-0.01</v>
      </c>
      <c r="M4411">
        <v>-0.32</v>
      </c>
      <c r="N4411">
        <v>-0.24</v>
      </c>
    </row>
    <row r="4412" spans="1:14">
      <c r="A4412" t="s">
        <v>8834</v>
      </c>
      <c r="B4412" t="s">
        <v>8835</v>
      </c>
      <c r="C4412">
        <v>0.51</v>
      </c>
      <c r="D4412">
        <v>-0.1</v>
      </c>
      <c r="E4412">
        <v>0.56999999999999995</v>
      </c>
      <c r="F4412">
        <v>0.25</v>
      </c>
      <c r="G4412">
        <v>0.02</v>
      </c>
      <c r="H4412">
        <v>0.24</v>
      </c>
      <c r="I4412">
        <v>-0.05</v>
      </c>
      <c r="J4412">
        <v>0.53</v>
      </c>
      <c r="K4412">
        <v>0.47</v>
      </c>
      <c r="L4412">
        <v>0.05</v>
      </c>
      <c r="M4412">
        <v>0.11</v>
      </c>
      <c r="N4412">
        <v>0.28000000000000003</v>
      </c>
    </row>
    <row r="4413" spans="1:14">
      <c r="A4413" t="s">
        <v>8836</v>
      </c>
      <c r="B4413" t="s">
        <v>8837</v>
      </c>
      <c r="C4413">
        <v>0.19</v>
      </c>
      <c r="D4413">
        <v>0.17</v>
      </c>
      <c r="E4413">
        <v>0.27</v>
      </c>
      <c r="F4413">
        <v>0.16</v>
      </c>
      <c r="G4413">
        <v>-0.19</v>
      </c>
      <c r="H4413">
        <v>0.49</v>
      </c>
      <c r="I4413">
        <v>0.23</v>
      </c>
      <c r="J4413">
        <v>-0.15</v>
      </c>
      <c r="K4413">
        <v>1.3</v>
      </c>
      <c r="L4413">
        <v>0.04</v>
      </c>
      <c r="M4413">
        <v>-0.02</v>
      </c>
      <c r="N4413">
        <v>-0.01</v>
      </c>
    </row>
    <row r="4414" spans="1:14">
      <c r="A4414" t="s">
        <v>8838</v>
      </c>
      <c r="B4414" t="s">
        <v>8839</v>
      </c>
      <c r="C4414">
        <v>-0.28999999999999998</v>
      </c>
      <c r="D4414">
        <v>-0.56999999999999995</v>
      </c>
      <c r="E4414">
        <v>-0.05</v>
      </c>
      <c r="F4414">
        <v>-0.17</v>
      </c>
      <c r="G4414">
        <v>0.96</v>
      </c>
      <c r="H4414">
        <v>0.34</v>
      </c>
      <c r="I4414">
        <v>0.17</v>
      </c>
      <c r="J4414">
        <v>-0.22</v>
      </c>
      <c r="K4414">
        <v>-0.21</v>
      </c>
      <c r="L4414">
        <v>0.55000000000000004</v>
      </c>
      <c r="M4414">
        <v>-0.41</v>
      </c>
      <c r="N4414">
        <v>-0.34</v>
      </c>
    </row>
    <row r="4415" spans="1:14">
      <c r="A4415" t="s">
        <v>8840</v>
      </c>
      <c r="B4415" t="s">
        <v>8841</v>
      </c>
      <c r="C4415">
        <v>-0.65</v>
      </c>
      <c r="D4415">
        <v>-0.09</v>
      </c>
      <c r="E4415">
        <v>-0.46</v>
      </c>
      <c r="F4415">
        <v>-0.2</v>
      </c>
      <c r="G4415">
        <v>0.2</v>
      </c>
      <c r="H4415">
        <v>-0.09</v>
      </c>
      <c r="I4415">
        <v>-0.2</v>
      </c>
      <c r="J4415">
        <v>0</v>
      </c>
      <c r="K4415">
        <v>0.32</v>
      </c>
      <c r="L4415">
        <v>0.19</v>
      </c>
      <c r="M4415">
        <v>-0.18</v>
      </c>
      <c r="N4415">
        <v>-0.28000000000000003</v>
      </c>
    </row>
    <row r="4416" spans="1:14">
      <c r="A4416" t="s">
        <v>8842</v>
      </c>
      <c r="B4416" t="s">
        <v>8843</v>
      </c>
      <c r="C4416">
        <v>-0.77</v>
      </c>
      <c r="D4416">
        <v>-0.34</v>
      </c>
      <c r="E4416">
        <v>-0.49</v>
      </c>
      <c r="F4416">
        <v>-0.6</v>
      </c>
      <c r="G4416">
        <v>0.38</v>
      </c>
      <c r="H4416">
        <v>-0.27</v>
      </c>
      <c r="I4416">
        <v>-0.26</v>
      </c>
      <c r="J4416">
        <v>-0.15</v>
      </c>
      <c r="K4416">
        <v>1.1299999999999999</v>
      </c>
      <c r="L4416">
        <v>-0.03</v>
      </c>
      <c r="M4416">
        <v>0.1</v>
      </c>
      <c r="N4416">
        <v>0.08</v>
      </c>
    </row>
    <row r="4417" spans="1:14">
      <c r="A4417" t="s">
        <v>8844</v>
      </c>
      <c r="B4417" t="s">
        <v>8845</v>
      </c>
      <c r="C4417">
        <v>0.03</v>
      </c>
      <c r="D4417">
        <v>-0.42</v>
      </c>
      <c r="E4417">
        <v>-0.16</v>
      </c>
      <c r="F4417">
        <v>0.03</v>
      </c>
      <c r="G4417">
        <v>-0.3</v>
      </c>
      <c r="H4417">
        <v>0.27</v>
      </c>
      <c r="I4417">
        <v>0.19</v>
      </c>
      <c r="J4417">
        <v>0.12</v>
      </c>
      <c r="K4417">
        <v>0.94</v>
      </c>
      <c r="L4417">
        <v>-0.11</v>
      </c>
      <c r="M4417">
        <v>-0.35</v>
      </c>
      <c r="N4417">
        <v>0.03</v>
      </c>
    </row>
    <row r="4418" spans="1:14">
      <c r="A4418" t="s">
        <v>8846</v>
      </c>
      <c r="B4418" t="s">
        <v>8847</v>
      </c>
      <c r="C4418">
        <v>0.78</v>
      </c>
      <c r="D4418">
        <v>0.38</v>
      </c>
      <c r="E4418">
        <v>0.85</v>
      </c>
      <c r="F4418">
        <v>0.73</v>
      </c>
      <c r="G4418">
        <v>-0.14000000000000001</v>
      </c>
      <c r="H4418">
        <v>-0.22</v>
      </c>
      <c r="I4418">
        <v>0.02</v>
      </c>
      <c r="J4418">
        <v>0.3</v>
      </c>
      <c r="K4418">
        <v>0.67</v>
      </c>
      <c r="L4418">
        <v>-0.01</v>
      </c>
      <c r="M4418">
        <v>0.15</v>
      </c>
      <c r="N4418">
        <v>-0.15</v>
      </c>
    </row>
    <row r="4419" spans="1:14">
      <c r="A4419" t="s">
        <v>8848</v>
      </c>
      <c r="B4419" t="s">
        <v>8849</v>
      </c>
      <c r="C4419">
        <v>0.32</v>
      </c>
      <c r="D4419">
        <v>0.15</v>
      </c>
      <c r="E4419">
        <v>0.38</v>
      </c>
      <c r="F4419">
        <v>-0.12</v>
      </c>
      <c r="G4419">
        <v>0.33</v>
      </c>
      <c r="H4419">
        <v>0.27</v>
      </c>
      <c r="I4419">
        <v>0.31</v>
      </c>
      <c r="J4419">
        <v>0.32</v>
      </c>
      <c r="K4419">
        <v>1.32</v>
      </c>
      <c r="L4419">
        <v>0.21</v>
      </c>
      <c r="M4419">
        <v>0.28999999999999998</v>
      </c>
      <c r="N4419">
        <v>-0.01</v>
      </c>
    </row>
    <row r="4420" spans="1:14">
      <c r="A4420" t="s">
        <v>8850</v>
      </c>
      <c r="B4420" t="s">
        <v>8851</v>
      </c>
      <c r="C4420">
        <v>1.67</v>
      </c>
      <c r="D4420">
        <v>0.34</v>
      </c>
      <c r="E4420">
        <v>1.1299999999999999</v>
      </c>
      <c r="F4420">
        <v>0.55000000000000004</v>
      </c>
      <c r="G4420">
        <v>0.03</v>
      </c>
      <c r="H4420">
        <v>0.44</v>
      </c>
      <c r="I4420">
        <v>0.24</v>
      </c>
      <c r="J4420">
        <v>0.3</v>
      </c>
      <c r="K4420">
        <v>0.75</v>
      </c>
      <c r="L4420">
        <v>-0.12</v>
      </c>
      <c r="M4420">
        <v>0.3</v>
      </c>
      <c r="N4420">
        <v>-0.02</v>
      </c>
    </row>
    <row r="4421" spans="1:14">
      <c r="A4421" t="s">
        <v>8852</v>
      </c>
      <c r="B4421" t="s">
        <v>8853</v>
      </c>
      <c r="C4421">
        <v>0.66</v>
      </c>
      <c r="D4421">
        <v>0.38</v>
      </c>
      <c r="E4421">
        <v>0.65</v>
      </c>
      <c r="F4421">
        <v>0.47</v>
      </c>
      <c r="G4421">
        <v>0.11</v>
      </c>
      <c r="H4421">
        <v>-0.17</v>
      </c>
      <c r="I4421">
        <v>7.0000000000000007E-2</v>
      </c>
      <c r="J4421">
        <v>-0.08</v>
      </c>
      <c r="K4421">
        <v>0.7</v>
      </c>
      <c r="L4421">
        <v>0.42</v>
      </c>
      <c r="M4421">
        <v>-0.27</v>
      </c>
      <c r="N4421">
        <v>-0.4</v>
      </c>
    </row>
    <row r="4422" spans="1:14">
      <c r="A4422" t="s">
        <v>8854</v>
      </c>
      <c r="B4422" t="s">
        <v>8855</v>
      </c>
      <c r="C4422">
        <v>-0.04</v>
      </c>
      <c r="D4422">
        <v>-0.21</v>
      </c>
      <c r="E4422">
        <v>-0.03</v>
      </c>
      <c r="F4422">
        <v>-0.28000000000000003</v>
      </c>
      <c r="G4422">
        <v>0.17</v>
      </c>
      <c r="H4422">
        <v>0.47</v>
      </c>
      <c r="I4422">
        <v>0.36</v>
      </c>
      <c r="J4422">
        <v>0.44</v>
      </c>
      <c r="K4422">
        <v>1.17</v>
      </c>
      <c r="L4422">
        <v>0.1</v>
      </c>
      <c r="M4422">
        <v>0.5</v>
      </c>
      <c r="N4422">
        <v>0.67</v>
      </c>
    </row>
    <row r="4423" spans="1:14">
      <c r="A4423" t="s">
        <v>8856</v>
      </c>
      <c r="B4423" t="s">
        <v>8857</v>
      </c>
      <c r="C4423">
        <v>0.22</v>
      </c>
      <c r="D4423">
        <v>-0.36</v>
      </c>
      <c r="E4423">
        <v>0.56999999999999995</v>
      </c>
      <c r="F4423">
        <v>0.27</v>
      </c>
      <c r="G4423">
        <v>0.01</v>
      </c>
      <c r="H4423">
        <v>0.11</v>
      </c>
      <c r="I4423">
        <v>0.02</v>
      </c>
      <c r="J4423">
        <v>-1.06</v>
      </c>
      <c r="K4423">
        <v>1.33</v>
      </c>
      <c r="L4423">
        <v>-0.06</v>
      </c>
      <c r="M4423">
        <v>0.49</v>
      </c>
      <c r="N4423">
        <v>0.32</v>
      </c>
    </row>
    <row r="4424" spans="1:14">
      <c r="A4424" t="s">
        <v>8858</v>
      </c>
      <c r="B4424" t="s">
        <v>8859</v>
      </c>
      <c r="G4424">
        <v>-0.39</v>
      </c>
      <c r="H4424">
        <v>-0.23</v>
      </c>
      <c r="I4424">
        <v>-0.38</v>
      </c>
      <c r="J4424">
        <v>-0.6</v>
      </c>
      <c r="K4424">
        <v>-0.24</v>
      </c>
      <c r="M4424">
        <v>-0.5</v>
      </c>
    </row>
    <row r="4425" spans="1:14">
      <c r="A4425" t="s">
        <v>8860</v>
      </c>
      <c r="B4425" t="s">
        <v>8861</v>
      </c>
      <c r="C4425">
        <v>1.48</v>
      </c>
      <c r="D4425">
        <v>0.35</v>
      </c>
      <c r="E4425">
        <v>1.75</v>
      </c>
      <c r="F4425">
        <v>-1.22</v>
      </c>
      <c r="G4425">
        <v>-0.23</v>
      </c>
      <c r="H4425">
        <v>-1.97</v>
      </c>
      <c r="I4425">
        <v>-0.45</v>
      </c>
      <c r="J4425">
        <v>-2.23</v>
      </c>
      <c r="K4425">
        <v>-0.14000000000000001</v>
      </c>
      <c r="L4425">
        <v>0.59</v>
      </c>
      <c r="M4425">
        <v>-0.22</v>
      </c>
      <c r="N4425">
        <v>0.86</v>
      </c>
    </row>
    <row r="4426" spans="1:14">
      <c r="A4426" t="s">
        <v>8862</v>
      </c>
      <c r="B4426" t="s">
        <v>8863</v>
      </c>
      <c r="C4426">
        <v>-0.42</v>
      </c>
      <c r="D4426">
        <v>-0.22</v>
      </c>
      <c r="E4426">
        <v>-0.11</v>
      </c>
      <c r="F4426">
        <v>-0.21</v>
      </c>
      <c r="G4426">
        <v>0.3</v>
      </c>
      <c r="H4426">
        <v>0.42</v>
      </c>
      <c r="I4426">
        <v>0.19</v>
      </c>
      <c r="J4426">
        <v>-0.31</v>
      </c>
      <c r="K4426">
        <v>1.17</v>
      </c>
      <c r="L4426">
        <v>-0.21</v>
      </c>
      <c r="M4426">
        <v>-0.33</v>
      </c>
      <c r="N4426">
        <v>0.03</v>
      </c>
    </row>
    <row r="4427" spans="1:14">
      <c r="A4427" t="s">
        <v>8864</v>
      </c>
      <c r="B4427" t="s">
        <v>8865</v>
      </c>
      <c r="C4427">
        <v>-0.33</v>
      </c>
      <c r="D4427">
        <v>-0.16</v>
      </c>
      <c r="E4427">
        <v>-0.34</v>
      </c>
      <c r="F4427">
        <v>-0.56999999999999995</v>
      </c>
      <c r="G4427">
        <v>-0.05</v>
      </c>
      <c r="H4427">
        <v>-0.03</v>
      </c>
      <c r="I4427">
        <v>-0.19</v>
      </c>
      <c r="J4427">
        <v>-0.72</v>
      </c>
      <c r="K4427">
        <v>1.21</v>
      </c>
      <c r="L4427">
        <v>-0.2</v>
      </c>
      <c r="M4427">
        <v>-0.02</v>
      </c>
      <c r="N4427">
        <v>-0.05</v>
      </c>
    </row>
    <row r="4428" spans="1:14">
      <c r="A4428" t="s">
        <v>8866</v>
      </c>
      <c r="B4428" t="s">
        <v>8867</v>
      </c>
      <c r="C4428">
        <v>-0.63</v>
      </c>
      <c r="D4428">
        <v>-0.46</v>
      </c>
      <c r="E4428">
        <v>-0.48</v>
      </c>
      <c r="F4428">
        <v>-0.68</v>
      </c>
      <c r="G4428">
        <v>-0.28999999999999998</v>
      </c>
      <c r="H4428">
        <v>-0.37</v>
      </c>
      <c r="I4428">
        <v>-0.36</v>
      </c>
      <c r="J4428">
        <v>-0.46</v>
      </c>
      <c r="K4428">
        <v>0.63</v>
      </c>
      <c r="L4428">
        <v>-0.18</v>
      </c>
      <c r="M4428">
        <v>-0.62</v>
      </c>
      <c r="N4428">
        <v>-0.23</v>
      </c>
    </row>
    <row r="4429" spans="1:14">
      <c r="A4429" t="s">
        <v>8868</v>
      </c>
      <c r="B4429" t="s">
        <v>8869</v>
      </c>
      <c r="C4429">
        <v>-0.45</v>
      </c>
      <c r="D4429">
        <v>-0.57999999999999996</v>
      </c>
      <c r="E4429">
        <v>-0.94</v>
      </c>
      <c r="F4429">
        <v>-0.27</v>
      </c>
      <c r="G4429">
        <v>-0.43</v>
      </c>
      <c r="H4429">
        <v>-0.44</v>
      </c>
      <c r="I4429">
        <v>0.15</v>
      </c>
      <c r="J4429">
        <v>0.65</v>
      </c>
      <c r="K4429">
        <v>-0.39</v>
      </c>
      <c r="L4429">
        <v>-0.11</v>
      </c>
      <c r="M4429">
        <v>-1.04</v>
      </c>
      <c r="N4429">
        <v>-0.77</v>
      </c>
    </row>
    <row r="4430" spans="1:14">
      <c r="A4430" t="s">
        <v>8870</v>
      </c>
      <c r="B4430" t="s">
        <v>8871</v>
      </c>
      <c r="C4430">
        <v>-0.25</v>
      </c>
      <c r="D4430">
        <v>-0.12</v>
      </c>
      <c r="E4430">
        <v>-0.16</v>
      </c>
      <c r="F4430">
        <v>-0.26</v>
      </c>
      <c r="G4430">
        <v>0</v>
      </c>
      <c r="H4430">
        <v>-0.21</v>
      </c>
      <c r="I4430">
        <v>0</v>
      </c>
      <c r="J4430">
        <v>-0.4</v>
      </c>
      <c r="K4430">
        <v>0.85</v>
      </c>
      <c r="L4430">
        <v>-0.01</v>
      </c>
      <c r="M4430">
        <v>-0.53</v>
      </c>
      <c r="N4430">
        <v>-0.11</v>
      </c>
    </row>
    <row r="4431" spans="1:14">
      <c r="A4431" t="s">
        <v>8872</v>
      </c>
      <c r="B4431" t="s">
        <v>8873</v>
      </c>
      <c r="C4431">
        <v>0.28999999999999998</v>
      </c>
      <c r="D4431">
        <v>0.03</v>
      </c>
      <c r="E4431">
        <v>0.12</v>
      </c>
      <c r="F4431">
        <v>-0.2</v>
      </c>
      <c r="G4431">
        <v>-0.41</v>
      </c>
      <c r="H4431">
        <v>-0.28999999999999998</v>
      </c>
      <c r="I4431">
        <v>-0.18</v>
      </c>
      <c r="J4431">
        <v>-0.08</v>
      </c>
      <c r="K4431">
        <v>1.03</v>
      </c>
      <c r="L4431">
        <v>-0.55000000000000004</v>
      </c>
      <c r="M4431">
        <v>0.05</v>
      </c>
      <c r="N4431">
        <v>0.05</v>
      </c>
    </row>
    <row r="4432" spans="1:14">
      <c r="A4432" t="s">
        <v>8874</v>
      </c>
      <c r="B4432" t="s">
        <v>8875</v>
      </c>
      <c r="C4432">
        <v>-0.56999999999999995</v>
      </c>
      <c r="D4432">
        <v>-0.45</v>
      </c>
      <c r="E4432">
        <v>-0.61</v>
      </c>
      <c r="F4432">
        <v>-0.75</v>
      </c>
      <c r="G4432">
        <v>-0.7</v>
      </c>
      <c r="H4432">
        <v>-0.55000000000000004</v>
      </c>
      <c r="I4432">
        <v>-0.34</v>
      </c>
      <c r="J4432">
        <v>-0.28000000000000003</v>
      </c>
      <c r="K4432">
        <v>0.82</v>
      </c>
      <c r="L4432">
        <v>-0.89</v>
      </c>
      <c r="M4432">
        <v>-0.11</v>
      </c>
      <c r="N4432">
        <v>-0.6</v>
      </c>
    </row>
    <row r="4433" spans="1:14">
      <c r="A4433" t="s">
        <v>8876</v>
      </c>
      <c r="B4433" t="s">
        <v>8877</v>
      </c>
      <c r="C4433">
        <v>-0.35</v>
      </c>
      <c r="D4433">
        <v>-0.08</v>
      </c>
      <c r="E4433">
        <v>-0.3</v>
      </c>
      <c r="F4433">
        <v>-0.55000000000000004</v>
      </c>
      <c r="G4433">
        <v>0.16</v>
      </c>
      <c r="H4433">
        <v>-0.23</v>
      </c>
      <c r="I4433">
        <v>0.16</v>
      </c>
      <c r="J4433">
        <v>-0.56000000000000005</v>
      </c>
      <c r="K4433">
        <v>1.21</v>
      </c>
      <c r="L4433">
        <v>-0.2</v>
      </c>
      <c r="M4433">
        <v>-0.46</v>
      </c>
      <c r="N4433">
        <v>-0.47</v>
      </c>
    </row>
    <row r="4434" spans="1:14">
      <c r="A4434" t="s">
        <v>8878</v>
      </c>
      <c r="B4434" t="s">
        <v>8879</v>
      </c>
      <c r="C4434">
        <v>0.05</v>
      </c>
      <c r="D4434">
        <v>0.05</v>
      </c>
      <c r="E4434">
        <v>-0.05</v>
      </c>
      <c r="F4434">
        <v>0.03</v>
      </c>
      <c r="G4434">
        <v>-0.02</v>
      </c>
      <c r="H4434">
        <v>-0.12</v>
      </c>
      <c r="I4434">
        <v>-0.13</v>
      </c>
      <c r="J4434">
        <v>0.59</v>
      </c>
      <c r="K4434">
        <v>0.91</v>
      </c>
      <c r="L4434">
        <v>0.01</v>
      </c>
      <c r="M4434">
        <v>0</v>
      </c>
      <c r="N4434">
        <v>-0.05</v>
      </c>
    </row>
    <row r="4435" spans="1:14">
      <c r="A4435" t="s">
        <v>8880</v>
      </c>
      <c r="B4435" t="s">
        <v>8881</v>
      </c>
      <c r="C4435">
        <v>0.92</v>
      </c>
      <c r="D4435">
        <v>0.82</v>
      </c>
      <c r="E4435">
        <v>0.68</v>
      </c>
      <c r="F4435">
        <v>1.21</v>
      </c>
      <c r="G4435">
        <v>0.01</v>
      </c>
      <c r="H4435">
        <v>-0.23</v>
      </c>
      <c r="I4435">
        <v>-0.21</v>
      </c>
      <c r="J4435">
        <v>0.78</v>
      </c>
      <c r="K4435">
        <v>0.23</v>
      </c>
      <c r="L4435">
        <v>-0.28000000000000003</v>
      </c>
      <c r="M4435">
        <v>0.1</v>
      </c>
      <c r="N4435">
        <v>-0.39</v>
      </c>
    </row>
    <row r="4436" spans="1:14">
      <c r="A4436" t="s">
        <v>8882</v>
      </c>
      <c r="B4436" t="s">
        <v>8883</v>
      </c>
      <c r="C4436">
        <v>0.68</v>
      </c>
      <c r="D4436">
        <v>-0.5</v>
      </c>
      <c r="E4436">
        <v>-0.45</v>
      </c>
      <c r="F4436">
        <v>0.7</v>
      </c>
      <c r="G4436">
        <v>1.06</v>
      </c>
      <c r="H4436">
        <v>1.73</v>
      </c>
      <c r="I4436">
        <v>1.49</v>
      </c>
      <c r="J4436">
        <v>0.87</v>
      </c>
      <c r="K4436">
        <v>1.48</v>
      </c>
      <c r="L4436">
        <v>0.62</v>
      </c>
      <c r="M4436">
        <v>0.35</v>
      </c>
      <c r="N4436">
        <v>0.41</v>
      </c>
    </row>
    <row r="4437" spans="1:14">
      <c r="A4437" t="s">
        <v>8884</v>
      </c>
      <c r="B4437" t="s">
        <v>8885</v>
      </c>
      <c r="C4437">
        <v>-0.03</v>
      </c>
      <c r="D4437">
        <v>-0.1</v>
      </c>
      <c r="E4437">
        <v>-0.18</v>
      </c>
      <c r="F4437">
        <v>-0.04</v>
      </c>
      <c r="G4437">
        <v>-0.04</v>
      </c>
      <c r="H4437">
        <v>-0.28999999999999998</v>
      </c>
      <c r="I4437">
        <v>-0.17</v>
      </c>
      <c r="J4437">
        <v>0.36</v>
      </c>
      <c r="K4437">
        <v>0.22</v>
      </c>
      <c r="L4437">
        <v>-0.26</v>
      </c>
      <c r="M4437">
        <v>-0.06</v>
      </c>
      <c r="N4437">
        <v>0</v>
      </c>
    </row>
    <row r="4438" spans="1:14">
      <c r="A4438" t="s">
        <v>8886</v>
      </c>
      <c r="B4438" t="s">
        <v>8887</v>
      </c>
      <c r="C4438">
        <v>-0.09</v>
      </c>
      <c r="D4438">
        <v>-0.33</v>
      </c>
      <c r="E4438">
        <v>-0.34</v>
      </c>
      <c r="F4438">
        <v>-0.56000000000000005</v>
      </c>
      <c r="G4438">
        <v>-0.16</v>
      </c>
      <c r="H4438">
        <v>0.19</v>
      </c>
      <c r="I4438">
        <v>-0.21</v>
      </c>
      <c r="J4438">
        <v>-0.34</v>
      </c>
      <c r="K4438">
        <v>1.1399999999999999</v>
      </c>
      <c r="L4438">
        <v>-0.25</v>
      </c>
      <c r="M4438">
        <v>-0.22</v>
      </c>
      <c r="N4438">
        <v>-0.15</v>
      </c>
    </row>
    <row r="4439" spans="1:14">
      <c r="A4439" t="s">
        <v>8888</v>
      </c>
      <c r="B4439" t="s">
        <v>8889</v>
      </c>
      <c r="C4439">
        <v>-0.65</v>
      </c>
      <c r="D4439">
        <v>-0.11</v>
      </c>
      <c r="E4439">
        <v>-0.7</v>
      </c>
      <c r="F4439">
        <v>-0.55000000000000004</v>
      </c>
      <c r="G4439">
        <v>0.16</v>
      </c>
      <c r="H4439">
        <v>-0.33</v>
      </c>
      <c r="I4439">
        <v>-0.31</v>
      </c>
      <c r="J4439">
        <v>-0.11</v>
      </c>
      <c r="K4439">
        <v>0.85</v>
      </c>
      <c r="L4439">
        <v>0.44</v>
      </c>
      <c r="M4439">
        <v>0.43</v>
      </c>
      <c r="N4439">
        <v>0.28999999999999998</v>
      </c>
    </row>
    <row r="4440" spans="1:14">
      <c r="A4440" t="s">
        <v>8890</v>
      </c>
      <c r="B4440" t="s">
        <v>8891</v>
      </c>
      <c r="C4440">
        <v>-0.36</v>
      </c>
      <c r="D4440">
        <v>-0.38</v>
      </c>
      <c r="E4440">
        <v>-0.09</v>
      </c>
      <c r="F4440">
        <v>-0.33</v>
      </c>
      <c r="G4440">
        <v>-0.13</v>
      </c>
      <c r="H4440">
        <v>0.22</v>
      </c>
      <c r="I4440">
        <v>-0.1</v>
      </c>
      <c r="J4440">
        <v>-0.61</v>
      </c>
      <c r="K4440">
        <v>1.0900000000000001</v>
      </c>
      <c r="L4440">
        <v>-0.45</v>
      </c>
      <c r="M4440">
        <v>0.15</v>
      </c>
      <c r="N4440">
        <v>-0.16</v>
      </c>
    </row>
    <row r="4441" spans="1:14">
      <c r="A4441" t="s">
        <v>8892</v>
      </c>
      <c r="B4441" t="s">
        <v>8893</v>
      </c>
      <c r="C4441">
        <v>-0.35</v>
      </c>
      <c r="D4441">
        <v>-0.02</v>
      </c>
      <c r="E4441">
        <v>-0.18</v>
      </c>
      <c r="F4441">
        <v>-0.18</v>
      </c>
      <c r="G4441">
        <v>0.24</v>
      </c>
      <c r="H4441">
        <v>0.05</v>
      </c>
      <c r="I4441">
        <v>0.06</v>
      </c>
      <c r="J4441">
        <v>0.24</v>
      </c>
      <c r="K4441">
        <v>1.03</v>
      </c>
      <c r="L4441">
        <v>-0.28999999999999998</v>
      </c>
      <c r="M4441">
        <v>-0.28999999999999998</v>
      </c>
      <c r="N4441">
        <v>-0.26</v>
      </c>
    </row>
    <row r="4442" spans="1:14">
      <c r="A4442" t="s">
        <v>8894</v>
      </c>
      <c r="B4442" t="s">
        <v>8895</v>
      </c>
      <c r="C4442">
        <v>-0.33</v>
      </c>
      <c r="D4442">
        <v>-0.18</v>
      </c>
      <c r="E4442">
        <v>-0.22</v>
      </c>
      <c r="F4442">
        <v>-0.15</v>
      </c>
      <c r="G4442">
        <v>-0.37</v>
      </c>
      <c r="H4442">
        <v>-0.47</v>
      </c>
      <c r="I4442">
        <v>-0.52</v>
      </c>
      <c r="J4442">
        <v>-0.63</v>
      </c>
      <c r="K4442">
        <v>-0.37</v>
      </c>
      <c r="L4442">
        <v>-1.04</v>
      </c>
      <c r="M4442">
        <v>-0.41</v>
      </c>
      <c r="N4442">
        <v>-0.57999999999999996</v>
      </c>
    </row>
    <row r="4443" spans="1:14">
      <c r="A4443" t="s">
        <v>8896</v>
      </c>
      <c r="B4443" t="s">
        <v>8897</v>
      </c>
      <c r="C4443">
        <v>0.23</v>
      </c>
      <c r="D4443">
        <v>-0.33</v>
      </c>
      <c r="E4443">
        <v>0.08</v>
      </c>
      <c r="F4443">
        <v>-0.19</v>
      </c>
      <c r="G4443">
        <v>-0.62</v>
      </c>
      <c r="H4443">
        <v>-0.43</v>
      </c>
      <c r="I4443">
        <v>-0.33</v>
      </c>
      <c r="J4443">
        <v>0.53</v>
      </c>
      <c r="K4443">
        <v>0.35</v>
      </c>
      <c r="L4443">
        <v>-0.42</v>
      </c>
      <c r="M4443">
        <v>0</v>
      </c>
      <c r="N4443">
        <v>7.0000000000000007E-2</v>
      </c>
    </row>
    <row r="4444" spans="1:14">
      <c r="A4444" t="s">
        <v>8898</v>
      </c>
      <c r="B4444" t="s">
        <v>8899</v>
      </c>
      <c r="C4444">
        <v>0.28000000000000003</v>
      </c>
      <c r="D4444">
        <v>-0.52</v>
      </c>
      <c r="E4444">
        <v>0.04</v>
      </c>
      <c r="F4444">
        <v>-0.3</v>
      </c>
      <c r="G4444">
        <v>-0.04</v>
      </c>
      <c r="H4444">
        <v>-0.76</v>
      </c>
      <c r="I4444">
        <v>-0.54</v>
      </c>
      <c r="J4444">
        <v>-0.16</v>
      </c>
      <c r="K4444">
        <v>0.42</v>
      </c>
      <c r="L4444">
        <v>0.06</v>
      </c>
      <c r="M4444">
        <v>-0.21</v>
      </c>
      <c r="N4444">
        <v>-0.24</v>
      </c>
    </row>
    <row r="4445" spans="1:14">
      <c r="A4445" t="s">
        <v>8900</v>
      </c>
      <c r="B4445" t="s">
        <v>8901</v>
      </c>
      <c r="C4445">
        <v>-0.77</v>
      </c>
      <c r="D4445">
        <v>-0.32</v>
      </c>
      <c r="E4445">
        <v>-0.51</v>
      </c>
      <c r="F4445">
        <v>-0.89</v>
      </c>
      <c r="G4445">
        <v>-0.02</v>
      </c>
      <c r="H4445">
        <v>-0.8</v>
      </c>
      <c r="I4445">
        <v>-0.59</v>
      </c>
      <c r="J4445">
        <v>0.15</v>
      </c>
      <c r="K4445">
        <v>1</v>
      </c>
      <c r="L4445">
        <v>0.25</v>
      </c>
      <c r="M4445">
        <v>0.26</v>
      </c>
      <c r="N4445">
        <v>0.24</v>
      </c>
    </row>
    <row r="4446" spans="1:14">
      <c r="A4446" t="s">
        <v>8902</v>
      </c>
      <c r="B4446" t="s">
        <v>8903</v>
      </c>
      <c r="C4446">
        <v>-0.22</v>
      </c>
      <c r="D4446">
        <v>-0.14000000000000001</v>
      </c>
      <c r="E4446">
        <v>-0.15</v>
      </c>
      <c r="F4446">
        <v>-0.33</v>
      </c>
      <c r="G4446">
        <v>-0.61</v>
      </c>
      <c r="H4446">
        <v>-0.75</v>
      </c>
      <c r="I4446">
        <v>-0.42</v>
      </c>
      <c r="J4446">
        <v>0.06</v>
      </c>
      <c r="K4446">
        <v>0.6</v>
      </c>
      <c r="L4446">
        <v>-0.28000000000000003</v>
      </c>
      <c r="M4446">
        <v>-7.0000000000000007E-2</v>
      </c>
      <c r="N4446">
        <v>0.14000000000000001</v>
      </c>
    </row>
    <row r="4447" spans="1:14">
      <c r="A4447" t="s">
        <v>8904</v>
      </c>
      <c r="B4447" t="s">
        <v>8905</v>
      </c>
      <c r="C4447">
        <v>1.1399999999999999</v>
      </c>
      <c r="D4447">
        <v>0.21</v>
      </c>
      <c r="E4447">
        <v>0.95</v>
      </c>
      <c r="F4447">
        <v>0.72</v>
      </c>
      <c r="G4447">
        <v>-0.2</v>
      </c>
      <c r="H4447">
        <v>-7.0000000000000007E-2</v>
      </c>
      <c r="I4447">
        <v>-0.42</v>
      </c>
      <c r="J4447">
        <v>0.11</v>
      </c>
      <c r="K4447">
        <v>0.65</v>
      </c>
      <c r="L4447">
        <v>-0.4</v>
      </c>
      <c r="M4447">
        <v>-0.12</v>
      </c>
      <c r="N4447">
        <v>-0.09</v>
      </c>
    </row>
    <row r="4448" spans="1:14">
      <c r="A4448" t="s">
        <v>8906</v>
      </c>
      <c r="B4448" t="s">
        <v>8907</v>
      </c>
      <c r="C4448">
        <v>1.02</v>
      </c>
      <c r="D4448">
        <v>0.51</v>
      </c>
      <c r="E4448">
        <v>0.9</v>
      </c>
      <c r="F4448">
        <v>0.94</v>
      </c>
      <c r="G4448">
        <v>-0.23</v>
      </c>
      <c r="H4448">
        <v>-0.23</v>
      </c>
      <c r="I4448">
        <v>-0.25</v>
      </c>
      <c r="J4448">
        <v>-0.12</v>
      </c>
      <c r="K4448">
        <v>0.73</v>
      </c>
      <c r="L4448">
        <v>-0.63</v>
      </c>
      <c r="M4448">
        <v>-0.66</v>
      </c>
      <c r="N4448">
        <v>-0.31</v>
      </c>
    </row>
    <row r="4449" spans="1:14">
      <c r="A4449" t="s">
        <v>8908</v>
      </c>
      <c r="B4449" t="s">
        <v>8909</v>
      </c>
      <c r="C4449">
        <v>0.3</v>
      </c>
      <c r="D4449">
        <v>-0.42</v>
      </c>
      <c r="E4449">
        <v>0.15</v>
      </c>
      <c r="F4449">
        <v>0.16</v>
      </c>
      <c r="G4449">
        <v>0.4</v>
      </c>
      <c r="H4449">
        <v>0.42</v>
      </c>
      <c r="I4449">
        <v>0.69</v>
      </c>
      <c r="J4449">
        <v>-0.3</v>
      </c>
      <c r="K4449">
        <v>1.02</v>
      </c>
      <c r="L4449">
        <v>0.56999999999999995</v>
      </c>
      <c r="M4449">
        <v>-0.77</v>
      </c>
      <c r="N4449">
        <v>-0.16</v>
      </c>
    </row>
    <row r="4450" spans="1:14">
      <c r="A4450" t="s">
        <v>8910</v>
      </c>
      <c r="B4450" t="s">
        <v>8911</v>
      </c>
      <c r="G4450">
        <v>0.77</v>
      </c>
      <c r="K4450">
        <v>0.18</v>
      </c>
    </row>
    <row r="4451" spans="1:14">
      <c r="A4451" t="s">
        <v>8912</v>
      </c>
      <c r="B4451" t="s">
        <v>8913</v>
      </c>
      <c r="C4451">
        <v>-0.54</v>
      </c>
      <c r="D4451">
        <v>-0.22</v>
      </c>
      <c r="E4451">
        <v>-0.34</v>
      </c>
      <c r="F4451">
        <v>-0.04</v>
      </c>
      <c r="G4451">
        <v>0.12</v>
      </c>
      <c r="H4451">
        <v>-0.08</v>
      </c>
      <c r="I4451">
        <v>0.1</v>
      </c>
      <c r="J4451">
        <v>-0.57999999999999996</v>
      </c>
      <c r="K4451">
        <v>0.8</v>
      </c>
      <c r="L4451">
        <v>0.15</v>
      </c>
      <c r="M4451">
        <v>-0.02</v>
      </c>
      <c r="N4451">
        <v>-0.26</v>
      </c>
    </row>
    <row r="4452" spans="1:14">
      <c r="A4452" t="s">
        <v>8914</v>
      </c>
      <c r="B4452" t="s">
        <v>8915</v>
      </c>
      <c r="E4452">
        <v>0.16</v>
      </c>
    </row>
    <row r="4453" spans="1:14">
      <c r="A4453" t="s">
        <v>8916</v>
      </c>
      <c r="B4453" t="s">
        <v>8917</v>
      </c>
      <c r="C4453">
        <v>-0.28999999999999998</v>
      </c>
      <c r="D4453">
        <v>-0.05</v>
      </c>
      <c r="E4453">
        <v>-0.18</v>
      </c>
      <c r="F4453">
        <v>0</v>
      </c>
      <c r="G4453">
        <v>0.05</v>
      </c>
      <c r="H4453">
        <v>-0.22</v>
      </c>
      <c r="I4453">
        <v>0.09</v>
      </c>
      <c r="J4453">
        <v>0.15</v>
      </c>
      <c r="K4453">
        <v>0.98</v>
      </c>
      <c r="L4453">
        <v>0.71</v>
      </c>
      <c r="M4453">
        <v>0.06</v>
      </c>
      <c r="N4453">
        <v>-0.3</v>
      </c>
    </row>
    <row r="4454" spans="1:14">
      <c r="A4454" t="s">
        <v>8918</v>
      </c>
      <c r="B4454" t="s">
        <v>8919</v>
      </c>
      <c r="C4454">
        <v>0.16</v>
      </c>
      <c r="D4454">
        <v>-0.54</v>
      </c>
      <c r="E4454">
        <v>-0.21</v>
      </c>
      <c r="F4454">
        <v>0.16</v>
      </c>
      <c r="G4454">
        <v>0.68</v>
      </c>
      <c r="H4454">
        <v>0.45</v>
      </c>
      <c r="I4454">
        <v>0.8</v>
      </c>
      <c r="J4454">
        <v>0.15</v>
      </c>
      <c r="K4454">
        <v>1.69</v>
      </c>
      <c r="L4454">
        <v>1.17</v>
      </c>
      <c r="M4454">
        <v>0.35</v>
      </c>
      <c r="N4454">
        <v>0.36</v>
      </c>
    </row>
    <row r="4455" spans="1:14">
      <c r="A4455" t="s">
        <v>8920</v>
      </c>
      <c r="B4455" t="s">
        <v>8921</v>
      </c>
      <c r="C4455">
        <v>0.06</v>
      </c>
      <c r="D4455">
        <v>-0.14000000000000001</v>
      </c>
      <c r="E4455">
        <v>-0.21</v>
      </c>
      <c r="F4455">
        <v>-0.27</v>
      </c>
      <c r="G4455">
        <v>0.06</v>
      </c>
      <c r="H4455">
        <v>0.75</v>
      </c>
      <c r="I4455">
        <v>0.54</v>
      </c>
      <c r="J4455">
        <v>0.11</v>
      </c>
      <c r="K4455">
        <v>1.3</v>
      </c>
      <c r="L4455">
        <v>0.28000000000000003</v>
      </c>
      <c r="M4455">
        <v>0.21</v>
      </c>
      <c r="N4455">
        <v>0.15</v>
      </c>
    </row>
    <row r="4456" spans="1:14">
      <c r="A4456" t="s">
        <v>8922</v>
      </c>
      <c r="B4456" t="s">
        <v>8923</v>
      </c>
      <c r="C4456">
        <v>-0.23</v>
      </c>
      <c r="D4456">
        <v>0.02</v>
      </c>
      <c r="E4456">
        <v>0.33</v>
      </c>
      <c r="F4456">
        <v>-0.19</v>
      </c>
      <c r="G4456">
        <v>0.05</v>
      </c>
      <c r="H4456">
        <v>0.46</v>
      </c>
      <c r="I4456">
        <v>-0.11</v>
      </c>
      <c r="J4456">
        <v>-0.5</v>
      </c>
      <c r="K4456">
        <v>0.89</v>
      </c>
      <c r="L4456">
        <v>-0.04</v>
      </c>
      <c r="M4456">
        <v>-0.36</v>
      </c>
      <c r="N4456">
        <v>-0.55000000000000004</v>
      </c>
    </row>
    <row r="4457" spans="1:14">
      <c r="A4457" t="s">
        <v>8924</v>
      </c>
      <c r="B4457" t="s">
        <v>8925</v>
      </c>
      <c r="C4457">
        <v>-0.15</v>
      </c>
      <c r="D4457">
        <v>-0.14000000000000001</v>
      </c>
      <c r="E4457">
        <v>0.16</v>
      </c>
      <c r="F4457">
        <v>-0.36</v>
      </c>
      <c r="G4457">
        <v>0.56999999999999995</v>
      </c>
      <c r="H4457">
        <v>0.01</v>
      </c>
      <c r="I4457">
        <v>-7.0000000000000007E-2</v>
      </c>
      <c r="J4457">
        <v>-0.1</v>
      </c>
      <c r="K4457">
        <v>0.98</v>
      </c>
      <c r="L4457">
        <v>-0.03</v>
      </c>
      <c r="M4457">
        <v>-0.54</v>
      </c>
      <c r="N4457">
        <v>-0.19</v>
      </c>
    </row>
    <row r="4458" spans="1:14">
      <c r="A4458" t="s">
        <v>8926</v>
      </c>
      <c r="B4458" t="s">
        <v>8927</v>
      </c>
      <c r="C4458">
        <v>-0.14000000000000001</v>
      </c>
      <c r="D4458">
        <v>-0.11</v>
      </c>
      <c r="E4458">
        <v>-0.52</v>
      </c>
      <c r="F4458">
        <v>-0.15</v>
      </c>
      <c r="G4458">
        <v>0.49</v>
      </c>
      <c r="H4458">
        <v>0.5</v>
      </c>
      <c r="I4458">
        <v>0.75</v>
      </c>
      <c r="J4458">
        <v>-0.15</v>
      </c>
      <c r="K4458">
        <v>1.19</v>
      </c>
      <c r="L4458">
        <v>0.41</v>
      </c>
      <c r="M4458">
        <v>-0.08</v>
      </c>
      <c r="N4458">
        <v>-0.23</v>
      </c>
    </row>
    <row r="4459" spans="1:14">
      <c r="A4459" t="s">
        <v>8928</v>
      </c>
      <c r="B4459" t="s">
        <v>8929</v>
      </c>
      <c r="C4459">
        <v>0.33</v>
      </c>
      <c r="D4459">
        <v>0.62</v>
      </c>
      <c r="E4459">
        <v>-0.1</v>
      </c>
      <c r="F4459">
        <v>0.32</v>
      </c>
      <c r="G4459">
        <v>0.17</v>
      </c>
      <c r="H4459">
        <v>0.16</v>
      </c>
      <c r="I4459">
        <v>0.04</v>
      </c>
      <c r="J4459">
        <v>-0.32</v>
      </c>
      <c r="K4459">
        <v>2.79</v>
      </c>
      <c r="L4459">
        <v>0.86</v>
      </c>
      <c r="M4459">
        <v>0.63</v>
      </c>
      <c r="N4459">
        <v>0.16</v>
      </c>
    </row>
    <row r="4460" spans="1:14">
      <c r="A4460" t="s">
        <v>8930</v>
      </c>
      <c r="B4460" t="s">
        <v>8931</v>
      </c>
      <c r="C4460">
        <v>0.11</v>
      </c>
      <c r="D4460">
        <v>-0.16</v>
      </c>
      <c r="E4460">
        <v>-0.1</v>
      </c>
      <c r="F4460">
        <v>-0.28999999999999998</v>
      </c>
      <c r="G4460">
        <v>-0.49</v>
      </c>
      <c r="H4460">
        <v>-0.16</v>
      </c>
      <c r="I4460">
        <v>-0.35</v>
      </c>
      <c r="J4460">
        <v>-0.54</v>
      </c>
      <c r="K4460">
        <v>0.66</v>
      </c>
      <c r="L4460">
        <v>-0.42</v>
      </c>
      <c r="M4460">
        <v>-0.32</v>
      </c>
      <c r="N4460">
        <v>-0.02</v>
      </c>
    </row>
    <row r="4461" spans="1:14">
      <c r="A4461" t="s">
        <v>8932</v>
      </c>
      <c r="B4461" t="s">
        <v>8933</v>
      </c>
      <c r="C4461">
        <v>-0.06</v>
      </c>
      <c r="D4461">
        <v>-0.05</v>
      </c>
      <c r="E4461">
        <v>-0.18</v>
      </c>
      <c r="F4461">
        <v>-0.1</v>
      </c>
      <c r="G4461">
        <v>-0.2</v>
      </c>
      <c r="H4461">
        <v>-0.03</v>
      </c>
      <c r="I4461">
        <v>-0.39</v>
      </c>
      <c r="J4461">
        <v>-0.43</v>
      </c>
      <c r="K4461">
        <v>1.1000000000000001</v>
      </c>
      <c r="L4461">
        <v>-0.05</v>
      </c>
      <c r="M4461">
        <v>-0.18</v>
      </c>
      <c r="N4461">
        <v>-0.28999999999999998</v>
      </c>
    </row>
    <row r="4462" spans="1:14">
      <c r="A4462" t="s">
        <v>8934</v>
      </c>
      <c r="B4462" t="s">
        <v>8935</v>
      </c>
      <c r="C4462">
        <v>-7.0000000000000007E-2</v>
      </c>
      <c r="D4462">
        <v>-0.1</v>
      </c>
      <c r="E4462">
        <v>-0.09</v>
      </c>
      <c r="F4462">
        <v>-0.08</v>
      </c>
      <c r="G4462">
        <v>0.1</v>
      </c>
      <c r="H4462">
        <v>0.37</v>
      </c>
      <c r="I4462">
        <v>0.27</v>
      </c>
      <c r="J4462">
        <v>-0.26</v>
      </c>
      <c r="K4462">
        <v>1.45</v>
      </c>
      <c r="L4462">
        <v>0.09</v>
      </c>
      <c r="M4462">
        <v>-0.21</v>
      </c>
      <c r="N4462">
        <v>0.28000000000000003</v>
      </c>
    </row>
    <row r="4463" spans="1:14">
      <c r="A4463" t="s">
        <v>8936</v>
      </c>
      <c r="B4463" t="s">
        <v>8937</v>
      </c>
      <c r="G4463">
        <v>1.66</v>
      </c>
      <c r="H4463">
        <v>0.83</v>
      </c>
      <c r="I4463">
        <v>2.9</v>
      </c>
      <c r="J4463">
        <v>0.68</v>
      </c>
      <c r="K4463">
        <v>-0.12</v>
      </c>
      <c r="L4463">
        <v>2.81</v>
      </c>
      <c r="M4463">
        <v>-0.1</v>
      </c>
      <c r="N4463">
        <v>0.35</v>
      </c>
    </row>
    <row r="4464" spans="1:14">
      <c r="A4464" t="s">
        <v>8938</v>
      </c>
      <c r="B4464" t="s">
        <v>8939</v>
      </c>
      <c r="C4464">
        <v>-0.65</v>
      </c>
      <c r="D4464">
        <v>0.72</v>
      </c>
      <c r="E4464">
        <v>-0.35</v>
      </c>
      <c r="F4464">
        <v>2.37</v>
      </c>
      <c r="G4464">
        <v>0.15</v>
      </c>
      <c r="H4464">
        <v>0.32</v>
      </c>
      <c r="I4464">
        <v>2.87</v>
      </c>
      <c r="J4464">
        <v>0.56000000000000005</v>
      </c>
      <c r="K4464">
        <v>-1.18</v>
      </c>
      <c r="L4464">
        <v>1.19</v>
      </c>
      <c r="M4464">
        <v>-0.75</v>
      </c>
      <c r="N4464">
        <v>-0.25</v>
      </c>
    </row>
    <row r="4465" spans="1:14">
      <c r="A4465" t="s">
        <v>8940</v>
      </c>
      <c r="B4465" t="s">
        <v>8941</v>
      </c>
      <c r="C4465">
        <v>-0.17</v>
      </c>
      <c r="D4465">
        <v>0.53</v>
      </c>
      <c r="E4465">
        <v>-0.12</v>
      </c>
      <c r="F4465">
        <v>2.0299999999999998</v>
      </c>
      <c r="G4465">
        <v>0.75</v>
      </c>
      <c r="H4465">
        <v>0.61</v>
      </c>
      <c r="I4465">
        <v>3.2</v>
      </c>
      <c r="J4465">
        <v>0.94</v>
      </c>
      <c r="K4465">
        <v>-0.55000000000000004</v>
      </c>
      <c r="L4465">
        <v>1.9</v>
      </c>
      <c r="M4465">
        <v>-0.11</v>
      </c>
      <c r="N4465">
        <v>-7.0000000000000007E-2</v>
      </c>
    </row>
    <row r="4466" spans="1:14">
      <c r="A4466" t="s">
        <v>8942</v>
      </c>
      <c r="B4466" t="s">
        <v>8943</v>
      </c>
      <c r="C4466">
        <v>-0.18</v>
      </c>
      <c r="D4466">
        <v>-7.0000000000000007E-2</v>
      </c>
      <c r="E4466">
        <v>-0.24</v>
      </c>
      <c r="F4466">
        <v>-0.28000000000000003</v>
      </c>
      <c r="G4466">
        <v>-0.22</v>
      </c>
      <c r="H4466">
        <v>-0.16</v>
      </c>
      <c r="I4466">
        <v>-0.12</v>
      </c>
      <c r="J4466">
        <v>-0.05</v>
      </c>
      <c r="K4466">
        <v>0.85</v>
      </c>
      <c r="L4466">
        <v>-0.26</v>
      </c>
      <c r="M4466">
        <v>0.02</v>
      </c>
      <c r="N4466">
        <v>-0.05</v>
      </c>
    </row>
    <row r="4467" spans="1:14">
      <c r="A4467" t="s">
        <v>8944</v>
      </c>
      <c r="B4467" t="s">
        <v>8945</v>
      </c>
      <c r="C4467">
        <v>-0.85</v>
      </c>
      <c r="D4467">
        <v>-0.56999999999999995</v>
      </c>
      <c r="E4467">
        <v>-1.06</v>
      </c>
      <c r="F4467">
        <v>-0.92</v>
      </c>
      <c r="G4467">
        <v>0.08</v>
      </c>
      <c r="H4467">
        <v>-0.43</v>
      </c>
      <c r="I4467">
        <v>-0.56000000000000005</v>
      </c>
      <c r="J4467">
        <v>-0.97</v>
      </c>
      <c r="K4467">
        <v>0.92</v>
      </c>
      <c r="L4467">
        <v>-0.33</v>
      </c>
      <c r="M4467">
        <v>-0.27</v>
      </c>
      <c r="N4467">
        <v>-0.27</v>
      </c>
    </row>
    <row r="4468" spans="1:14">
      <c r="A4468" t="s">
        <v>8946</v>
      </c>
      <c r="B4468" t="s">
        <v>8947</v>
      </c>
      <c r="C4468">
        <v>-0.11</v>
      </c>
      <c r="D4468">
        <v>0.17</v>
      </c>
      <c r="E4468">
        <v>-0.16</v>
      </c>
      <c r="F4468">
        <v>-0.02</v>
      </c>
      <c r="G4468">
        <v>-0.08</v>
      </c>
      <c r="H4468">
        <v>-7.0000000000000007E-2</v>
      </c>
      <c r="I4468">
        <v>-0.37</v>
      </c>
      <c r="J4468">
        <v>-0.1</v>
      </c>
      <c r="K4468">
        <v>0.84</v>
      </c>
      <c r="L4468">
        <v>0.14000000000000001</v>
      </c>
      <c r="M4468">
        <v>0.28999999999999998</v>
      </c>
      <c r="N4468">
        <v>0.37</v>
      </c>
    </row>
    <row r="4469" spans="1:14">
      <c r="A4469" t="s">
        <v>8948</v>
      </c>
      <c r="B4469" t="s">
        <v>8949</v>
      </c>
      <c r="C4469">
        <v>1.9</v>
      </c>
      <c r="D4469">
        <v>0.41</v>
      </c>
      <c r="E4469">
        <v>1.76</v>
      </c>
      <c r="F4469">
        <v>0.56999999999999995</v>
      </c>
      <c r="G4469">
        <v>-0.33</v>
      </c>
      <c r="H4469">
        <v>-0.39</v>
      </c>
      <c r="I4469">
        <v>-0.67</v>
      </c>
      <c r="J4469">
        <v>-0.48</v>
      </c>
      <c r="K4469">
        <v>0.44</v>
      </c>
      <c r="L4469">
        <v>-0.71</v>
      </c>
      <c r="M4469">
        <v>-0.71</v>
      </c>
      <c r="N4469">
        <v>-0.54</v>
      </c>
    </row>
    <row r="4470" spans="1:14">
      <c r="A4470" t="s">
        <v>8950</v>
      </c>
      <c r="B4470" t="s">
        <v>8951</v>
      </c>
      <c r="C4470">
        <v>0.15</v>
      </c>
      <c r="D4470">
        <v>-0.27</v>
      </c>
      <c r="E4470">
        <v>0.05</v>
      </c>
      <c r="F4470">
        <v>1.71</v>
      </c>
      <c r="G4470">
        <v>0.41</v>
      </c>
      <c r="H4470">
        <v>0.83</v>
      </c>
      <c r="I4470">
        <v>0.85</v>
      </c>
      <c r="J4470">
        <v>1.35</v>
      </c>
      <c r="K4470">
        <v>1.06</v>
      </c>
      <c r="L4470">
        <v>0.64</v>
      </c>
      <c r="M4470">
        <v>0.19</v>
      </c>
      <c r="N4470">
        <v>-0.08</v>
      </c>
    </row>
    <row r="4471" spans="1:14">
      <c r="A4471" t="s">
        <v>8952</v>
      </c>
      <c r="B4471" t="s">
        <v>8953</v>
      </c>
      <c r="C4471">
        <v>0.56000000000000005</v>
      </c>
      <c r="D4471">
        <v>0.3</v>
      </c>
      <c r="E4471">
        <v>0.31</v>
      </c>
      <c r="F4471">
        <v>0.68</v>
      </c>
      <c r="G4471">
        <v>-0.13</v>
      </c>
      <c r="H4471">
        <v>0</v>
      </c>
      <c r="I4471">
        <v>-0.14000000000000001</v>
      </c>
      <c r="J4471">
        <v>-0.16</v>
      </c>
      <c r="K4471">
        <v>0.67</v>
      </c>
      <c r="L4471">
        <v>-0.27</v>
      </c>
      <c r="M4471">
        <v>-0.54</v>
      </c>
      <c r="N4471">
        <v>-0.1</v>
      </c>
    </row>
    <row r="4472" spans="1:14">
      <c r="A4472" t="s">
        <v>8954</v>
      </c>
      <c r="B4472" t="s">
        <v>8955</v>
      </c>
      <c r="C4472">
        <v>0.45</v>
      </c>
      <c r="D4472">
        <v>0.66</v>
      </c>
      <c r="E4472">
        <v>0.13</v>
      </c>
      <c r="F4472">
        <v>0.77</v>
      </c>
      <c r="G4472">
        <v>0.28999999999999998</v>
      </c>
      <c r="H4472">
        <v>0.41</v>
      </c>
      <c r="I4472">
        <v>0.35</v>
      </c>
      <c r="J4472">
        <v>0.72</v>
      </c>
      <c r="K4472">
        <v>0.77</v>
      </c>
      <c r="L4472">
        <v>0.65</v>
      </c>
      <c r="M4472">
        <v>2.0299999999999998</v>
      </c>
      <c r="N4472">
        <v>0.94</v>
      </c>
    </row>
    <row r="4473" spans="1:14">
      <c r="A4473" t="s">
        <v>8956</v>
      </c>
      <c r="B4473" t="s">
        <v>8957</v>
      </c>
      <c r="C4473">
        <v>0</v>
      </c>
      <c r="D4473">
        <v>0.64</v>
      </c>
      <c r="E4473">
        <v>-0.33</v>
      </c>
      <c r="F4473">
        <v>0.53</v>
      </c>
      <c r="G4473">
        <v>0.27</v>
      </c>
      <c r="H4473">
        <v>-0.39</v>
      </c>
      <c r="I4473">
        <v>-0.15</v>
      </c>
      <c r="J4473">
        <v>0.69</v>
      </c>
      <c r="K4473">
        <v>0.34</v>
      </c>
      <c r="L4473">
        <v>0.17</v>
      </c>
      <c r="M4473">
        <v>1.88</v>
      </c>
      <c r="N4473">
        <v>0.51</v>
      </c>
    </row>
    <row r="4474" spans="1:14">
      <c r="A4474" t="s">
        <v>8958</v>
      </c>
      <c r="B4474" t="s">
        <v>8959</v>
      </c>
      <c r="C4474">
        <v>-0.18</v>
      </c>
      <c r="D4474">
        <v>0.36</v>
      </c>
      <c r="E4474">
        <v>-0.5</v>
      </c>
      <c r="F4474">
        <v>0.05</v>
      </c>
      <c r="G4474">
        <v>0</v>
      </c>
      <c r="H4474">
        <v>-0.34</v>
      </c>
      <c r="I4474">
        <v>-0.84</v>
      </c>
      <c r="J4474">
        <v>-1.87</v>
      </c>
      <c r="K4474">
        <v>2.0499999999999998</v>
      </c>
      <c r="L4474">
        <v>0.1</v>
      </c>
      <c r="M4474">
        <v>0.19</v>
      </c>
      <c r="N4474">
        <v>-1.27</v>
      </c>
    </row>
    <row r="4475" spans="1:14">
      <c r="A4475" t="s">
        <v>8960</v>
      </c>
      <c r="B4475" t="s">
        <v>8961</v>
      </c>
      <c r="C4475">
        <v>0.25</v>
      </c>
      <c r="D4475">
        <v>0.19</v>
      </c>
      <c r="E4475">
        <v>-0.28000000000000003</v>
      </c>
      <c r="F4475">
        <v>0.34</v>
      </c>
      <c r="G4475">
        <v>-0.41</v>
      </c>
      <c r="H4475">
        <v>0.5</v>
      </c>
      <c r="I4475">
        <v>0.04</v>
      </c>
      <c r="J4475">
        <v>0.28000000000000003</v>
      </c>
      <c r="K4475">
        <v>0.93</v>
      </c>
      <c r="L4475">
        <v>-7.0000000000000007E-2</v>
      </c>
      <c r="M4475">
        <v>0.72</v>
      </c>
      <c r="N4475">
        <v>0.38</v>
      </c>
    </row>
    <row r="4476" spans="1:14">
      <c r="A4476" t="s">
        <v>8962</v>
      </c>
      <c r="B4476" t="s">
        <v>8963</v>
      </c>
      <c r="C4476">
        <v>0.24</v>
      </c>
      <c r="D4476">
        <v>1.95</v>
      </c>
      <c r="E4476">
        <v>-0.33</v>
      </c>
      <c r="F4476">
        <v>1.97</v>
      </c>
      <c r="G4476">
        <v>0.55000000000000004</v>
      </c>
      <c r="H4476">
        <v>2.09</v>
      </c>
      <c r="I4476">
        <v>1.01</v>
      </c>
      <c r="J4476">
        <v>-0.28000000000000003</v>
      </c>
      <c r="K4476">
        <v>1.92</v>
      </c>
      <c r="L4476">
        <v>2.39</v>
      </c>
      <c r="M4476">
        <v>1.72</v>
      </c>
      <c r="N4476">
        <v>0.27</v>
      </c>
    </row>
    <row r="4477" spans="1:14">
      <c r="A4477" t="s">
        <v>8964</v>
      </c>
      <c r="B4477" t="s">
        <v>8965</v>
      </c>
      <c r="C4477">
        <v>0.15</v>
      </c>
      <c r="D4477">
        <v>-0.04</v>
      </c>
      <c r="E4477">
        <v>0.4</v>
      </c>
      <c r="F4477">
        <v>0.51</v>
      </c>
      <c r="G4477">
        <v>-0.4</v>
      </c>
      <c r="H4477">
        <v>-0.26</v>
      </c>
      <c r="I4477">
        <v>-7.0000000000000007E-2</v>
      </c>
      <c r="J4477">
        <v>0.23</v>
      </c>
      <c r="K4477">
        <v>-0.27</v>
      </c>
      <c r="L4477">
        <v>-0.28000000000000003</v>
      </c>
      <c r="M4477">
        <v>-1.07</v>
      </c>
      <c r="N4477">
        <v>-1.01</v>
      </c>
    </row>
    <row r="4478" spans="1:14">
      <c r="A4478" t="s">
        <v>8966</v>
      </c>
      <c r="B4478" t="s">
        <v>8967</v>
      </c>
      <c r="C4478">
        <v>-0.02</v>
      </c>
      <c r="D4478">
        <v>0.36</v>
      </c>
      <c r="E4478">
        <v>0.06</v>
      </c>
      <c r="F4478">
        <v>-0.15</v>
      </c>
      <c r="G4478">
        <v>0.11</v>
      </c>
      <c r="H4478">
        <v>-0.25</v>
      </c>
      <c r="I4478">
        <v>-0.11</v>
      </c>
      <c r="J4478">
        <v>0.15</v>
      </c>
      <c r="K4478">
        <v>0.76</v>
      </c>
      <c r="L4478">
        <v>-0.02</v>
      </c>
      <c r="M4478">
        <v>0.23</v>
      </c>
      <c r="N4478">
        <v>0.37</v>
      </c>
    </row>
    <row r="4479" spans="1:14">
      <c r="A4479" t="s">
        <v>8968</v>
      </c>
      <c r="B4479" t="s">
        <v>8969</v>
      </c>
      <c r="C4479">
        <v>-0.23</v>
      </c>
      <c r="D4479">
        <v>0.19</v>
      </c>
      <c r="E4479">
        <v>-0.2</v>
      </c>
      <c r="F4479">
        <v>-0.09</v>
      </c>
      <c r="G4479">
        <v>0.1</v>
      </c>
      <c r="H4479">
        <v>0.23</v>
      </c>
      <c r="I4479">
        <v>-0.19</v>
      </c>
      <c r="J4479">
        <v>0.08</v>
      </c>
      <c r="K4479">
        <v>1.29</v>
      </c>
      <c r="L4479">
        <v>0.15</v>
      </c>
      <c r="M4479">
        <v>0.49</v>
      </c>
      <c r="N4479">
        <v>0.14000000000000001</v>
      </c>
    </row>
    <row r="4480" spans="1:14">
      <c r="A4480" t="s">
        <v>8970</v>
      </c>
      <c r="B4480" t="s">
        <v>8971</v>
      </c>
      <c r="C4480">
        <v>-0.06</v>
      </c>
      <c r="D4480">
        <v>0.34</v>
      </c>
      <c r="E4480">
        <v>-0.09</v>
      </c>
      <c r="F4480">
        <v>0.43</v>
      </c>
      <c r="H4480">
        <v>-0.23</v>
      </c>
      <c r="I4480">
        <v>-0.3</v>
      </c>
      <c r="J4480">
        <v>-0.28999999999999998</v>
      </c>
      <c r="K4480">
        <v>0.17</v>
      </c>
      <c r="M4480">
        <v>-0.35</v>
      </c>
    </row>
    <row r="4481" spans="1:14">
      <c r="A4481" t="s">
        <v>8972</v>
      </c>
      <c r="B4481" t="s">
        <v>8973</v>
      </c>
      <c r="C4481">
        <v>0.17</v>
      </c>
      <c r="D4481">
        <v>-0.4</v>
      </c>
      <c r="E4481">
        <v>-0.1</v>
      </c>
      <c r="F4481">
        <v>-0.4</v>
      </c>
      <c r="G4481">
        <v>-0.6</v>
      </c>
      <c r="H4481">
        <v>0.1</v>
      </c>
      <c r="I4481">
        <v>0.1</v>
      </c>
      <c r="J4481">
        <v>-0.15</v>
      </c>
      <c r="K4481">
        <v>0.84</v>
      </c>
      <c r="L4481">
        <v>-0.5</v>
      </c>
      <c r="M4481">
        <v>-0.01</v>
      </c>
      <c r="N4481">
        <v>-0.09</v>
      </c>
    </row>
    <row r="4482" spans="1:14">
      <c r="A4482" t="s">
        <v>8974</v>
      </c>
      <c r="B4482" t="s">
        <v>8975</v>
      </c>
      <c r="C4482">
        <v>-0.43</v>
      </c>
      <c r="D4482">
        <v>-0.35</v>
      </c>
      <c r="E4482">
        <v>-0.19</v>
      </c>
      <c r="F4482">
        <v>-0.36</v>
      </c>
      <c r="G4482">
        <v>0.16</v>
      </c>
      <c r="H4482">
        <v>-0.06</v>
      </c>
      <c r="I4482">
        <v>-0.28000000000000003</v>
      </c>
      <c r="J4482">
        <v>-0.33</v>
      </c>
      <c r="K4482">
        <v>0.75</v>
      </c>
      <c r="L4482">
        <v>-0.19</v>
      </c>
      <c r="M4482">
        <v>-0.59</v>
      </c>
      <c r="N4482">
        <v>-0.41</v>
      </c>
    </row>
    <row r="4483" spans="1:14">
      <c r="A4483" t="s">
        <v>8976</v>
      </c>
      <c r="B4483" t="s">
        <v>8977</v>
      </c>
      <c r="C4483">
        <v>-0.48</v>
      </c>
      <c r="D4483">
        <v>-0.77</v>
      </c>
      <c r="E4483">
        <v>-0.49</v>
      </c>
      <c r="F4483">
        <v>-0.47</v>
      </c>
      <c r="G4483">
        <v>7.0000000000000007E-2</v>
      </c>
      <c r="H4483">
        <v>0.02</v>
      </c>
      <c r="I4483">
        <v>0.33</v>
      </c>
      <c r="J4483">
        <v>-0.35</v>
      </c>
      <c r="K4483">
        <v>0.48</v>
      </c>
      <c r="L4483">
        <v>-0.4</v>
      </c>
      <c r="M4483">
        <v>-0.43</v>
      </c>
      <c r="N4483">
        <v>-0.36</v>
      </c>
    </row>
    <row r="4484" spans="1:14">
      <c r="A4484" t="s">
        <v>8978</v>
      </c>
      <c r="B4484" t="s">
        <v>8979</v>
      </c>
      <c r="C4484">
        <v>-0.12</v>
      </c>
      <c r="D4484">
        <v>0.16</v>
      </c>
      <c r="E4484">
        <v>-0.1</v>
      </c>
      <c r="F4484">
        <v>-0.18</v>
      </c>
      <c r="G4484">
        <v>-0.28999999999999998</v>
      </c>
      <c r="H4484">
        <v>-0.38</v>
      </c>
      <c r="I4484">
        <v>-0.16</v>
      </c>
      <c r="J4484">
        <v>0.75</v>
      </c>
      <c r="K4484">
        <v>0.93</v>
      </c>
      <c r="L4484">
        <v>-0.02</v>
      </c>
      <c r="M4484">
        <v>0.61</v>
      </c>
      <c r="N4484">
        <v>0.08</v>
      </c>
    </row>
    <row r="4485" spans="1:14">
      <c r="A4485" t="s">
        <v>8980</v>
      </c>
      <c r="B4485" t="s">
        <v>8981</v>
      </c>
      <c r="C4485">
        <v>0.23</v>
      </c>
      <c r="D4485">
        <v>-7.0000000000000007E-2</v>
      </c>
      <c r="E4485">
        <v>-0.09</v>
      </c>
      <c r="F4485">
        <v>-0.15</v>
      </c>
      <c r="G4485">
        <v>0.2</v>
      </c>
      <c r="H4485">
        <v>-0.06</v>
      </c>
      <c r="I4485">
        <v>-0.01</v>
      </c>
      <c r="J4485">
        <v>-0.92</v>
      </c>
      <c r="K4485">
        <v>0.1</v>
      </c>
      <c r="L4485">
        <v>-0.03</v>
      </c>
      <c r="M4485">
        <v>-0.48</v>
      </c>
      <c r="N4485">
        <v>-0.9</v>
      </c>
    </row>
    <row r="4486" spans="1:14">
      <c r="A4486" t="s">
        <v>8982</v>
      </c>
      <c r="B4486" t="s">
        <v>8983</v>
      </c>
      <c r="C4486">
        <v>-0.19</v>
      </c>
      <c r="D4486">
        <v>-0.37</v>
      </c>
      <c r="E4486">
        <v>-0.34</v>
      </c>
      <c r="F4486">
        <v>-0.45</v>
      </c>
      <c r="G4486">
        <v>0.62</v>
      </c>
      <c r="H4486">
        <v>0.61</v>
      </c>
      <c r="I4486">
        <v>0.99</v>
      </c>
      <c r="J4486">
        <v>0.28000000000000003</v>
      </c>
      <c r="K4486">
        <v>1.78</v>
      </c>
      <c r="L4486">
        <v>0.56999999999999995</v>
      </c>
      <c r="M4486">
        <v>0.35</v>
      </c>
      <c r="N4486">
        <v>0.46</v>
      </c>
    </row>
    <row r="4487" spans="1:14">
      <c r="A4487" t="s">
        <v>8984</v>
      </c>
      <c r="B4487" t="s">
        <v>8985</v>
      </c>
      <c r="C4487">
        <v>0.1</v>
      </c>
      <c r="D4487">
        <v>-0.26</v>
      </c>
      <c r="E4487">
        <v>-0.94</v>
      </c>
      <c r="F4487">
        <v>0.32</v>
      </c>
      <c r="G4487">
        <v>1.1100000000000001</v>
      </c>
      <c r="H4487">
        <v>0.56000000000000005</v>
      </c>
      <c r="I4487">
        <v>1.1499999999999999</v>
      </c>
      <c r="J4487">
        <v>1.24</v>
      </c>
      <c r="K4487">
        <v>0.63</v>
      </c>
      <c r="L4487">
        <v>0.66</v>
      </c>
      <c r="M4487">
        <v>0.96</v>
      </c>
      <c r="N4487">
        <v>0.67</v>
      </c>
    </row>
    <row r="4488" spans="1:14">
      <c r="A4488" t="s">
        <v>8986</v>
      </c>
      <c r="B4488" t="s">
        <v>8987</v>
      </c>
      <c r="C4488">
        <v>0.56999999999999995</v>
      </c>
      <c r="D4488">
        <v>0.35</v>
      </c>
      <c r="E4488">
        <v>0.74</v>
      </c>
      <c r="F4488">
        <v>0.36</v>
      </c>
      <c r="G4488">
        <v>0.02</v>
      </c>
      <c r="H4488">
        <v>-0.37</v>
      </c>
      <c r="I4488">
        <v>-0.2</v>
      </c>
      <c r="J4488">
        <v>0.09</v>
      </c>
      <c r="K4488">
        <v>0.7</v>
      </c>
      <c r="L4488">
        <v>-0.18</v>
      </c>
      <c r="M4488">
        <v>-0.55000000000000004</v>
      </c>
      <c r="N4488">
        <v>-0.4</v>
      </c>
    </row>
    <row r="4489" spans="1:14">
      <c r="A4489" t="s">
        <v>8988</v>
      </c>
      <c r="B4489" t="s">
        <v>8989</v>
      </c>
      <c r="C4489">
        <v>0.71</v>
      </c>
      <c r="D4489">
        <v>0.41</v>
      </c>
      <c r="E4489">
        <v>0.74</v>
      </c>
      <c r="F4489">
        <v>0.33</v>
      </c>
      <c r="G4489">
        <v>0.67</v>
      </c>
      <c r="H4489">
        <v>0.41</v>
      </c>
      <c r="I4489">
        <v>0.33</v>
      </c>
      <c r="J4489">
        <v>0.11</v>
      </c>
      <c r="K4489">
        <v>1.23</v>
      </c>
      <c r="L4489">
        <v>0.24</v>
      </c>
      <c r="M4489">
        <v>-0.21</v>
      </c>
      <c r="N4489">
        <v>-0.28999999999999998</v>
      </c>
    </row>
    <row r="4490" spans="1:14">
      <c r="A4490" t="s">
        <v>8990</v>
      </c>
      <c r="B4490" t="s">
        <v>8991</v>
      </c>
      <c r="C4490">
        <v>-0.42</v>
      </c>
      <c r="D4490">
        <v>-0.38</v>
      </c>
      <c r="E4490">
        <v>-0.78</v>
      </c>
      <c r="F4490">
        <v>0.99</v>
      </c>
      <c r="G4490">
        <v>0.43</v>
      </c>
      <c r="H4490">
        <v>-1.19</v>
      </c>
      <c r="I4490">
        <v>1.94</v>
      </c>
      <c r="J4490">
        <v>0.28999999999999998</v>
      </c>
      <c r="K4490">
        <v>-0.43</v>
      </c>
      <c r="L4490">
        <v>0.2</v>
      </c>
      <c r="M4490">
        <v>-0.21</v>
      </c>
      <c r="N4490">
        <v>-0.14000000000000001</v>
      </c>
    </row>
    <row r="4491" spans="1:14">
      <c r="A4491" t="s">
        <v>8992</v>
      </c>
      <c r="B4491" t="s">
        <v>8993</v>
      </c>
      <c r="C4491">
        <v>-0.69</v>
      </c>
      <c r="D4491">
        <v>-0.34</v>
      </c>
      <c r="E4491">
        <v>-0.66</v>
      </c>
      <c r="F4491">
        <v>-0.19</v>
      </c>
      <c r="G4491">
        <v>-0.54</v>
      </c>
      <c r="H4491">
        <v>-0.51</v>
      </c>
      <c r="I4491">
        <v>-0.25</v>
      </c>
      <c r="J4491">
        <v>-0.68</v>
      </c>
      <c r="K4491">
        <v>0.09</v>
      </c>
      <c r="L4491">
        <v>-0.46</v>
      </c>
      <c r="M4491">
        <v>-0.6</v>
      </c>
      <c r="N4491">
        <v>-0.34</v>
      </c>
    </row>
    <row r="4492" spans="1:14">
      <c r="A4492" t="s">
        <v>8994</v>
      </c>
      <c r="B4492" t="s">
        <v>8995</v>
      </c>
      <c r="C4492">
        <v>-0.22</v>
      </c>
      <c r="D4492">
        <v>-0.43</v>
      </c>
      <c r="E4492">
        <v>-0.1</v>
      </c>
      <c r="F4492">
        <v>-0.77</v>
      </c>
      <c r="G4492">
        <v>-0.23</v>
      </c>
      <c r="H4492">
        <v>-0.48</v>
      </c>
      <c r="I4492">
        <v>0.19</v>
      </c>
      <c r="J4492">
        <v>-0.74</v>
      </c>
      <c r="K4492">
        <v>0.39</v>
      </c>
      <c r="L4492">
        <v>-0.49</v>
      </c>
      <c r="M4492">
        <v>-1.27</v>
      </c>
      <c r="N4492">
        <v>-0.2</v>
      </c>
    </row>
    <row r="4493" spans="1:14">
      <c r="A4493" t="s">
        <v>8996</v>
      </c>
      <c r="B4493" t="s">
        <v>8997</v>
      </c>
      <c r="C4493">
        <v>1.1100000000000001</v>
      </c>
      <c r="D4493">
        <v>0.98</v>
      </c>
      <c r="E4493">
        <v>1.1399999999999999</v>
      </c>
      <c r="F4493">
        <v>1.1399999999999999</v>
      </c>
      <c r="G4493">
        <v>7.0000000000000007E-2</v>
      </c>
      <c r="H4493">
        <v>0.78</v>
      </c>
      <c r="I4493">
        <v>0.11</v>
      </c>
      <c r="J4493">
        <v>0.99</v>
      </c>
      <c r="K4493">
        <v>0.79</v>
      </c>
      <c r="L4493">
        <v>0.34</v>
      </c>
      <c r="M4493">
        <v>1.7</v>
      </c>
      <c r="N4493">
        <v>0.72</v>
      </c>
    </row>
    <row r="4494" spans="1:14">
      <c r="A4494" t="s">
        <v>8998</v>
      </c>
      <c r="B4494" t="s">
        <v>8999</v>
      </c>
      <c r="C4494">
        <v>0.7</v>
      </c>
      <c r="D4494">
        <v>0.24</v>
      </c>
      <c r="E4494">
        <v>0.39</v>
      </c>
      <c r="F4494">
        <v>0.32</v>
      </c>
      <c r="G4494">
        <v>-0.26</v>
      </c>
      <c r="H4494">
        <v>0.48</v>
      </c>
      <c r="I4494">
        <v>-0.03</v>
      </c>
      <c r="J4494">
        <v>0.42</v>
      </c>
      <c r="K4494">
        <v>0.89</v>
      </c>
      <c r="L4494">
        <v>-0.28999999999999998</v>
      </c>
      <c r="M4494">
        <v>0.03</v>
      </c>
      <c r="N4494">
        <v>0.2</v>
      </c>
    </row>
    <row r="4495" spans="1:14">
      <c r="A4495" t="s">
        <v>9000</v>
      </c>
      <c r="B4495" t="s">
        <v>9001</v>
      </c>
      <c r="C4495">
        <v>0.17</v>
      </c>
      <c r="D4495">
        <v>-0.01</v>
      </c>
      <c r="E4495">
        <v>-0.41</v>
      </c>
      <c r="F4495">
        <v>-0.12</v>
      </c>
      <c r="G4495">
        <v>-0.09</v>
      </c>
      <c r="H4495">
        <v>0.37</v>
      </c>
      <c r="I4495">
        <v>0.45</v>
      </c>
      <c r="J4495">
        <v>0.69</v>
      </c>
      <c r="K4495">
        <v>0.53</v>
      </c>
      <c r="L4495">
        <v>-0.09</v>
      </c>
      <c r="M4495">
        <v>0.5</v>
      </c>
      <c r="N4495">
        <v>-0.49</v>
      </c>
    </row>
    <row r="4496" spans="1:14">
      <c r="A4496" t="s">
        <v>9002</v>
      </c>
      <c r="B4496" t="s">
        <v>9003</v>
      </c>
      <c r="C4496">
        <v>-0.21</v>
      </c>
      <c r="D4496">
        <v>-0.28000000000000003</v>
      </c>
      <c r="E4496">
        <v>-0.09</v>
      </c>
      <c r="F4496">
        <v>-0.15</v>
      </c>
      <c r="G4496">
        <v>0.61</v>
      </c>
      <c r="H4496">
        <v>-0.14000000000000001</v>
      </c>
      <c r="I4496">
        <v>-0.17</v>
      </c>
      <c r="J4496">
        <v>-0.57999999999999996</v>
      </c>
      <c r="K4496">
        <v>0.88</v>
      </c>
      <c r="L4496">
        <v>0.21</v>
      </c>
      <c r="M4496">
        <v>-0.82</v>
      </c>
      <c r="N4496">
        <v>-0.32</v>
      </c>
    </row>
    <row r="4497" spans="1:14">
      <c r="A4497" t="s">
        <v>9004</v>
      </c>
      <c r="B4497" t="s">
        <v>9005</v>
      </c>
      <c r="C4497">
        <v>-0.4</v>
      </c>
      <c r="D4497">
        <v>-0.36</v>
      </c>
      <c r="E4497">
        <v>-0.44</v>
      </c>
      <c r="F4497">
        <v>-0.61</v>
      </c>
      <c r="G4497">
        <v>0.51</v>
      </c>
      <c r="H4497">
        <v>-0.02</v>
      </c>
      <c r="I4497">
        <v>-0.01</v>
      </c>
      <c r="J4497">
        <v>-0.87</v>
      </c>
      <c r="K4497">
        <v>1</v>
      </c>
      <c r="L4497">
        <v>-0.22</v>
      </c>
      <c r="M4497">
        <v>-0.82</v>
      </c>
      <c r="N4497">
        <v>-0.38</v>
      </c>
    </row>
    <row r="4498" spans="1:14">
      <c r="A4498" t="s">
        <v>9006</v>
      </c>
      <c r="B4498" t="s">
        <v>9007</v>
      </c>
      <c r="C4498">
        <v>-0.47</v>
      </c>
      <c r="D4498">
        <v>-0.09</v>
      </c>
      <c r="E4498">
        <v>-0.17</v>
      </c>
      <c r="F4498">
        <v>-0.08</v>
      </c>
      <c r="G4498">
        <v>-0.18</v>
      </c>
      <c r="H4498">
        <v>-1.02</v>
      </c>
      <c r="I4498">
        <v>-0.68</v>
      </c>
      <c r="J4498">
        <v>-0.49</v>
      </c>
      <c r="K4498">
        <v>0.52</v>
      </c>
      <c r="L4498">
        <v>-0.75</v>
      </c>
      <c r="M4498">
        <v>-0.54</v>
      </c>
      <c r="N4498">
        <v>-0.38</v>
      </c>
    </row>
    <row r="4499" spans="1:14">
      <c r="A4499" t="s">
        <v>9008</v>
      </c>
      <c r="B4499" t="s">
        <v>9009</v>
      </c>
      <c r="C4499">
        <v>0.34</v>
      </c>
      <c r="D4499">
        <v>-0.05</v>
      </c>
      <c r="E4499">
        <v>0.04</v>
      </c>
      <c r="F4499">
        <v>0.3</v>
      </c>
      <c r="G4499">
        <v>-0.19</v>
      </c>
      <c r="H4499">
        <v>0.38</v>
      </c>
      <c r="I4499">
        <v>0.25</v>
      </c>
      <c r="J4499">
        <v>0.16</v>
      </c>
      <c r="K4499">
        <v>1.27</v>
      </c>
      <c r="L4499">
        <v>0.24</v>
      </c>
      <c r="M4499">
        <v>-0.03</v>
      </c>
      <c r="N4499">
        <v>0.12</v>
      </c>
    </row>
    <row r="4500" spans="1:14">
      <c r="A4500" t="s">
        <v>9010</v>
      </c>
      <c r="B4500" t="s">
        <v>9011</v>
      </c>
      <c r="C4500">
        <v>0.45</v>
      </c>
      <c r="D4500">
        <v>0.11</v>
      </c>
      <c r="E4500">
        <v>0.64</v>
      </c>
      <c r="F4500">
        <v>0.21</v>
      </c>
      <c r="G4500">
        <v>-0.34</v>
      </c>
      <c r="H4500">
        <v>-0.49</v>
      </c>
      <c r="I4500">
        <v>-0.5</v>
      </c>
      <c r="J4500">
        <v>-0.83</v>
      </c>
      <c r="K4500">
        <v>0.53</v>
      </c>
      <c r="L4500">
        <v>-0.5</v>
      </c>
      <c r="M4500">
        <v>-0.98</v>
      </c>
      <c r="N4500">
        <v>-0.77</v>
      </c>
    </row>
    <row r="4501" spans="1:14">
      <c r="A4501" t="s">
        <v>9012</v>
      </c>
      <c r="B4501" t="s">
        <v>9013</v>
      </c>
      <c r="C4501">
        <v>-0.14000000000000001</v>
      </c>
      <c r="D4501">
        <v>-0.22</v>
      </c>
      <c r="E4501">
        <v>-0.14000000000000001</v>
      </c>
      <c r="F4501">
        <v>-0.2</v>
      </c>
      <c r="G4501">
        <v>0.03</v>
      </c>
      <c r="H4501">
        <v>0.05</v>
      </c>
      <c r="I4501">
        <v>-0.28999999999999998</v>
      </c>
      <c r="J4501">
        <v>-0.7</v>
      </c>
      <c r="K4501">
        <v>0.78</v>
      </c>
      <c r="L4501">
        <v>-0.42</v>
      </c>
      <c r="M4501">
        <v>-0.47</v>
      </c>
      <c r="N4501">
        <v>-0.35</v>
      </c>
    </row>
    <row r="4502" spans="1:14">
      <c r="A4502" t="s">
        <v>9014</v>
      </c>
      <c r="B4502" t="s">
        <v>9015</v>
      </c>
      <c r="C4502">
        <v>-0.42</v>
      </c>
      <c r="D4502">
        <v>-0.48</v>
      </c>
      <c r="E4502">
        <v>-0.41</v>
      </c>
      <c r="F4502">
        <v>-0.31</v>
      </c>
      <c r="G4502">
        <v>-0.68</v>
      </c>
      <c r="H4502">
        <v>-0.6</v>
      </c>
      <c r="I4502">
        <v>-0.4</v>
      </c>
      <c r="J4502">
        <v>0</v>
      </c>
      <c r="K4502">
        <v>0.7</v>
      </c>
      <c r="L4502">
        <v>-0.53</v>
      </c>
      <c r="M4502">
        <v>-0.21</v>
      </c>
      <c r="N4502">
        <v>-0.17</v>
      </c>
    </row>
    <row r="4503" spans="1:14">
      <c r="A4503" t="s">
        <v>9016</v>
      </c>
      <c r="B4503" t="s">
        <v>9017</v>
      </c>
      <c r="C4503">
        <v>0.85</v>
      </c>
      <c r="D4503">
        <v>0.27</v>
      </c>
      <c r="E4503">
        <v>0.86</v>
      </c>
      <c r="F4503">
        <v>0.37</v>
      </c>
      <c r="G4503">
        <v>-0.7</v>
      </c>
      <c r="H4503">
        <v>-0.9</v>
      </c>
      <c r="I4503">
        <v>-0.62</v>
      </c>
      <c r="J4503">
        <v>0.1</v>
      </c>
      <c r="K4503">
        <v>0.32</v>
      </c>
      <c r="L4503">
        <v>-0.8</v>
      </c>
      <c r="M4503">
        <v>-0.4</v>
      </c>
      <c r="N4503">
        <v>-0.18</v>
      </c>
    </row>
    <row r="4504" spans="1:14">
      <c r="A4504" t="s">
        <v>9018</v>
      </c>
      <c r="B4504" t="s">
        <v>9019</v>
      </c>
      <c r="C4504">
        <v>0.02</v>
      </c>
      <c r="D4504">
        <v>-0.4</v>
      </c>
      <c r="E4504">
        <v>0.1</v>
      </c>
      <c r="F4504">
        <v>-0.24</v>
      </c>
      <c r="G4504">
        <v>-0.54</v>
      </c>
      <c r="H4504">
        <v>-0.42</v>
      </c>
      <c r="I4504">
        <v>-0.15</v>
      </c>
      <c r="J4504">
        <v>0.34</v>
      </c>
      <c r="K4504">
        <v>0.66</v>
      </c>
      <c r="L4504">
        <v>-0.9</v>
      </c>
      <c r="M4504">
        <v>-0.18</v>
      </c>
      <c r="N4504">
        <v>-0.32</v>
      </c>
    </row>
    <row r="4505" spans="1:14">
      <c r="A4505" t="s">
        <v>9020</v>
      </c>
      <c r="B4505" t="s">
        <v>9021</v>
      </c>
      <c r="C4505">
        <v>0.12</v>
      </c>
      <c r="D4505">
        <v>0.17</v>
      </c>
      <c r="E4505">
        <v>0.32</v>
      </c>
      <c r="F4505">
        <v>0.3</v>
      </c>
      <c r="G4505">
        <v>0.88</v>
      </c>
      <c r="H4505">
        <v>0.04</v>
      </c>
      <c r="I4505">
        <v>0.26</v>
      </c>
      <c r="J4505">
        <v>0.05</v>
      </c>
      <c r="K4505">
        <v>0.87</v>
      </c>
      <c r="L4505">
        <v>0.64</v>
      </c>
      <c r="M4505">
        <v>0.09</v>
      </c>
      <c r="N4505">
        <v>-0.01</v>
      </c>
    </row>
    <row r="4506" spans="1:14">
      <c r="A4506" t="s">
        <v>9022</v>
      </c>
      <c r="B4506" t="s">
        <v>9023</v>
      </c>
      <c r="C4506">
        <v>0.3</v>
      </c>
      <c r="D4506">
        <v>0.28999999999999998</v>
      </c>
      <c r="E4506">
        <v>0.12</v>
      </c>
      <c r="F4506">
        <v>0.6</v>
      </c>
      <c r="G4506">
        <v>0.46</v>
      </c>
      <c r="H4506">
        <v>0.02</v>
      </c>
      <c r="I4506">
        <v>0.13</v>
      </c>
      <c r="J4506">
        <v>0.26</v>
      </c>
      <c r="K4506">
        <v>0.69</v>
      </c>
      <c r="L4506">
        <v>0.44</v>
      </c>
      <c r="M4506">
        <v>0.81</v>
      </c>
      <c r="N4506">
        <v>0.38</v>
      </c>
    </row>
    <row r="4507" spans="1:14">
      <c r="A4507" t="s">
        <v>9024</v>
      </c>
      <c r="B4507" t="s">
        <v>9025</v>
      </c>
      <c r="C4507">
        <v>-0.11</v>
      </c>
      <c r="D4507">
        <v>-0.28000000000000003</v>
      </c>
      <c r="E4507">
        <v>-0.35</v>
      </c>
      <c r="F4507">
        <v>-0.31</v>
      </c>
      <c r="G4507">
        <v>0.59</v>
      </c>
      <c r="H4507">
        <v>0.56999999999999995</v>
      </c>
      <c r="I4507">
        <v>0.57999999999999996</v>
      </c>
      <c r="J4507">
        <v>-0.13</v>
      </c>
      <c r="K4507">
        <v>1.56</v>
      </c>
      <c r="L4507">
        <v>0.5</v>
      </c>
      <c r="M4507">
        <v>0.02</v>
      </c>
      <c r="N4507">
        <v>0.02</v>
      </c>
    </row>
    <row r="4508" spans="1:14">
      <c r="A4508" t="s">
        <v>9026</v>
      </c>
      <c r="B4508" t="s">
        <v>9027</v>
      </c>
      <c r="C4508">
        <v>-0.32</v>
      </c>
      <c r="D4508">
        <v>-0.24</v>
      </c>
      <c r="E4508">
        <v>-0.34</v>
      </c>
      <c r="F4508">
        <v>-0.36</v>
      </c>
      <c r="G4508">
        <v>-0.31</v>
      </c>
      <c r="H4508">
        <v>-0.01</v>
      </c>
      <c r="I4508">
        <v>0.39</v>
      </c>
      <c r="J4508">
        <v>-0.25</v>
      </c>
      <c r="K4508">
        <v>1.29</v>
      </c>
      <c r="L4508">
        <v>-0.35</v>
      </c>
      <c r="M4508">
        <v>7.0000000000000007E-2</v>
      </c>
      <c r="N4508">
        <v>0.24</v>
      </c>
    </row>
    <row r="4509" spans="1:14">
      <c r="A4509" t="s">
        <v>9028</v>
      </c>
      <c r="B4509" t="s">
        <v>9029</v>
      </c>
      <c r="C4509">
        <v>0.12</v>
      </c>
      <c r="D4509">
        <v>0.27</v>
      </c>
      <c r="E4509">
        <v>0.23</v>
      </c>
      <c r="F4509">
        <v>0.08</v>
      </c>
      <c r="G4509">
        <v>-0.2</v>
      </c>
      <c r="H4509">
        <v>0.1</v>
      </c>
      <c r="I4509">
        <v>-0.13</v>
      </c>
      <c r="J4509">
        <v>0.26</v>
      </c>
      <c r="K4509">
        <v>1.46</v>
      </c>
      <c r="L4509">
        <v>1.1599999999999999</v>
      </c>
      <c r="M4509">
        <v>0.65</v>
      </c>
      <c r="N4509">
        <v>0.35</v>
      </c>
    </row>
    <row r="4510" spans="1:14">
      <c r="A4510" t="s">
        <v>9030</v>
      </c>
      <c r="B4510" t="s">
        <v>9031</v>
      </c>
      <c r="C4510">
        <v>0.75</v>
      </c>
      <c r="D4510">
        <v>0.43</v>
      </c>
      <c r="E4510">
        <v>0.81</v>
      </c>
      <c r="F4510">
        <v>0.6</v>
      </c>
      <c r="G4510">
        <v>0.76</v>
      </c>
      <c r="H4510">
        <v>1.1599999999999999</v>
      </c>
      <c r="I4510">
        <v>1.33</v>
      </c>
      <c r="J4510">
        <v>0.47</v>
      </c>
      <c r="K4510">
        <v>2.0099999999999998</v>
      </c>
      <c r="L4510">
        <v>1.44</v>
      </c>
      <c r="M4510">
        <v>1.0900000000000001</v>
      </c>
      <c r="N4510">
        <v>0.46</v>
      </c>
    </row>
    <row r="4511" spans="1:14">
      <c r="A4511" t="s">
        <v>9032</v>
      </c>
      <c r="B4511" t="s">
        <v>9033</v>
      </c>
      <c r="C4511">
        <v>0.51</v>
      </c>
      <c r="D4511">
        <v>-0.09</v>
      </c>
      <c r="E4511">
        <v>0.33</v>
      </c>
      <c r="F4511">
        <v>-0.19</v>
      </c>
      <c r="G4511">
        <v>1.24</v>
      </c>
      <c r="H4511">
        <v>0.26</v>
      </c>
      <c r="I4511">
        <v>0.28000000000000003</v>
      </c>
      <c r="J4511">
        <v>0.02</v>
      </c>
      <c r="K4511">
        <v>1.25</v>
      </c>
      <c r="L4511">
        <v>1.4</v>
      </c>
      <c r="M4511">
        <v>0.45</v>
      </c>
      <c r="N4511">
        <v>0.56000000000000005</v>
      </c>
    </row>
    <row r="4512" spans="1:14">
      <c r="A4512" t="s">
        <v>9034</v>
      </c>
      <c r="B4512" t="s">
        <v>9035</v>
      </c>
      <c r="C4512">
        <v>0</v>
      </c>
      <c r="D4512">
        <v>-0.09</v>
      </c>
      <c r="E4512">
        <v>-0.3</v>
      </c>
      <c r="F4512">
        <v>-0.31</v>
      </c>
      <c r="G4512">
        <v>-0.12</v>
      </c>
      <c r="H4512">
        <v>0.04</v>
      </c>
      <c r="I4512">
        <v>0.12</v>
      </c>
      <c r="J4512">
        <v>-0.15</v>
      </c>
      <c r="K4512">
        <v>1.03</v>
      </c>
      <c r="L4512">
        <v>-7.0000000000000007E-2</v>
      </c>
      <c r="M4512">
        <v>0.05</v>
      </c>
      <c r="N4512">
        <v>0.16</v>
      </c>
    </row>
    <row r="4513" spans="1:14">
      <c r="A4513" t="s">
        <v>9036</v>
      </c>
      <c r="B4513" t="s">
        <v>9037</v>
      </c>
      <c r="C4513">
        <v>0.51</v>
      </c>
      <c r="D4513">
        <v>0.28999999999999998</v>
      </c>
      <c r="E4513">
        <v>0.44</v>
      </c>
      <c r="F4513">
        <v>0.23</v>
      </c>
      <c r="G4513">
        <v>-0.06</v>
      </c>
      <c r="H4513">
        <v>0.45</v>
      </c>
      <c r="I4513">
        <v>0.18</v>
      </c>
      <c r="J4513">
        <v>-0.04</v>
      </c>
      <c r="K4513">
        <v>1.23</v>
      </c>
      <c r="L4513">
        <v>0.08</v>
      </c>
      <c r="M4513">
        <v>0.14000000000000001</v>
      </c>
      <c r="N4513">
        <v>0.13</v>
      </c>
    </row>
    <row r="4514" spans="1:14">
      <c r="A4514" t="s">
        <v>9038</v>
      </c>
      <c r="B4514" t="s">
        <v>9039</v>
      </c>
      <c r="C4514">
        <v>-0.34</v>
      </c>
      <c r="D4514">
        <v>-0.11</v>
      </c>
      <c r="E4514">
        <v>-0.18</v>
      </c>
      <c r="F4514">
        <v>-0.37</v>
      </c>
      <c r="G4514">
        <v>-0.38</v>
      </c>
      <c r="H4514">
        <v>-0.87</v>
      </c>
      <c r="I4514">
        <v>-0.54</v>
      </c>
      <c r="J4514">
        <v>-0.38</v>
      </c>
      <c r="K4514">
        <v>0.28000000000000003</v>
      </c>
      <c r="L4514">
        <v>-0.73</v>
      </c>
      <c r="M4514">
        <v>0.08</v>
      </c>
      <c r="N4514">
        <v>0.11</v>
      </c>
    </row>
    <row r="4515" spans="1:14">
      <c r="A4515" t="s">
        <v>9040</v>
      </c>
      <c r="B4515" t="s">
        <v>9041</v>
      </c>
      <c r="C4515">
        <v>0.82</v>
      </c>
      <c r="D4515">
        <v>0.85</v>
      </c>
      <c r="E4515">
        <v>0.46</v>
      </c>
      <c r="F4515">
        <v>0.63</v>
      </c>
      <c r="G4515">
        <v>0.11</v>
      </c>
      <c r="H4515">
        <v>0.14000000000000001</v>
      </c>
      <c r="I4515">
        <v>0.25</v>
      </c>
      <c r="J4515">
        <v>-0.7</v>
      </c>
      <c r="K4515">
        <v>1.7</v>
      </c>
      <c r="L4515">
        <v>-0.37</v>
      </c>
      <c r="M4515">
        <v>1.21</v>
      </c>
      <c r="N4515">
        <v>0.38</v>
      </c>
    </row>
    <row r="4516" spans="1:14">
      <c r="A4516" t="s">
        <v>9042</v>
      </c>
      <c r="B4516" t="s">
        <v>9043</v>
      </c>
      <c r="C4516">
        <v>-0.42</v>
      </c>
      <c r="D4516">
        <v>-0.3</v>
      </c>
      <c r="E4516">
        <v>-0.46</v>
      </c>
      <c r="F4516">
        <v>-0.3</v>
      </c>
      <c r="G4516">
        <v>-0.19</v>
      </c>
      <c r="H4516">
        <v>-0.36</v>
      </c>
      <c r="I4516">
        <v>-0.31</v>
      </c>
      <c r="J4516">
        <v>-7.0000000000000007E-2</v>
      </c>
      <c r="K4516">
        <v>0.8</v>
      </c>
      <c r="L4516">
        <v>-0.28000000000000003</v>
      </c>
      <c r="M4516">
        <v>-0.08</v>
      </c>
      <c r="N4516">
        <v>0.11</v>
      </c>
    </row>
    <row r="4517" spans="1:14">
      <c r="A4517" t="s">
        <v>9044</v>
      </c>
      <c r="B4517" t="s">
        <v>9045</v>
      </c>
      <c r="C4517">
        <v>0.31</v>
      </c>
      <c r="D4517">
        <v>0.73</v>
      </c>
      <c r="E4517">
        <v>0.39</v>
      </c>
      <c r="F4517">
        <v>0.37</v>
      </c>
      <c r="G4517">
        <v>-0.09</v>
      </c>
      <c r="H4517">
        <v>-0.03</v>
      </c>
      <c r="I4517">
        <v>-0.28000000000000003</v>
      </c>
      <c r="J4517">
        <v>-0.23</v>
      </c>
      <c r="K4517">
        <v>0.92</v>
      </c>
      <c r="M4517">
        <v>0.16</v>
      </c>
    </row>
    <row r="4518" spans="1:14">
      <c r="A4518" t="s">
        <v>9046</v>
      </c>
      <c r="B4518" t="s">
        <v>9047</v>
      </c>
      <c r="C4518">
        <v>0.28000000000000003</v>
      </c>
      <c r="D4518">
        <v>-0.01</v>
      </c>
      <c r="E4518">
        <v>0.05</v>
      </c>
      <c r="F4518">
        <v>0.16</v>
      </c>
      <c r="G4518">
        <v>-7.0000000000000007E-2</v>
      </c>
      <c r="H4518">
        <v>-0.05</v>
      </c>
      <c r="I4518">
        <v>-0.18</v>
      </c>
      <c r="J4518">
        <v>0.05</v>
      </c>
      <c r="K4518">
        <v>0.88</v>
      </c>
      <c r="L4518">
        <v>-0.02</v>
      </c>
      <c r="M4518">
        <v>0.22</v>
      </c>
      <c r="N4518">
        <v>0.27</v>
      </c>
    </row>
    <row r="4519" spans="1:14">
      <c r="A4519" t="s">
        <v>9048</v>
      </c>
      <c r="B4519" t="s">
        <v>9049</v>
      </c>
      <c r="C4519">
        <v>-0.2</v>
      </c>
      <c r="D4519">
        <v>-0.18</v>
      </c>
      <c r="E4519">
        <v>-0.04</v>
      </c>
      <c r="F4519">
        <v>-0.31</v>
      </c>
      <c r="G4519">
        <v>-0.28000000000000003</v>
      </c>
      <c r="H4519">
        <v>-0.33</v>
      </c>
      <c r="I4519">
        <v>-0.34</v>
      </c>
      <c r="J4519">
        <v>-0.11</v>
      </c>
      <c r="K4519">
        <v>0.72</v>
      </c>
      <c r="L4519">
        <v>-0.12</v>
      </c>
      <c r="M4519">
        <v>-0.49</v>
      </c>
      <c r="N4519">
        <v>0.04</v>
      </c>
    </row>
    <row r="4520" spans="1:14">
      <c r="A4520" t="s">
        <v>9050</v>
      </c>
      <c r="B4520" t="s">
        <v>9051</v>
      </c>
      <c r="C4520">
        <v>-0.55000000000000004</v>
      </c>
      <c r="D4520">
        <v>-0.17</v>
      </c>
      <c r="E4520">
        <v>-0.57999999999999996</v>
      </c>
      <c r="F4520">
        <v>-0.01</v>
      </c>
      <c r="G4520">
        <v>0.08</v>
      </c>
      <c r="H4520">
        <v>0.06</v>
      </c>
      <c r="I4520">
        <v>-7.0000000000000007E-2</v>
      </c>
      <c r="J4520">
        <v>0.02</v>
      </c>
      <c r="K4520">
        <v>0.93</v>
      </c>
      <c r="L4520">
        <v>0.01</v>
      </c>
      <c r="M4520">
        <v>-0.06</v>
      </c>
      <c r="N4520">
        <v>-0.2</v>
      </c>
    </row>
    <row r="4521" spans="1:14">
      <c r="A4521" t="s">
        <v>9052</v>
      </c>
      <c r="B4521" t="s">
        <v>9053</v>
      </c>
      <c r="H4521">
        <v>-0.45</v>
      </c>
    </row>
    <row r="4522" spans="1:14">
      <c r="A4522" t="s">
        <v>9054</v>
      </c>
      <c r="B4522" t="s">
        <v>9055</v>
      </c>
      <c r="C4522">
        <v>0</v>
      </c>
      <c r="D4522">
        <v>0.08</v>
      </c>
      <c r="E4522">
        <v>-0.08</v>
      </c>
      <c r="F4522">
        <v>0.02</v>
      </c>
      <c r="G4522">
        <v>0.28000000000000003</v>
      </c>
      <c r="H4522">
        <v>0.22</v>
      </c>
      <c r="I4522">
        <v>-0.1</v>
      </c>
      <c r="J4522">
        <v>-0.43</v>
      </c>
      <c r="K4522">
        <v>1.33</v>
      </c>
      <c r="L4522">
        <v>0.14000000000000001</v>
      </c>
      <c r="M4522">
        <v>-0.27</v>
      </c>
      <c r="N4522">
        <v>-0.11</v>
      </c>
    </row>
    <row r="4523" spans="1:14">
      <c r="A4523" t="s">
        <v>9056</v>
      </c>
      <c r="B4523" t="s">
        <v>9057</v>
      </c>
      <c r="C4523">
        <v>-0.22</v>
      </c>
      <c r="D4523">
        <v>0.24</v>
      </c>
      <c r="E4523">
        <v>0.34</v>
      </c>
      <c r="F4523">
        <v>0.01</v>
      </c>
      <c r="G4523">
        <v>0.94</v>
      </c>
      <c r="H4523">
        <v>0.01</v>
      </c>
      <c r="I4523">
        <v>-0.03</v>
      </c>
      <c r="J4523">
        <v>0.01</v>
      </c>
      <c r="K4523">
        <v>1.26</v>
      </c>
      <c r="L4523">
        <v>0.46</v>
      </c>
      <c r="M4523">
        <v>0.35</v>
      </c>
      <c r="N4523">
        <v>0.7</v>
      </c>
    </row>
    <row r="4524" spans="1:14">
      <c r="A4524" t="s">
        <v>9058</v>
      </c>
      <c r="B4524" t="s">
        <v>9059</v>
      </c>
      <c r="C4524">
        <v>-0.52</v>
      </c>
      <c r="D4524">
        <v>-0.08</v>
      </c>
      <c r="E4524">
        <v>-0.27</v>
      </c>
      <c r="F4524">
        <v>-0.25</v>
      </c>
      <c r="G4524">
        <v>0.22</v>
      </c>
      <c r="H4524">
        <v>-0.24</v>
      </c>
      <c r="I4524">
        <v>7.0000000000000007E-2</v>
      </c>
      <c r="J4524">
        <v>-0.03</v>
      </c>
      <c r="K4524">
        <v>0.97</v>
      </c>
      <c r="L4524">
        <v>0.33</v>
      </c>
      <c r="M4524">
        <v>0.03</v>
      </c>
      <c r="N4524">
        <v>0.11</v>
      </c>
    </row>
    <row r="4525" spans="1:14">
      <c r="A4525" t="s">
        <v>9060</v>
      </c>
      <c r="B4525" t="s">
        <v>9061</v>
      </c>
      <c r="C4525">
        <v>-0.51</v>
      </c>
      <c r="D4525">
        <v>-0.3</v>
      </c>
      <c r="E4525">
        <v>0</v>
      </c>
      <c r="F4525">
        <v>-0.37</v>
      </c>
      <c r="G4525">
        <v>0.28000000000000003</v>
      </c>
      <c r="H4525">
        <v>0.05</v>
      </c>
      <c r="I4525">
        <v>-7.0000000000000007E-2</v>
      </c>
      <c r="J4525">
        <v>-0.41</v>
      </c>
      <c r="K4525">
        <v>1.08</v>
      </c>
      <c r="L4525">
        <v>0.13</v>
      </c>
      <c r="M4525">
        <v>-0.02</v>
      </c>
      <c r="N4525">
        <v>0.1</v>
      </c>
    </row>
    <row r="4526" spans="1:14">
      <c r="A4526" t="s">
        <v>9062</v>
      </c>
      <c r="B4526" t="s">
        <v>9063</v>
      </c>
      <c r="C4526">
        <v>-0.09</v>
      </c>
      <c r="D4526">
        <v>-0.05</v>
      </c>
      <c r="E4526">
        <v>0.28000000000000003</v>
      </c>
      <c r="F4526">
        <v>-0.33</v>
      </c>
      <c r="G4526">
        <v>-0.18</v>
      </c>
      <c r="H4526">
        <v>-0.1</v>
      </c>
      <c r="I4526">
        <v>-0.12</v>
      </c>
      <c r="J4526">
        <v>-0.35</v>
      </c>
      <c r="K4526">
        <v>1.34</v>
      </c>
      <c r="L4526">
        <v>0.03</v>
      </c>
      <c r="M4526">
        <v>-0.12</v>
      </c>
      <c r="N4526">
        <v>0.11</v>
      </c>
    </row>
    <row r="4527" spans="1:14">
      <c r="A4527" t="s">
        <v>9064</v>
      </c>
      <c r="B4527" t="s">
        <v>9065</v>
      </c>
      <c r="C4527">
        <v>-0.37</v>
      </c>
      <c r="D4527">
        <v>-0.06</v>
      </c>
      <c r="E4527">
        <v>-0.57999999999999996</v>
      </c>
      <c r="F4527">
        <v>-0.44</v>
      </c>
      <c r="G4527">
        <v>-0.47</v>
      </c>
      <c r="H4527">
        <v>-0.91</v>
      </c>
      <c r="I4527">
        <v>-0.89</v>
      </c>
      <c r="J4527">
        <v>-0.42</v>
      </c>
      <c r="K4527">
        <v>0.8</v>
      </c>
      <c r="L4527">
        <v>-0.63</v>
      </c>
      <c r="M4527">
        <v>-7.0000000000000007E-2</v>
      </c>
      <c r="N4527">
        <v>-0.5</v>
      </c>
    </row>
    <row r="4528" spans="1:14">
      <c r="A4528" t="s">
        <v>9066</v>
      </c>
      <c r="B4528" t="s">
        <v>9067</v>
      </c>
      <c r="C4528">
        <v>0.74</v>
      </c>
      <c r="D4528">
        <v>0.15</v>
      </c>
      <c r="E4528">
        <v>0.61</v>
      </c>
      <c r="F4528">
        <v>0.49</v>
      </c>
      <c r="G4528">
        <v>-0.31</v>
      </c>
      <c r="H4528">
        <v>-1.07</v>
      </c>
      <c r="I4528">
        <v>-0.53</v>
      </c>
      <c r="J4528">
        <v>-1.25</v>
      </c>
      <c r="K4528">
        <v>1.04</v>
      </c>
      <c r="L4528">
        <v>-0.47</v>
      </c>
      <c r="M4528">
        <v>-0.59</v>
      </c>
      <c r="N4528">
        <v>-0.72</v>
      </c>
    </row>
    <row r="4529" spans="1:14">
      <c r="A4529" t="s">
        <v>9068</v>
      </c>
      <c r="B4529" t="s">
        <v>9069</v>
      </c>
      <c r="C4529">
        <v>-0.22</v>
      </c>
      <c r="D4529">
        <v>-0.24</v>
      </c>
      <c r="E4529">
        <v>0</v>
      </c>
      <c r="F4529">
        <v>-0.39</v>
      </c>
      <c r="G4529">
        <v>1.2</v>
      </c>
      <c r="H4529">
        <v>0.38</v>
      </c>
      <c r="I4529">
        <v>0.23</v>
      </c>
      <c r="J4529">
        <v>-0.53</v>
      </c>
      <c r="K4529">
        <v>1.05</v>
      </c>
      <c r="L4529">
        <v>0.45</v>
      </c>
      <c r="M4529">
        <v>-0.21</v>
      </c>
      <c r="N4529">
        <v>-0.04</v>
      </c>
    </row>
    <row r="4530" spans="1:14">
      <c r="A4530" t="s">
        <v>9070</v>
      </c>
      <c r="B4530" t="s">
        <v>9071</v>
      </c>
      <c r="C4530">
        <v>-0.21</v>
      </c>
      <c r="D4530">
        <v>-0.13</v>
      </c>
      <c r="E4530">
        <v>-0.34</v>
      </c>
      <c r="F4530">
        <v>-0.34</v>
      </c>
      <c r="G4530">
        <v>-0.14000000000000001</v>
      </c>
      <c r="H4530">
        <v>-0.5</v>
      </c>
      <c r="I4530">
        <v>-0.21</v>
      </c>
      <c r="J4530">
        <v>-0.64</v>
      </c>
      <c r="K4530">
        <v>1.1499999999999999</v>
      </c>
      <c r="L4530">
        <v>-0.46</v>
      </c>
      <c r="M4530">
        <v>-0.03</v>
      </c>
      <c r="N4530">
        <v>-0.17</v>
      </c>
    </row>
    <row r="4531" spans="1:14">
      <c r="A4531" t="s">
        <v>9072</v>
      </c>
      <c r="B4531" t="s">
        <v>9073</v>
      </c>
      <c r="C4531">
        <v>-0.71</v>
      </c>
      <c r="D4531">
        <v>-0.39</v>
      </c>
      <c r="E4531">
        <v>-0.66</v>
      </c>
      <c r="F4531">
        <v>-0.63</v>
      </c>
      <c r="I4531">
        <v>-0.02</v>
      </c>
      <c r="K4531">
        <v>0.4</v>
      </c>
      <c r="L4531">
        <v>-0.23</v>
      </c>
      <c r="M4531">
        <v>-0.49</v>
      </c>
    </row>
    <row r="4532" spans="1:14">
      <c r="A4532" t="s">
        <v>9074</v>
      </c>
      <c r="B4532" t="s">
        <v>9075</v>
      </c>
      <c r="C4532">
        <v>0.32</v>
      </c>
      <c r="D4532">
        <v>0.19</v>
      </c>
      <c r="E4532">
        <v>0.12</v>
      </c>
      <c r="F4532">
        <v>-0.13</v>
      </c>
      <c r="G4532">
        <v>0.1</v>
      </c>
      <c r="H4532">
        <v>0.02</v>
      </c>
      <c r="I4532">
        <v>-0.06</v>
      </c>
      <c r="J4532">
        <v>-0.37</v>
      </c>
      <c r="K4532">
        <v>0.87</v>
      </c>
      <c r="L4532">
        <v>-0.14000000000000001</v>
      </c>
      <c r="M4532">
        <v>0.13</v>
      </c>
      <c r="N4532">
        <v>0</v>
      </c>
    </row>
    <row r="4533" spans="1:14">
      <c r="A4533" t="s">
        <v>9076</v>
      </c>
      <c r="B4533" t="s">
        <v>9077</v>
      </c>
      <c r="C4533">
        <v>-0.05</v>
      </c>
      <c r="D4533">
        <v>0.46</v>
      </c>
      <c r="E4533">
        <v>0.23</v>
      </c>
      <c r="F4533">
        <v>0.11</v>
      </c>
      <c r="G4533">
        <v>0.27</v>
      </c>
      <c r="H4533">
        <v>0.03</v>
      </c>
      <c r="I4533">
        <v>0</v>
      </c>
      <c r="J4533">
        <v>-0.17</v>
      </c>
      <c r="K4533">
        <v>1</v>
      </c>
      <c r="L4533">
        <v>0.47</v>
      </c>
      <c r="M4533">
        <v>7.0000000000000007E-2</v>
      </c>
      <c r="N4533">
        <v>0.56000000000000005</v>
      </c>
    </row>
    <row r="4534" spans="1:14">
      <c r="A4534" t="s">
        <v>9078</v>
      </c>
      <c r="B4534" t="s">
        <v>9079</v>
      </c>
      <c r="C4534">
        <v>-0.26</v>
      </c>
      <c r="D4534">
        <v>-7.0000000000000007E-2</v>
      </c>
      <c r="E4534">
        <v>-0.09</v>
      </c>
      <c r="F4534">
        <v>-0.44</v>
      </c>
      <c r="G4534">
        <v>-0.31</v>
      </c>
      <c r="H4534">
        <v>-0.43</v>
      </c>
      <c r="I4534">
        <v>-0.41</v>
      </c>
      <c r="J4534">
        <v>-0.8</v>
      </c>
      <c r="K4534">
        <v>0.51</v>
      </c>
      <c r="L4534">
        <v>-0.57999999999999996</v>
      </c>
      <c r="M4534">
        <v>-0.62</v>
      </c>
      <c r="N4534">
        <v>-0.59</v>
      </c>
    </row>
    <row r="4535" spans="1:14">
      <c r="A4535" t="s">
        <v>9080</v>
      </c>
      <c r="B4535" t="s">
        <v>9081</v>
      </c>
      <c r="C4535">
        <v>-0.06</v>
      </c>
      <c r="D4535">
        <v>0.01</v>
      </c>
      <c r="E4535">
        <v>-7.0000000000000007E-2</v>
      </c>
      <c r="F4535">
        <v>-0.22</v>
      </c>
      <c r="G4535">
        <v>-0.02</v>
      </c>
      <c r="H4535">
        <v>-0.22</v>
      </c>
      <c r="I4535">
        <v>-0.06</v>
      </c>
      <c r="J4535">
        <v>-0.36</v>
      </c>
      <c r="K4535">
        <v>0.57999999999999996</v>
      </c>
      <c r="L4535">
        <v>-0.3</v>
      </c>
      <c r="M4535">
        <v>-0.41</v>
      </c>
      <c r="N4535">
        <v>-0.37</v>
      </c>
    </row>
    <row r="4536" spans="1:14">
      <c r="A4536" t="s">
        <v>9082</v>
      </c>
      <c r="B4536" t="s">
        <v>9083</v>
      </c>
      <c r="C4536">
        <v>-0.15</v>
      </c>
      <c r="D4536">
        <v>-0.28999999999999998</v>
      </c>
      <c r="E4536">
        <v>-0.05</v>
      </c>
      <c r="F4536">
        <v>-0.03</v>
      </c>
      <c r="G4536">
        <v>-0.33</v>
      </c>
      <c r="H4536">
        <v>-0.15</v>
      </c>
      <c r="I4536">
        <v>-0.48</v>
      </c>
      <c r="J4536">
        <v>0.16</v>
      </c>
      <c r="K4536">
        <v>0.65</v>
      </c>
      <c r="L4536">
        <v>-0.49</v>
      </c>
      <c r="M4536">
        <v>-0.13</v>
      </c>
      <c r="N4536">
        <v>-0.41</v>
      </c>
    </row>
    <row r="4537" spans="1:14">
      <c r="A4537" t="s">
        <v>9084</v>
      </c>
      <c r="B4537" t="s">
        <v>9085</v>
      </c>
      <c r="C4537">
        <v>-0.26</v>
      </c>
      <c r="D4537">
        <v>-0.13</v>
      </c>
      <c r="E4537">
        <v>-0.27</v>
      </c>
      <c r="F4537">
        <v>0.01</v>
      </c>
      <c r="G4537">
        <v>-0.26</v>
      </c>
      <c r="H4537">
        <v>0.32</v>
      </c>
      <c r="I4537">
        <v>0.17</v>
      </c>
      <c r="J4537">
        <v>-7.0000000000000007E-2</v>
      </c>
      <c r="K4537">
        <v>0.61</v>
      </c>
      <c r="L4537">
        <v>0</v>
      </c>
      <c r="M4537">
        <v>-0.14000000000000001</v>
      </c>
      <c r="N4537">
        <v>-0.53</v>
      </c>
    </row>
    <row r="4538" spans="1:14">
      <c r="A4538" t="s">
        <v>9086</v>
      </c>
      <c r="B4538" t="s">
        <v>9087</v>
      </c>
      <c r="C4538">
        <v>-0.05</v>
      </c>
      <c r="D4538">
        <v>0.11</v>
      </c>
      <c r="E4538">
        <v>0.01</v>
      </c>
      <c r="F4538">
        <v>0.04</v>
      </c>
      <c r="G4538">
        <v>-0.16</v>
      </c>
      <c r="H4538">
        <v>-0.49</v>
      </c>
      <c r="I4538">
        <v>-0.34</v>
      </c>
      <c r="J4538">
        <v>-0.4</v>
      </c>
      <c r="K4538">
        <v>0.64</v>
      </c>
      <c r="L4538">
        <v>-0.33</v>
      </c>
      <c r="M4538">
        <v>-0.09</v>
      </c>
      <c r="N4538">
        <v>-0.21</v>
      </c>
    </row>
    <row r="4539" spans="1:14">
      <c r="A4539" t="s">
        <v>9088</v>
      </c>
      <c r="B4539" t="s">
        <v>9089</v>
      </c>
      <c r="C4539">
        <v>-0.28999999999999998</v>
      </c>
      <c r="D4539">
        <v>-0.27</v>
      </c>
      <c r="E4539">
        <v>-0.13</v>
      </c>
      <c r="F4539">
        <v>-0.65</v>
      </c>
      <c r="G4539">
        <v>0.81</v>
      </c>
      <c r="H4539">
        <v>0.05</v>
      </c>
      <c r="I4539">
        <v>0.1</v>
      </c>
      <c r="J4539">
        <v>-0.57999999999999996</v>
      </c>
      <c r="K4539">
        <v>1.24</v>
      </c>
      <c r="L4539">
        <v>0.4</v>
      </c>
      <c r="M4539">
        <v>0.1</v>
      </c>
      <c r="N4539">
        <v>0.12</v>
      </c>
    </row>
    <row r="4540" spans="1:14">
      <c r="A4540" t="s">
        <v>9090</v>
      </c>
      <c r="B4540" t="s">
        <v>9091</v>
      </c>
      <c r="C4540">
        <v>0.33</v>
      </c>
      <c r="D4540">
        <v>0.21</v>
      </c>
      <c r="E4540">
        <v>0.34</v>
      </c>
      <c r="F4540">
        <v>-0.09</v>
      </c>
      <c r="G4540">
        <v>0.6</v>
      </c>
      <c r="H4540">
        <v>0.6</v>
      </c>
      <c r="I4540">
        <v>0.67</v>
      </c>
      <c r="J4540">
        <v>-0.28999999999999998</v>
      </c>
      <c r="K4540">
        <v>1.71</v>
      </c>
      <c r="L4540">
        <v>0.6</v>
      </c>
      <c r="M4540">
        <v>0.35</v>
      </c>
      <c r="N4540">
        <v>0.52</v>
      </c>
    </row>
    <row r="4541" spans="1:14">
      <c r="A4541" t="s">
        <v>9092</v>
      </c>
      <c r="B4541" t="s">
        <v>9093</v>
      </c>
      <c r="C4541">
        <v>-0.21</v>
      </c>
      <c r="D4541">
        <v>-0.09</v>
      </c>
      <c r="E4541">
        <v>-0.34</v>
      </c>
      <c r="F4541">
        <v>0.21</v>
      </c>
      <c r="G4541">
        <v>0.22</v>
      </c>
      <c r="H4541">
        <v>0.35</v>
      </c>
      <c r="I4541">
        <v>0.34</v>
      </c>
      <c r="J4541">
        <v>-0.15</v>
      </c>
      <c r="K4541">
        <v>1.82</v>
      </c>
      <c r="L4541">
        <v>0.92</v>
      </c>
      <c r="M4541">
        <v>0.14000000000000001</v>
      </c>
      <c r="N4541">
        <v>-0.31</v>
      </c>
    </row>
    <row r="4542" spans="1:14">
      <c r="A4542" t="s">
        <v>9094</v>
      </c>
      <c r="B4542" t="s">
        <v>9095</v>
      </c>
      <c r="C4542">
        <v>-0.6</v>
      </c>
      <c r="D4542">
        <v>-0.45</v>
      </c>
      <c r="E4542">
        <v>-0.72</v>
      </c>
      <c r="F4542">
        <v>-0.01</v>
      </c>
      <c r="G4542">
        <v>0.1</v>
      </c>
      <c r="H4542">
        <v>0.32</v>
      </c>
      <c r="I4542">
        <v>-0.15</v>
      </c>
      <c r="J4542">
        <v>0.28000000000000003</v>
      </c>
      <c r="K4542">
        <v>1.1200000000000001</v>
      </c>
      <c r="L4542">
        <v>-0.12</v>
      </c>
      <c r="M4542">
        <v>0.49</v>
      </c>
      <c r="N4542">
        <v>-0.67</v>
      </c>
    </row>
    <row r="4543" spans="1:14">
      <c r="A4543" t="s">
        <v>9096</v>
      </c>
      <c r="B4543" t="s">
        <v>9097</v>
      </c>
      <c r="C4543">
        <v>0.15</v>
      </c>
      <c r="D4543">
        <v>-0.09</v>
      </c>
      <c r="E4543">
        <v>-0.01</v>
      </c>
      <c r="F4543">
        <v>-0.28000000000000003</v>
      </c>
      <c r="G4543">
        <v>0.08</v>
      </c>
      <c r="H4543">
        <v>-0.62</v>
      </c>
      <c r="I4543">
        <v>-0.38</v>
      </c>
      <c r="J4543">
        <v>-0.01</v>
      </c>
      <c r="K4543">
        <v>0.53</v>
      </c>
      <c r="L4543">
        <v>-0.12</v>
      </c>
      <c r="M4543">
        <v>-0.49</v>
      </c>
      <c r="N4543">
        <v>-0.25</v>
      </c>
    </row>
    <row r="4544" spans="1:14">
      <c r="A4544" t="s">
        <v>9098</v>
      </c>
      <c r="B4544" t="s">
        <v>9099</v>
      </c>
      <c r="G4544">
        <v>-0.13</v>
      </c>
      <c r="H4544">
        <v>0.17</v>
      </c>
      <c r="I4544">
        <v>0.06</v>
      </c>
      <c r="J4544">
        <v>-0.27</v>
      </c>
      <c r="K4544">
        <v>0.56999999999999995</v>
      </c>
      <c r="L4544">
        <v>-0.25</v>
      </c>
      <c r="M4544">
        <v>-0.14000000000000001</v>
      </c>
      <c r="N4544">
        <v>0.04</v>
      </c>
    </row>
    <row r="4545" spans="1:14">
      <c r="A4545" t="s">
        <v>9100</v>
      </c>
      <c r="B4545" t="s">
        <v>9101</v>
      </c>
      <c r="C4545">
        <v>-0.46</v>
      </c>
      <c r="D4545">
        <v>0.18</v>
      </c>
      <c r="E4545">
        <v>-0.08</v>
      </c>
      <c r="F4545">
        <v>0.2</v>
      </c>
      <c r="G4545">
        <v>-0.45</v>
      </c>
      <c r="H4545">
        <v>-0.27</v>
      </c>
      <c r="I4545">
        <v>-0.83</v>
      </c>
      <c r="J4545">
        <v>0.55000000000000004</v>
      </c>
      <c r="K4545">
        <v>0.31</v>
      </c>
      <c r="M4545">
        <v>0.22</v>
      </c>
      <c r="N4545">
        <v>-0.02</v>
      </c>
    </row>
    <row r="4546" spans="1:14">
      <c r="A4546" t="s">
        <v>9102</v>
      </c>
      <c r="B4546" t="s">
        <v>9103</v>
      </c>
      <c r="C4546">
        <v>0.22</v>
      </c>
      <c r="D4546">
        <v>-0.57999999999999996</v>
      </c>
      <c r="E4546">
        <v>-0.37</v>
      </c>
      <c r="F4546">
        <v>0.62</v>
      </c>
      <c r="G4546">
        <v>-0.28999999999999998</v>
      </c>
      <c r="H4546">
        <v>-0.3</v>
      </c>
      <c r="I4546">
        <v>-0.61</v>
      </c>
      <c r="J4546">
        <v>-7.0000000000000007E-2</v>
      </c>
      <c r="K4546">
        <v>2.59</v>
      </c>
      <c r="L4546">
        <v>0.57999999999999996</v>
      </c>
      <c r="M4546">
        <v>-1.05</v>
      </c>
      <c r="N4546">
        <v>-0.02</v>
      </c>
    </row>
    <row r="4547" spans="1:14">
      <c r="A4547" t="s">
        <v>9104</v>
      </c>
      <c r="B4547" t="s">
        <v>9105</v>
      </c>
      <c r="C4547">
        <v>0.08</v>
      </c>
      <c r="D4547">
        <v>-0.7</v>
      </c>
      <c r="E4547">
        <v>-0.48</v>
      </c>
      <c r="F4547">
        <v>0.54</v>
      </c>
      <c r="G4547">
        <v>0.3</v>
      </c>
      <c r="H4547">
        <v>-0.08</v>
      </c>
      <c r="I4547">
        <v>-0.49</v>
      </c>
      <c r="J4547">
        <v>-0.21</v>
      </c>
      <c r="K4547">
        <v>2.62</v>
      </c>
      <c r="L4547">
        <v>0.76</v>
      </c>
      <c r="M4547">
        <v>-0.98</v>
      </c>
      <c r="N4547">
        <v>-0.2</v>
      </c>
    </row>
    <row r="4548" spans="1:14">
      <c r="A4548" t="s">
        <v>9106</v>
      </c>
      <c r="B4548" t="s">
        <v>9107</v>
      </c>
      <c r="C4548">
        <v>0.09</v>
      </c>
      <c r="D4548">
        <v>0.36</v>
      </c>
      <c r="E4548">
        <v>-0.33</v>
      </c>
      <c r="F4548">
        <v>0.66</v>
      </c>
      <c r="G4548">
        <v>0.06</v>
      </c>
      <c r="H4548">
        <v>0.13</v>
      </c>
      <c r="I4548">
        <v>-0.03</v>
      </c>
      <c r="J4548">
        <v>0.03</v>
      </c>
      <c r="K4548">
        <v>0.6</v>
      </c>
      <c r="L4548">
        <v>-0.34</v>
      </c>
      <c r="M4548">
        <v>7.0000000000000007E-2</v>
      </c>
      <c r="N4548">
        <v>-0.54</v>
      </c>
    </row>
    <row r="4549" spans="1:14">
      <c r="A4549" t="s">
        <v>9108</v>
      </c>
      <c r="B4549" t="s">
        <v>9109</v>
      </c>
      <c r="D4549">
        <v>0.41</v>
      </c>
      <c r="G4549">
        <v>0.99</v>
      </c>
    </row>
    <row r="4550" spans="1:14">
      <c r="A4550" t="s">
        <v>9110</v>
      </c>
      <c r="B4550" t="s">
        <v>9111</v>
      </c>
      <c r="C4550">
        <v>-0.17</v>
      </c>
      <c r="D4550">
        <v>-0.14000000000000001</v>
      </c>
      <c r="E4550">
        <v>-0.13</v>
      </c>
      <c r="F4550">
        <v>-0.2</v>
      </c>
      <c r="G4550">
        <v>0.26</v>
      </c>
      <c r="H4550">
        <v>0.04</v>
      </c>
      <c r="I4550">
        <v>-0.11</v>
      </c>
      <c r="J4550">
        <v>0.04</v>
      </c>
      <c r="K4550">
        <v>1.1599999999999999</v>
      </c>
      <c r="L4550">
        <v>0.02</v>
      </c>
      <c r="M4550">
        <v>0.01</v>
      </c>
      <c r="N4550">
        <v>0.15</v>
      </c>
    </row>
    <row r="4551" spans="1:14">
      <c r="A4551" t="s">
        <v>9112</v>
      </c>
      <c r="B4551" t="s">
        <v>9113</v>
      </c>
      <c r="C4551">
        <v>-0.1</v>
      </c>
      <c r="D4551">
        <v>-0.38</v>
      </c>
      <c r="E4551">
        <v>-0.11</v>
      </c>
      <c r="F4551">
        <v>-0.12</v>
      </c>
      <c r="G4551">
        <v>-0.49</v>
      </c>
      <c r="H4551">
        <v>0.14000000000000001</v>
      </c>
      <c r="I4551">
        <v>0.27</v>
      </c>
      <c r="J4551">
        <v>0.15</v>
      </c>
      <c r="K4551">
        <v>0.99</v>
      </c>
      <c r="L4551">
        <v>0.13</v>
      </c>
      <c r="M4551">
        <v>-0.06</v>
      </c>
      <c r="N4551">
        <v>0.14000000000000001</v>
      </c>
    </row>
    <row r="4552" spans="1:14">
      <c r="A4552" t="s">
        <v>9114</v>
      </c>
      <c r="B4552" t="s">
        <v>9115</v>
      </c>
      <c r="C4552">
        <v>0.17</v>
      </c>
      <c r="D4552">
        <v>0.25</v>
      </c>
      <c r="E4552">
        <v>0.16</v>
      </c>
      <c r="F4552">
        <v>0.19</v>
      </c>
      <c r="G4552">
        <v>-0.67</v>
      </c>
      <c r="H4552">
        <v>-0.38</v>
      </c>
      <c r="I4552">
        <v>-0.41</v>
      </c>
      <c r="J4552">
        <v>-0.08</v>
      </c>
      <c r="K4552">
        <v>0.8</v>
      </c>
      <c r="L4552">
        <v>-0.2</v>
      </c>
      <c r="M4552">
        <v>-0.13</v>
      </c>
      <c r="N4552">
        <v>-0.4</v>
      </c>
    </row>
    <row r="4553" spans="1:14">
      <c r="A4553" t="s">
        <v>9116</v>
      </c>
      <c r="B4553" t="s">
        <v>9117</v>
      </c>
      <c r="C4553">
        <v>-0.4</v>
      </c>
      <c r="D4553">
        <v>-0.52</v>
      </c>
      <c r="E4553">
        <v>-0.56999999999999995</v>
      </c>
      <c r="F4553">
        <v>-0.65</v>
      </c>
      <c r="G4553">
        <v>0.11</v>
      </c>
      <c r="H4553">
        <v>-0.39</v>
      </c>
      <c r="I4553">
        <v>-0.31</v>
      </c>
      <c r="J4553">
        <v>-0.38</v>
      </c>
      <c r="K4553">
        <v>0.34</v>
      </c>
      <c r="L4553">
        <v>-0.28000000000000003</v>
      </c>
      <c r="M4553">
        <v>-0.43</v>
      </c>
      <c r="N4553">
        <v>-0.5</v>
      </c>
    </row>
    <row r="4554" spans="1:14">
      <c r="A4554" t="s">
        <v>9118</v>
      </c>
      <c r="B4554" t="s">
        <v>9119</v>
      </c>
      <c r="C4554">
        <v>-0.37</v>
      </c>
      <c r="D4554">
        <v>-0.15</v>
      </c>
      <c r="E4554">
        <v>-0.37</v>
      </c>
      <c r="F4554">
        <v>-0.12</v>
      </c>
      <c r="G4554">
        <v>0.2</v>
      </c>
      <c r="H4554">
        <v>0.12</v>
      </c>
      <c r="I4554">
        <v>0.45</v>
      </c>
      <c r="J4554">
        <v>0.55000000000000004</v>
      </c>
      <c r="K4554">
        <v>0.68</v>
      </c>
      <c r="L4554">
        <v>-0.24</v>
      </c>
      <c r="M4554">
        <v>0.45</v>
      </c>
      <c r="N4554">
        <v>-0.31</v>
      </c>
    </row>
    <row r="4555" spans="1:14">
      <c r="A4555" t="s">
        <v>9120</v>
      </c>
      <c r="B4555" t="s">
        <v>9121</v>
      </c>
      <c r="C4555">
        <v>0.69</v>
      </c>
      <c r="D4555">
        <v>0.06</v>
      </c>
      <c r="E4555">
        <v>0.38</v>
      </c>
      <c r="F4555">
        <v>0.33</v>
      </c>
      <c r="G4555">
        <v>0.88</v>
      </c>
      <c r="H4555">
        <v>0.27</v>
      </c>
      <c r="I4555">
        <v>1.53</v>
      </c>
      <c r="J4555">
        <v>0.49</v>
      </c>
      <c r="K4555">
        <v>1.24</v>
      </c>
      <c r="L4555">
        <v>1.69</v>
      </c>
      <c r="M4555">
        <v>0.86</v>
      </c>
      <c r="N4555">
        <v>0.68</v>
      </c>
    </row>
    <row r="4556" spans="1:14">
      <c r="A4556" t="s">
        <v>9122</v>
      </c>
      <c r="B4556" t="s">
        <v>9123</v>
      </c>
      <c r="G4556">
        <v>0.65</v>
      </c>
      <c r="H4556">
        <v>0.11</v>
      </c>
      <c r="I4556">
        <v>-0.1</v>
      </c>
      <c r="J4556">
        <v>0.4</v>
      </c>
      <c r="K4556">
        <v>0.61</v>
      </c>
      <c r="L4556">
        <v>-0.06</v>
      </c>
      <c r="M4556">
        <v>-7.0000000000000007E-2</v>
      </c>
      <c r="N4556">
        <v>0.18</v>
      </c>
    </row>
    <row r="4557" spans="1:14">
      <c r="A4557" t="s">
        <v>9124</v>
      </c>
      <c r="B4557" t="s">
        <v>9125</v>
      </c>
      <c r="C4557">
        <v>0.67</v>
      </c>
      <c r="D4557">
        <v>0.25</v>
      </c>
      <c r="E4557">
        <v>0.61</v>
      </c>
      <c r="F4557">
        <v>0.48</v>
      </c>
      <c r="G4557">
        <v>-0.21</v>
      </c>
      <c r="H4557">
        <v>-0.26</v>
      </c>
      <c r="I4557">
        <v>-0.1</v>
      </c>
      <c r="J4557">
        <v>0.81</v>
      </c>
      <c r="K4557">
        <v>0.61</v>
      </c>
      <c r="L4557">
        <v>0.41</v>
      </c>
      <c r="M4557">
        <v>0.04</v>
      </c>
      <c r="N4557">
        <v>0.16</v>
      </c>
    </row>
    <row r="4558" spans="1:14">
      <c r="A4558" t="s">
        <v>9126</v>
      </c>
      <c r="B4558" t="s">
        <v>9127</v>
      </c>
      <c r="C4558">
        <v>-0.26</v>
      </c>
      <c r="D4558">
        <v>0.05</v>
      </c>
      <c r="E4558">
        <v>-0.21</v>
      </c>
      <c r="F4558">
        <v>0.2</v>
      </c>
      <c r="G4558">
        <v>-0.28999999999999998</v>
      </c>
      <c r="H4558">
        <v>0.12</v>
      </c>
      <c r="I4558">
        <v>-0.09</v>
      </c>
      <c r="J4558">
        <v>0.41</v>
      </c>
      <c r="K4558">
        <v>0.81</v>
      </c>
      <c r="L4558">
        <v>-0.15</v>
      </c>
      <c r="M4558">
        <v>0.4</v>
      </c>
      <c r="N4558">
        <v>-0.01</v>
      </c>
    </row>
    <row r="4559" spans="1:14">
      <c r="A4559" t="s">
        <v>9128</v>
      </c>
      <c r="B4559" t="s">
        <v>9129</v>
      </c>
      <c r="C4559">
        <v>-0.44</v>
      </c>
      <c r="D4559">
        <v>-0.25</v>
      </c>
      <c r="E4559">
        <v>-0.28999999999999998</v>
      </c>
      <c r="F4559">
        <v>-0.03</v>
      </c>
      <c r="G4559">
        <v>0.39</v>
      </c>
      <c r="H4559">
        <v>0.27</v>
      </c>
      <c r="I4559">
        <v>0.02</v>
      </c>
      <c r="J4559">
        <v>-0.27</v>
      </c>
      <c r="K4559">
        <v>0.86</v>
      </c>
      <c r="L4559">
        <v>0.03</v>
      </c>
      <c r="M4559">
        <v>-0.33</v>
      </c>
      <c r="N4559">
        <v>-0.42</v>
      </c>
    </row>
    <row r="4560" spans="1:14">
      <c r="A4560" t="s">
        <v>9130</v>
      </c>
      <c r="B4560" t="s">
        <v>9131</v>
      </c>
      <c r="C4560">
        <v>-0.21</v>
      </c>
      <c r="D4560">
        <v>-0.01</v>
      </c>
      <c r="E4560">
        <v>0.21</v>
      </c>
      <c r="F4560">
        <v>0.04</v>
      </c>
      <c r="G4560">
        <v>-0.2</v>
      </c>
      <c r="H4560">
        <v>-0.16</v>
      </c>
      <c r="I4560">
        <v>-0.19</v>
      </c>
      <c r="J4560">
        <v>-0.18</v>
      </c>
      <c r="K4560">
        <v>0.56000000000000005</v>
      </c>
      <c r="L4560">
        <v>-0.05</v>
      </c>
      <c r="M4560">
        <v>-0.22</v>
      </c>
      <c r="N4560">
        <v>-0.02</v>
      </c>
    </row>
    <row r="4561" spans="1:14">
      <c r="A4561" t="s">
        <v>9132</v>
      </c>
      <c r="B4561" t="s">
        <v>9133</v>
      </c>
      <c r="C4561">
        <v>0</v>
      </c>
      <c r="D4561">
        <v>0.02</v>
      </c>
      <c r="E4561">
        <v>0.28999999999999998</v>
      </c>
      <c r="F4561">
        <v>0.05</v>
      </c>
      <c r="G4561">
        <v>-0.24</v>
      </c>
      <c r="H4561">
        <v>0.23</v>
      </c>
      <c r="I4561">
        <v>7.0000000000000007E-2</v>
      </c>
      <c r="J4561">
        <v>0.02</v>
      </c>
      <c r="K4561">
        <v>1.18</v>
      </c>
      <c r="L4561">
        <v>-0.28000000000000003</v>
      </c>
      <c r="M4561">
        <v>-7.0000000000000007E-2</v>
      </c>
      <c r="N4561">
        <v>0.03</v>
      </c>
    </row>
    <row r="4562" spans="1:14">
      <c r="A4562" t="s">
        <v>9134</v>
      </c>
      <c r="B4562" t="s">
        <v>9135</v>
      </c>
      <c r="C4562">
        <v>0.25</v>
      </c>
      <c r="D4562">
        <v>0.1</v>
      </c>
      <c r="E4562">
        <v>-0.02</v>
      </c>
      <c r="F4562">
        <v>-0.17</v>
      </c>
      <c r="G4562">
        <v>0.02</v>
      </c>
      <c r="H4562">
        <v>0.19</v>
      </c>
      <c r="I4562">
        <v>0.53</v>
      </c>
      <c r="J4562">
        <v>-0.6</v>
      </c>
      <c r="K4562">
        <v>1.65</v>
      </c>
      <c r="L4562">
        <v>0.41</v>
      </c>
      <c r="M4562">
        <v>0.25</v>
      </c>
      <c r="N4562">
        <v>0.16</v>
      </c>
    </row>
    <row r="4563" spans="1:14">
      <c r="A4563" t="s">
        <v>9136</v>
      </c>
      <c r="B4563" t="s">
        <v>9137</v>
      </c>
      <c r="C4563">
        <v>0</v>
      </c>
      <c r="D4563">
        <v>0.05</v>
      </c>
      <c r="E4563">
        <v>0.45</v>
      </c>
      <c r="F4563">
        <v>0.56999999999999995</v>
      </c>
      <c r="G4563">
        <v>0.56000000000000005</v>
      </c>
      <c r="H4563">
        <v>-0.11</v>
      </c>
      <c r="I4563">
        <v>1.2</v>
      </c>
      <c r="J4563">
        <v>0.08</v>
      </c>
      <c r="K4563">
        <v>0.56999999999999995</v>
      </c>
      <c r="L4563">
        <v>0.21</v>
      </c>
      <c r="M4563">
        <v>0.1</v>
      </c>
      <c r="N4563">
        <v>0.91</v>
      </c>
    </row>
    <row r="4564" spans="1:14">
      <c r="A4564" t="s">
        <v>9138</v>
      </c>
      <c r="B4564" t="s">
        <v>9139</v>
      </c>
      <c r="C4564">
        <v>0.28000000000000003</v>
      </c>
      <c r="D4564">
        <v>0.25</v>
      </c>
      <c r="E4564">
        <v>0.01</v>
      </c>
      <c r="F4564">
        <v>0.03</v>
      </c>
      <c r="G4564">
        <v>-0.37</v>
      </c>
      <c r="H4564">
        <v>-0.02</v>
      </c>
      <c r="I4564">
        <v>7.0000000000000007E-2</v>
      </c>
      <c r="J4564">
        <v>0.76</v>
      </c>
      <c r="K4564">
        <v>0.78</v>
      </c>
      <c r="L4564">
        <v>-0.11</v>
      </c>
      <c r="M4564">
        <v>0.31</v>
      </c>
      <c r="N4564">
        <v>-0.08</v>
      </c>
    </row>
    <row r="4565" spans="1:14">
      <c r="A4565" t="s">
        <v>9140</v>
      </c>
      <c r="B4565" t="s">
        <v>9141</v>
      </c>
      <c r="C4565">
        <v>0.14000000000000001</v>
      </c>
      <c r="D4565">
        <v>0.25</v>
      </c>
      <c r="E4565">
        <v>0.34</v>
      </c>
      <c r="F4565">
        <v>0.28999999999999998</v>
      </c>
      <c r="G4565">
        <v>0.23</v>
      </c>
      <c r="H4565">
        <v>0.49</v>
      </c>
      <c r="I4565">
        <v>0.08</v>
      </c>
      <c r="J4565">
        <v>0.64</v>
      </c>
      <c r="K4565">
        <v>1.24</v>
      </c>
      <c r="L4565">
        <v>0.8</v>
      </c>
      <c r="M4565">
        <v>1.08</v>
      </c>
      <c r="N4565">
        <v>0.02</v>
      </c>
    </row>
    <row r="4566" spans="1:14">
      <c r="A4566" t="s">
        <v>9142</v>
      </c>
      <c r="B4566" t="s">
        <v>9143</v>
      </c>
      <c r="C4566">
        <v>-7.0000000000000007E-2</v>
      </c>
      <c r="D4566">
        <v>0</v>
      </c>
      <c r="E4566">
        <v>-0.12</v>
      </c>
      <c r="F4566">
        <v>-0.28000000000000003</v>
      </c>
      <c r="G4566">
        <v>0.51</v>
      </c>
      <c r="H4566">
        <v>0.41</v>
      </c>
      <c r="I4566">
        <v>0.44</v>
      </c>
      <c r="J4566">
        <v>1.17</v>
      </c>
      <c r="K4566">
        <v>0.89</v>
      </c>
      <c r="L4566">
        <v>0.59</v>
      </c>
      <c r="M4566">
        <v>0.78</v>
      </c>
      <c r="N4566">
        <v>0.25</v>
      </c>
    </row>
    <row r="4567" spans="1:14">
      <c r="A4567" t="s">
        <v>9144</v>
      </c>
      <c r="B4567" t="s">
        <v>9145</v>
      </c>
      <c r="C4567">
        <v>2.2799999999999998</v>
      </c>
      <c r="D4567">
        <v>-0.04</v>
      </c>
      <c r="E4567">
        <v>0.59</v>
      </c>
      <c r="F4567">
        <v>-0.02</v>
      </c>
      <c r="G4567">
        <v>0.48</v>
      </c>
      <c r="H4567">
        <v>1.6</v>
      </c>
      <c r="I4567">
        <v>1.63</v>
      </c>
      <c r="J4567">
        <v>0.96</v>
      </c>
      <c r="K4567">
        <v>1.39</v>
      </c>
      <c r="L4567">
        <v>0.46</v>
      </c>
      <c r="M4567">
        <v>0.36</v>
      </c>
      <c r="N4567">
        <v>0.8</v>
      </c>
    </row>
    <row r="4568" spans="1:14">
      <c r="A4568" t="s">
        <v>9146</v>
      </c>
      <c r="B4568" t="s">
        <v>9147</v>
      </c>
      <c r="C4568">
        <v>-0.09</v>
      </c>
      <c r="D4568">
        <v>-0.08</v>
      </c>
      <c r="E4568">
        <v>-0.41</v>
      </c>
      <c r="F4568">
        <v>-0.56999999999999995</v>
      </c>
      <c r="G4568">
        <v>0.92</v>
      </c>
      <c r="H4568">
        <v>0.14000000000000001</v>
      </c>
      <c r="I4568">
        <v>1.18</v>
      </c>
      <c r="J4568">
        <v>0.64</v>
      </c>
      <c r="K4568">
        <v>1.45</v>
      </c>
      <c r="L4568">
        <v>1.3</v>
      </c>
      <c r="M4568">
        <v>0.42</v>
      </c>
      <c r="N4568">
        <v>0.91</v>
      </c>
    </row>
    <row r="4569" spans="1:14">
      <c r="A4569" t="s">
        <v>9148</v>
      </c>
      <c r="B4569" t="s">
        <v>9149</v>
      </c>
      <c r="C4569">
        <v>-0.22</v>
      </c>
      <c r="D4569">
        <v>-0.69</v>
      </c>
      <c r="E4569">
        <v>-0.35</v>
      </c>
      <c r="F4569">
        <v>0.13</v>
      </c>
      <c r="G4569">
        <v>-0.28999999999999998</v>
      </c>
      <c r="H4569">
        <v>-0.17</v>
      </c>
      <c r="I4569">
        <v>-0.12</v>
      </c>
      <c r="J4569">
        <v>-0.88</v>
      </c>
      <c r="K4569">
        <v>0.95</v>
      </c>
      <c r="L4569">
        <v>-0.83</v>
      </c>
      <c r="M4569">
        <v>-1.71</v>
      </c>
      <c r="N4569">
        <v>-0.69</v>
      </c>
    </row>
    <row r="4570" spans="1:14">
      <c r="A4570" t="s">
        <v>9150</v>
      </c>
      <c r="B4570" t="s">
        <v>9151</v>
      </c>
      <c r="C4570">
        <v>0.35</v>
      </c>
      <c r="D4570">
        <v>-0.28000000000000003</v>
      </c>
      <c r="E4570">
        <v>-0.22</v>
      </c>
      <c r="F4570">
        <v>-0.4</v>
      </c>
      <c r="G4570">
        <v>0.18</v>
      </c>
      <c r="H4570">
        <v>0.33</v>
      </c>
      <c r="I4570">
        <v>0.42</v>
      </c>
      <c r="J4570">
        <v>-0.21</v>
      </c>
      <c r="K4570">
        <v>1.1100000000000001</v>
      </c>
      <c r="L4570">
        <v>0.05</v>
      </c>
      <c r="M4570">
        <v>0.1</v>
      </c>
      <c r="N4570">
        <v>0.27</v>
      </c>
    </row>
    <row r="4571" spans="1:14">
      <c r="A4571" t="s">
        <v>9152</v>
      </c>
      <c r="B4571" t="s">
        <v>9153</v>
      </c>
      <c r="C4571">
        <v>0.16</v>
      </c>
      <c r="D4571">
        <v>-0.36</v>
      </c>
      <c r="E4571">
        <v>-0.35</v>
      </c>
      <c r="F4571">
        <v>0.11</v>
      </c>
      <c r="G4571">
        <v>-0.18</v>
      </c>
      <c r="H4571">
        <v>-0.18</v>
      </c>
      <c r="I4571">
        <v>0.13</v>
      </c>
      <c r="J4571">
        <v>-0.9</v>
      </c>
      <c r="K4571">
        <v>1.02</v>
      </c>
      <c r="L4571">
        <v>-0.65</v>
      </c>
      <c r="M4571">
        <v>-0.89</v>
      </c>
      <c r="N4571">
        <v>-0.86</v>
      </c>
    </row>
    <row r="4572" spans="1:14">
      <c r="A4572" t="s">
        <v>9154</v>
      </c>
      <c r="B4572" t="s">
        <v>9155</v>
      </c>
      <c r="C4572">
        <v>-0.76</v>
      </c>
      <c r="D4572">
        <v>-0.15</v>
      </c>
      <c r="E4572">
        <v>-0.95</v>
      </c>
      <c r="F4572">
        <v>0.44</v>
      </c>
      <c r="G4572">
        <v>0.05</v>
      </c>
      <c r="H4572">
        <v>-0.04</v>
      </c>
      <c r="I4572">
        <v>-0.4</v>
      </c>
      <c r="J4572">
        <v>-0.22</v>
      </c>
      <c r="K4572">
        <v>1.94</v>
      </c>
      <c r="L4572">
        <v>0.86</v>
      </c>
      <c r="M4572">
        <v>1.1599999999999999</v>
      </c>
      <c r="N4572">
        <v>-0.42</v>
      </c>
    </row>
    <row r="4573" spans="1:14">
      <c r="A4573" t="s">
        <v>9156</v>
      </c>
      <c r="B4573" t="s">
        <v>9157</v>
      </c>
      <c r="C4573">
        <v>-0.27</v>
      </c>
      <c r="D4573">
        <v>-0.06</v>
      </c>
      <c r="E4573">
        <v>0.01</v>
      </c>
      <c r="F4573">
        <v>-0.08</v>
      </c>
      <c r="G4573">
        <v>-0.28999999999999998</v>
      </c>
      <c r="H4573">
        <v>-0.18</v>
      </c>
      <c r="I4573">
        <v>-0.2</v>
      </c>
      <c r="J4573">
        <v>0.55000000000000004</v>
      </c>
      <c r="K4573">
        <v>0.68</v>
      </c>
      <c r="L4573">
        <v>0.2</v>
      </c>
      <c r="M4573">
        <v>0.73</v>
      </c>
      <c r="N4573">
        <v>0.15</v>
      </c>
    </row>
    <row r="4574" spans="1:14">
      <c r="A4574" t="s">
        <v>9158</v>
      </c>
      <c r="B4574" t="s">
        <v>9159</v>
      </c>
      <c r="C4574">
        <v>-0.49</v>
      </c>
      <c r="D4574">
        <v>-0.3</v>
      </c>
      <c r="E4574">
        <v>-0.37</v>
      </c>
      <c r="F4574">
        <v>-0.67</v>
      </c>
      <c r="G4574">
        <v>-0.08</v>
      </c>
      <c r="H4574">
        <v>-0.31</v>
      </c>
      <c r="I4574">
        <v>-0.43</v>
      </c>
      <c r="J4574">
        <v>-0.78</v>
      </c>
      <c r="K4574">
        <v>0.65</v>
      </c>
      <c r="L4574">
        <v>-0.35</v>
      </c>
      <c r="M4574">
        <v>-0.39</v>
      </c>
      <c r="N4574">
        <v>-0.34</v>
      </c>
    </row>
    <row r="4575" spans="1:14">
      <c r="A4575" t="s">
        <v>9160</v>
      </c>
      <c r="B4575" t="s">
        <v>9161</v>
      </c>
      <c r="C4575">
        <v>-0.11</v>
      </c>
      <c r="D4575">
        <v>-0.15</v>
      </c>
      <c r="E4575">
        <v>0.22</v>
      </c>
      <c r="F4575">
        <v>-0.21</v>
      </c>
      <c r="G4575">
        <v>0.05</v>
      </c>
      <c r="H4575">
        <v>-0.11</v>
      </c>
      <c r="I4575">
        <v>-0.69</v>
      </c>
      <c r="J4575">
        <v>-0.68</v>
      </c>
      <c r="K4575">
        <v>0.65</v>
      </c>
      <c r="L4575">
        <v>-0.06</v>
      </c>
      <c r="M4575">
        <v>0.18</v>
      </c>
      <c r="N4575">
        <v>-0.16</v>
      </c>
    </row>
    <row r="4576" spans="1:14">
      <c r="A4576" t="s">
        <v>9162</v>
      </c>
      <c r="B4576" t="s">
        <v>9163</v>
      </c>
      <c r="C4576">
        <v>0.35</v>
      </c>
      <c r="D4576">
        <v>0.11</v>
      </c>
      <c r="E4576">
        <v>0.19</v>
      </c>
      <c r="F4576">
        <v>-0.09</v>
      </c>
      <c r="G4576">
        <v>-0.09</v>
      </c>
      <c r="H4576">
        <v>0.86</v>
      </c>
      <c r="I4576">
        <v>0.35</v>
      </c>
      <c r="J4576">
        <v>0.33</v>
      </c>
      <c r="K4576">
        <v>1.27</v>
      </c>
      <c r="L4576">
        <v>0.15</v>
      </c>
      <c r="M4576">
        <v>0.86</v>
      </c>
      <c r="N4576">
        <v>0.87</v>
      </c>
    </row>
    <row r="4577" spans="1:14">
      <c r="A4577" t="s">
        <v>9164</v>
      </c>
      <c r="B4577" t="s">
        <v>9165</v>
      </c>
      <c r="C4577">
        <v>-0.89</v>
      </c>
      <c r="D4577">
        <v>-0.33</v>
      </c>
      <c r="E4577">
        <v>-0.73</v>
      </c>
      <c r="F4577">
        <v>-0.42</v>
      </c>
      <c r="G4577">
        <v>0.05</v>
      </c>
      <c r="H4577">
        <v>0.14000000000000001</v>
      </c>
      <c r="I4577">
        <v>-0.28000000000000003</v>
      </c>
      <c r="J4577">
        <v>-0.2</v>
      </c>
      <c r="K4577">
        <v>0.78</v>
      </c>
      <c r="L4577">
        <v>-0.09</v>
      </c>
      <c r="M4577">
        <v>-0.62</v>
      </c>
      <c r="N4577">
        <v>-0.59</v>
      </c>
    </row>
    <row r="4578" spans="1:14">
      <c r="A4578" t="s">
        <v>9166</v>
      </c>
      <c r="B4578" t="s">
        <v>9167</v>
      </c>
      <c r="C4578">
        <v>-0.33</v>
      </c>
      <c r="D4578">
        <v>-0.2</v>
      </c>
      <c r="E4578">
        <v>0.19</v>
      </c>
      <c r="F4578">
        <v>-0.03</v>
      </c>
      <c r="G4578">
        <v>-0.09</v>
      </c>
      <c r="H4578">
        <v>0.14000000000000001</v>
      </c>
      <c r="I4578">
        <v>0.05</v>
      </c>
      <c r="J4578">
        <v>0.78</v>
      </c>
      <c r="K4578">
        <v>0.43</v>
      </c>
      <c r="L4578">
        <v>0.11</v>
      </c>
      <c r="M4578">
        <v>-0.16</v>
      </c>
      <c r="N4578">
        <v>-0.53</v>
      </c>
    </row>
    <row r="4579" spans="1:14">
      <c r="A4579" t="s">
        <v>9168</v>
      </c>
      <c r="B4579" t="s">
        <v>9169</v>
      </c>
      <c r="C4579">
        <v>0.66</v>
      </c>
      <c r="D4579">
        <v>0.28000000000000003</v>
      </c>
      <c r="E4579">
        <v>0.75</v>
      </c>
      <c r="F4579">
        <v>0.37</v>
      </c>
      <c r="G4579">
        <v>-0.16</v>
      </c>
      <c r="H4579">
        <v>-0.67</v>
      </c>
      <c r="I4579">
        <v>-0.42</v>
      </c>
      <c r="J4579">
        <v>-0.65</v>
      </c>
      <c r="K4579">
        <v>0.62</v>
      </c>
      <c r="L4579">
        <v>-0.48</v>
      </c>
      <c r="M4579">
        <v>-0.26</v>
      </c>
      <c r="N4579">
        <v>-0.03</v>
      </c>
    </row>
    <row r="4580" spans="1:14">
      <c r="A4580" t="s">
        <v>9170</v>
      </c>
      <c r="B4580" t="s">
        <v>9171</v>
      </c>
      <c r="C4580">
        <v>0.32</v>
      </c>
      <c r="D4580">
        <v>0.22</v>
      </c>
      <c r="E4580">
        <v>0.48</v>
      </c>
      <c r="F4580">
        <v>-0.1</v>
      </c>
      <c r="G4580">
        <v>0.33</v>
      </c>
      <c r="H4580">
        <v>0.41</v>
      </c>
      <c r="I4580">
        <v>0.34</v>
      </c>
      <c r="J4580">
        <v>-0.22</v>
      </c>
      <c r="K4580">
        <v>1.25</v>
      </c>
      <c r="L4580">
        <v>0.11</v>
      </c>
      <c r="M4580">
        <v>0.17</v>
      </c>
      <c r="N4580">
        <v>0.32</v>
      </c>
    </row>
    <row r="4581" spans="1:14">
      <c r="A4581" t="s">
        <v>9172</v>
      </c>
      <c r="B4581" t="s">
        <v>9173</v>
      </c>
      <c r="C4581">
        <v>1.01</v>
      </c>
      <c r="D4581">
        <v>0.12</v>
      </c>
      <c r="E4581">
        <v>1.07</v>
      </c>
      <c r="F4581">
        <v>0.64</v>
      </c>
      <c r="G4581">
        <v>0.11</v>
      </c>
      <c r="H4581">
        <v>-0.51</v>
      </c>
      <c r="I4581">
        <v>-0.34</v>
      </c>
      <c r="J4581">
        <v>0.26</v>
      </c>
      <c r="K4581">
        <v>0.73</v>
      </c>
      <c r="L4581">
        <v>-0.13</v>
      </c>
      <c r="M4581">
        <v>-0.89</v>
      </c>
      <c r="N4581">
        <v>-0.31</v>
      </c>
    </row>
    <row r="4582" spans="1:14">
      <c r="A4582" t="s">
        <v>9174</v>
      </c>
      <c r="B4582" t="s">
        <v>9175</v>
      </c>
      <c r="D4582">
        <v>0.33</v>
      </c>
      <c r="F4582">
        <v>0.66</v>
      </c>
      <c r="J4582">
        <v>-0.25</v>
      </c>
      <c r="K4582">
        <v>0.32</v>
      </c>
      <c r="M4582">
        <v>0.19</v>
      </c>
    </row>
    <row r="4583" spans="1:14">
      <c r="A4583" t="s">
        <v>9176</v>
      </c>
      <c r="B4583" t="s">
        <v>9177</v>
      </c>
      <c r="C4583">
        <v>0.09</v>
      </c>
      <c r="D4583">
        <v>-0.22</v>
      </c>
      <c r="E4583">
        <v>-0.17</v>
      </c>
      <c r="F4583">
        <v>-0.35</v>
      </c>
      <c r="G4583">
        <v>-0.39</v>
      </c>
      <c r="H4583">
        <v>0.62</v>
      </c>
      <c r="I4583">
        <v>0.17</v>
      </c>
      <c r="J4583">
        <v>0.35</v>
      </c>
      <c r="K4583">
        <v>1.44</v>
      </c>
      <c r="L4583">
        <v>-0.26</v>
      </c>
      <c r="M4583">
        <v>-7.0000000000000007E-2</v>
      </c>
      <c r="N4583">
        <v>-0.15</v>
      </c>
    </row>
    <row r="4584" spans="1:14">
      <c r="A4584" t="s">
        <v>9178</v>
      </c>
      <c r="B4584" t="s">
        <v>9179</v>
      </c>
      <c r="C4584">
        <v>0.54</v>
      </c>
      <c r="D4584">
        <v>0.26</v>
      </c>
      <c r="E4584">
        <v>0.78</v>
      </c>
      <c r="F4584">
        <v>0.62</v>
      </c>
      <c r="G4584">
        <v>-0.33</v>
      </c>
      <c r="H4584">
        <v>0.88</v>
      </c>
      <c r="I4584">
        <v>0.16</v>
      </c>
      <c r="J4584">
        <v>0.67</v>
      </c>
      <c r="K4584">
        <v>0.73</v>
      </c>
      <c r="L4584">
        <v>-0.18</v>
      </c>
      <c r="M4584">
        <v>7.0000000000000007E-2</v>
      </c>
      <c r="N4584">
        <v>-0.01</v>
      </c>
    </row>
    <row r="4585" spans="1:14">
      <c r="A4585" t="s">
        <v>9180</v>
      </c>
      <c r="B4585" t="s">
        <v>9181</v>
      </c>
      <c r="C4585">
        <v>1.76</v>
      </c>
      <c r="D4585">
        <v>0.21</v>
      </c>
      <c r="E4585">
        <v>1.28</v>
      </c>
      <c r="F4585">
        <v>0.55000000000000004</v>
      </c>
      <c r="G4585">
        <v>-0.3</v>
      </c>
      <c r="H4585">
        <v>0.7</v>
      </c>
      <c r="I4585">
        <v>0.22</v>
      </c>
      <c r="J4585">
        <v>0.05</v>
      </c>
      <c r="K4585">
        <v>1.08</v>
      </c>
      <c r="L4585">
        <v>-0.4</v>
      </c>
      <c r="M4585">
        <v>-0.65</v>
      </c>
      <c r="N4585">
        <v>-0.23</v>
      </c>
    </row>
    <row r="4586" spans="1:14">
      <c r="A4586" t="s">
        <v>9182</v>
      </c>
      <c r="B4586" t="s">
        <v>9183</v>
      </c>
      <c r="C4586">
        <v>0.87</v>
      </c>
      <c r="D4586">
        <v>0.25</v>
      </c>
      <c r="E4586">
        <v>0.71</v>
      </c>
      <c r="F4586">
        <v>0.32</v>
      </c>
      <c r="G4586">
        <v>0.45</v>
      </c>
      <c r="H4586">
        <v>-0.27</v>
      </c>
      <c r="I4586">
        <v>-0.55000000000000004</v>
      </c>
      <c r="J4586">
        <v>-0.52</v>
      </c>
      <c r="K4586">
        <v>0.91</v>
      </c>
      <c r="L4586">
        <v>-0.24</v>
      </c>
      <c r="M4586">
        <v>-0.41</v>
      </c>
      <c r="N4586">
        <v>-0.18</v>
      </c>
    </row>
    <row r="4587" spans="1:14">
      <c r="A4587" t="s">
        <v>9184</v>
      </c>
      <c r="B4587" t="s">
        <v>9185</v>
      </c>
      <c r="C4587">
        <v>0</v>
      </c>
      <c r="D4587">
        <v>-0.03</v>
      </c>
      <c r="E4587">
        <v>0.41</v>
      </c>
      <c r="F4587">
        <v>0.12</v>
      </c>
      <c r="G4587">
        <v>-0.36</v>
      </c>
      <c r="H4587">
        <v>0.17</v>
      </c>
      <c r="I4587">
        <v>0.02</v>
      </c>
      <c r="J4587">
        <v>-0.15</v>
      </c>
      <c r="K4587">
        <v>0.99</v>
      </c>
      <c r="L4587">
        <v>0.04</v>
      </c>
      <c r="M4587">
        <v>-0.2</v>
      </c>
      <c r="N4587">
        <v>0.16</v>
      </c>
    </row>
    <row r="4588" spans="1:14">
      <c r="A4588" t="s">
        <v>9186</v>
      </c>
      <c r="B4588" t="s">
        <v>9187</v>
      </c>
      <c r="C4588">
        <v>-0.1</v>
      </c>
      <c r="D4588">
        <v>-0.17</v>
      </c>
      <c r="E4588">
        <v>-0.02</v>
      </c>
      <c r="F4588">
        <v>-0.13</v>
      </c>
      <c r="G4588">
        <v>0.1</v>
      </c>
      <c r="H4588">
        <v>-0.35</v>
      </c>
      <c r="I4588">
        <v>-0.33</v>
      </c>
      <c r="J4588">
        <v>-0.22</v>
      </c>
      <c r="K4588">
        <v>0.67</v>
      </c>
      <c r="L4588">
        <v>-0.05</v>
      </c>
      <c r="M4588">
        <v>-0.97</v>
      </c>
      <c r="N4588">
        <v>-0.33</v>
      </c>
    </row>
    <row r="4589" spans="1:14">
      <c r="A4589" t="s">
        <v>9188</v>
      </c>
      <c r="B4589" t="s">
        <v>9189</v>
      </c>
      <c r="C4589">
        <v>-0.67</v>
      </c>
      <c r="D4589">
        <v>-0.26</v>
      </c>
      <c r="E4589">
        <v>-0.54</v>
      </c>
      <c r="F4589">
        <v>-0.25</v>
      </c>
      <c r="G4589">
        <v>-0.35</v>
      </c>
      <c r="H4589">
        <v>-0.46</v>
      </c>
      <c r="I4589">
        <v>-0.31</v>
      </c>
      <c r="J4589">
        <v>-0.35</v>
      </c>
      <c r="K4589">
        <v>0.46</v>
      </c>
      <c r="L4589">
        <v>-0.5</v>
      </c>
      <c r="M4589">
        <v>-0.24</v>
      </c>
      <c r="N4589">
        <v>-0.27</v>
      </c>
    </row>
    <row r="4590" spans="1:14">
      <c r="A4590" t="s">
        <v>9190</v>
      </c>
      <c r="B4590" t="s">
        <v>9191</v>
      </c>
      <c r="C4590">
        <v>-0.27</v>
      </c>
      <c r="D4590">
        <v>-0.19</v>
      </c>
      <c r="E4590">
        <v>-0.55000000000000004</v>
      </c>
      <c r="F4590">
        <v>-0.15</v>
      </c>
      <c r="G4590">
        <v>-0.15</v>
      </c>
      <c r="H4590">
        <v>-0.35</v>
      </c>
      <c r="I4590">
        <v>-0.13</v>
      </c>
      <c r="J4590">
        <v>0.46</v>
      </c>
      <c r="K4590">
        <v>0.77</v>
      </c>
      <c r="L4590">
        <v>-0.06</v>
      </c>
      <c r="M4590">
        <v>-0.56999999999999995</v>
      </c>
      <c r="N4590">
        <v>0.02</v>
      </c>
    </row>
    <row r="4591" spans="1:14">
      <c r="A4591" t="s">
        <v>9192</v>
      </c>
      <c r="B4591" t="s">
        <v>9193</v>
      </c>
      <c r="C4591">
        <v>0.39</v>
      </c>
      <c r="D4591">
        <v>0.06</v>
      </c>
      <c r="E4591">
        <v>0.28000000000000003</v>
      </c>
      <c r="F4591">
        <v>-0.09</v>
      </c>
      <c r="G4591">
        <v>-0.18</v>
      </c>
      <c r="H4591">
        <v>-0.7</v>
      </c>
      <c r="I4591">
        <v>-0.36</v>
      </c>
      <c r="J4591">
        <v>-0.99</v>
      </c>
      <c r="K4591">
        <v>0.74</v>
      </c>
      <c r="L4591">
        <v>-0.49</v>
      </c>
      <c r="M4591">
        <v>-1.02</v>
      </c>
      <c r="N4591">
        <v>-0.22</v>
      </c>
    </row>
    <row r="4592" spans="1:14">
      <c r="A4592" t="s">
        <v>9194</v>
      </c>
      <c r="B4592" t="s">
        <v>9195</v>
      </c>
      <c r="C4592">
        <v>1.5</v>
      </c>
      <c r="D4592">
        <v>0.34</v>
      </c>
      <c r="E4592">
        <v>1.33</v>
      </c>
      <c r="F4592">
        <v>0.91</v>
      </c>
      <c r="G4592">
        <v>-0.11</v>
      </c>
      <c r="H4592">
        <v>-0.34</v>
      </c>
      <c r="I4592">
        <v>-0.06</v>
      </c>
      <c r="J4592">
        <v>0.3</v>
      </c>
      <c r="K4592">
        <v>0.77</v>
      </c>
      <c r="L4592">
        <v>-0.26</v>
      </c>
      <c r="M4592">
        <v>-0.38</v>
      </c>
      <c r="N4592">
        <v>0.02</v>
      </c>
    </row>
    <row r="4593" spans="1:14">
      <c r="A4593" t="s">
        <v>9196</v>
      </c>
      <c r="B4593" t="s">
        <v>9197</v>
      </c>
      <c r="C4593">
        <v>-0.18</v>
      </c>
      <c r="D4593">
        <v>-0.39</v>
      </c>
      <c r="E4593">
        <v>-0.24</v>
      </c>
      <c r="F4593">
        <v>0.11</v>
      </c>
      <c r="G4593">
        <v>0.03</v>
      </c>
      <c r="H4593">
        <v>-0.13</v>
      </c>
      <c r="I4593">
        <v>0.17</v>
      </c>
      <c r="J4593">
        <v>-0.11</v>
      </c>
      <c r="K4593">
        <v>1.22</v>
      </c>
      <c r="L4593">
        <v>0.28999999999999998</v>
      </c>
      <c r="M4593">
        <v>-0.21</v>
      </c>
      <c r="N4593">
        <v>0.09</v>
      </c>
    </row>
    <row r="4594" spans="1:14">
      <c r="A4594" t="s">
        <v>9198</v>
      </c>
      <c r="B4594" t="s">
        <v>9199</v>
      </c>
      <c r="C4594">
        <v>0.1</v>
      </c>
      <c r="D4594">
        <v>7.0000000000000007E-2</v>
      </c>
      <c r="E4594">
        <v>0.23</v>
      </c>
      <c r="F4594">
        <v>-0.02</v>
      </c>
      <c r="G4594">
        <v>-0.2</v>
      </c>
      <c r="H4594">
        <v>-0.52</v>
      </c>
      <c r="I4594">
        <v>-0.09</v>
      </c>
      <c r="J4594">
        <v>0.06</v>
      </c>
      <c r="K4594">
        <v>0.97</v>
      </c>
      <c r="L4594">
        <v>0.09</v>
      </c>
      <c r="M4594">
        <v>0.04</v>
      </c>
      <c r="N4594">
        <v>-0.22</v>
      </c>
    </row>
    <row r="4595" spans="1:14">
      <c r="A4595" t="s">
        <v>9200</v>
      </c>
      <c r="B4595" t="s">
        <v>9201</v>
      </c>
      <c r="C4595">
        <v>0.28999999999999998</v>
      </c>
      <c r="D4595">
        <v>-0.28000000000000003</v>
      </c>
      <c r="E4595">
        <v>0.7</v>
      </c>
      <c r="F4595">
        <v>0.6</v>
      </c>
      <c r="G4595">
        <v>-0.35</v>
      </c>
      <c r="H4595">
        <v>0.5</v>
      </c>
      <c r="I4595">
        <v>-0.17</v>
      </c>
      <c r="J4595">
        <v>0.48</v>
      </c>
      <c r="K4595">
        <v>-7.0000000000000007E-2</v>
      </c>
      <c r="L4595">
        <v>0.24</v>
      </c>
      <c r="M4595">
        <v>0.71</v>
      </c>
      <c r="N4595">
        <v>-0.61</v>
      </c>
    </row>
    <row r="4596" spans="1:14">
      <c r="A4596" t="s">
        <v>9202</v>
      </c>
      <c r="B4596" t="s">
        <v>9203</v>
      </c>
      <c r="C4596">
        <v>-1.01</v>
      </c>
      <c r="D4596">
        <v>-0.76</v>
      </c>
      <c r="E4596">
        <v>-0.85</v>
      </c>
      <c r="F4596">
        <v>-0.9</v>
      </c>
      <c r="G4596">
        <v>-0.32</v>
      </c>
      <c r="H4596">
        <v>-0.23</v>
      </c>
      <c r="I4596">
        <v>-0.27</v>
      </c>
      <c r="J4596">
        <v>-0.14000000000000001</v>
      </c>
      <c r="K4596">
        <v>1.03</v>
      </c>
      <c r="L4596">
        <v>-0.32</v>
      </c>
      <c r="M4596">
        <v>-0.05</v>
      </c>
      <c r="N4596">
        <v>-0.33</v>
      </c>
    </row>
    <row r="4597" spans="1:14">
      <c r="A4597" t="s">
        <v>9204</v>
      </c>
      <c r="B4597" t="s">
        <v>9205</v>
      </c>
      <c r="C4597">
        <v>-0.16</v>
      </c>
      <c r="D4597">
        <v>-0.08</v>
      </c>
      <c r="E4597">
        <v>0.47</v>
      </c>
      <c r="F4597">
        <v>-0.27</v>
      </c>
      <c r="G4597">
        <v>0.28000000000000003</v>
      </c>
      <c r="H4597">
        <v>0.22</v>
      </c>
      <c r="I4597">
        <v>0.05</v>
      </c>
      <c r="J4597">
        <v>-0.4</v>
      </c>
      <c r="K4597">
        <v>1.1200000000000001</v>
      </c>
      <c r="L4597">
        <v>-0.02</v>
      </c>
      <c r="M4597">
        <v>-0.42</v>
      </c>
      <c r="N4597">
        <v>-0.1</v>
      </c>
    </row>
    <row r="4598" spans="1:14">
      <c r="A4598" t="s">
        <v>9206</v>
      </c>
      <c r="B4598" t="s">
        <v>9207</v>
      </c>
      <c r="C4598">
        <v>0.06</v>
      </c>
      <c r="D4598">
        <v>0.12</v>
      </c>
      <c r="E4598">
        <v>-0.05</v>
      </c>
      <c r="F4598">
        <v>7.0000000000000007E-2</v>
      </c>
      <c r="G4598">
        <v>-0.06</v>
      </c>
      <c r="H4598">
        <v>0.05</v>
      </c>
      <c r="I4598">
        <v>-0.25</v>
      </c>
      <c r="J4598">
        <v>-0.19</v>
      </c>
      <c r="K4598">
        <v>1.1299999999999999</v>
      </c>
      <c r="L4598">
        <v>-0.14000000000000001</v>
      </c>
      <c r="M4598">
        <v>0.4</v>
      </c>
      <c r="N4598">
        <v>0.46</v>
      </c>
    </row>
    <row r="4599" spans="1:14">
      <c r="A4599" t="s">
        <v>9208</v>
      </c>
      <c r="B4599" t="s">
        <v>9209</v>
      </c>
      <c r="C4599">
        <v>0.91</v>
      </c>
      <c r="D4599">
        <v>-7.0000000000000007E-2</v>
      </c>
      <c r="E4599">
        <v>0.95</v>
      </c>
      <c r="F4599">
        <v>0.91</v>
      </c>
      <c r="G4599">
        <v>0.5</v>
      </c>
      <c r="H4599">
        <v>0.98</v>
      </c>
      <c r="I4599">
        <v>0.47</v>
      </c>
      <c r="J4599">
        <v>-0.36</v>
      </c>
      <c r="K4599">
        <v>1.03</v>
      </c>
      <c r="L4599">
        <v>0.44</v>
      </c>
      <c r="M4599">
        <v>-0.55000000000000004</v>
      </c>
      <c r="N4599">
        <v>-0.26</v>
      </c>
    </row>
    <row r="4600" spans="1:14">
      <c r="A4600" t="s">
        <v>9210</v>
      </c>
      <c r="B4600" t="s">
        <v>9211</v>
      </c>
      <c r="C4600">
        <v>-0.04</v>
      </c>
      <c r="D4600">
        <v>0</v>
      </c>
      <c r="E4600">
        <v>-0.16</v>
      </c>
      <c r="F4600">
        <v>-0.14000000000000001</v>
      </c>
      <c r="G4600">
        <v>-0.33</v>
      </c>
      <c r="H4600">
        <v>0.15</v>
      </c>
      <c r="I4600">
        <v>0.16</v>
      </c>
      <c r="J4600">
        <v>0.4</v>
      </c>
      <c r="K4600">
        <v>1.17</v>
      </c>
      <c r="L4600">
        <v>0.31</v>
      </c>
      <c r="M4600">
        <v>0.24</v>
      </c>
      <c r="N4600">
        <v>0.2</v>
      </c>
    </row>
    <row r="4601" spans="1:14">
      <c r="A4601" t="s">
        <v>9212</v>
      </c>
      <c r="B4601" t="s">
        <v>9213</v>
      </c>
      <c r="C4601">
        <v>-0.77</v>
      </c>
      <c r="D4601">
        <v>-0.35</v>
      </c>
      <c r="E4601">
        <v>-0.76</v>
      </c>
      <c r="F4601">
        <v>-0.76</v>
      </c>
      <c r="G4601">
        <v>-0.12</v>
      </c>
      <c r="H4601">
        <v>-0.78</v>
      </c>
      <c r="I4601">
        <v>-0.08</v>
      </c>
      <c r="J4601">
        <v>-1</v>
      </c>
      <c r="K4601">
        <v>1.1599999999999999</v>
      </c>
      <c r="L4601">
        <v>-0.41</v>
      </c>
      <c r="M4601">
        <v>0.11</v>
      </c>
      <c r="N4601">
        <v>0.04</v>
      </c>
    </row>
    <row r="4602" spans="1:14">
      <c r="A4602" t="s">
        <v>9214</v>
      </c>
      <c r="B4602" t="s">
        <v>9215</v>
      </c>
      <c r="C4602">
        <v>-0.18</v>
      </c>
      <c r="D4602">
        <v>-0.28999999999999998</v>
      </c>
      <c r="E4602">
        <v>-0.25</v>
      </c>
      <c r="F4602">
        <v>-7.0000000000000007E-2</v>
      </c>
      <c r="G4602">
        <v>-0.15</v>
      </c>
      <c r="H4602">
        <v>-0.22</v>
      </c>
      <c r="I4602">
        <v>-0.3</v>
      </c>
      <c r="J4602">
        <v>0.21</v>
      </c>
      <c r="K4602">
        <v>1.05</v>
      </c>
      <c r="L4602">
        <v>0.19</v>
      </c>
      <c r="M4602">
        <v>0.32</v>
      </c>
      <c r="N4602">
        <v>0</v>
      </c>
    </row>
    <row r="4603" spans="1:14">
      <c r="A4603" t="s">
        <v>9216</v>
      </c>
      <c r="B4603" t="s">
        <v>9217</v>
      </c>
      <c r="C4603">
        <v>-0.51</v>
      </c>
      <c r="D4603">
        <v>-0.39</v>
      </c>
      <c r="E4603">
        <v>-0.32</v>
      </c>
      <c r="F4603">
        <v>0</v>
      </c>
      <c r="G4603">
        <v>-0.12</v>
      </c>
      <c r="H4603">
        <v>-0.15</v>
      </c>
      <c r="I4603">
        <v>-0.21</v>
      </c>
      <c r="J4603">
        <v>-0.32</v>
      </c>
      <c r="K4603">
        <v>0.24</v>
      </c>
      <c r="L4603">
        <v>-0.28999999999999998</v>
      </c>
      <c r="M4603">
        <v>-0.12</v>
      </c>
      <c r="N4603">
        <v>-0.89</v>
      </c>
    </row>
    <row r="4604" spans="1:14">
      <c r="A4604" t="s">
        <v>9218</v>
      </c>
      <c r="B4604" t="s">
        <v>9219</v>
      </c>
      <c r="C4604">
        <v>-0.73</v>
      </c>
      <c r="D4604">
        <v>-0.31</v>
      </c>
      <c r="E4604">
        <v>-0.37</v>
      </c>
      <c r="F4604">
        <v>-0.5</v>
      </c>
      <c r="G4604">
        <v>0.13</v>
      </c>
      <c r="H4604">
        <v>-0.16</v>
      </c>
      <c r="I4604">
        <v>-0.35</v>
      </c>
      <c r="J4604">
        <v>-0.48</v>
      </c>
      <c r="K4604">
        <v>1.08</v>
      </c>
      <c r="L4604">
        <v>-0.14000000000000001</v>
      </c>
      <c r="M4604">
        <v>0.03</v>
      </c>
      <c r="N4604">
        <v>-0.19</v>
      </c>
    </row>
    <row r="4605" spans="1:14">
      <c r="A4605" t="s">
        <v>9220</v>
      </c>
      <c r="B4605" t="s">
        <v>9221</v>
      </c>
      <c r="C4605">
        <v>-7.0000000000000007E-2</v>
      </c>
      <c r="D4605">
        <v>-0.24</v>
      </c>
      <c r="E4605">
        <v>-0.46</v>
      </c>
      <c r="F4605">
        <v>-0.11</v>
      </c>
      <c r="G4605">
        <v>-0.15</v>
      </c>
      <c r="H4605">
        <v>-0.38</v>
      </c>
      <c r="I4605">
        <v>-0.12</v>
      </c>
      <c r="J4605">
        <v>-0.15</v>
      </c>
      <c r="K4605">
        <v>0.79</v>
      </c>
      <c r="L4605">
        <v>-0.19</v>
      </c>
      <c r="M4605">
        <v>-0.63</v>
      </c>
      <c r="N4605">
        <v>-0.28000000000000003</v>
      </c>
    </row>
    <row r="4606" spans="1:14">
      <c r="A4606" t="s">
        <v>9222</v>
      </c>
      <c r="B4606" t="s">
        <v>9223</v>
      </c>
      <c r="C4606">
        <v>0.48</v>
      </c>
      <c r="D4606">
        <v>-0.03</v>
      </c>
      <c r="E4606">
        <v>0.19</v>
      </c>
      <c r="F4606">
        <v>0.24</v>
      </c>
      <c r="G4606">
        <v>-0.2</v>
      </c>
      <c r="H4606">
        <v>0.16</v>
      </c>
      <c r="I4606">
        <v>-0.04</v>
      </c>
      <c r="J4606">
        <v>-0.53</v>
      </c>
      <c r="K4606">
        <v>0.61</v>
      </c>
      <c r="L4606">
        <v>-0.43</v>
      </c>
      <c r="M4606">
        <v>-0.32</v>
      </c>
      <c r="N4606">
        <v>-0.4</v>
      </c>
    </row>
    <row r="4607" spans="1:14">
      <c r="A4607" t="s">
        <v>9224</v>
      </c>
      <c r="B4607" t="s">
        <v>9225</v>
      </c>
      <c r="C4607">
        <v>-0.43</v>
      </c>
      <c r="D4607">
        <v>-0.3</v>
      </c>
      <c r="E4607">
        <v>-0.47</v>
      </c>
      <c r="F4607">
        <v>-0.59</v>
      </c>
      <c r="G4607">
        <v>-0.23</v>
      </c>
      <c r="H4607">
        <v>-0.43</v>
      </c>
      <c r="I4607">
        <v>-0.28999999999999998</v>
      </c>
      <c r="J4607">
        <v>-0.23</v>
      </c>
      <c r="K4607">
        <v>0.71</v>
      </c>
      <c r="L4607">
        <v>-0.31</v>
      </c>
      <c r="M4607">
        <v>-0.24</v>
      </c>
      <c r="N4607">
        <v>-0.24</v>
      </c>
    </row>
    <row r="4608" spans="1:14">
      <c r="A4608" t="s">
        <v>9226</v>
      </c>
      <c r="B4608" t="s">
        <v>9227</v>
      </c>
      <c r="C4608">
        <v>-0.45</v>
      </c>
      <c r="D4608">
        <v>-0.01</v>
      </c>
      <c r="E4608">
        <v>-0.21</v>
      </c>
      <c r="F4608">
        <v>-0.05</v>
      </c>
      <c r="G4608">
        <v>-0.76</v>
      </c>
      <c r="H4608">
        <v>-0.61</v>
      </c>
      <c r="I4608">
        <v>-0.86</v>
      </c>
      <c r="J4608">
        <v>-0.13</v>
      </c>
      <c r="K4608">
        <v>0.25</v>
      </c>
      <c r="L4608">
        <v>-0.71</v>
      </c>
      <c r="M4608">
        <v>-0.56000000000000005</v>
      </c>
      <c r="N4608">
        <v>-0.5</v>
      </c>
    </row>
    <row r="4609" spans="1:14">
      <c r="A4609" t="s">
        <v>9228</v>
      </c>
      <c r="B4609" t="s">
        <v>9229</v>
      </c>
      <c r="C4609">
        <v>-0.2</v>
      </c>
      <c r="D4609">
        <v>-0.4</v>
      </c>
      <c r="E4609">
        <v>-0.23</v>
      </c>
      <c r="F4609">
        <v>-0.3</v>
      </c>
      <c r="G4609">
        <v>-0.34</v>
      </c>
      <c r="H4609">
        <v>-0.31</v>
      </c>
      <c r="I4609">
        <v>0.1</v>
      </c>
      <c r="J4609">
        <v>-0.13</v>
      </c>
      <c r="K4609">
        <v>0.92</v>
      </c>
      <c r="L4609">
        <v>-0.34</v>
      </c>
      <c r="M4609">
        <v>-0.5</v>
      </c>
      <c r="N4609">
        <v>-0.2</v>
      </c>
    </row>
    <row r="4610" spans="1:14">
      <c r="A4610" t="s">
        <v>9230</v>
      </c>
      <c r="B4610" t="s">
        <v>9231</v>
      </c>
      <c r="C4610">
        <v>-0.03</v>
      </c>
      <c r="D4610">
        <v>-0.31</v>
      </c>
      <c r="E4610">
        <v>-0.28999999999999998</v>
      </c>
      <c r="F4610">
        <v>-0.44</v>
      </c>
      <c r="G4610">
        <v>-0.19</v>
      </c>
      <c r="H4610">
        <v>-0.23</v>
      </c>
      <c r="I4610">
        <v>-0.19</v>
      </c>
      <c r="J4610">
        <v>0.27</v>
      </c>
      <c r="K4610">
        <v>0.99</v>
      </c>
      <c r="L4610">
        <v>-0.18</v>
      </c>
      <c r="M4610">
        <v>-0.26</v>
      </c>
      <c r="N4610">
        <v>0</v>
      </c>
    </row>
    <row r="4611" spans="1:14">
      <c r="A4611" t="s">
        <v>9232</v>
      </c>
      <c r="B4611" t="s">
        <v>9233</v>
      </c>
      <c r="C4611">
        <v>-0.06</v>
      </c>
      <c r="D4611">
        <v>-0.11</v>
      </c>
      <c r="E4611">
        <v>0.06</v>
      </c>
      <c r="F4611">
        <v>-0.12</v>
      </c>
      <c r="G4611">
        <v>-0.25</v>
      </c>
      <c r="H4611">
        <v>-0.38</v>
      </c>
      <c r="I4611">
        <v>-0.14000000000000001</v>
      </c>
      <c r="J4611">
        <v>0.14000000000000001</v>
      </c>
      <c r="K4611">
        <v>0.99</v>
      </c>
      <c r="L4611">
        <v>-7.0000000000000007E-2</v>
      </c>
      <c r="M4611">
        <v>-0.05</v>
      </c>
      <c r="N4611">
        <v>-0.13</v>
      </c>
    </row>
    <row r="4612" spans="1:14">
      <c r="A4612" t="s">
        <v>9234</v>
      </c>
      <c r="B4612" t="s">
        <v>9235</v>
      </c>
      <c r="C4612">
        <v>0.03</v>
      </c>
      <c r="D4612">
        <v>0.06</v>
      </c>
      <c r="E4612">
        <v>0.01</v>
      </c>
      <c r="F4612">
        <v>-7.0000000000000007E-2</v>
      </c>
      <c r="G4612">
        <v>-0.06</v>
      </c>
      <c r="H4612">
        <v>-0.21</v>
      </c>
      <c r="I4612">
        <v>0</v>
      </c>
      <c r="J4612">
        <v>0.53</v>
      </c>
      <c r="K4612">
        <v>0.82</v>
      </c>
      <c r="L4612">
        <v>-0.25</v>
      </c>
      <c r="M4612">
        <v>0.49</v>
      </c>
      <c r="N4612">
        <v>0.13</v>
      </c>
    </row>
    <row r="4613" spans="1:14">
      <c r="A4613" t="s">
        <v>9236</v>
      </c>
      <c r="B4613" t="s">
        <v>9237</v>
      </c>
      <c r="C4613">
        <v>-0.1</v>
      </c>
      <c r="D4613">
        <v>-7.0000000000000007E-2</v>
      </c>
      <c r="E4613">
        <v>0.01</v>
      </c>
      <c r="F4613">
        <v>-0.15</v>
      </c>
      <c r="G4613">
        <v>-0.06</v>
      </c>
      <c r="H4613">
        <v>0.06</v>
      </c>
      <c r="I4613">
        <v>-0.33</v>
      </c>
      <c r="J4613">
        <v>-0.4</v>
      </c>
      <c r="K4613">
        <v>0.82</v>
      </c>
      <c r="L4613">
        <v>-0.05</v>
      </c>
      <c r="M4613">
        <v>-0.05</v>
      </c>
      <c r="N4613">
        <v>-0.04</v>
      </c>
    </row>
    <row r="4614" spans="1:14">
      <c r="A4614" t="s">
        <v>9238</v>
      </c>
      <c r="B4614" t="s">
        <v>9239</v>
      </c>
      <c r="C4614">
        <v>-0.23</v>
      </c>
      <c r="D4614">
        <v>-0.01</v>
      </c>
      <c r="E4614">
        <v>-0.08</v>
      </c>
      <c r="F4614">
        <v>-0.3</v>
      </c>
      <c r="G4614">
        <v>0.25</v>
      </c>
      <c r="H4614">
        <v>0.02</v>
      </c>
      <c r="I4614">
        <v>0.11</v>
      </c>
      <c r="J4614">
        <v>0.12</v>
      </c>
      <c r="K4614">
        <v>0.62</v>
      </c>
      <c r="L4614">
        <v>0.01</v>
      </c>
      <c r="M4614">
        <v>0.37</v>
      </c>
      <c r="N4614">
        <v>-0.32</v>
      </c>
    </row>
    <row r="4615" spans="1:14">
      <c r="A4615" t="s">
        <v>9240</v>
      </c>
      <c r="B4615" t="s">
        <v>9241</v>
      </c>
      <c r="C4615">
        <v>0.33</v>
      </c>
      <c r="D4615">
        <v>-0.36</v>
      </c>
      <c r="E4615">
        <v>-7.0000000000000007E-2</v>
      </c>
      <c r="F4615">
        <v>0.33</v>
      </c>
      <c r="G4615">
        <v>0.15</v>
      </c>
      <c r="H4615">
        <v>0.68</v>
      </c>
      <c r="I4615">
        <v>0.64</v>
      </c>
      <c r="J4615">
        <v>0.37</v>
      </c>
      <c r="K4615">
        <v>1.1399999999999999</v>
      </c>
      <c r="L4615">
        <v>0.16</v>
      </c>
      <c r="M4615">
        <v>-0.2</v>
      </c>
      <c r="N4615">
        <v>-0.17</v>
      </c>
    </row>
    <row r="4616" spans="1:14">
      <c r="A4616" t="s">
        <v>9242</v>
      </c>
      <c r="B4616" t="s">
        <v>9243</v>
      </c>
      <c r="C4616">
        <v>-0.56000000000000005</v>
      </c>
      <c r="D4616">
        <v>0.13</v>
      </c>
      <c r="E4616">
        <v>-0.42</v>
      </c>
      <c r="F4616">
        <v>-0.17</v>
      </c>
      <c r="G4616">
        <v>-0.44</v>
      </c>
      <c r="H4616">
        <v>-0.06</v>
      </c>
      <c r="I4616">
        <v>-0.45</v>
      </c>
      <c r="J4616">
        <v>-0.08</v>
      </c>
      <c r="K4616">
        <v>0.45</v>
      </c>
      <c r="L4616">
        <v>-0.2</v>
      </c>
      <c r="M4616">
        <v>-0.09</v>
      </c>
      <c r="N4616">
        <v>-0.56000000000000005</v>
      </c>
    </row>
    <row r="4617" spans="1:14">
      <c r="A4617" t="s">
        <v>9244</v>
      </c>
      <c r="B4617" t="s">
        <v>9245</v>
      </c>
      <c r="C4617">
        <v>0.55000000000000004</v>
      </c>
      <c r="D4617">
        <v>-0.1</v>
      </c>
      <c r="E4617">
        <v>0.2</v>
      </c>
      <c r="F4617">
        <v>0.44</v>
      </c>
      <c r="G4617">
        <v>0.02</v>
      </c>
      <c r="H4617">
        <v>-0.15</v>
      </c>
      <c r="I4617">
        <v>-0.14000000000000001</v>
      </c>
      <c r="J4617">
        <v>-0.36</v>
      </c>
      <c r="K4617">
        <v>0.52</v>
      </c>
      <c r="L4617">
        <v>-0.47</v>
      </c>
      <c r="M4617">
        <v>-0.39</v>
      </c>
      <c r="N4617">
        <v>-0.42</v>
      </c>
    </row>
    <row r="4618" spans="1:14">
      <c r="A4618" t="s">
        <v>9246</v>
      </c>
      <c r="B4618" t="s">
        <v>9247</v>
      </c>
      <c r="C4618">
        <v>1.02</v>
      </c>
      <c r="D4618">
        <v>0.3</v>
      </c>
      <c r="E4618">
        <v>0.65</v>
      </c>
      <c r="F4618">
        <v>0.67</v>
      </c>
      <c r="G4618">
        <v>-0.13</v>
      </c>
      <c r="H4618">
        <v>-0.19</v>
      </c>
      <c r="I4618">
        <v>-0.19</v>
      </c>
      <c r="J4618">
        <v>-0.57999999999999996</v>
      </c>
      <c r="K4618">
        <v>0.26</v>
      </c>
      <c r="L4618">
        <v>-0.32</v>
      </c>
      <c r="M4618">
        <v>-0.71</v>
      </c>
      <c r="N4618">
        <v>-0.33</v>
      </c>
    </row>
    <row r="4619" spans="1:14">
      <c r="A4619" t="s">
        <v>9248</v>
      </c>
      <c r="B4619" t="s">
        <v>9249</v>
      </c>
      <c r="C4619">
        <v>0.09</v>
      </c>
      <c r="D4619">
        <v>0.12</v>
      </c>
      <c r="E4619">
        <v>-0.03</v>
      </c>
      <c r="F4619">
        <v>-0.05</v>
      </c>
      <c r="G4619">
        <v>-0.04</v>
      </c>
      <c r="H4619">
        <v>-0.37</v>
      </c>
      <c r="I4619">
        <v>-0.27</v>
      </c>
      <c r="J4619">
        <v>0.04</v>
      </c>
      <c r="K4619">
        <v>0.9</v>
      </c>
      <c r="L4619">
        <v>0.15</v>
      </c>
      <c r="M4619">
        <v>-0.43</v>
      </c>
      <c r="N4619">
        <v>0.14000000000000001</v>
      </c>
    </row>
    <row r="4620" spans="1:14">
      <c r="A4620" t="s">
        <v>9250</v>
      </c>
      <c r="B4620" t="s">
        <v>9251</v>
      </c>
      <c r="C4620">
        <v>-0.01</v>
      </c>
      <c r="D4620">
        <v>-0.16</v>
      </c>
      <c r="E4620">
        <v>-0.25</v>
      </c>
      <c r="F4620">
        <v>-0.24</v>
      </c>
      <c r="G4620">
        <v>0.71</v>
      </c>
      <c r="H4620">
        <v>0.36</v>
      </c>
      <c r="I4620">
        <v>0.43</v>
      </c>
      <c r="J4620">
        <v>-0.21</v>
      </c>
      <c r="K4620">
        <v>1.74</v>
      </c>
      <c r="L4620">
        <v>0.51</v>
      </c>
      <c r="M4620">
        <v>0.57999999999999996</v>
      </c>
      <c r="N4620">
        <v>0.49</v>
      </c>
    </row>
    <row r="4621" spans="1:14">
      <c r="A4621" t="s">
        <v>9252</v>
      </c>
      <c r="B4621" t="s">
        <v>9253</v>
      </c>
      <c r="C4621">
        <v>0.65</v>
      </c>
      <c r="D4621">
        <v>-0.68</v>
      </c>
      <c r="E4621">
        <v>-0.34</v>
      </c>
      <c r="F4621">
        <v>-0.22</v>
      </c>
      <c r="G4621">
        <v>1.44</v>
      </c>
      <c r="H4621">
        <v>-1.03</v>
      </c>
      <c r="I4621">
        <v>-0.69</v>
      </c>
      <c r="J4621">
        <v>7.0000000000000007E-2</v>
      </c>
      <c r="K4621">
        <v>0.51</v>
      </c>
      <c r="L4621">
        <v>-0.17</v>
      </c>
    </row>
    <row r="4622" spans="1:14">
      <c r="A4622" t="s">
        <v>9254</v>
      </c>
      <c r="B4622" t="s">
        <v>9255</v>
      </c>
      <c r="G4622">
        <v>0.45</v>
      </c>
      <c r="H4622">
        <v>0.41</v>
      </c>
      <c r="I4622">
        <v>1.06</v>
      </c>
      <c r="J4622">
        <v>2.19</v>
      </c>
      <c r="K4622">
        <v>2.38</v>
      </c>
      <c r="L4622">
        <v>1.1299999999999999</v>
      </c>
      <c r="M4622">
        <v>1.65</v>
      </c>
      <c r="N4622">
        <v>1.52</v>
      </c>
    </row>
    <row r="4623" spans="1:14">
      <c r="A4623" t="s">
        <v>9256</v>
      </c>
      <c r="B4623" t="s">
        <v>9257</v>
      </c>
      <c r="C4623">
        <v>0.27</v>
      </c>
      <c r="D4623">
        <v>0</v>
      </c>
      <c r="E4623">
        <v>0.31</v>
      </c>
      <c r="F4623">
        <v>0.43</v>
      </c>
      <c r="G4623">
        <v>-0.47</v>
      </c>
      <c r="H4623">
        <v>0.22</v>
      </c>
      <c r="I4623">
        <v>0.11</v>
      </c>
      <c r="J4623">
        <v>0.37</v>
      </c>
      <c r="K4623">
        <v>0.77</v>
      </c>
      <c r="L4623">
        <v>0.02</v>
      </c>
      <c r="M4623">
        <v>-0.1</v>
      </c>
      <c r="N4623">
        <v>0.11</v>
      </c>
    </row>
    <row r="4624" spans="1:14">
      <c r="A4624" t="s">
        <v>9258</v>
      </c>
      <c r="B4624" t="s">
        <v>9259</v>
      </c>
      <c r="C4624">
        <v>-0.37</v>
      </c>
      <c r="D4624">
        <v>-0.26</v>
      </c>
      <c r="E4624">
        <v>-0.49</v>
      </c>
      <c r="F4624">
        <v>-0.41</v>
      </c>
      <c r="G4624">
        <v>0.06</v>
      </c>
      <c r="H4624">
        <v>-0.25</v>
      </c>
      <c r="I4624">
        <v>-0.01</v>
      </c>
      <c r="J4624">
        <v>0.26</v>
      </c>
      <c r="K4624">
        <v>1.1200000000000001</v>
      </c>
      <c r="L4624">
        <v>0.14000000000000001</v>
      </c>
      <c r="M4624">
        <v>-0.31</v>
      </c>
      <c r="N4624">
        <v>0.17</v>
      </c>
    </row>
    <row r="4625" spans="1:14">
      <c r="A4625" t="s">
        <v>9260</v>
      </c>
      <c r="B4625" t="s">
        <v>9261</v>
      </c>
      <c r="C4625">
        <v>-0.39</v>
      </c>
      <c r="D4625">
        <v>0.34</v>
      </c>
      <c r="E4625">
        <v>-1.32</v>
      </c>
      <c r="F4625">
        <v>0.37</v>
      </c>
      <c r="G4625">
        <v>-0.32</v>
      </c>
      <c r="H4625">
        <v>0.72</v>
      </c>
      <c r="I4625">
        <v>-0.04</v>
      </c>
      <c r="J4625">
        <v>-0.73</v>
      </c>
      <c r="K4625">
        <v>2.97</v>
      </c>
      <c r="L4625">
        <v>1.41</v>
      </c>
      <c r="M4625">
        <v>1.5</v>
      </c>
      <c r="N4625">
        <v>-0.12</v>
      </c>
    </row>
    <row r="4626" spans="1:14">
      <c r="A4626" t="s">
        <v>9262</v>
      </c>
      <c r="B4626" t="s">
        <v>9263</v>
      </c>
      <c r="F4626">
        <v>-0.28000000000000003</v>
      </c>
    </row>
    <row r="4627" spans="1:14">
      <c r="A4627" t="s">
        <v>9264</v>
      </c>
      <c r="B4627" t="s">
        <v>9265</v>
      </c>
      <c r="C4627">
        <v>0.7</v>
      </c>
      <c r="D4627">
        <v>0.75</v>
      </c>
      <c r="E4627">
        <v>0.61</v>
      </c>
      <c r="F4627">
        <v>0.85</v>
      </c>
      <c r="G4627">
        <v>0.15</v>
      </c>
      <c r="H4627">
        <v>0.82</v>
      </c>
      <c r="I4627">
        <v>-0.28999999999999998</v>
      </c>
      <c r="J4627">
        <v>-1.42</v>
      </c>
      <c r="K4627">
        <v>3.09</v>
      </c>
      <c r="L4627">
        <v>1.56</v>
      </c>
      <c r="M4627">
        <v>1.01</v>
      </c>
      <c r="N4627">
        <v>0.59</v>
      </c>
    </row>
    <row r="4628" spans="1:14">
      <c r="A4628" t="s">
        <v>9266</v>
      </c>
      <c r="B4628" t="s">
        <v>9267</v>
      </c>
      <c r="C4628">
        <v>0.93</v>
      </c>
      <c r="D4628">
        <v>0.47</v>
      </c>
      <c r="E4628">
        <v>1.23</v>
      </c>
      <c r="F4628">
        <v>0.75</v>
      </c>
      <c r="G4628">
        <v>0.16</v>
      </c>
      <c r="H4628">
        <v>-0.43</v>
      </c>
      <c r="I4628">
        <v>-0.34</v>
      </c>
      <c r="J4628">
        <v>7.0000000000000007E-2</v>
      </c>
      <c r="K4628">
        <v>0.64</v>
      </c>
      <c r="L4628">
        <v>-0.11</v>
      </c>
      <c r="M4628">
        <v>-0.13</v>
      </c>
      <c r="N4628">
        <v>-0.35</v>
      </c>
    </row>
    <row r="4629" spans="1:14">
      <c r="A4629" t="s">
        <v>9268</v>
      </c>
      <c r="B4629" t="s">
        <v>9269</v>
      </c>
      <c r="C4629">
        <v>-0.14000000000000001</v>
      </c>
      <c r="D4629">
        <v>-0.15</v>
      </c>
      <c r="E4629">
        <v>0.12</v>
      </c>
      <c r="F4629">
        <v>-0.22</v>
      </c>
      <c r="G4629">
        <v>-0.2</v>
      </c>
      <c r="H4629">
        <v>0.06</v>
      </c>
      <c r="I4629">
        <v>0.32</v>
      </c>
      <c r="J4629">
        <v>7.0000000000000007E-2</v>
      </c>
      <c r="K4629">
        <v>1.25</v>
      </c>
      <c r="L4629">
        <v>0.17</v>
      </c>
      <c r="M4629">
        <v>0.09</v>
      </c>
      <c r="N4629">
        <v>0.02</v>
      </c>
    </row>
    <row r="4630" spans="1:14">
      <c r="A4630" t="s">
        <v>9270</v>
      </c>
      <c r="B4630" t="s">
        <v>9271</v>
      </c>
      <c r="G4630">
        <v>0.42</v>
      </c>
      <c r="H4630">
        <v>0.13</v>
      </c>
    </row>
    <row r="4631" spans="1:14">
      <c r="A4631" t="s">
        <v>9272</v>
      </c>
      <c r="B4631" t="s">
        <v>9273</v>
      </c>
      <c r="C4631">
        <v>-0.42</v>
      </c>
      <c r="D4631">
        <v>-0.5</v>
      </c>
      <c r="E4631">
        <v>-0.24</v>
      </c>
      <c r="F4631">
        <v>-0.57999999999999996</v>
      </c>
      <c r="G4631">
        <v>0.17</v>
      </c>
      <c r="H4631">
        <v>-0.09</v>
      </c>
      <c r="I4631">
        <v>-0.11</v>
      </c>
      <c r="J4631">
        <v>0.26</v>
      </c>
      <c r="K4631">
        <v>0.53</v>
      </c>
      <c r="L4631">
        <v>0.53</v>
      </c>
      <c r="M4631">
        <v>0.22</v>
      </c>
      <c r="N4631">
        <v>-0.06</v>
      </c>
    </row>
    <row r="4632" spans="1:14">
      <c r="A4632" t="s">
        <v>9274</v>
      </c>
      <c r="B4632" t="s">
        <v>9275</v>
      </c>
      <c r="C4632">
        <v>0.21</v>
      </c>
      <c r="D4632">
        <v>-0.3</v>
      </c>
      <c r="E4632">
        <v>-0.06</v>
      </c>
      <c r="F4632">
        <v>-0.2</v>
      </c>
      <c r="G4632">
        <v>-0.2</v>
      </c>
      <c r="H4632">
        <v>0.52</v>
      </c>
      <c r="I4632">
        <v>0.28000000000000003</v>
      </c>
      <c r="J4632">
        <v>-1.79</v>
      </c>
      <c r="K4632">
        <v>1.78</v>
      </c>
      <c r="L4632">
        <v>-0.49</v>
      </c>
      <c r="M4632">
        <v>0.72</v>
      </c>
      <c r="N4632">
        <v>0.06</v>
      </c>
    </row>
    <row r="4633" spans="1:14">
      <c r="A4633" t="s">
        <v>9276</v>
      </c>
      <c r="B4633" t="s">
        <v>9277</v>
      </c>
      <c r="C4633">
        <v>0.56000000000000005</v>
      </c>
      <c r="D4633">
        <v>0.32</v>
      </c>
      <c r="E4633">
        <v>0.51</v>
      </c>
      <c r="F4633">
        <v>0.17</v>
      </c>
      <c r="G4633">
        <v>0.02</v>
      </c>
      <c r="H4633">
        <v>0.46</v>
      </c>
      <c r="I4633">
        <v>0.69</v>
      </c>
      <c r="J4633">
        <v>-0.5</v>
      </c>
      <c r="K4633">
        <v>1.78</v>
      </c>
      <c r="L4633">
        <v>0.04</v>
      </c>
      <c r="M4633">
        <v>-0.03</v>
      </c>
      <c r="N4633">
        <v>0.12</v>
      </c>
    </row>
    <row r="4634" spans="1:14">
      <c r="A4634" t="s">
        <v>9278</v>
      </c>
      <c r="B4634" t="s">
        <v>9279</v>
      </c>
      <c r="C4634">
        <v>-0.11</v>
      </c>
      <c r="D4634">
        <v>0.01</v>
      </c>
      <c r="E4634">
        <v>0.06</v>
      </c>
      <c r="F4634">
        <v>-0.1</v>
      </c>
      <c r="G4634">
        <v>0.22</v>
      </c>
      <c r="H4634">
        <v>-7.0000000000000007E-2</v>
      </c>
      <c r="I4634">
        <v>-0.03</v>
      </c>
      <c r="J4634">
        <v>0.02</v>
      </c>
      <c r="K4634">
        <v>0.85</v>
      </c>
      <c r="L4634">
        <v>-0.02</v>
      </c>
      <c r="M4634">
        <v>-0.08</v>
      </c>
      <c r="N4634">
        <v>-0.43</v>
      </c>
    </row>
    <row r="4635" spans="1:14">
      <c r="A4635" t="s">
        <v>9280</v>
      </c>
      <c r="B4635" t="s">
        <v>9281</v>
      </c>
      <c r="C4635">
        <v>-0.53</v>
      </c>
      <c r="D4635">
        <v>-0.45</v>
      </c>
      <c r="E4635">
        <v>-0.56000000000000005</v>
      </c>
      <c r="F4635">
        <v>-0.26</v>
      </c>
      <c r="G4635">
        <v>0.18</v>
      </c>
      <c r="H4635">
        <v>-0.28999999999999998</v>
      </c>
      <c r="I4635">
        <v>-0.19</v>
      </c>
      <c r="J4635">
        <v>-0.39</v>
      </c>
      <c r="K4635">
        <v>0.76</v>
      </c>
      <c r="L4635">
        <v>-0.14000000000000001</v>
      </c>
      <c r="M4635">
        <v>-0.67</v>
      </c>
      <c r="N4635">
        <v>-0.28999999999999998</v>
      </c>
    </row>
    <row r="4636" spans="1:14">
      <c r="A4636" t="s">
        <v>9282</v>
      </c>
      <c r="B4636" t="s">
        <v>9283</v>
      </c>
      <c r="C4636">
        <v>-0.68</v>
      </c>
      <c r="D4636">
        <v>-0.33</v>
      </c>
      <c r="E4636">
        <v>-0.97</v>
      </c>
      <c r="F4636">
        <v>-0.89</v>
      </c>
      <c r="G4636">
        <v>-0.2</v>
      </c>
      <c r="H4636">
        <v>-0.69</v>
      </c>
      <c r="I4636">
        <v>-0.01</v>
      </c>
      <c r="J4636">
        <v>0.06</v>
      </c>
      <c r="K4636">
        <v>0.82</v>
      </c>
      <c r="L4636">
        <v>-0.31</v>
      </c>
      <c r="M4636">
        <v>-0.1</v>
      </c>
      <c r="N4636">
        <v>0.03</v>
      </c>
    </row>
    <row r="4637" spans="1:14">
      <c r="A4637" t="s">
        <v>9284</v>
      </c>
      <c r="B4637" t="s">
        <v>9285</v>
      </c>
      <c r="C4637">
        <v>0.12</v>
      </c>
      <c r="D4637">
        <v>0.1</v>
      </c>
      <c r="E4637">
        <v>0.1</v>
      </c>
      <c r="F4637">
        <v>0.2</v>
      </c>
      <c r="G4637">
        <v>-0.08</v>
      </c>
      <c r="H4637">
        <v>-0.17</v>
      </c>
      <c r="I4637">
        <v>-0.48</v>
      </c>
      <c r="J4637">
        <v>-0.42</v>
      </c>
      <c r="K4637">
        <v>1.25</v>
      </c>
      <c r="L4637">
        <v>-0.06</v>
      </c>
      <c r="M4637">
        <v>-0.04</v>
      </c>
      <c r="N4637">
        <v>0.06</v>
      </c>
    </row>
    <row r="4638" spans="1:14">
      <c r="A4638" t="s">
        <v>9286</v>
      </c>
      <c r="B4638" t="s">
        <v>9287</v>
      </c>
      <c r="C4638">
        <v>-0.38</v>
      </c>
      <c r="D4638">
        <v>0.14000000000000001</v>
      </c>
      <c r="E4638">
        <v>-0.09</v>
      </c>
      <c r="F4638">
        <v>0.17</v>
      </c>
      <c r="G4638">
        <v>0.2</v>
      </c>
      <c r="H4638">
        <v>-0.4</v>
      </c>
      <c r="I4638">
        <v>-0.41</v>
      </c>
      <c r="J4638">
        <v>-0.16</v>
      </c>
      <c r="K4638">
        <v>1.01</v>
      </c>
      <c r="L4638">
        <v>0.15</v>
      </c>
      <c r="M4638">
        <v>0.06</v>
      </c>
      <c r="N4638">
        <v>0.08</v>
      </c>
    </row>
    <row r="4639" spans="1:14">
      <c r="A4639" t="s">
        <v>9288</v>
      </c>
      <c r="B4639" t="s">
        <v>9289</v>
      </c>
      <c r="C4639">
        <v>-0.43</v>
      </c>
      <c r="D4639">
        <v>-0.27</v>
      </c>
      <c r="E4639">
        <v>-0.37</v>
      </c>
      <c r="F4639">
        <v>-0.16</v>
      </c>
      <c r="G4639">
        <v>-0.53</v>
      </c>
      <c r="H4639">
        <v>-0.01</v>
      </c>
      <c r="I4639">
        <v>-0.21</v>
      </c>
      <c r="J4639">
        <v>-0.16</v>
      </c>
      <c r="K4639">
        <v>0.6</v>
      </c>
      <c r="L4639">
        <v>-0.37</v>
      </c>
      <c r="M4639">
        <v>0.15</v>
      </c>
      <c r="N4639">
        <v>-0.49</v>
      </c>
    </row>
    <row r="4640" spans="1:14">
      <c r="A4640" t="s">
        <v>9290</v>
      </c>
      <c r="B4640" t="s">
        <v>9291</v>
      </c>
      <c r="C4640">
        <v>-0.28000000000000003</v>
      </c>
      <c r="D4640">
        <v>0.06</v>
      </c>
      <c r="E4640">
        <v>-0.46</v>
      </c>
      <c r="F4640">
        <v>-0.15</v>
      </c>
      <c r="G4640">
        <v>-0.42</v>
      </c>
      <c r="H4640">
        <v>-0.32</v>
      </c>
      <c r="I4640">
        <v>-0.18</v>
      </c>
      <c r="J4640">
        <v>-0.08</v>
      </c>
      <c r="K4640">
        <v>0.84</v>
      </c>
      <c r="L4640">
        <v>-0.44</v>
      </c>
      <c r="M4640">
        <v>-0.28999999999999998</v>
      </c>
      <c r="N4640">
        <v>-0.21</v>
      </c>
    </row>
    <row r="4641" spans="1:14">
      <c r="A4641" t="s">
        <v>9292</v>
      </c>
      <c r="B4641" t="s">
        <v>9293</v>
      </c>
      <c r="C4641">
        <v>-0.64</v>
      </c>
      <c r="D4641">
        <v>0.01</v>
      </c>
      <c r="E4641">
        <v>0.25</v>
      </c>
      <c r="F4641">
        <v>0.04</v>
      </c>
      <c r="G4641">
        <v>0.32</v>
      </c>
      <c r="H4641">
        <v>-0.59</v>
      </c>
      <c r="I4641">
        <v>-0.63</v>
      </c>
      <c r="J4641">
        <v>-0.15</v>
      </c>
      <c r="K4641">
        <v>0.8</v>
      </c>
      <c r="L4641">
        <v>-0.04</v>
      </c>
      <c r="M4641">
        <v>-1.1599999999999999</v>
      </c>
      <c r="N4641">
        <v>-0.18</v>
      </c>
    </row>
    <row r="4642" spans="1:14">
      <c r="A4642" t="s">
        <v>9294</v>
      </c>
      <c r="B4642" t="s">
        <v>9295</v>
      </c>
      <c r="C4642">
        <v>-0.35</v>
      </c>
      <c r="D4642">
        <v>-0.7</v>
      </c>
      <c r="E4642">
        <v>0.68</v>
      </c>
      <c r="F4642">
        <v>-0.06</v>
      </c>
      <c r="G4642">
        <v>-0.21</v>
      </c>
      <c r="H4642">
        <v>-0.81</v>
      </c>
      <c r="I4642">
        <v>-1.1100000000000001</v>
      </c>
      <c r="J4642">
        <v>0.01</v>
      </c>
      <c r="K4642">
        <v>0.57999999999999996</v>
      </c>
      <c r="L4642">
        <v>0.05</v>
      </c>
      <c r="M4642">
        <v>-2.0099999999999998</v>
      </c>
      <c r="N4642">
        <v>0.01</v>
      </c>
    </row>
    <row r="4643" spans="1:14">
      <c r="A4643" t="s">
        <v>9296</v>
      </c>
      <c r="B4643" t="s">
        <v>9297</v>
      </c>
      <c r="C4643">
        <v>-0.09</v>
      </c>
      <c r="D4643">
        <v>0.03</v>
      </c>
      <c r="E4643">
        <v>-0.4</v>
      </c>
      <c r="F4643">
        <v>-0.32</v>
      </c>
      <c r="G4643">
        <v>-0.06</v>
      </c>
      <c r="H4643">
        <v>-0.35</v>
      </c>
      <c r="I4643">
        <v>0.04</v>
      </c>
      <c r="J4643">
        <v>-1.07</v>
      </c>
      <c r="K4643">
        <v>1.41</v>
      </c>
      <c r="L4643">
        <v>-0.08</v>
      </c>
      <c r="M4643">
        <v>0.12</v>
      </c>
      <c r="N4643">
        <v>0.12</v>
      </c>
    </row>
    <row r="4644" spans="1:14">
      <c r="A4644" t="s">
        <v>9298</v>
      </c>
      <c r="B4644" t="s">
        <v>9299</v>
      </c>
      <c r="C4644">
        <v>-0.15</v>
      </c>
      <c r="D4644">
        <v>-0.18</v>
      </c>
      <c r="E4644">
        <v>-0.32</v>
      </c>
      <c r="F4644">
        <v>-0.28000000000000003</v>
      </c>
      <c r="G4644">
        <v>-0.45</v>
      </c>
      <c r="H4644">
        <v>-0.13</v>
      </c>
      <c r="I4644">
        <v>-0.16</v>
      </c>
      <c r="J4644">
        <v>-7.0000000000000007E-2</v>
      </c>
      <c r="K4644">
        <v>0.99</v>
      </c>
      <c r="L4644">
        <v>-0.23</v>
      </c>
      <c r="M4644">
        <v>0.05</v>
      </c>
      <c r="N4644">
        <v>0.02</v>
      </c>
    </row>
    <row r="4645" spans="1:14">
      <c r="A4645" t="s">
        <v>9300</v>
      </c>
      <c r="B4645" t="s">
        <v>9301</v>
      </c>
      <c r="C4645">
        <v>0.35</v>
      </c>
      <c r="D4645">
        <v>-0.53</v>
      </c>
      <c r="E4645">
        <v>0.03</v>
      </c>
      <c r="F4645">
        <v>0.17</v>
      </c>
      <c r="G4645">
        <v>-0.46</v>
      </c>
      <c r="H4645">
        <v>0.8</v>
      </c>
      <c r="I4645">
        <v>-0.22</v>
      </c>
      <c r="J4645">
        <v>0.57999999999999996</v>
      </c>
      <c r="K4645">
        <v>0.61</v>
      </c>
      <c r="L4645">
        <v>-0.01</v>
      </c>
      <c r="M4645">
        <v>-0.1</v>
      </c>
      <c r="N4645">
        <v>-0.59</v>
      </c>
    </row>
    <row r="4646" spans="1:14">
      <c r="A4646" t="s">
        <v>9302</v>
      </c>
      <c r="B4646" t="s">
        <v>9303</v>
      </c>
      <c r="C4646">
        <v>0.28000000000000003</v>
      </c>
      <c r="D4646">
        <v>0.23</v>
      </c>
      <c r="E4646">
        <v>0.24</v>
      </c>
      <c r="F4646">
        <v>-0.03</v>
      </c>
      <c r="G4646">
        <v>-0.35</v>
      </c>
      <c r="H4646">
        <v>-0.47</v>
      </c>
      <c r="I4646">
        <v>-0.32</v>
      </c>
      <c r="J4646">
        <v>-0.15</v>
      </c>
      <c r="K4646">
        <v>0.53</v>
      </c>
      <c r="L4646">
        <v>-0.53</v>
      </c>
      <c r="M4646">
        <v>-0.46</v>
      </c>
      <c r="N4646">
        <v>-0.28000000000000003</v>
      </c>
    </row>
    <row r="4647" spans="1:14">
      <c r="A4647" t="s">
        <v>9304</v>
      </c>
      <c r="B4647" t="s">
        <v>9305</v>
      </c>
      <c r="C4647">
        <v>0.21</v>
      </c>
      <c r="D4647">
        <v>0.09</v>
      </c>
      <c r="E4647">
        <v>0.14000000000000001</v>
      </c>
      <c r="F4647">
        <v>0.41</v>
      </c>
      <c r="G4647">
        <v>-0.24</v>
      </c>
      <c r="H4647">
        <v>-0.18</v>
      </c>
      <c r="I4647">
        <v>0.03</v>
      </c>
      <c r="J4647">
        <v>0.05</v>
      </c>
      <c r="K4647">
        <v>1.07</v>
      </c>
      <c r="L4647">
        <v>-0.2</v>
      </c>
      <c r="M4647">
        <v>0.15</v>
      </c>
      <c r="N4647">
        <v>-0.21</v>
      </c>
    </row>
    <row r="4648" spans="1:14">
      <c r="A4648" t="s">
        <v>9306</v>
      </c>
      <c r="B4648" t="s">
        <v>9307</v>
      </c>
      <c r="C4648">
        <v>0.49</v>
      </c>
      <c r="D4648">
        <v>0.05</v>
      </c>
      <c r="E4648">
        <v>0.66</v>
      </c>
      <c r="F4648">
        <v>0.19</v>
      </c>
      <c r="G4648">
        <v>0.03</v>
      </c>
      <c r="H4648">
        <v>0.04</v>
      </c>
      <c r="I4648">
        <v>0.19</v>
      </c>
      <c r="J4648">
        <v>0.63</v>
      </c>
      <c r="K4648">
        <v>1.38</v>
      </c>
      <c r="L4648">
        <v>0.18</v>
      </c>
      <c r="M4648">
        <v>0.22</v>
      </c>
      <c r="N4648">
        <v>0.45</v>
      </c>
    </row>
    <row r="4649" spans="1:14">
      <c r="A4649" t="s">
        <v>9308</v>
      </c>
      <c r="B4649" t="s">
        <v>9309</v>
      </c>
      <c r="C4649">
        <v>-0.53</v>
      </c>
      <c r="D4649">
        <v>-0.28999999999999998</v>
      </c>
      <c r="E4649">
        <v>-0.45</v>
      </c>
      <c r="F4649">
        <v>-0.28999999999999998</v>
      </c>
      <c r="G4649">
        <v>-0.08</v>
      </c>
      <c r="H4649">
        <v>-0.31</v>
      </c>
      <c r="I4649">
        <v>-0.42</v>
      </c>
      <c r="J4649">
        <v>-0.09</v>
      </c>
      <c r="K4649">
        <v>0.3</v>
      </c>
      <c r="L4649">
        <v>-0.34</v>
      </c>
      <c r="M4649">
        <v>-0.15</v>
      </c>
      <c r="N4649">
        <v>-0.37</v>
      </c>
    </row>
    <row r="4650" spans="1:14">
      <c r="A4650" t="s">
        <v>9310</v>
      </c>
      <c r="B4650" t="s">
        <v>9311</v>
      </c>
      <c r="C4650">
        <v>-0.67</v>
      </c>
      <c r="D4650">
        <v>-0.67</v>
      </c>
      <c r="E4650">
        <v>-0.25</v>
      </c>
      <c r="F4650">
        <v>-0.56999999999999995</v>
      </c>
      <c r="G4650">
        <v>0.25</v>
      </c>
      <c r="H4650">
        <v>-0.6</v>
      </c>
      <c r="I4650">
        <v>-0.5</v>
      </c>
      <c r="J4650">
        <v>-1.04</v>
      </c>
      <c r="K4650">
        <v>0.66</v>
      </c>
      <c r="L4650">
        <v>-0.28999999999999998</v>
      </c>
      <c r="M4650">
        <v>-1.53</v>
      </c>
      <c r="N4650">
        <v>-0.56999999999999995</v>
      </c>
    </row>
    <row r="4651" spans="1:14">
      <c r="A4651" t="s">
        <v>9312</v>
      </c>
      <c r="B4651" t="s">
        <v>9313</v>
      </c>
      <c r="C4651">
        <v>0.11</v>
      </c>
      <c r="D4651">
        <v>0.15</v>
      </c>
      <c r="E4651">
        <v>0.17</v>
      </c>
      <c r="F4651">
        <v>0.08</v>
      </c>
      <c r="G4651">
        <v>0.09</v>
      </c>
      <c r="H4651">
        <v>0.32</v>
      </c>
      <c r="I4651">
        <v>0.15</v>
      </c>
      <c r="J4651">
        <v>0.38</v>
      </c>
      <c r="K4651">
        <v>1.0900000000000001</v>
      </c>
      <c r="L4651">
        <v>0.46</v>
      </c>
      <c r="M4651">
        <v>0.27</v>
      </c>
      <c r="N4651">
        <v>0.2</v>
      </c>
    </row>
    <row r="4652" spans="1:14">
      <c r="A4652" t="s">
        <v>9314</v>
      </c>
      <c r="B4652" t="s">
        <v>9315</v>
      </c>
      <c r="C4652">
        <v>0.3</v>
      </c>
      <c r="D4652">
        <v>0.8</v>
      </c>
      <c r="E4652">
        <v>0.32</v>
      </c>
      <c r="F4652">
        <v>0.64</v>
      </c>
      <c r="G4652">
        <v>0.28999999999999998</v>
      </c>
      <c r="H4652">
        <v>0.56000000000000005</v>
      </c>
      <c r="I4652">
        <v>0.05</v>
      </c>
      <c r="J4652">
        <v>0.98</v>
      </c>
      <c r="K4652">
        <v>0.75</v>
      </c>
      <c r="L4652">
        <v>0.54</v>
      </c>
      <c r="M4652">
        <v>0.68</v>
      </c>
      <c r="N4652">
        <v>0.48</v>
      </c>
    </row>
    <row r="4653" spans="1:14">
      <c r="A4653" t="s">
        <v>9316</v>
      </c>
      <c r="B4653" t="s">
        <v>9317</v>
      </c>
      <c r="C4653">
        <v>-0.39</v>
      </c>
      <c r="D4653">
        <v>-0.28999999999999998</v>
      </c>
      <c r="E4653">
        <v>-0.33</v>
      </c>
      <c r="F4653">
        <v>-0.26</v>
      </c>
      <c r="G4653">
        <v>-0.22</v>
      </c>
      <c r="H4653">
        <v>-0.5</v>
      </c>
      <c r="I4653">
        <v>-0.35</v>
      </c>
      <c r="J4653">
        <v>0.17</v>
      </c>
      <c r="K4653">
        <v>0.28000000000000003</v>
      </c>
      <c r="L4653">
        <v>-0.3</v>
      </c>
      <c r="M4653">
        <v>-0.48</v>
      </c>
      <c r="N4653">
        <v>-0.27</v>
      </c>
    </row>
    <row r="4654" spans="1:14">
      <c r="A4654" t="s">
        <v>9318</v>
      </c>
      <c r="B4654" t="s">
        <v>9319</v>
      </c>
      <c r="C4654">
        <v>-0.2</v>
      </c>
      <c r="D4654">
        <v>-0.2</v>
      </c>
      <c r="E4654">
        <v>-0.19</v>
      </c>
      <c r="F4654">
        <v>-0.35</v>
      </c>
      <c r="G4654">
        <v>-0.32</v>
      </c>
      <c r="H4654">
        <v>0.33</v>
      </c>
      <c r="I4654">
        <v>-0.06</v>
      </c>
      <c r="J4654">
        <v>0.17</v>
      </c>
      <c r="K4654">
        <v>0.96</v>
      </c>
      <c r="L4654">
        <v>0.04</v>
      </c>
      <c r="M4654">
        <v>0.51</v>
      </c>
      <c r="N4654">
        <v>0.14000000000000001</v>
      </c>
    </row>
    <row r="4655" spans="1:14">
      <c r="A4655" t="s">
        <v>9320</v>
      </c>
      <c r="B4655" t="s">
        <v>9321</v>
      </c>
      <c r="C4655">
        <v>0.42</v>
      </c>
      <c r="D4655">
        <v>-0.8</v>
      </c>
      <c r="E4655">
        <v>0.47</v>
      </c>
      <c r="F4655">
        <v>-0.63</v>
      </c>
      <c r="G4655">
        <v>-0.31</v>
      </c>
      <c r="H4655">
        <v>-0.85</v>
      </c>
      <c r="I4655">
        <v>0.27</v>
      </c>
      <c r="J4655">
        <v>0.05</v>
      </c>
      <c r="K4655">
        <v>0.62</v>
      </c>
      <c r="L4655">
        <v>-0.62</v>
      </c>
      <c r="M4655">
        <v>0.04</v>
      </c>
      <c r="N4655">
        <v>0</v>
      </c>
    </row>
    <row r="4656" spans="1:14">
      <c r="A4656" t="s">
        <v>9322</v>
      </c>
      <c r="B4656" t="s">
        <v>9323</v>
      </c>
      <c r="C4656">
        <v>-0.15</v>
      </c>
      <c r="D4656">
        <v>-0.08</v>
      </c>
      <c r="E4656">
        <v>-0.11</v>
      </c>
      <c r="F4656">
        <v>-0.06</v>
      </c>
      <c r="G4656">
        <v>0.3</v>
      </c>
      <c r="H4656">
        <v>0.27</v>
      </c>
      <c r="I4656">
        <v>0.26</v>
      </c>
      <c r="J4656">
        <v>-0.51</v>
      </c>
      <c r="K4656">
        <v>1.39</v>
      </c>
      <c r="L4656">
        <v>0.34</v>
      </c>
      <c r="M4656">
        <v>0.92</v>
      </c>
      <c r="N4656">
        <v>0.06</v>
      </c>
    </row>
    <row r="4657" spans="1:14">
      <c r="A4657" t="s">
        <v>9324</v>
      </c>
      <c r="B4657" t="s">
        <v>9325</v>
      </c>
      <c r="C4657">
        <v>-0.38</v>
      </c>
      <c r="D4657">
        <v>-0.74</v>
      </c>
      <c r="E4657">
        <v>0.37</v>
      </c>
      <c r="F4657">
        <v>-0.3</v>
      </c>
      <c r="G4657">
        <v>0.36</v>
      </c>
      <c r="H4657">
        <v>0.11</v>
      </c>
      <c r="I4657">
        <v>-0.26</v>
      </c>
      <c r="J4657">
        <v>-0.05</v>
      </c>
      <c r="K4657">
        <v>1.37</v>
      </c>
      <c r="L4657">
        <v>-0.02</v>
      </c>
      <c r="M4657">
        <v>-0.68</v>
      </c>
      <c r="N4657">
        <v>0.39</v>
      </c>
    </row>
    <row r="4658" spans="1:14">
      <c r="A4658" t="s">
        <v>9326</v>
      </c>
      <c r="B4658" t="s">
        <v>9327</v>
      </c>
      <c r="C4658">
        <v>-0.15</v>
      </c>
      <c r="D4658">
        <v>-0.12</v>
      </c>
      <c r="E4658">
        <v>-0.3</v>
      </c>
      <c r="F4658">
        <v>-0.4</v>
      </c>
      <c r="G4658">
        <v>-0.01</v>
      </c>
      <c r="H4658">
        <v>0.36</v>
      </c>
      <c r="I4658">
        <v>0.4</v>
      </c>
      <c r="J4658">
        <v>-1.01</v>
      </c>
      <c r="K4658">
        <v>1.35</v>
      </c>
      <c r="L4658">
        <v>-0.61</v>
      </c>
      <c r="M4658">
        <v>-0.37</v>
      </c>
      <c r="N4658">
        <v>-0.78</v>
      </c>
    </row>
    <row r="4659" spans="1:14">
      <c r="A4659" t="s">
        <v>9328</v>
      </c>
      <c r="B4659" t="s">
        <v>9329</v>
      </c>
      <c r="C4659">
        <v>-0.4</v>
      </c>
      <c r="D4659">
        <v>-0.35</v>
      </c>
      <c r="E4659">
        <v>-0.33</v>
      </c>
      <c r="F4659">
        <v>-0.57999999999999996</v>
      </c>
      <c r="G4659">
        <v>-0.12</v>
      </c>
      <c r="H4659">
        <v>-0.54</v>
      </c>
      <c r="I4659">
        <v>-0.36</v>
      </c>
      <c r="J4659">
        <v>-0.38</v>
      </c>
      <c r="K4659">
        <v>0.88</v>
      </c>
      <c r="L4659">
        <v>-0.43</v>
      </c>
      <c r="M4659">
        <v>-0.21</v>
      </c>
      <c r="N4659">
        <v>-0.49</v>
      </c>
    </row>
    <row r="4660" spans="1:14">
      <c r="A4660" t="s">
        <v>9330</v>
      </c>
      <c r="B4660" t="s">
        <v>9331</v>
      </c>
      <c r="C4660">
        <v>-0.09</v>
      </c>
      <c r="D4660">
        <v>-0.08</v>
      </c>
      <c r="E4660">
        <v>-0.38</v>
      </c>
      <c r="F4660">
        <v>-0.48</v>
      </c>
      <c r="G4660">
        <v>-0.11</v>
      </c>
      <c r="H4660">
        <v>0.15</v>
      </c>
      <c r="I4660">
        <v>0.13</v>
      </c>
      <c r="J4660">
        <v>0.12</v>
      </c>
      <c r="K4660">
        <v>1.07</v>
      </c>
      <c r="L4660">
        <v>0.05</v>
      </c>
      <c r="M4660">
        <v>0.25</v>
      </c>
      <c r="N4660">
        <v>0.06</v>
      </c>
    </row>
    <row r="4661" spans="1:14">
      <c r="A4661" t="s">
        <v>9332</v>
      </c>
      <c r="B4661" t="s">
        <v>9333</v>
      </c>
      <c r="C4661">
        <v>-0.34</v>
      </c>
      <c r="D4661">
        <v>-0.08</v>
      </c>
      <c r="E4661">
        <v>-0.3</v>
      </c>
      <c r="F4661">
        <v>-0.4</v>
      </c>
      <c r="G4661">
        <v>0.09</v>
      </c>
      <c r="H4661">
        <v>-0.18</v>
      </c>
      <c r="I4661">
        <v>-0.11</v>
      </c>
      <c r="J4661">
        <v>-0.26</v>
      </c>
      <c r="K4661">
        <v>1.05</v>
      </c>
      <c r="L4661">
        <v>-0.23</v>
      </c>
      <c r="M4661">
        <v>-0.17</v>
      </c>
      <c r="N4661">
        <v>0.14000000000000001</v>
      </c>
    </row>
    <row r="4662" spans="1:14">
      <c r="A4662" t="s">
        <v>9334</v>
      </c>
      <c r="B4662" t="s">
        <v>9335</v>
      </c>
      <c r="C4662">
        <v>-0.76</v>
      </c>
      <c r="D4662">
        <v>-0.39</v>
      </c>
      <c r="E4662">
        <v>-1</v>
      </c>
      <c r="F4662">
        <v>-0.84</v>
      </c>
      <c r="G4662">
        <v>-0.08</v>
      </c>
      <c r="H4662">
        <v>-0.28999999999999998</v>
      </c>
      <c r="I4662">
        <v>-0.13</v>
      </c>
      <c r="J4662">
        <v>-1.74</v>
      </c>
      <c r="K4662">
        <v>0.99</v>
      </c>
      <c r="L4662">
        <v>-0.52</v>
      </c>
      <c r="M4662">
        <v>-0.31</v>
      </c>
      <c r="N4662">
        <v>-0.34</v>
      </c>
    </row>
    <row r="4663" spans="1:14">
      <c r="A4663" t="s">
        <v>9336</v>
      </c>
      <c r="B4663" t="s">
        <v>9337</v>
      </c>
      <c r="C4663">
        <v>0.5</v>
      </c>
      <c r="D4663">
        <v>0.06</v>
      </c>
      <c r="E4663">
        <v>0.38</v>
      </c>
      <c r="F4663">
        <v>0.18</v>
      </c>
      <c r="G4663">
        <v>-0.18</v>
      </c>
      <c r="H4663">
        <v>-0.06</v>
      </c>
      <c r="I4663">
        <v>0.09</v>
      </c>
      <c r="J4663">
        <v>-0.9</v>
      </c>
      <c r="K4663">
        <v>1.04</v>
      </c>
      <c r="L4663">
        <v>-0.62</v>
      </c>
      <c r="M4663">
        <v>-0.64</v>
      </c>
      <c r="N4663">
        <v>-0.54</v>
      </c>
    </row>
    <row r="4664" spans="1:14">
      <c r="A4664" t="s">
        <v>9338</v>
      </c>
      <c r="B4664" t="s">
        <v>9339</v>
      </c>
      <c r="C4664">
        <v>-0.36</v>
      </c>
      <c r="D4664">
        <v>-0.42</v>
      </c>
      <c r="E4664">
        <v>-0.3</v>
      </c>
      <c r="F4664">
        <v>-0.39</v>
      </c>
      <c r="G4664">
        <v>-0.35</v>
      </c>
      <c r="H4664">
        <v>-0.44</v>
      </c>
      <c r="I4664">
        <v>-0.28000000000000003</v>
      </c>
      <c r="J4664">
        <v>-0.53</v>
      </c>
      <c r="K4664">
        <v>0.77</v>
      </c>
      <c r="L4664">
        <v>-0.46</v>
      </c>
      <c r="M4664">
        <v>-0.49</v>
      </c>
      <c r="N4664">
        <v>-0.34</v>
      </c>
    </row>
    <row r="4665" spans="1:14">
      <c r="A4665" t="s">
        <v>9340</v>
      </c>
      <c r="B4665" t="s">
        <v>9341</v>
      </c>
      <c r="C4665">
        <v>0.27</v>
      </c>
      <c r="D4665">
        <v>0.38</v>
      </c>
      <c r="E4665">
        <v>0.18</v>
      </c>
      <c r="F4665">
        <v>0.3</v>
      </c>
      <c r="G4665">
        <v>-0.36</v>
      </c>
      <c r="H4665">
        <v>-0.18</v>
      </c>
      <c r="I4665">
        <v>-0.19</v>
      </c>
      <c r="J4665">
        <v>0.37</v>
      </c>
      <c r="K4665">
        <v>0.96</v>
      </c>
      <c r="L4665">
        <v>-0.4</v>
      </c>
      <c r="M4665">
        <v>0.12</v>
      </c>
      <c r="N4665">
        <v>0</v>
      </c>
    </row>
    <row r="4666" spans="1:14">
      <c r="A4666" t="s">
        <v>9342</v>
      </c>
      <c r="B4666" t="s">
        <v>9343</v>
      </c>
      <c r="C4666">
        <v>-0.13</v>
      </c>
      <c r="D4666">
        <v>-0.08</v>
      </c>
      <c r="E4666">
        <v>-0.2</v>
      </c>
      <c r="F4666">
        <v>0.16</v>
      </c>
      <c r="G4666">
        <v>0.14000000000000001</v>
      </c>
      <c r="H4666">
        <v>0.1</v>
      </c>
      <c r="I4666">
        <v>-0.11</v>
      </c>
      <c r="J4666">
        <v>-0.01</v>
      </c>
      <c r="K4666">
        <v>0.91</v>
      </c>
      <c r="L4666">
        <v>0.17</v>
      </c>
      <c r="M4666">
        <v>-0.31</v>
      </c>
      <c r="N4666">
        <v>0.37</v>
      </c>
    </row>
    <row r="4667" spans="1:14">
      <c r="A4667" t="s">
        <v>9344</v>
      </c>
      <c r="B4667" t="s">
        <v>9345</v>
      </c>
      <c r="D4667">
        <v>0.02</v>
      </c>
      <c r="E4667">
        <v>-0.04</v>
      </c>
      <c r="F4667">
        <v>-0.2</v>
      </c>
      <c r="G4667">
        <v>0.45</v>
      </c>
      <c r="H4667">
        <v>0.46</v>
      </c>
      <c r="I4667">
        <v>0.44</v>
      </c>
      <c r="J4667">
        <v>-0.08</v>
      </c>
      <c r="K4667">
        <v>1.33</v>
      </c>
      <c r="L4667">
        <v>0.92</v>
      </c>
      <c r="M4667">
        <v>-0.15</v>
      </c>
      <c r="N4667">
        <v>0.5</v>
      </c>
    </row>
    <row r="4668" spans="1:14">
      <c r="A4668" t="s">
        <v>9346</v>
      </c>
      <c r="B4668" t="s">
        <v>9347</v>
      </c>
      <c r="C4668">
        <v>1.74</v>
      </c>
      <c r="D4668">
        <v>0.36</v>
      </c>
      <c r="E4668">
        <v>1.56</v>
      </c>
      <c r="F4668">
        <v>1.0900000000000001</v>
      </c>
      <c r="G4668">
        <v>-0.34</v>
      </c>
      <c r="H4668">
        <v>-0.17</v>
      </c>
      <c r="I4668">
        <v>7.0000000000000007E-2</v>
      </c>
      <c r="J4668">
        <v>0.57999999999999996</v>
      </c>
      <c r="K4668">
        <v>0.62</v>
      </c>
      <c r="L4668">
        <v>-0.11</v>
      </c>
      <c r="M4668">
        <v>0.41</v>
      </c>
      <c r="N4668">
        <v>-7.0000000000000007E-2</v>
      </c>
    </row>
    <row r="4669" spans="1:14">
      <c r="A4669" t="s">
        <v>9348</v>
      </c>
      <c r="B4669" t="s">
        <v>9349</v>
      </c>
      <c r="C4669">
        <v>1.26</v>
      </c>
      <c r="D4669">
        <v>0.28999999999999998</v>
      </c>
      <c r="E4669">
        <v>1.1100000000000001</v>
      </c>
      <c r="F4669">
        <v>0.23</v>
      </c>
      <c r="G4669">
        <v>0.44</v>
      </c>
      <c r="H4669">
        <v>0.68</v>
      </c>
      <c r="I4669">
        <v>0.55000000000000004</v>
      </c>
      <c r="J4669">
        <v>0.2</v>
      </c>
      <c r="K4669">
        <v>1.62</v>
      </c>
      <c r="L4669">
        <v>0.43</v>
      </c>
      <c r="M4669">
        <v>-0.04</v>
      </c>
      <c r="N4669">
        <v>0.48</v>
      </c>
    </row>
    <row r="4670" spans="1:14">
      <c r="A4670" t="s">
        <v>9350</v>
      </c>
      <c r="B4670" t="s">
        <v>9351</v>
      </c>
      <c r="C4670">
        <v>-0.23</v>
      </c>
      <c r="D4670">
        <v>-0.02</v>
      </c>
      <c r="E4670">
        <v>-0.12</v>
      </c>
      <c r="F4670">
        <v>-0.12</v>
      </c>
      <c r="G4670">
        <v>-0.14000000000000001</v>
      </c>
      <c r="H4670">
        <v>0.08</v>
      </c>
      <c r="I4670">
        <v>0.13</v>
      </c>
      <c r="J4670">
        <v>-0.47</v>
      </c>
      <c r="K4670">
        <v>1.41</v>
      </c>
      <c r="L4670">
        <v>-0.13</v>
      </c>
      <c r="M4670">
        <v>0.23</v>
      </c>
      <c r="N4670">
        <v>-0.16</v>
      </c>
    </row>
    <row r="4671" spans="1:14">
      <c r="A4671" t="s">
        <v>9352</v>
      </c>
      <c r="B4671" t="s">
        <v>9353</v>
      </c>
      <c r="C4671">
        <v>-0.82</v>
      </c>
      <c r="D4671">
        <v>-0.12</v>
      </c>
      <c r="E4671">
        <v>-0.62</v>
      </c>
      <c r="F4671">
        <v>-0.23</v>
      </c>
      <c r="G4671">
        <v>-0.22</v>
      </c>
      <c r="H4671">
        <v>-0.45</v>
      </c>
      <c r="I4671">
        <v>-0.3</v>
      </c>
      <c r="J4671">
        <v>0.08</v>
      </c>
      <c r="K4671">
        <v>0.25</v>
      </c>
      <c r="L4671">
        <v>0.17</v>
      </c>
      <c r="M4671">
        <v>-0.25</v>
      </c>
      <c r="N4671">
        <v>-0.55000000000000004</v>
      </c>
    </row>
    <row r="4672" spans="1:14">
      <c r="A4672" t="s">
        <v>9354</v>
      </c>
      <c r="B4672" t="s">
        <v>9355</v>
      </c>
      <c r="C4672">
        <v>-0.51</v>
      </c>
      <c r="D4672">
        <v>-0.22</v>
      </c>
      <c r="E4672">
        <v>-0.14000000000000001</v>
      </c>
      <c r="F4672">
        <v>-0.5</v>
      </c>
      <c r="G4672">
        <v>1.45</v>
      </c>
      <c r="H4672">
        <v>0.38</v>
      </c>
      <c r="I4672">
        <v>0.16</v>
      </c>
      <c r="J4672">
        <v>-0.5</v>
      </c>
      <c r="K4672">
        <v>0.63</v>
      </c>
      <c r="L4672">
        <v>0.6</v>
      </c>
      <c r="M4672">
        <v>0.16</v>
      </c>
      <c r="N4672">
        <v>0.37</v>
      </c>
    </row>
    <row r="4673" spans="1:14">
      <c r="A4673" t="s">
        <v>9356</v>
      </c>
      <c r="B4673" t="s">
        <v>9357</v>
      </c>
      <c r="C4673">
        <v>0.87</v>
      </c>
      <c r="D4673">
        <v>0.54</v>
      </c>
      <c r="E4673">
        <v>0.79</v>
      </c>
      <c r="F4673">
        <v>0.8</v>
      </c>
      <c r="G4673">
        <v>0.28000000000000003</v>
      </c>
      <c r="H4673">
        <v>-0.08</v>
      </c>
      <c r="I4673">
        <v>0.27</v>
      </c>
      <c r="J4673">
        <v>0.53</v>
      </c>
      <c r="K4673">
        <v>0.98</v>
      </c>
      <c r="L4673">
        <v>0.35</v>
      </c>
      <c r="M4673">
        <v>0.7</v>
      </c>
      <c r="N4673">
        <v>0.16</v>
      </c>
    </row>
    <row r="4674" spans="1:14">
      <c r="A4674" t="s">
        <v>9358</v>
      </c>
      <c r="B4674" t="s">
        <v>9359</v>
      </c>
      <c r="C4674">
        <v>0.08</v>
      </c>
      <c r="D4674">
        <v>0.17</v>
      </c>
      <c r="E4674">
        <v>0.21</v>
      </c>
      <c r="F4674">
        <v>-0.05</v>
      </c>
      <c r="G4674">
        <v>-0.22</v>
      </c>
      <c r="H4674">
        <v>-0.5</v>
      </c>
      <c r="I4674">
        <v>-0.51</v>
      </c>
      <c r="J4674">
        <v>0.47</v>
      </c>
      <c r="K4674">
        <v>0.57999999999999996</v>
      </c>
      <c r="L4674">
        <v>-0.11</v>
      </c>
      <c r="M4674">
        <v>-0.16</v>
      </c>
      <c r="N4674">
        <v>-0.02</v>
      </c>
    </row>
    <row r="4675" spans="1:14">
      <c r="A4675" t="s">
        <v>9360</v>
      </c>
      <c r="B4675" t="s">
        <v>9361</v>
      </c>
      <c r="C4675">
        <v>-0.08</v>
      </c>
      <c r="D4675">
        <v>0.27</v>
      </c>
      <c r="E4675">
        <v>0.06</v>
      </c>
      <c r="F4675">
        <v>0.09</v>
      </c>
      <c r="G4675">
        <v>-0.22</v>
      </c>
      <c r="H4675">
        <v>-0.16</v>
      </c>
      <c r="I4675">
        <v>-0.31</v>
      </c>
      <c r="J4675">
        <v>-0.08</v>
      </c>
      <c r="K4675">
        <v>1.5</v>
      </c>
      <c r="L4675">
        <v>0.24</v>
      </c>
      <c r="M4675">
        <v>0.46</v>
      </c>
      <c r="N4675">
        <v>0.14000000000000001</v>
      </c>
    </row>
    <row r="4676" spans="1:14">
      <c r="A4676" t="s">
        <v>9362</v>
      </c>
      <c r="B4676" t="s">
        <v>9363</v>
      </c>
      <c r="C4676">
        <v>-0.09</v>
      </c>
      <c r="D4676">
        <v>-0.05</v>
      </c>
      <c r="E4676">
        <v>-0.19</v>
      </c>
      <c r="F4676">
        <v>-0.25</v>
      </c>
      <c r="G4676">
        <v>-0.04</v>
      </c>
      <c r="H4676">
        <v>0.32</v>
      </c>
      <c r="I4676">
        <v>-0.24</v>
      </c>
      <c r="J4676">
        <v>-0.34</v>
      </c>
      <c r="K4676">
        <v>1.29</v>
      </c>
      <c r="L4676">
        <v>-0.27</v>
      </c>
      <c r="M4676">
        <v>-0.38</v>
      </c>
      <c r="N4676">
        <v>-0.17</v>
      </c>
    </row>
    <row r="4677" spans="1:14">
      <c r="A4677" t="s">
        <v>9364</v>
      </c>
      <c r="B4677" t="s">
        <v>9365</v>
      </c>
      <c r="C4677">
        <v>0.57999999999999996</v>
      </c>
      <c r="D4677">
        <v>0.64</v>
      </c>
      <c r="E4677">
        <v>0.45</v>
      </c>
      <c r="F4677">
        <v>0.62</v>
      </c>
      <c r="G4677">
        <v>-0.14000000000000001</v>
      </c>
      <c r="H4677">
        <v>0.17</v>
      </c>
      <c r="I4677">
        <v>0.33</v>
      </c>
      <c r="J4677">
        <v>0.05</v>
      </c>
      <c r="K4677">
        <v>1</v>
      </c>
      <c r="L4677">
        <v>-0.22</v>
      </c>
      <c r="M4677">
        <v>0.11</v>
      </c>
      <c r="N4677">
        <v>0.09</v>
      </c>
    </row>
    <row r="4678" spans="1:14">
      <c r="A4678" t="s">
        <v>9366</v>
      </c>
      <c r="B4678" t="s">
        <v>9367</v>
      </c>
      <c r="C4678">
        <v>-0.24</v>
      </c>
      <c r="D4678">
        <v>-0.11</v>
      </c>
      <c r="E4678">
        <v>-0.09</v>
      </c>
      <c r="F4678">
        <v>0.14000000000000001</v>
      </c>
      <c r="G4678">
        <v>-0.24</v>
      </c>
      <c r="H4678">
        <v>-0.21</v>
      </c>
      <c r="I4678">
        <v>0.53</v>
      </c>
      <c r="J4678">
        <v>0.34</v>
      </c>
      <c r="K4678">
        <v>0.94</v>
      </c>
      <c r="L4678">
        <v>-0.39</v>
      </c>
      <c r="M4678">
        <v>-0.04</v>
      </c>
      <c r="N4678">
        <v>0.16</v>
      </c>
    </row>
    <row r="4679" spans="1:14">
      <c r="A4679" t="s">
        <v>9368</v>
      </c>
      <c r="B4679" t="s">
        <v>9369</v>
      </c>
      <c r="C4679">
        <v>-0.27</v>
      </c>
      <c r="D4679">
        <v>0.04</v>
      </c>
      <c r="E4679">
        <v>-0.13</v>
      </c>
      <c r="F4679">
        <v>0.12</v>
      </c>
      <c r="G4679">
        <v>-0.54</v>
      </c>
      <c r="H4679">
        <v>-0.24</v>
      </c>
      <c r="I4679">
        <v>-0.4</v>
      </c>
      <c r="J4679">
        <v>0.18</v>
      </c>
      <c r="K4679">
        <v>0.4</v>
      </c>
      <c r="L4679">
        <v>-0.31</v>
      </c>
      <c r="M4679">
        <v>-0.09</v>
      </c>
      <c r="N4679">
        <v>7.0000000000000007E-2</v>
      </c>
    </row>
    <row r="4680" spans="1:14">
      <c r="A4680" t="s">
        <v>9370</v>
      </c>
      <c r="B4680" t="s">
        <v>9371</v>
      </c>
      <c r="C4680">
        <v>-0.18</v>
      </c>
      <c r="D4680">
        <v>-0.13</v>
      </c>
      <c r="E4680">
        <v>-0.31</v>
      </c>
      <c r="F4680">
        <v>-0.42</v>
      </c>
      <c r="G4680">
        <v>0.09</v>
      </c>
      <c r="H4680">
        <v>0.19</v>
      </c>
      <c r="I4680">
        <v>0.14000000000000001</v>
      </c>
      <c r="J4680">
        <v>-0.4</v>
      </c>
      <c r="K4680">
        <v>1.1200000000000001</v>
      </c>
      <c r="L4680">
        <v>0.04</v>
      </c>
      <c r="M4680">
        <v>0.19</v>
      </c>
      <c r="N4680">
        <v>-0.18</v>
      </c>
    </row>
    <row r="4681" spans="1:14">
      <c r="A4681" t="s">
        <v>9372</v>
      </c>
      <c r="B4681" t="s">
        <v>9373</v>
      </c>
      <c r="C4681">
        <v>0.7</v>
      </c>
      <c r="D4681">
        <v>0.91</v>
      </c>
      <c r="E4681">
        <v>-0.28999999999999998</v>
      </c>
      <c r="F4681">
        <v>1.59</v>
      </c>
      <c r="G4681">
        <v>0.96</v>
      </c>
      <c r="H4681">
        <v>1.31</v>
      </c>
      <c r="I4681">
        <v>7.0000000000000007E-2</v>
      </c>
      <c r="J4681">
        <v>0.19</v>
      </c>
      <c r="K4681">
        <v>2.17</v>
      </c>
      <c r="L4681">
        <v>1.2</v>
      </c>
      <c r="M4681">
        <v>2.77</v>
      </c>
      <c r="N4681">
        <v>0.38</v>
      </c>
    </row>
    <row r="4682" spans="1:14">
      <c r="A4682" t="s">
        <v>9374</v>
      </c>
      <c r="B4682" t="s">
        <v>9375</v>
      </c>
      <c r="C4682">
        <v>-0.74</v>
      </c>
      <c r="D4682">
        <v>0.02</v>
      </c>
      <c r="E4682">
        <v>0.22</v>
      </c>
      <c r="F4682">
        <v>0.11</v>
      </c>
      <c r="G4682">
        <v>1.01</v>
      </c>
      <c r="H4682">
        <v>0.56000000000000005</v>
      </c>
      <c r="I4682">
        <v>0.06</v>
      </c>
      <c r="J4682">
        <v>0.12</v>
      </c>
      <c r="K4682">
        <v>1.22</v>
      </c>
      <c r="L4682">
        <v>1.08</v>
      </c>
      <c r="M4682">
        <v>1.1100000000000001</v>
      </c>
      <c r="N4682">
        <v>-0.06</v>
      </c>
    </row>
    <row r="4683" spans="1:14">
      <c r="A4683" t="s">
        <v>9376</v>
      </c>
      <c r="B4683" t="s">
        <v>9377</v>
      </c>
      <c r="C4683">
        <v>0.69</v>
      </c>
      <c r="D4683">
        <v>0.53</v>
      </c>
      <c r="E4683">
        <v>0.73</v>
      </c>
      <c r="F4683">
        <v>0.74</v>
      </c>
      <c r="G4683">
        <v>0.09</v>
      </c>
      <c r="H4683">
        <v>0.11</v>
      </c>
      <c r="I4683">
        <v>-0.15</v>
      </c>
      <c r="J4683">
        <v>0.06</v>
      </c>
      <c r="K4683">
        <v>1.33</v>
      </c>
      <c r="L4683">
        <v>0.05</v>
      </c>
      <c r="M4683">
        <v>7.0000000000000007E-2</v>
      </c>
      <c r="N4683">
        <v>0.01</v>
      </c>
    </row>
    <row r="4684" spans="1:14">
      <c r="A4684" t="s">
        <v>9378</v>
      </c>
      <c r="B4684" t="s">
        <v>9379</v>
      </c>
      <c r="C4684">
        <v>-0.21</v>
      </c>
      <c r="D4684">
        <v>0.42</v>
      </c>
      <c r="E4684">
        <v>0.69</v>
      </c>
      <c r="F4684">
        <v>0.49</v>
      </c>
      <c r="G4684">
        <v>0.18</v>
      </c>
      <c r="H4684">
        <v>0.08</v>
      </c>
      <c r="I4684">
        <v>-0.46</v>
      </c>
      <c r="J4684">
        <v>0.46</v>
      </c>
      <c r="K4684">
        <v>0.83</v>
      </c>
      <c r="L4684">
        <v>0.52</v>
      </c>
      <c r="M4684">
        <v>1.29</v>
      </c>
      <c r="N4684">
        <v>0.48</v>
      </c>
    </row>
    <row r="4685" spans="1:14">
      <c r="A4685" t="s">
        <v>9380</v>
      </c>
      <c r="B4685" t="s">
        <v>9381</v>
      </c>
      <c r="G4685">
        <v>0</v>
      </c>
      <c r="H4685">
        <v>0.09</v>
      </c>
      <c r="J4685">
        <v>-7.0000000000000007E-2</v>
      </c>
    </row>
    <row r="4686" spans="1:14">
      <c r="A4686" t="s">
        <v>9382</v>
      </c>
      <c r="B4686" t="s">
        <v>9383</v>
      </c>
      <c r="H4686">
        <v>0.12</v>
      </c>
      <c r="J4686">
        <v>0.49</v>
      </c>
      <c r="M4686">
        <v>0.68</v>
      </c>
      <c r="N4686">
        <v>0.85</v>
      </c>
    </row>
    <row r="4687" spans="1:14">
      <c r="A4687" t="s">
        <v>9384</v>
      </c>
      <c r="B4687" t="s">
        <v>9385</v>
      </c>
      <c r="C4687">
        <v>0.68</v>
      </c>
      <c r="D4687">
        <v>0.4</v>
      </c>
      <c r="E4687">
        <v>1.04</v>
      </c>
      <c r="F4687">
        <v>0.41</v>
      </c>
      <c r="G4687">
        <v>0.11</v>
      </c>
      <c r="H4687">
        <v>-0.36</v>
      </c>
      <c r="I4687">
        <v>-0.37</v>
      </c>
      <c r="J4687">
        <v>-0.12</v>
      </c>
      <c r="K4687">
        <v>0.92</v>
      </c>
      <c r="L4687">
        <v>-0.02</v>
      </c>
      <c r="M4687">
        <v>0.04</v>
      </c>
      <c r="N4687">
        <v>0.14000000000000001</v>
      </c>
    </row>
    <row r="4688" spans="1:14">
      <c r="A4688" t="s">
        <v>9386</v>
      </c>
      <c r="B4688" t="s">
        <v>9387</v>
      </c>
      <c r="C4688">
        <v>0.26</v>
      </c>
      <c r="D4688">
        <v>-0.03</v>
      </c>
      <c r="E4688">
        <v>0.28000000000000003</v>
      </c>
      <c r="F4688">
        <v>0.19</v>
      </c>
      <c r="G4688">
        <v>-0.01</v>
      </c>
      <c r="H4688">
        <v>-0.52</v>
      </c>
      <c r="I4688">
        <v>-0.56999999999999995</v>
      </c>
      <c r="J4688">
        <v>0.16</v>
      </c>
      <c r="K4688">
        <v>0.42</v>
      </c>
      <c r="L4688">
        <v>-0.15</v>
      </c>
      <c r="M4688">
        <v>-0.71</v>
      </c>
      <c r="N4688">
        <v>-0.26</v>
      </c>
    </row>
    <row r="4689" spans="1:14">
      <c r="A4689" t="s">
        <v>9388</v>
      </c>
      <c r="B4689" t="s">
        <v>9389</v>
      </c>
      <c r="C4689">
        <v>1.66</v>
      </c>
      <c r="D4689">
        <v>0.23</v>
      </c>
      <c r="E4689">
        <v>1.21</v>
      </c>
      <c r="F4689">
        <v>0.81</v>
      </c>
      <c r="G4689">
        <v>0.1</v>
      </c>
      <c r="H4689">
        <v>0.52</v>
      </c>
      <c r="I4689">
        <v>0.62</v>
      </c>
      <c r="J4689">
        <v>0.54</v>
      </c>
      <c r="K4689">
        <v>1.36</v>
      </c>
      <c r="L4689">
        <v>0.39</v>
      </c>
      <c r="M4689">
        <v>-0.04</v>
      </c>
      <c r="N4689">
        <v>0.54</v>
      </c>
    </row>
    <row r="4690" spans="1:14">
      <c r="A4690" t="s">
        <v>9390</v>
      </c>
      <c r="B4690" t="s">
        <v>9391</v>
      </c>
      <c r="C4690">
        <v>-0.26</v>
      </c>
      <c r="D4690">
        <v>-0.01</v>
      </c>
      <c r="E4690">
        <v>-0.04</v>
      </c>
      <c r="F4690">
        <v>0.11</v>
      </c>
      <c r="G4690">
        <v>-0.36</v>
      </c>
      <c r="H4690">
        <v>-0.23</v>
      </c>
      <c r="I4690">
        <v>-0.39</v>
      </c>
      <c r="J4690">
        <v>0.09</v>
      </c>
      <c r="K4690">
        <v>0.75</v>
      </c>
      <c r="L4690">
        <v>-0.22</v>
      </c>
      <c r="M4690">
        <v>-0.01</v>
      </c>
      <c r="N4690">
        <v>0.45</v>
      </c>
    </row>
    <row r="4691" spans="1:14">
      <c r="A4691" t="s">
        <v>9392</v>
      </c>
      <c r="B4691" t="s">
        <v>9393</v>
      </c>
      <c r="C4691">
        <v>-0.41</v>
      </c>
      <c r="D4691">
        <v>-0.13</v>
      </c>
      <c r="E4691">
        <v>-0.17</v>
      </c>
      <c r="F4691">
        <v>-0.04</v>
      </c>
      <c r="G4691">
        <v>-0.62</v>
      </c>
      <c r="H4691">
        <v>-0.1</v>
      </c>
      <c r="I4691">
        <v>-0.62</v>
      </c>
      <c r="J4691">
        <v>0.05</v>
      </c>
      <c r="K4691">
        <v>0.28000000000000003</v>
      </c>
      <c r="L4691">
        <v>-0.15</v>
      </c>
      <c r="M4691">
        <v>0.09</v>
      </c>
      <c r="N4691">
        <v>-0.61</v>
      </c>
    </row>
    <row r="4692" spans="1:14">
      <c r="A4692" t="s">
        <v>9394</v>
      </c>
      <c r="B4692" t="s">
        <v>9395</v>
      </c>
      <c r="C4692">
        <v>-0.34</v>
      </c>
      <c r="D4692">
        <v>-0.14000000000000001</v>
      </c>
      <c r="E4692">
        <v>-0.03</v>
      </c>
      <c r="F4692">
        <v>-0.09</v>
      </c>
      <c r="G4692">
        <v>0.16</v>
      </c>
      <c r="H4692">
        <v>0.22</v>
      </c>
      <c r="I4692">
        <v>-0.32</v>
      </c>
      <c r="J4692">
        <v>-0.51</v>
      </c>
      <c r="K4692">
        <v>0.64</v>
      </c>
      <c r="L4692">
        <v>0.11</v>
      </c>
      <c r="M4692">
        <v>-0.36</v>
      </c>
      <c r="N4692">
        <v>7.0000000000000007E-2</v>
      </c>
    </row>
    <row r="4693" spans="1:14">
      <c r="A4693" t="s">
        <v>9396</v>
      </c>
      <c r="B4693" t="s">
        <v>9397</v>
      </c>
      <c r="C4693">
        <v>0.16</v>
      </c>
      <c r="D4693">
        <v>0.01</v>
      </c>
      <c r="E4693">
        <v>0.34</v>
      </c>
      <c r="F4693">
        <v>-0.06</v>
      </c>
      <c r="G4693">
        <v>-0.02</v>
      </c>
      <c r="H4693">
        <v>-0.25</v>
      </c>
      <c r="I4693">
        <v>-0.46</v>
      </c>
      <c r="J4693">
        <v>-0.31</v>
      </c>
      <c r="K4693">
        <v>0.97</v>
      </c>
      <c r="L4693">
        <v>-0.23</v>
      </c>
      <c r="M4693">
        <v>-0.32</v>
      </c>
      <c r="N4693">
        <v>-0.32</v>
      </c>
    </row>
    <row r="4694" spans="1:14">
      <c r="A4694" t="s">
        <v>9398</v>
      </c>
      <c r="B4694" t="s">
        <v>9399</v>
      </c>
      <c r="C4694">
        <v>-0.46</v>
      </c>
      <c r="D4694">
        <v>0.18</v>
      </c>
      <c r="E4694">
        <v>-0.49</v>
      </c>
      <c r="F4694">
        <v>-0.1</v>
      </c>
      <c r="G4694">
        <v>0.13</v>
      </c>
      <c r="H4694">
        <v>0.16</v>
      </c>
      <c r="I4694">
        <v>-0.11</v>
      </c>
      <c r="J4694">
        <v>-0.17</v>
      </c>
      <c r="K4694">
        <v>1.27</v>
      </c>
      <c r="L4694">
        <v>0.17</v>
      </c>
      <c r="M4694">
        <v>0.49</v>
      </c>
      <c r="N4694">
        <v>0.38</v>
      </c>
    </row>
    <row r="4695" spans="1:14">
      <c r="A4695" t="s">
        <v>9400</v>
      </c>
      <c r="B4695" t="s">
        <v>9401</v>
      </c>
      <c r="C4695">
        <v>0.42</v>
      </c>
      <c r="D4695">
        <v>0.79</v>
      </c>
      <c r="E4695">
        <v>0.27</v>
      </c>
      <c r="F4695">
        <v>0.32</v>
      </c>
      <c r="G4695">
        <v>-0.55000000000000004</v>
      </c>
      <c r="H4695">
        <v>-0.1</v>
      </c>
      <c r="I4695">
        <v>-0.18</v>
      </c>
      <c r="J4695">
        <v>0.77</v>
      </c>
      <c r="K4695">
        <v>0.81</v>
      </c>
      <c r="L4695">
        <v>0.19</v>
      </c>
      <c r="M4695">
        <v>1.1000000000000001</v>
      </c>
      <c r="N4695">
        <v>0.28000000000000003</v>
      </c>
    </row>
    <row r="4696" spans="1:14">
      <c r="A4696" t="s">
        <v>9402</v>
      </c>
      <c r="B4696" t="s">
        <v>9403</v>
      </c>
      <c r="C4696">
        <v>0.13</v>
      </c>
      <c r="D4696">
        <v>-0.03</v>
      </c>
      <c r="E4696">
        <v>0.19</v>
      </c>
      <c r="F4696">
        <v>0.12</v>
      </c>
      <c r="G4696">
        <v>2.0499999999999998</v>
      </c>
      <c r="H4696">
        <v>0.45</v>
      </c>
      <c r="I4696">
        <v>0.36</v>
      </c>
      <c r="J4696">
        <v>0.24</v>
      </c>
      <c r="K4696">
        <v>0.75</v>
      </c>
      <c r="L4696">
        <v>2.16</v>
      </c>
      <c r="M4696">
        <v>0.75</v>
      </c>
      <c r="N4696">
        <v>0.25</v>
      </c>
    </row>
    <row r="4697" spans="1:14">
      <c r="A4697" t="s">
        <v>9404</v>
      </c>
      <c r="B4697" t="s">
        <v>9405</v>
      </c>
      <c r="C4697">
        <v>-0.72</v>
      </c>
      <c r="D4697">
        <v>-0.49</v>
      </c>
      <c r="E4697">
        <v>-0.62</v>
      </c>
      <c r="F4697">
        <v>-0.56999999999999995</v>
      </c>
      <c r="G4697">
        <v>-0.2</v>
      </c>
      <c r="H4697">
        <v>-0.99</v>
      </c>
      <c r="I4697">
        <v>-0.5</v>
      </c>
      <c r="J4697">
        <v>-0.77</v>
      </c>
      <c r="K4697">
        <v>0.69</v>
      </c>
      <c r="L4697">
        <v>-0.73</v>
      </c>
      <c r="M4697">
        <v>-1.03</v>
      </c>
      <c r="N4697">
        <v>-0.56999999999999995</v>
      </c>
    </row>
    <row r="4698" spans="1:14">
      <c r="A4698" t="s">
        <v>9406</v>
      </c>
      <c r="B4698" t="s">
        <v>9407</v>
      </c>
      <c r="C4698">
        <v>0.38</v>
      </c>
      <c r="D4698">
        <v>-0.22</v>
      </c>
      <c r="E4698">
        <v>0.8</v>
      </c>
      <c r="F4698">
        <v>0.47</v>
      </c>
      <c r="G4698">
        <v>1.05</v>
      </c>
      <c r="H4698">
        <v>0.28000000000000003</v>
      </c>
      <c r="I4698">
        <v>0.6</v>
      </c>
      <c r="J4698">
        <v>1.65</v>
      </c>
      <c r="K4698">
        <v>0.82</v>
      </c>
      <c r="L4698">
        <v>2.09</v>
      </c>
      <c r="M4698">
        <v>1.46</v>
      </c>
      <c r="N4698">
        <v>0.15</v>
      </c>
    </row>
    <row r="4699" spans="1:14">
      <c r="A4699" t="s">
        <v>9408</v>
      </c>
      <c r="B4699" t="s">
        <v>9409</v>
      </c>
      <c r="C4699">
        <v>0.22</v>
      </c>
      <c r="D4699">
        <v>-0.28999999999999998</v>
      </c>
      <c r="E4699">
        <v>0.41</v>
      </c>
      <c r="F4699">
        <v>0.41</v>
      </c>
      <c r="G4699">
        <v>0.06</v>
      </c>
      <c r="H4699">
        <v>0.11</v>
      </c>
      <c r="I4699">
        <v>0.02</v>
      </c>
      <c r="J4699">
        <v>0.3</v>
      </c>
      <c r="K4699">
        <v>0.66</v>
      </c>
      <c r="L4699">
        <v>0.21</v>
      </c>
      <c r="M4699">
        <v>0.06</v>
      </c>
      <c r="N4699">
        <v>-0.49</v>
      </c>
    </row>
    <row r="4700" spans="1:14">
      <c r="A4700" t="s">
        <v>9410</v>
      </c>
      <c r="B4700" t="s">
        <v>9411</v>
      </c>
      <c r="C4700">
        <v>0.82</v>
      </c>
      <c r="D4700">
        <v>0.64</v>
      </c>
      <c r="E4700">
        <v>1.03</v>
      </c>
      <c r="F4700">
        <v>1.05</v>
      </c>
      <c r="G4700">
        <v>-0.02</v>
      </c>
      <c r="H4700">
        <v>0.15</v>
      </c>
      <c r="I4700">
        <v>0.01</v>
      </c>
      <c r="J4700">
        <v>-0.12</v>
      </c>
      <c r="K4700">
        <v>1.41</v>
      </c>
      <c r="L4700">
        <v>0.08</v>
      </c>
      <c r="M4700">
        <v>0.15</v>
      </c>
      <c r="N4700">
        <v>0.04</v>
      </c>
    </row>
    <row r="4701" spans="1:14">
      <c r="A4701" t="s">
        <v>9412</v>
      </c>
      <c r="B4701" t="s">
        <v>9413</v>
      </c>
      <c r="C4701">
        <v>0.55000000000000004</v>
      </c>
      <c r="D4701">
        <v>0.2</v>
      </c>
      <c r="E4701">
        <v>0.09</v>
      </c>
      <c r="F4701">
        <v>0.25</v>
      </c>
      <c r="G4701">
        <v>-0.17</v>
      </c>
      <c r="H4701">
        <v>0.06</v>
      </c>
      <c r="I4701">
        <v>-0.34</v>
      </c>
      <c r="J4701">
        <v>-0.42</v>
      </c>
      <c r="K4701">
        <v>0.47</v>
      </c>
      <c r="L4701">
        <v>-0.13</v>
      </c>
      <c r="M4701">
        <v>-0.28999999999999998</v>
      </c>
      <c r="N4701">
        <v>0.2</v>
      </c>
    </row>
    <row r="4702" spans="1:14">
      <c r="A4702" t="s">
        <v>9414</v>
      </c>
      <c r="B4702" t="s">
        <v>9415</v>
      </c>
      <c r="C4702">
        <v>0.92</v>
      </c>
      <c r="D4702">
        <v>0.36</v>
      </c>
      <c r="F4702">
        <v>-0.17</v>
      </c>
      <c r="H4702">
        <v>1.01</v>
      </c>
      <c r="I4702">
        <v>1.22</v>
      </c>
      <c r="K4702">
        <v>0.55000000000000004</v>
      </c>
      <c r="L4702">
        <v>0.23</v>
      </c>
      <c r="M4702">
        <v>-0.23</v>
      </c>
      <c r="N4702">
        <v>-0.19</v>
      </c>
    </row>
    <row r="4703" spans="1:14">
      <c r="A4703" t="s">
        <v>9416</v>
      </c>
      <c r="B4703" t="s">
        <v>9417</v>
      </c>
      <c r="C4703">
        <v>0.14000000000000001</v>
      </c>
      <c r="D4703">
        <v>-0.13</v>
      </c>
      <c r="E4703">
        <v>-7.0000000000000007E-2</v>
      </c>
      <c r="F4703">
        <v>0.17</v>
      </c>
      <c r="G4703">
        <v>-7.0000000000000007E-2</v>
      </c>
      <c r="H4703">
        <v>-0.09</v>
      </c>
      <c r="I4703">
        <v>0.03</v>
      </c>
      <c r="J4703">
        <v>0.19</v>
      </c>
      <c r="K4703">
        <v>-0.51</v>
      </c>
      <c r="L4703">
        <v>-0.17</v>
      </c>
      <c r="M4703">
        <v>-0.68</v>
      </c>
      <c r="N4703">
        <v>0.91</v>
      </c>
    </row>
    <row r="4704" spans="1:14">
      <c r="A4704" t="s">
        <v>9418</v>
      </c>
      <c r="B4704" t="s">
        <v>9419</v>
      </c>
      <c r="C4704">
        <v>0.32</v>
      </c>
      <c r="D4704">
        <v>0.4</v>
      </c>
      <c r="E4704">
        <v>-0.04</v>
      </c>
      <c r="F4704">
        <v>1.3</v>
      </c>
      <c r="G4704">
        <v>0.28000000000000003</v>
      </c>
      <c r="H4704">
        <v>0.04</v>
      </c>
      <c r="I4704">
        <v>-0.13</v>
      </c>
      <c r="J4704">
        <v>1.1599999999999999</v>
      </c>
      <c r="K4704">
        <v>0.42</v>
      </c>
      <c r="L4704">
        <v>0.6</v>
      </c>
      <c r="M4704">
        <v>1.43</v>
      </c>
      <c r="N4704">
        <v>0.59</v>
      </c>
    </row>
    <row r="4705" spans="1:14">
      <c r="A4705" t="s">
        <v>9420</v>
      </c>
      <c r="B4705" t="s">
        <v>9421</v>
      </c>
      <c r="C4705">
        <v>-0.08</v>
      </c>
      <c r="D4705">
        <v>-0.01</v>
      </c>
      <c r="G4705">
        <v>0.74</v>
      </c>
    </row>
    <row r="4706" spans="1:14">
      <c r="A4706" t="s">
        <v>9422</v>
      </c>
      <c r="B4706" t="s">
        <v>9423</v>
      </c>
      <c r="C4706">
        <v>-0.28999999999999998</v>
      </c>
    </row>
    <row r="4707" spans="1:14">
      <c r="A4707" t="s">
        <v>9424</v>
      </c>
      <c r="B4707" t="s">
        <v>9425</v>
      </c>
      <c r="C4707">
        <v>0.27</v>
      </c>
      <c r="D4707">
        <v>-0.16</v>
      </c>
      <c r="E4707">
        <v>0.48</v>
      </c>
      <c r="F4707">
        <v>0.69</v>
      </c>
      <c r="G4707">
        <v>0.35</v>
      </c>
      <c r="H4707">
        <v>0.54</v>
      </c>
      <c r="I4707">
        <v>0.35</v>
      </c>
      <c r="J4707">
        <v>1.3</v>
      </c>
      <c r="K4707">
        <v>-0.28999999999999998</v>
      </c>
      <c r="L4707">
        <v>0.57999999999999996</v>
      </c>
      <c r="M4707">
        <v>0.71</v>
      </c>
      <c r="N4707">
        <v>-0.04</v>
      </c>
    </row>
    <row r="4708" spans="1:14">
      <c r="A4708" t="s">
        <v>9426</v>
      </c>
      <c r="B4708" t="s">
        <v>9427</v>
      </c>
      <c r="G4708">
        <v>0.56000000000000005</v>
      </c>
    </row>
    <row r="4709" spans="1:14">
      <c r="A4709" t="s">
        <v>9428</v>
      </c>
      <c r="B4709" t="s">
        <v>9429</v>
      </c>
      <c r="C4709">
        <v>-0.57999999999999996</v>
      </c>
      <c r="D4709">
        <v>-0.65</v>
      </c>
      <c r="E4709">
        <v>-0.59</v>
      </c>
      <c r="F4709">
        <v>-0.87</v>
      </c>
      <c r="G4709">
        <v>-0.57999999999999996</v>
      </c>
      <c r="H4709">
        <v>-0.43</v>
      </c>
      <c r="I4709">
        <v>-0.38</v>
      </c>
      <c r="J4709">
        <v>-0.53</v>
      </c>
      <c r="K4709">
        <v>0</v>
      </c>
      <c r="L4709">
        <v>0.21</v>
      </c>
      <c r="M4709">
        <v>-0.77</v>
      </c>
      <c r="N4709">
        <v>-0.38</v>
      </c>
    </row>
    <row r="4710" spans="1:14">
      <c r="A4710" t="s">
        <v>9430</v>
      </c>
      <c r="B4710" t="s">
        <v>9431</v>
      </c>
      <c r="C4710">
        <v>-0.56000000000000005</v>
      </c>
      <c r="D4710">
        <v>-0.56999999999999995</v>
      </c>
      <c r="E4710">
        <v>-0.67</v>
      </c>
      <c r="F4710">
        <v>-0.46</v>
      </c>
      <c r="G4710">
        <v>-0.41</v>
      </c>
      <c r="H4710">
        <v>-0.65</v>
      </c>
      <c r="I4710">
        <v>-0.28000000000000003</v>
      </c>
      <c r="J4710">
        <v>-0.18</v>
      </c>
      <c r="K4710">
        <v>-0.48</v>
      </c>
      <c r="L4710">
        <v>0.26</v>
      </c>
      <c r="M4710">
        <v>-0.63</v>
      </c>
      <c r="N4710">
        <v>-0.37</v>
      </c>
    </row>
    <row r="4711" spans="1:14">
      <c r="A4711" t="s">
        <v>9432</v>
      </c>
      <c r="B4711" t="s">
        <v>9433</v>
      </c>
      <c r="C4711">
        <v>-0.17</v>
      </c>
      <c r="D4711">
        <v>-0.2</v>
      </c>
      <c r="E4711">
        <v>-7.0000000000000007E-2</v>
      </c>
      <c r="F4711">
        <v>-0.28999999999999998</v>
      </c>
      <c r="G4711">
        <v>-0.18</v>
      </c>
      <c r="H4711">
        <v>-0.47</v>
      </c>
      <c r="I4711">
        <v>-0.27</v>
      </c>
      <c r="J4711">
        <v>-0.04</v>
      </c>
      <c r="K4711">
        <v>-0.39</v>
      </c>
      <c r="L4711">
        <v>0.34</v>
      </c>
      <c r="M4711">
        <v>-0.06</v>
      </c>
      <c r="N4711">
        <v>-0.37</v>
      </c>
    </row>
    <row r="4712" spans="1:14">
      <c r="A4712" t="s">
        <v>9434</v>
      </c>
      <c r="B4712" t="s">
        <v>9435</v>
      </c>
      <c r="C4712">
        <v>-0.19</v>
      </c>
      <c r="D4712">
        <v>-0.05</v>
      </c>
      <c r="E4712">
        <v>-0.08</v>
      </c>
      <c r="F4712">
        <v>-0.02</v>
      </c>
      <c r="G4712">
        <v>-0.14000000000000001</v>
      </c>
      <c r="H4712">
        <v>-0.32</v>
      </c>
      <c r="I4712">
        <v>-0.31</v>
      </c>
      <c r="J4712">
        <v>-0.16</v>
      </c>
      <c r="K4712">
        <v>-0.21</v>
      </c>
      <c r="L4712">
        <v>0.33</v>
      </c>
      <c r="M4712">
        <v>-0.34</v>
      </c>
      <c r="N4712">
        <v>-0.13</v>
      </c>
    </row>
    <row r="4713" spans="1:14">
      <c r="A4713" t="s">
        <v>9436</v>
      </c>
      <c r="B4713" t="s">
        <v>9437</v>
      </c>
      <c r="C4713">
        <v>-0.11</v>
      </c>
      <c r="D4713">
        <v>-0.11</v>
      </c>
      <c r="E4713">
        <v>-0.22</v>
      </c>
      <c r="F4713">
        <v>-0.26</v>
      </c>
      <c r="G4713">
        <v>-0.16</v>
      </c>
      <c r="H4713">
        <v>-0.67</v>
      </c>
      <c r="I4713">
        <v>-0.22</v>
      </c>
      <c r="J4713">
        <v>-1.0900000000000001</v>
      </c>
      <c r="K4713">
        <v>-0.1</v>
      </c>
      <c r="L4713">
        <v>0.13</v>
      </c>
      <c r="M4713">
        <v>-0.32</v>
      </c>
      <c r="N4713">
        <v>-0.68</v>
      </c>
    </row>
    <row r="4714" spans="1:14">
      <c r="A4714" t="s">
        <v>9438</v>
      </c>
      <c r="B4714" t="s">
        <v>9439</v>
      </c>
      <c r="C4714">
        <v>-0.21</v>
      </c>
      <c r="D4714">
        <v>0.04</v>
      </c>
      <c r="E4714">
        <v>0.33</v>
      </c>
      <c r="F4714">
        <v>0.03</v>
      </c>
      <c r="G4714">
        <v>-0.47</v>
      </c>
      <c r="H4714">
        <v>-0.01</v>
      </c>
      <c r="I4714">
        <v>-0.12</v>
      </c>
      <c r="J4714">
        <v>-0.4</v>
      </c>
      <c r="K4714">
        <v>-0.03</v>
      </c>
      <c r="L4714">
        <v>0.45</v>
      </c>
      <c r="M4714">
        <v>0.44</v>
      </c>
      <c r="N4714">
        <v>0.11</v>
      </c>
    </row>
    <row r="4715" spans="1:14">
      <c r="A4715" t="s">
        <v>9440</v>
      </c>
      <c r="B4715" t="s">
        <v>9441</v>
      </c>
      <c r="C4715">
        <v>-0.26</v>
      </c>
      <c r="D4715">
        <v>-0.09</v>
      </c>
      <c r="E4715">
        <v>0.1</v>
      </c>
      <c r="F4715">
        <v>-0.19</v>
      </c>
      <c r="G4715">
        <v>-0.38</v>
      </c>
      <c r="H4715">
        <v>-0.17</v>
      </c>
      <c r="I4715">
        <v>-0.37</v>
      </c>
      <c r="J4715">
        <v>-0.55000000000000004</v>
      </c>
      <c r="K4715">
        <v>-0.34</v>
      </c>
      <c r="L4715">
        <v>0.8</v>
      </c>
      <c r="M4715">
        <v>0.46</v>
      </c>
      <c r="N4715">
        <v>0.28000000000000003</v>
      </c>
    </row>
    <row r="4716" spans="1:14">
      <c r="A4716" t="s">
        <v>9442</v>
      </c>
      <c r="B4716" t="s">
        <v>9443</v>
      </c>
      <c r="C4716">
        <v>0.11</v>
      </c>
      <c r="D4716">
        <v>-0.24</v>
      </c>
      <c r="E4716">
        <v>0.06</v>
      </c>
      <c r="F4716">
        <v>-0.1</v>
      </c>
      <c r="G4716">
        <v>0.23</v>
      </c>
      <c r="H4716">
        <v>-0.35</v>
      </c>
      <c r="I4716">
        <v>-0.16</v>
      </c>
      <c r="J4716">
        <v>-0.27</v>
      </c>
      <c r="K4716">
        <v>0.01</v>
      </c>
      <c r="L4716">
        <v>1.07</v>
      </c>
      <c r="M4716">
        <v>-0.41</v>
      </c>
      <c r="N4716">
        <v>-0.54</v>
      </c>
    </row>
    <row r="4717" spans="1:14">
      <c r="A4717" t="s">
        <v>9444</v>
      </c>
      <c r="B4717" t="s">
        <v>9445</v>
      </c>
      <c r="D4717">
        <v>0.44</v>
      </c>
      <c r="F4717">
        <v>0.54</v>
      </c>
      <c r="G4717">
        <v>0.44</v>
      </c>
      <c r="H4717">
        <v>0.17</v>
      </c>
      <c r="J4717">
        <v>-0.15</v>
      </c>
    </row>
    <row r="4718" spans="1:14">
      <c r="A4718" t="s">
        <v>9446</v>
      </c>
      <c r="B4718" t="s">
        <v>9447</v>
      </c>
      <c r="C4718">
        <v>-0.23</v>
      </c>
      <c r="D4718">
        <v>-0.21</v>
      </c>
      <c r="E4718">
        <v>-0.41</v>
      </c>
      <c r="F4718">
        <v>-0.23</v>
      </c>
      <c r="G4718">
        <v>0.27</v>
      </c>
      <c r="H4718">
        <v>0.34</v>
      </c>
      <c r="I4718">
        <v>0.36</v>
      </c>
      <c r="J4718">
        <v>-0.11</v>
      </c>
      <c r="K4718">
        <v>0.01</v>
      </c>
      <c r="L4718">
        <v>1.32</v>
      </c>
      <c r="M4718">
        <v>-0.28000000000000003</v>
      </c>
      <c r="N4718">
        <v>-0.02</v>
      </c>
    </row>
    <row r="4719" spans="1:14">
      <c r="A4719" t="s">
        <v>9448</v>
      </c>
      <c r="B4719" t="s">
        <v>9449</v>
      </c>
      <c r="C4719">
        <v>-0.35</v>
      </c>
      <c r="D4719">
        <v>-7.0000000000000007E-2</v>
      </c>
      <c r="E4719">
        <v>-0.35</v>
      </c>
      <c r="F4719">
        <v>-0.33</v>
      </c>
      <c r="G4719">
        <v>-0.09</v>
      </c>
      <c r="H4719">
        <v>-0.19</v>
      </c>
      <c r="I4719">
        <v>-0.27</v>
      </c>
      <c r="J4719">
        <v>-0.25</v>
      </c>
      <c r="K4719">
        <v>0.24</v>
      </c>
      <c r="L4719">
        <v>0.55000000000000004</v>
      </c>
      <c r="M4719">
        <v>0.27</v>
      </c>
      <c r="N4719">
        <v>-0.44</v>
      </c>
    </row>
    <row r="4720" spans="1:14">
      <c r="A4720" t="s">
        <v>9450</v>
      </c>
      <c r="B4720" t="s">
        <v>9451</v>
      </c>
      <c r="C4720">
        <v>-0.09</v>
      </c>
      <c r="D4720">
        <v>-0.26</v>
      </c>
      <c r="E4720">
        <v>0.48</v>
      </c>
      <c r="F4720">
        <v>1.35</v>
      </c>
      <c r="G4720">
        <v>0.8</v>
      </c>
      <c r="H4720">
        <v>-0.4</v>
      </c>
      <c r="I4720">
        <v>0.41</v>
      </c>
      <c r="J4720">
        <v>0.69</v>
      </c>
      <c r="K4720">
        <v>0.6</v>
      </c>
      <c r="L4720">
        <v>1.1399999999999999</v>
      </c>
      <c r="M4720">
        <v>0.15</v>
      </c>
      <c r="N4720">
        <v>0.25</v>
      </c>
    </row>
    <row r="4721" spans="1:14">
      <c r="A4721" t="s">
        <v>9452</v>
      </c>
      <c r="B4721" t="s">
        <v>9453</v>
      </c>
      <c r="G4721">
        <v>0.79</v>
      </c>
      <c r="H4721">
        <v>0.41</v>
      </c>
      <c r="I4721">
        <v>0.16</v>
      </c>
      <c r="J4721">
        <v>-0.13</v>
      </c>
      <c r="K4721">
        <v>0.24</v>
      </c>
      <c r="M4721">
        <v>-0.36</v>
      </c>
    </row>
    <row r="4722" spans="1:14">
      <c r="A4722" t="s">
        <v>9454</v>
      </c>
      <c r="B4722" t="s">
        <v>9455</v>
      </c>
      <c r="C4722">
        <v>0.73</v>
      </c>
      <c r="D4722">
        <v>0.15</v>
      </c>
      <c r="E4722">
        <v>0.31</v>
      </c>
      <c r="F4722">
        <v>0.46</v>
      </c>
      <c r="G4722">
        <v>0.53</v>
      </c>
      <c r="H4722">
        <v>1.23</v>
      </c>
      <c r="I4722">
        <v>0.99</v>
      </c>
      <c r="J4722">
        <v>0.82</v>
      </c>
      <c r="K4722">
        <v>0.93</v>
      </c>
      <c r="L4722">
        <v>1.72</v>
      </c>
      <c r="M4722">
        <v>0.72</v>
      </c>
      <c r="N4722">
        <v>0.62</v>
      </c>
    </row>
    <row r="4723" spans="1:14">
      <c r="A4723" t="s">
        <v>9456</v>
      </c>
      <c r="B4723" t="s">
        <v>9457</v>
      </c>
      <c r="C4723">
        <v>0.24</v>
      </c>
      <c r="D4723">
        <v>7.0000000000000007E-2</v>
      </c>
      <c r="E4723">
        <v>-0.04</v>
      </c>
      <c r="F4723">
        <v>0.48</v>
      </c>
      <c r="G4723">
        <v>-0.56999999999999995</v>
      </c>
      <c r="H4723">
        <v>0.77</v>
      </c>
      <c r="I4723">
        <v>-0.05</v>
      </c>
      <c r="J4723">
        <v>-0.83</v>
      </c>
      <c r="K4723">
        <v>0.44</v>
      </c>
      <c r="L4723">
        <v>1.32</v>
      </c>
      <c r="M4723">
        <v>1</v>
      </c>
      <c r="N4723">
        <v>-0.26</v>
      </c>
    </row>
    <row r="4724" spans="1:14">
      <c r="A4724" t="s">
        <v>9458</v>
      </c>
      <c r="B4724" t="s">
        <v>9459</v>
      </c>
      <c r="C4724">
        <v>1.51</v>
      </c>
      <c r="D4724">
        <v>0.45</v>
      </c>
      <c r="E4724">
        <v>0.88</v>
      </c>
      <c r="F4724">
        <v>0.81</v>
      </c>
      <c r="G4724">
        <v>-0.33</v>
      </c>
      <c r="H4724">
        <v>0.54</v>
      </c>
      <c r="I4724">
        <v>0.08</v>
      </c>
      <c r="J4724">
        <v>1.18</v>
      </c>
      <c r="K4724">
        <v>-0.02</v>
      </c>
      <c r="L4724">
        <v>1.33</v>
      </c>
      <c r="M4724">
        <v>0.82</v>
      </c>
      <c r="N4724">
        <v>1.02</v>
      </c>
    </row>
    <row r="4725" spans="1:14">
      <c r="A4725" t="s">
        <v>9460</v>
      </c>
      <c r="B4725" t="s">
        <v>9461</v>
      </c>
      <c r="G4725">
        <v>0.26</v>
      </c>
      <c r="H4725">
        <v>0.24</v>
      </c>
      <c r="I4725">
        <v>-0.1</v>
      </c>
      <c r="K4725">
        <v>-0.3</v>
      </c>
      <c r="L4725">
        <v>0.3</v>
      </c>
      <c r="M4725">
        <v>0.12</v>
      </c>
      <c r="N4725">
        <v>0.45</v>
      </c>
    </row>
    <row r="4726" spans="1:14">
      <c r="A4726" t="s">
        <v>9462</v>
      </c>
      <c r="B4726" t="s">
        <v>9463</v>
      </c>
      <c r="C4726">
        <v>-0.01</v>
      </c>
      <c r="D4726">
        <v>-0.75</v>
      </c>
      <c r="E4726">
        <v>-0.28000000000000003</v>
      </c>
      <c r="F4726">
        <v>-7.0000000000000007E-2</v>
      </c>
      <c r="G4726">
        <v>0.02</v>
      </c>
      <c r="H4726">
        <v>0.09</v>
      </c>
      <c r="I4726">
        <v>0.51</v>
      </c>
      <c r="J4726">
        <v>-1.1100000000000001</v>
      </c>
      <c r="K4726">
        <v>-0.11</v>
      </c>
      <c r="L4726">
        <v>-0.08</v>
      </c>
      <c r="M4726">
        <v>-0.97</v>
      </c>
      <c r="N4726">
        <v>0.24</v>
      </c>
    </row>
    <row r="4727" spans="1:14">
      <c r="A4727" t="s">
        <v>9464</v>
      </c>
      <c r="B4727" t="s">
        <v>9465</v>
      </c>
      <c r="C4727">
        <v>-0.43</v>
      </c>
      <c r="D4727">
        <v>-0.59</v>
      </c>
      <c r="E4727">
        <v>-0.66</v>
      </c>
      <c r="F4727">
        <v>-0.28999999999999998</v>
      </c>
      <c r="G4727">
        <v>-0.18</v>
      </c>
      <c r="H4727">
        <v>-0.26</v>
      </c>
      <c r="I4727">
        <v>-0.31</v>
      </c>
      <c r="J4727">
        <v>-0.65</v>
      </c>
      <c r="K4727">
        <v>-0.4</v>
      </c>
      <c r="L4727">
        <v>0.11</v>
      </c>
      <c r="M4727">
        <v>-0.7</v>
      </c>
      <c r="N4727">
        <v>0.39</v>
      </c>
    </row>
    <row r="4728" spans="1:14">
      <c r="A4728" t="s">
        <v>9466</v>
      </c>
      <c r="B4728" t="s">
        <v>9467</v>
      </c>
      <c r="C4728">
        <v>0.37</v>
      </c>
      <c r="D4728">
        <v>0.55000000000000004</v>
      </c>
      <c r="E4728">
        <v>0.51</v>
      </c>
      <c r="F4728">
        <v>0.08</v>
      </c>
      <c r="G4728">
        <v>0.26</v>
      </c>
      <c r="H4728">
        <v>0.45</v>
      </c>
      <c r="I4728">
        <v>0.43</v>
      </c>
      <c r="J4728">
        <v>0.9</v>
      </c>
      <c r="K4728">
        <v>0.26</v>
      </c>
      <c r="L4728">
        <v>1.91</v>
      </c>
      <c r="M4728">
        <v>0.82</v>
      </c>
      <c r="N4728">
        <v>0.74</v>
      </c>
    </row>
    <row r="4729" spans="1:14">
      <c r="A4729" t="s">
        <v>9468</v>
      </c>
      <c r="B4729" t="s">
        <v>9469</v>
      </c>
      <c r="C4729">
        <v>0.38</v>
      </c>
      <c r="D4729">
        <v>0.08</v>
      </c>
      <c r="E4729">
        <v>0.56999999999999995</v>
      </c>
      <c r="F4729">
        <v>0.23</v>
      </c>
      <c r="G4729">
        <v>-0.15</v>
      </c>
      <c r="H4729">
        <v>0.03</v>
      </c>
      <c r="I4729">
        <v>0.25</v>
      </c>
      <c r="J4729">
        <v>0.27</v>
      </c>
      <c r="K4729">
        <v>0.34</v>
      </c>
      <c r="L4729">
        <v>0.64</v>
      </c>
      <c r="M4729">
        <v>-0.13</v>
      </c>
      <c r="N4729">
        <v>-0.18</v>
      </c>
    </row>
    <row r="4730" spans="1:14">
      <c r="A4730" t="s">
        <v>9470</v>
      </c>
      <c r="B4730" t="s">
        <v>9471</v>
      </c>
      <c r="C4730">
        <v>-0.74</v>
      </c>
      <c r="D4730">
        <v>-0.45</v>
      </c>
      <c r="E4730">
        <v>-0.53</v>
      </c>
      <c r="F4730">
        <v>-0.25</v>
      </c>
      <c r="G4730">
        <v>-0.17</v>
      </c>
      <c r="H4730">
        <v>-0.49</v>
      </c>
      <c r="I4730">
        <v>-0.17</v>
      </c>
      <c r="J4730">
        <v>-0.31</v>
      </c>
      <c r="K4730">
        <v>-0.2</v>
      </c>
      <c r="L4730">
        <v>0.56000000000000005</v>
      </c>
      <c r="M4730">
        <v>-0.52</v>
      </c>
      <c r="N4730">
        <v>-0.24</v>
      </c>
    </row>
    <row r="4731" spans="1:14">
      <c r="A4731" t="s">
        <v>9472</v>
      </c>
      <c r="B4731" t="s">
        <v>9473</v>
      </c>
      <c r="C4731">
        <v>-0.23</v>
      </c>
      <c r="D4731">
        <v>0.11</v>
      </c>
      <c r="E4731">
        <v>-0.27</v>
      </c>
      <c r="F4731">
        <v>0.12</v>
      </c>
      <c r="G4731">
        <v>-0.12</v>
      </c>
      <c r="H4731">
        <v>-1.04</v>
      </c>
      <c r="I4731">
        <v>-0.79</v>
      </c>
      <c r="J4731">
        <v>-0.66</v>
      </c>
      <c r="K4731">
        <v>-1.03</v>
      </c>
      <c r="L4731">
        <v>-0.28000000000000003</v>
      </c>
      <c r="M4731">
        <v>-1.58</v>
      </c>
      <c r="N4731">
        <v>-1.43</v>
      </c>
    </row>
    <row r="4732" spans="1:14">
      <c r="A4732" t="s">
        <v>9474</v>
      </c>
      <c r="B4732" t="s">
        <v>9475</v>
      </c>
      <c r="C4732">
        <v>-0.15</v>
      </c>
      <c r="D4732">
        <v>-0.57999999999999996</v>
      </c>
      <c r="E4732">
        <v>0.19</v>
      </c>
      <c r="F4732">
        <v>-0.26</v>
      </c>
      <c r="G4732">
        <v>0.28000000000000003</v>
      </c>
      <c r="H4732">
        <v>0.4</v>
      </c>
      <c r="I4732">
        <v>0</v>
      </c>
      <c r="J4732">
        <v>0.21</v>
      </c>
      <c r="K4732">
        <v>-0.25</v>
      </c>
      <c r="L4732">
        <v>0.62</v>
      </c>
      <c r="M4732">
        <v>-0.57999999999999996</v>
      </c>
      <c r="N4732">
        <v>-0.26</v>
      </c>
    </row>
    <row r="4733" spans="1:14">
      <c r="A4733" t="s">
        <v>9476</v>
      </c>
      <c r="B4733" t="s">
        <v>9477</v>
      </c>
      <c r="C4733">
        <v>0.15</v>
      </c>
      <c r="D4733">
        <v>0.12</v>
      </c>
      <c r="E4733">
        <v>-0.08</v>
      </c>
      <c r="F4733">
        <v>7.0000000000000007E-2</v>
      </c>
      <c r="G4733">
        <v>0.36</v>
      </c>
      <c r="H4733">
        <v>-0.23</v>
      </c>
      <c r="I4733">
        <v>0.1</v>
      </c>
      <c r="J4733">
        <v>-0.4</v>
      </c>
      <c r="K4733">
        <v>0.28999999999999998</v>
      </c>
      <c r="L4733">
        <v>1.26</v>
      </c>
      <c r="M4733">
        <v>0.11</v>
      </c>
      <c r="N4733">
        <v>-0.16</v>
      </c>
    </row>
    <row r="4734" spans="1:14">
      <c r="A4734" t="s">
        <v>9478</v>
      </c>
      <c r="B4734" t="s">
        <v>9479</v>
      </c>
      <c r="C4734">
        <v>0.41</v>
      </c>
      <c r="D4734">
        <v>0.28000000000000003</v>
      </c>
      <c r="E4734">
        <v>0.42</v>
      </c>
      <c r="F4734">
        <v>0.3</v>
      </c>
      <c r="G4734">
        <v>-0.05</v>
      </c>
      <c r="H4734">
        <v>-0.09</v>
      </c>
      <c r="I4734">
        <v>-0.23</v>
      </c>
      <c r="J4734">
        <v>0.05</v>
      </c>
      <c r="K4734">
        <v>0</v>
      </c>
      <c r="L4734">
        <v>0.87</v>
      </c>
      <c r="M4734">
        <v>0.23</v>
      </c>
      <c r="N4734">
        <v>0.32</v>
      </c>
    </row>
    <row r="4735" spans="1:14">
      <c r="A4735" t="s">
        <v>9480</v>
      </c>
      <c r="B4735" t="s">
        <v>9481</v>
      </c>
      <c r="C4735">
        <v>1.93</v>
      </c>
      <c r="D4735">
        <v>0.24</v>
      </c>
      <c r="E4735">
        <v>1.6</v>
      </c>
      <c r="F4735">
        <v>0.54</v>
      </c>
      <c r="G4735">
        <v>-0.69</v>
      </c>
      <c r="H4735">
        <v>-0.06</v>
      </c>
      <c r="I4735">
        <v>0.09</v>
      </c>
      <c r="J4735">
        <v>-0.23</v>
      </c>
      <c r="K4735">
        <v>-0.42</v>
      </c>
      <c r="L4735">
        <v>0.27</v>
      </c>
      <c r="M4735">
        <v>-0.4</v>
      </c>
      <c r="N4735">
        <v>-0.46</v>
      </c>
    </row>
    <row r="4736" spans="1:14">
      <c r="A4736" t="s">
        <v>9482</v>
      </c>
      <c r="B4736" t="s">
        <v>9483</v>
      </c>
    </row>
    <row r="4737" spans="1:14">
      <c r="A4737" t="s">
        <v>9484</v>
      </c>
      <c r="B4737" t="s">
        <v>9485</v>
      </c>
      <c r="C4737">
        <v>-0.63</v>
      </c>
      <c r="D4737">
        <v>-0.02</v>
      </c>
      <c r="E4737">
        <v>-0.47</v>
      </c>
      <c r="F4737">
        <v>-0.48</v>
      </c>
      <c r="G4737">
        <v>-0.28999999999999998</v>
      </c>
      <c r="H4737">
        <v>-0.56999999999999995</v>
      </c>
      <c r="I4737">
        <v>-0.11</v>
      </c>
      <c r="J4737">
        <v>0.08</v>
      </c>
      <c r="K4737">
        <v>-0.33</v>
      </c>
      <c r="L4737">
        <v>1.02</v>
      </c>
      <c r="M4737">
        <v>-0.28000000000000003</v>
      </c>
      <c r="N4737">
        <v>0.38</v>
      </c>
    </row>
    <row r="4738" spans="1:14">
      <c r="A4738" t="s">
        <v>9486</v>
      </c>
      <c r="B4738" t="s">
        <v>9487</v>
      </c>
      <c r="C4738">
        <v>-0.04</v>
      </c>
      <c r="D4738">
        <v>-0.16</v>
      </c>
      <c r="E4738">
        <v>0.21</v>
      </c>
      <c r="F4738">
        <v>-0.3</v>
      </c>
      <c r="G4738">
        <v>0.11</v>
      </c>
      <c r="H4738">
        <v>-0.06</v>
      </c>
      <c r="I4738">
        <v>-0.25</v>
      </c>
      <c r="J4738">
        <v>-1.22</v>
      </c>
      <c r="K4738">
        <v>0.44</v>
      </c>
      <c r="L4738">
        <v>0.16</v>
      </c>
      <c r="M4738">
        <v>-0.05</v>
      </c>
      <c r="N4738">
        <v>0.12</v>
      </c>
    </row>
    <row r="4739" spans="1:14">
      <c r="A4739" t="s">
        <v>9488</v>
      </c>
      <c r="B4739" t="s">
        <v>9489</v>
      </c>
      <c r="C4739">
        <v>0.88</v>
      </c>
      <c r="D4739">
        <v>0.49</v>
      </c>
      <c r="E4739">
        <v>0.55000000000000004</v>
      </c>
      <c r="F4739">
        <v>-0.03</v>
      </c>
      <c r="G4739">
        <v>-0.1</v>
      </c>
      <c r="H4739">
        <v>0.35</v>
      </c>
      <c r="I4739">
        <v>0.06</v>
      </c>
      <c r="J4739">
        <v>-0.61</v>
      </c>
      <c r="K4739">
        <v>0.56999999999999995</v>
      </c>
      <c r="L4739">
        <v>-0.03</v>
      </c>
      <c r="M4739">
        <v>0.16</v>
      </c>
      <c r="N4739">
        <v>0.2</v>
      </c>
    </row>
    <row r="4740" spans="1:14">
      <c r="A4740" t="s">
        <v>9490</v>
      </c>
      <c r="B4740" t="s">
        <v>9491</v>
      </c>
      <c r="C4740">
        <v>-0.75</v>
      </c>
      <c r="D4740">
        <v>-0.34</v>
      </c>
      <c r="E4740">
        <v>-0.61</v>
      </c>
      <c r="F4740">
        <v>-0.53</v>
      </c>
      <c r="G4740">
        <v>-0.12</v>
      </c>
      <c r="H4740">
        <v>-0.49</v>
      </c>
      <c r="I4740">
        <v>-0.21</v>
      </c>
      <c r="J4740">
        <v>0.18</v>
      </c>
      <c r="K4740">
        <v>-0.35</v>
      </c>
      <c r="L4740">
        <v>0.72</v>
      </c>
      <c r="M4740">
        <v>-0.01</v>
      </c>
      <c r="N4740">
        <v>-0.02</v>
      </c>
    </row>
    <row r="4741" spans="1:14">
      <c r="A4741" t="s">
        <v>9492</v>
      </c>
      <c r="B4741" t="s">
        <v>9493</v>
      </c>
      <c r="C4741">
        <v>-0.56999999999999995</v>
      </c>
      <c r="D4741">
        <v>-0.57999999999999996</v>
      </c>
      <c r="E4741">
        <v>-0.68</v>
      </c>
      <c r="F4741">
        <v>-0.31</v>
      </c>
      <c r="G4741">
        <v>-0.57999999999999996</v>
      </c>
      <c r="H4741">
        <v>-0.55000000000000004</v>
      </c>
      <c r="I4741">
        <v>-0.31</v>
      </c>
      <c r="J4741">
        <v>-0.62</v>
      </c>
      <c r="K4741">
        <v>-0.24</v>
      </c>
      <c r="L4741">
        <v>0.09</v>
      </c>
      <c r="M4741">
        <v>-0.64</v>
      </c>
      <c r="N4741">
        <v>0.34</v>
      </c>
    </row>
    <row r="4742" spans="1:14">
      <c r="A4742" t="s">
        <v>9494</v>
      </c>
      <c r="B4742" t="s">
        <v>9495</v>
      </c>
      <c r="C4742">
        <v>-0.02</v>
      </c>
      <c r="D4742">
        <v>-0.5</v>
      </c>
      <c r="E4742">
        <v>-7.0000000000000007E-2</v>
      </c>
      <c r="F4742">
        <v>-0.27</v>
      </c>
      <c r="G4742">
        <v>-0.14000000000000001</v>
      </c>
      <c r="H4742">
        <v>-0.24</v>
      </c>
      <c r="I4742">
        <v>-0.03</v>
      </c>
      <c r="J4742">
        <v>-0.44</v>
      </c>
      <c r="K4742">
        <v>-0.62</v>
      </c>
      <c r="L4742">
        <v>-0.4</v>
      </c>
      <c r="M4742">
        <v>-0.84</v>
      </c>
      <c r="N4742">
        <v>7.0000000000000007E-2</v>
      </c>
    </row>
    <row r="4743" spans="1:14">
      <c r="A4743" t="s">
        <v>9496</v>
      </c>
      <c r="B4743" t="s">
        <v>9497</v>
      </c>
      <c r="C4743">
        <v>0.78</v>
      </c>
      <c r="D4743">
        <v>0.06</v>
      </c>
      <c r="E4743">
        <v>0.91</v>
      </c>
      <c r="F4743">
        <v>0.52</v>
      </c>
      <c r="G4743">
        <v>-0.12</v>
      </c>
      <c r="H4743">
        <v>-0.27</v>
      </c>
      <c r="I4743">
        <v>-0.65</v>
      </c>
      <c r="J4743">
        <v>-0.35</v>
      </c>
      <c r="K4743">
        <v>-0.56999999999999995</v>
      </c>
      <c r="L4743">
        <v>0.54</v>
      </c>
      <c r="M4743">
        <v>-0.69</v>
      </c>
      <c r="N4743">
        <v>-0.78</v>
      </c>
    </row>
    <row r="4744" spans="1:14">
      <c r="A4744" t="s">
        <v>9498</v>
      </c>
      <c r="B4744" t="s">
        <v>9499</v>
      </c>
      <c r="C4744">
        <v>-0.3</v>
      </c>
      <c r="D4744">
        <v>-0.21</v>
      </c>
      <c r="E4744">
        <v>0.32</v>
      </c>
      <c r="F4744">
        <v>0.75</v>
      </c>
      <c r="G4744">
        <v>1.06</v>
      </c>
      <c r="H4744">
        <v>0.56999999999999995</v>
      </c>
      <c r="I4744">
        <v>0.28999999999999998</v>
      </c>
      <c r="J4744">
        <v>1.05</v>
      </c>
      <c r="K4744">
        <v>-0.06</v>
      </c>
      <c r="L4744">
        <v>2.09</v>
      </c>
      <c r="M4744">
        <v>1.53</v>
      </c>
      <c r="N4744">
        <v>0.05</v>
      </c>
    </row>
    <row r="4745" spans="1:14">
      <c r="A4745" t="s">
        <v>9500</v>
      </c>
      <c r="B4745" t="s">
        <v>9501</v>
      </c>
      <c r="C4745">
        <v>0.23</v>
      </c>
      <c r="D4745">
        <v>1.1100000000000001</v>
      </c>
      <c r="E4745">
        <v>0.22</v>
      </c>
      <c r="F4745">
        <v>0.73</v>
      </c>
      <c r="G4745">
        <v>0.03</v>
      </c>
      <c r="H4745">
        <v>0.27</v>
      </c>
      <c r="I4745">
        <v>0</v>
      </c>
      <c r="J4745">
        <v>-0.02</v>
      </c>
      <c r="K4745">
        <v>-0.17</v>
      </c>
      <c r="L4745">
        <v>0.97</v>
      </c>
      <c r="M4745">
        <v>1.21</v>
      </c>
      <c r="N4745">
        <v>0.48</v>
      </c>
    </row>
    <row r="4746" spans="1:14">
      <c r="A4746" t="s">
        <v>9502</v>
      </c>
      <c r="B4746" t="s">
        <v>9503</v>
      </c>
      <c r="C4746">
        <v>-0.65</v>
      </c>
      <c r="D4746">
        <v>-0.62</v>
      </c>
      <c r="E4746">
        <v>-0.55000000000000004</v>
      </c>
      <c r="F4746">
        <v>-0.64</v>
      </c>
      <c r="G4746">
        <v>-0.12</v>
      </c>
      <c r="H4746">
        <v>-0.17</v>
      </c>
      <c r="I4746">
        <v>-0.28000000000000003</v>
      </c>
      <c r="J4746">
        <v>-0.55000000000000004</v>
      </c>
      <c r="K4746">
        <v>-0.37</v>
      </c>
      <c r="L4746">
        <v>0.16</v>
      </c>
      <c r="M4746">
        <v>-0.76</v>
      </c>
      <c r="N4746">
        <v>-0.45</v>
      </c>
    </row>
    <row r="4747" spans="1:14">
      <c r="A4747" t="s">
        <v>9504</v>
      </c>
      <c r="B4747" t="s">
        <v>9505</v>
      </c>
      <c r="C4747">
        <v>0.03</v>
      </c>
      <c r="D4747">
        <v>-0.27</v>
      </c>
      <c r="E4747">
        <v>-0.14000000000000001</v>
      </c>
      <c r="F4747">
        <v>-0.04</v>
      </c>
      <c r="G4747">
        <v>-0.39</v>
      </c>
      <c r="H4747">
        <v>-0.04</v>
      </c>
      <c r="I4747">
        <v>-0.01</v>
      </c>
      <c r="J4747">
        <v>0.48</v>
      </c>
      <c r="K4747">
        <v>-0.28999999999999998</v>
      </c>
      <c r="L4747">
        <v>0.92</v>
      </c>
      <c r="M4747">
        <v>-0.13</v>
      </c>
      <c r="N4747">
        <v>-0.28999999999999998</v>
      </c>
    </row>
    <row r="4748" spans="1:14">
      <c r="A4748" t="s">
        <v>9506</v>
      </c>
      <c r="B4748" t="s">
        <v>9507</v>
      </c>
      <c r="C4748">
        <v>-0.6</v>
      </c>
      <c r="D4748">
        <v>-0.88</v>
      </c>
      <c r="E4748">
        <v>-0.98</v>
      </c>
      <c r="F4748">
        <v>-0.26</v>
      </c>
      <c r="G4748">
        <v>-0.2</v>
      </c>
      <c r="H4748">
        <v>-2.85</v>
      </c>
      <c r="I4748">
        <v>-0.69</v>
      </c>
      <c r="J4748">
        <v>-0.13</v>
      </c>
      <c r="K4748">
        <v>-1.1299999999999999</v>
      </c>
      <c r="L4748">
        <v>0.38</v>
      </c>
      <c r="M4748">
        <v>-0.73</v>
      </c>
      <c r="N4748">
        <v>-0.65</v>
      </c>
    </row>
    <row r="4749" spans="1:14">
      <c r="A4749" t="s">
        <v>9508</v>
      </c>
      <c r="B4749" t="s">
        <v>9509</v>
      </c>
      <c r="C4749">
        <v>-0.14000000000000001</v>
      </c>
      <c r="D4749">
        <v>0.15</v>
      </c>
      <c r="E4749">
        <v>0.06</v>
      </c>
      <c r="F4749">
        <v>-0.05</v>
      </c>
      <c r="G4749">
        <v>-0.11</v>
      </c>
      <c r="H4749">
        <v>-0.42</v>
      </c>
      <c r="I4749">
        <v>-0.26</v>
      </c>
      <c r="J4749">
        <v>-0.15</v>
      </c>
      <c r="K4749">
        <v>-0.36</v>
      </c>
      <c r="L4749">
        <v>0.51</v>
      </c>
      <c r="M4749">
        <v>-0.71</v>
      </c>
      <c r="N4749">
        <v>-0.49</v>
      </c>
    </row>
    <row r="4750" spans="1:14">
      <c r="A4750" t="s">
        <v>9510</v>
      </c>
      <c r="B4750" t="s">
        <v>9511</v>
      </c>
      <c r="C4750">
        <v>-0.62</v>
      </c>
      <c r="D4750">
        <v>-0.38</v>
      </c>
      <c r="E4750">
        <v>-0.47</v>
      </c>
      <c r="F4750">
        <v>-0.19</v>
      </c>
      <c r="G4750">
        <v>-0.46</v>
      </c>
      <c r="H4750">
        <v>-0.5</v>
      </c>
      <c r="I4750">
        <v>-0.66</v>
      </c>
      <c r="J4750">
        <v>0.46</v>
      </c>
      <c r="K4750">
        <v>-0.73</v>
      </c>
      <c r="L4750">
        <v>0.43</v>
      </c>
      <c r="M4750">
        <v>-0.04</v>
      </c>
      <c r="N4750">
        <v>0.36</v>
      </c>
    </row>
    <row r="4751" spans="1:14">
      <c r="A4751" t="s">
        <v>9512</v>
      </c>
      <c r="B4751" t="s">
        <v>9513</v>
      </c>
      <c r="C4751">
        <v>-0.39</v>
      </c>
      <c r="D4751">
        <v>-0.32</v>
      </c>
      <c r="E4751">
        <v>-0.14000000000000001</v>
      </c>
      <c r="F4751">
        <v>-1.0900000000000001</v>
      </c>
      <c r="G4751">
        <v>1.39</v>
      </c>
      <c r="H4751">
        <v>0.27</v>
      </c>
      <c r="I4751">
        <v>0.14000000000000001</v>
      </c>
      <c r="J4751">
        <v>0</v>
      </c>
      <c r="K4751">
        <v>0.31</v>
      </c>
      <c r="L4751">
        <v>1.57</v>
      </c>
      <c r="M4751">
        <v>0.12</v>
      </c>
      <c r="N4751">
        <v>0.56999999999999995</v>
      </c>
    </row>
    <row r="4752" spans="1:14">
      <c r="A4752" t="s">
        <v>9514</v>
      </c>
      <c r="B4752" t="s">
        <v>9515</v>
      </c>
      <c r="C4752">
        <v>-0.38</v>
      </c>
      <c r="D4752">
        <v>-0.12</v>
      </c>
      <c r="E4752">
        <v>-0.08</v>
      </c>
      <c r="F4752">
        <v>-0.61</v>
      </c>
      <c r="G4752">
        <v>0.47</v>
      </c>
      <c r="H4752">
        <v>0</v>
      </c>
      <c r="I4752">
        <v>0.14000000000000001</v>
      </c>
      <c r="J4752">
        <v>0.56000000000000005</v>
      </c>
      <c r="K4752">
        <v>0.17</v>
      </c>
      <c r="L4752">
        <v>1.06</v>
      </c>
      <c r="M4752">
        <v>0.32</v>
      </c>
      <c r="N4752">
        <v>0.2</v>
      </c>
    </row>
    <row r="4753" spans="1:14">
      <c r="A4753" t="s">
        <v>9516</v>
      </c>
      <c r="B4753" t="s">
        <v>9517</v>
      </c>
      <c r="C4753">
        <v>-0.11</v>
      </c>
      <c r="D4753">
        <v>-0.16</v>
      </c>
      <c r="E4753">
        <v>-0.37</v>
      </c>
      <c r="F4753">
        <v>-0.03</v>
      </c>
      <c r="G4753">
        <v>0.13</v>
      </c>
      <c r="H4753">
        <v>0.39</v>
      </c>
      <c r="I4753">
        <v>0.15</v>
      </c>
      <c r="J4753">
        <v>-0.31</v>
      </c>
      <c r="K4753">
        <v>0.24</v>
      </c>
      <c r="L4753">
        <v>1.06</v>
      </c>
      <c r="M4753">
        <v>0.31</v>
      </c>
      <c r="N4753">
        <v>-0.26</v>
      </c>
    </row>
    <row r="4754" spans="1:14">
      <c r="A4754" t="s">
        <v>9518</v>
      </c>
      <c r="B4754" t="s">
        <v>9519</v>
      </c>
      <c r="C4754">
        <v>0.46</v>
      </c>
      <c r="D4754">
        <v>0.52</v>
      </c>
      <c r="E4754">
        <v>0.73</v>
      </c>
      <c r="F4754">
        <v>0.54</v>
      </c>
      <c r="G4754">
        <v>0.17</v>
      </c>
      <c r="H4754">
        <v>0.14000000000000001</v>
      </c>
      <c r="I4754">
        <v>-0.04</v>
      </c>
      <c r="J4754">
        <v>-0.32</v>
      </c>
      <c r="K4754">
        <v>-0.15</v>
      </c>
      <c r="L4754">
        <v>0.72</v>
      </c>
      <c r="M4754">
        <v>0.06</v>
      </c>
      <c r="N4754">
        <v>-0.03</v>
      </c>
    </row>
    <row r="4755" spans="1:14">
      <c r="A4755" t="s">
        <v>9520</v>
      </c>
      <c r="B4755" t="s">
        <v>9521</v>
      </c>
      <c r="C4755">
        <v>-0.87</v>
      </c>
      <c r="D4755">
        <v>-0.42</v>
      </c>
      <c r="E4755">
        <v>-0.66</v>
      </c>
      <c r="F4755">
        <v>-0.76</v>
      </c>
      <c r="G4755">
        <v>-0.09</v>
      </c>
      <c r="H4755">
        <v>-0.45</v>
      </c>
      <c r="I4755">
        <v>-0.57999999999999996</v>
      </c>
      <c r="J4755">
        <v>-0.66</v>
      </c>
      <c r="K4755">
        <v>-0.32</v>
      </c>
      <c r="L4755">
        <v>0.52</v>
      </c>
      <c r="M4755">
        <v>-0.34</v>
      </c>
      <c r="N4755">
        <v>-0.28999999999999998</v>
      </c>
    </row>
    <row r="4756" spans="1:14">
      <c r="A4756" t="s">
        <v>9522</v>
      </c>
      <c r="B4756" t="s">
        <v>9523</v>
      </c>
      <c r="C4756">
        <v>0.1</v>
      </c>
      <c r="D4756">
        <v>0.21</v>
      </c>
      <c r="E4756">
        <v>0.06</v>
      </c>
      <c r="F4756">
        <v>-0.08</v>
      </c>
      <c r="G4756">
        <v>0.01</v>
      </c>
      <c r="H4756">
        <v>0.21</v>
      </c>
      <c r="I4756">
        <v>-0.1</v>
      </c>
      <c r="J4756">
        <v>-0.38</v>
      </c>
      <c r="K4756">
        <v>7.0000000000000007E-2</v>
      </c>
      <c r="L4756">
        <v>0.62</v>
      </c>
      <c r="M4756">
        <v>-0.45</v>
      </c>
      <c r="N4756">
        <v>-0.18</v>
      </c>
    </row>
    <row r="4757" spans="1:14">
      <c r="A4757" t="s">
        <v>9524</v>
      </c>
      <c r="B4757" t="s">
        <v>9525</v>
      </c>
      <c r="C4757">
        <v>-0.17</v>
      </c>
      <c r="D4757">
        <v>0.06</v>
      </c>
      <c r="E4757">
        <v>-7.0000000000000007E-2</v>
      </c>
      <c r="F4757">
        <v>-0.05</v>
      </c>
      <c r="G4757">
        <v>-0.27</v>
      </c>
      <c r="H4757">
        <v>-0.01</v>
      </c>
      <c r="I4757">
        <v>-0.16</v>
      </c>
      <c r="J4757">
        <v>-0.15</v>
      </c>
      <c r="K4757">
        <v>-0.1</v>
      </c>
      <c r="L4757">
        <v>0.8</v>
      </c>
      <c r="M4757">
        <v>-0.44</v>
      </c>
      <c r="N4757">
        <v>-0.15</v>
      </c>
    </row>
    <row r="4758" spans="1:14">
      <c r="A4758" t="s">
        <v>9526</v>
      </c>
      <c r="B4758" t="s">
        <v>9527</v>
      </c>
      <c r="C4758">
        <v>-0.43</v>
      </c>
      <c r="D4758">
        <v>-0.51</v>
      </c>
      <c r="E4758">
        <v>-0.2</v>
      </c>
      <c r="F4758">
        <v>-0.19</v>
      </c>
      <c r="G4758">
        <v>-0.39</v>
      </c>
      <c r="H4758">
        <v>0.06</v>
      </c>
      <c r="I4758">
        <v>-0.26</v>
      </c>
      <c r="J4758">
        <v>0.34</v>
      </c>
      <c r="K4758">
        <v>-0.48</v>
      </c>
      <c r="L4758">
        <v>0.84</v>
      </c>
      <c r="M4758">
        <v>-0.04</v>
      </c>
      <c r="N4758">
        <v>-0.44</v>
      </c>
    </row>
    <row r="4759" spans="1:14">
      <c r="A4759" t="s">
        <v>9528</v>
      </c>
      <c r="B4759" t="s">
        <v>9529</v>
      </c>
      <c r="C4759">
        <v>0.05</v>
      </c>
      <c r="D4759">
        <v>-0.05</v>
      </c>
      <c r="E4759">
        <v>-0.04</v>
      </c>
      <c r="F4759">
        <v>-0.36</v>
      </c>
      <c r="G4759">
        <v>-0.11</v>
      </c>
      <c r="H4759">
        <v>0.31</v>
      </c>
      <c r="I4759">
        <v>0.04</v>
      </c>
      <c r="J4759">
        <v>0.01</v>
      </c>
      <c r="K4759">
        <v>0.28000000000000003</v>
      </c>
      <c r="L4759">
        <v>0.79</v>
      </c>
      <c r="M4759">
        <v>0.08</v>
      </c>
      <c r="N4759">
        <v>0.21</v>
      </c>
    </row>
    <row r="4760" spans="1:14">
      <c r="A4760" t="s">
        <v>9530</v>
      </c>
      <c r="B4760" t="s">
        <v>9531</v>
      </c>
      <c r="C4760">
        <v>1.04</v>
      </c>
      <c r="D4760">
        <v>0.82</v>
      </c>
      <c r="E4760">
        <v>0.81</v>
      </c>
      <c r="F4760">
        <v>0.68</v>
      </c>
      <c r="G4760">
        <v>-0.18</v>
      </c>
      <c r="H4760">
        <v>-0.41</v>
      </c>
      <c r="I4760">
        <v>-0.16</v>
      </c>
      <c r="J4760">
        <v>-1.53</v>
      </c>
      <c r="K4760">
        <v>0.14000000000000001</v>
      </c>
      <c r="L4760">
        <v>0.38</v>
      </c>
      <c r="M4760">
        <v>0.41</v>
      </c>
      <c r="N4760">
        <v>0.15</v>
      </c>
    </row>
    <row r="4761" spans="1:14">
      <c r="A4761" t="s">
        <v>9532</v>
      </c>
      <c r="B4761" t="s">
        <v>9533</v>
      </c>
      <c r="C4761">
        <v>-0.31</v>
      </c>
      <c r="D4761">
        <v>7.0000000000000007E-2</v>
      </c>
      <c r="E4761">
        <v>-0.5</v>
      </c>
      <c r="F4761">
        <v>-0.22</v>
      </c>
      <c r="G4761">
        <v>0.16</v>
      </c>
      <c r="H4761">
        <v>-0.08</v>
      </c>
      <c r="I4761">
        <v>-0.25</v>
      </c>
      <c r="J4761">
        <v>0.45</v>
      </c>
      <c r="K4761">
        <v>-0.36</v>
      </c>
      <c r="L4761">
        <v>1</v>
      </c>
      <c r="M4761">
        <v>0.76</v>
      </c>
      <c r="N4761">
        <v>0.62</v>
      </c>
    </row>
    <row r="4762" spans="1:14">
      <c r="A4762" t="s">
        <v>9534</v>
      </c>
      <c r="B4762" t="s">
        <v>9535</v>
      </c>
      <c r="C4762">
        <v>0.16</v>
      </c>
      <c r="D4762">
        <v>0.22</v>
      </c>
      <c r="E4762">
        <v>0.26</v>
      </c>
      <c r="F4762">
        <v>0.15</v>
      </c>
      <c r="G4762">
        <v>-0.12</v>
      </c>
      <c r="H4762">
        <v>-7.0000000000000007E-2</v>
      </c>
      <c r="I4762">
        <v>-0.08</v>
      </c>
      <c r="J4762">
        <v>-0.16</v>
      </c>
      <c r="K4762">
        <v>-0.28999999999999998</v>
      </c>
      <c r="L4762">
        <v>0.43</v>
      </c>
      <c r="M4762">
        <v>-0.62</v>
      </c>
      <c r="N4762">
        <v>-0.62</v>
      </c>
    </row>
    <row r="4763" spans="1:14">
      <c r="A4763" t="s">
        <v>9536</v>
      </c>
      <c r="B4763" t="s">
        <v>9537</v>
      </c>
      <c r="C4763">
        <v>0.62</v>
      </c>
      <c r="D4763">
        <v>0.21</v>
      </c>
      <c r="E4763">
        <v>0.83</v>
      </c>
      <c r="F4763">
        <v>0.41</v>
      </c>
      <c r="G4763">
        <v>0.1</v>
      </c>
      <c r="H4763">
        <v>0.08</v>
      </c>
      <c r="I4763">
        <v>0.88</v>
      </c>
      <c r="J4763">
        <v>-0.03</v>
      </c>
      <c r="K4763">
        <v>0.56999999999999995</v>
      </c>
      <c r="L4763">
        <v>1.1200000000000001</v>
      </c>
      <c r="M4763">
        <v>2.04</v>
      </c>
      <c r="N4763">
        <v>0.13</v>
      </c>
    </row>
    <row r="4764" spans="1:14">
      <c r="A4764" t="s">
        <v>9538</v>
      </c>
      <c r="B4764" t="s">
        <v>9539</v>
      </c>
      <c r="C4764">
        <v>-0.27</v>
      </c>
      <c r="D4764">
        <v>-0.08</v>
      </c>
      <c r="E4764">
        <v>-0.31</v>
      </c>
      <c r="F4764">
        <v>-0.25</v>
      </c>
      <c r="G4764">
        <v>-0.04</v>
      </c>
      <c r="H4764">
        <v>0.1</v>
      </c>
      <c r="I4764">
        <v>0.15</v>
      </c>
      <c r="J4764">
        <v>0.74</v>
      </c>
      <c r="K4764">
        <v>-0.08</v>
      </c>
      <c r="L4764">
        <v>0.42</v>
      </c>
      <c r="M4764">
        <v>0.56000000000000005</v>
      </c>
      <c r="N4764">
        <v>0.13</v>
      </c>
    </row>
    <row r="4765" spans="1:14">
      <c r="A4765" t="s">
        <v>9540</v>
      </c>
      <c r="B4765" t="s">
        <v>9541</v>
      </c>
      <c r="C4765">
        <v>-0.11</v>
      </c>
      <c r="D4765">
        <v>-0.03</v>
      </c>
      <c r="E4765">
        <v>0.32</v>
      </c>
      <c r="F4765">
        <v>0.15</v>
      </c>
      <c r="G4765">
        <v>0.11</v>
      </c>
      <c r="H4765">
        <v>0.15</v>
      </c>
      <c r="I4765">
        <v>0.27</v>
      </c>
      <c r="J4765">
        <v>0.79</v>
      </c>
      <c r="K4765">
        <v>-0.16</v>
      </c>
      <c r="L4765">
        <v>0.87</v>
      </c>
      <c r="M4765">
        <v>0.56999999999999995</v>
      </c>
      <c r="N4765">
        <v>0.01</v>
      </c>
    </row>
    <row r="4766" spans="1:14">
      <c r="A4766" t="s">
        <v>9542</v>
      </c>
      <c r="B4766" t="s">
        <v>9543</v>
      </c>
      <c r="C4766">
        <v>1.88</v>
      </c>
      <c r="D4766">
        <v>0.65</v>
      </c>
      <c r="E4766">
        <v>1.42</v>
      </c>
      <c r="F4766">
        <v>1.45</v>
      </c>
      <c r="G4766">
        <v>0.02</v>
      </c>
      <c r="H4766">
        <v>0.34</v>
      </c>
      <c r="I4766">
        <v>0.15</v>
      </c>
      <c r="J4766">
        <v>1.6</v>
      </c>
      <c r="K4766">
        <v>-1</v>
      </c>
      <c r="L4766">
        <v>0.85</v>
      </c>
      <c r="M4766">
        <v>1.2</v>
      </c>
      <c r="N4766">
        <v>-0.36</v>
      </c>
    </row>
    <row r="4767" spans="1:14">
      <c r="A4767" t="s">
        <v>9544</v>
      </c>
      <c r="B4767" t="s">
        <v>9545</v>
      </c>
      <c r="C4767">
        <v>-0.05</v>
      </c>
      <c r="D4767">
        <v>-0.24</v>
      </c>
      <c r="E4767">
        <v>-0.02</v>
      </c>
      <c r="F4767">
        <v>-0.12</v>
      </c>
      <c r="G4767">
        <v>-0.47</v>
      </c>
      <c r="H4767">
        <v>-0.04</v>
      </c>
      <c r="I4767">
        <v>-0.01</v>
      </c>
      <c r="J4767">
        <v>0.03</v>
      </c>
      <c r="K4767">
        <v>-0.53</v>
      </c>
      <c r="L4767">
        <v>0.5</v>
      </c>
      <c r="M4767">
        <v>-0.03</v>
      </c>
      <c r="N4767">
        <v>-0.41</v>
      </c>
    </row>
    <row r="4768" spans="1:14">
      <c r="A4768" t="s">
        <v>9546</v>
      </c>
      <c r="B4768" t="s">
        <v>9547</v>
      </c>
      <c r="C4768">
        <v>-0.15</v>
      </c>
      <c r="D4768">
        <v>-0.15</v>
      </c>
      <c r="E4768">
        <v>-0.16</v>
      </c>
      <c r="F4768">
        <v>0.09</v>
      </c>
      <c r="G4768">
        <v>-0.09</v>
      </c>
      <c r="H4768">
        <v>-7.0000000000000007E-2</v>
      </c>
      <c r="I4768">
        <v>-0.1</v>
      </c>
      <c r="J4768">
        <v>-0.36</v>
      </c>
      <c r="K4768">
        <v>-0.32</v>
      </c>
      <c r="L4768">
        <v>0.49</v>
      </c>
      <c r="M4768">
        <v>-0.52</v>
      </c>
      <c r="N4768">
        <v>-0.27</v>
      </c>
    </row>
    <row r="4769" spans="1:14">
      <c r="A4769" t="s">
        <v>9548</v>
      </c>
      <c r="B4769" t="s">
        <v>9549</v>
      </c>
      <c r="C4769">
        <v>-0.28999999999999998</v>
      </c>
      <c r="D4769">
        <v>-0.23</v>
      </c>
      <c r="E4769">
        <v>-0.3</v>
      </c>
      <c r="F4769">
        <v>-0.03</v>
      </c>
      <c r="G4769">
        <v>-0.22</v>
      </c>
      <c r="H4769">
        <v>0.11</v>
      </c>
      <c r="I4769">
        <v>-0.12</v>
      </c>
      <c r="J4769">
        <v>0.09</v>
      </c>
      <c r="K4769">
        <v>-0.04</v>
      </c>
      <c r="L4769">
        <v>0.47</v>
      </c>
      <c r="M4769">
        <v>-0.11</v>
      </c>
      <c r="N4769">
        <v>0.38</v>
      </c>
    </row>
    <row r="4770" spans="1:14">
      <c r="A4770" t="s">
        <v>9550</v>
      </c>
      <c r="B4770" t="s">
        <v>9551</v>
      </c>
      <c r="C4770">
        <v>-0.22</v>
      </c>
      <c r="D4770">
        <v>0.02</v>
      </c>
      <c r="E4770">
        <v>0.24</v>
      </c>
      <c r="F4770">
        <v>0.06</v>
      </c>
      <c r="G4770">
        <v>-0.23</v>
      </c>
      <c r="H4770">
        <v>-0.23</v>
      </c>
      <c r="I4770">
        <v>-0.03</v>
      </c>
      <c r="J4770">
        <v>-0.05</v>
      </c>
      <c r="K4770">
        <v>-0.22</v>
      </c>
      <c r="L4770">
        <v>0.76</v>
      </c>
      <c r="M4770">
        <v>0.09</v>
      </c>
      <c r="N4770">
        <v>0.12</v>
      </c>
    </row>
    <row r="4771" spans="1:14">
      <c r="A4771" t="s">
        <v>9552</v>
      </c>
      <c r="B4771" t="s">
        <v>9553</v>
      </c>
      <c r="C4771">
        <v>-0.08</v>
      </c>
      <c r="D4771">
        <v>0.18</v>
      </c>
      <c r="E4771">
        <v>0.12</v>
      </c>
      <c r="F4771">
        <v>0.14000000000000001</v>
      </c>
      <c r="G4771">
        <v>0</v>
      </c>
      <c r="H4771">
        <v>0.4</v>
      </c>
      <c r="I4771">
        <v>-0.02</v>
      </c>
      <c r="J4771">
        <v>0.21</v>
      </c>
      <c r="K4771">
        <v>-0.04</v>
      </c>
      <c r="L4771">
        <v>0.62</v>
      </c>
      <c r="M4771">
        <v>0.49</v>
      </c>
      <c r="N4771">
        <v>0.37</v>
      </c>
    </row>
    <row r="4772" spans="1:14">
      <c r="A4772" t="s">
        <v>9554</v>
      </c>
      <c r="B4772" t="s">
        <v>9555</v>
      </c>
      <c r="C4772">
        <v>0.57999999999999996</v>
      </c>
      <c r="D4772">
        <v>0.69</v>
      </c>
      <c r="E4772">
        <v>0.64</v>
      </c>
      <c r="F4772">
        <v>1.0900000000000001</v>
      </c>
      <c r="G4772">
        <v>-0.34</v>
      </c>
      <c r="H4772">
        <v>-0.06</v>
      </c>
      <c r="I4772">
        <v>-0.02</v>
      </c>
      <c r="J4772">
        <v>-0.16</v>
      </c>
      <c r="K4772">
        <v>-0.22</v>
      </c>
      <c r="L4772">
        <v>-0.48</v>
      </c>
      <c r="M4772">
        <v>-1.38</v>
      </c>
      <c r="N4772">
        <v>-0.94</v>
      </c>
    </row>
    <row r="4773" spans="1:14">
      <c r="A4773" t="s">
        <v>9556</v>
      </c>
      <c r="B4773" t="s">
        <v>9557</v>
      </c>
      <c r="C4773">
        <v>0.79</v>
      </c>
      <c r="D4773">
        <v>0.34</v>
      </c>
      <c r="E4773">
        <v>0.69</v>
      </c>
      <c r="F4773">
        <v>0.24</v>
      </c>
      <c r="G4773">
        <v>0.21</v>
      </c>
      <c r="H4773">
        <v>-1.1499999999999999</v>
      </c>
      <c r="I4773">
        <v>-0.37</v>
      </c>
      <c r="J4773">
        <v>-0.66</v>
      </c>
      <c r="K4773">
        <v>-0.42</v>
      </c>
      <c r="L4773">
        <v>-0.13</v>
      </c>
      <c r="M4773">
        <v>-0.96</v>
      </c>
      <c r="N4773">
        <v>0.18</v>
      </c>
    </row>
    <row r="4774" spans="1:14">
      <c r="A4774" t="s">
        <v>9558</v>
      </c>
      <c r="B4774" t="s">
        <v>9559</v>
      </c>
      <c r="C4774">
        <v>0.03</v>
      </c>
      <c r="D4774">
        <v>0.02</v>
      </c>
      <c r="E4774">
        <v>-0.05</v>
      </c>
      <c r="F4774">
        <v>-0.05</v>
      </c>
      <c r="G4774">
        <v>-7.0000000000000007E-2</v>
      </c>
      <c r="H4774">
        <v>7.0000000000000007E-2</v>
      </c>
      <c r="I4774">
        <v>0.03</v>
      </c>
      <c r="J4774">
        <v>-0.51</v>
      </c>
      <c r="K4774">
        <v>0.12</v>
      </c>
      <c r="L4774">
        <v>0.01</v>
      </c>
      <c r="M4774">
        <v>-0.2</v>
      </c>
      <c r="N4774">
        <v>-0.23</v>
      </c>
    </row>
    <row r="4775" spans="1:14">
      <c r="A4775" t="s">
        <v>9560</v>
      </c>
      <c r="B4775" t="s">
        <v>9561</v>
      </c>
      <c r="C4775">
        <v>-0.28999999999999998</v>
      </c>
      <c r="D4775">
        <v>-0.01</v>
      </c>
      <c r="E4775">
        <v>-0.45</v>
      </c>
      <c r="F4775">
        <v>-0.06</v>
      </c>
      <c r="G4775">
        <v>-0.52</v>
      </c>
      <c r="H4775">
        <v>-0.17</v>
      </c>
      <c r="I4775">
        <v>-0.14000000000000001</v>
      </c>
      <c r="J4775">
        <v>0.46</v>
      </c>
      <c r="K4775">
        <v>-0.64</v>
      </c>
      <c r="L4775">
        <v>-7.0000000000000007E-2</v>
      </c>
      <c r="M4775">
        <v>-0.01</v>
      </c>
      <c r="N4775">
        <v>-0.08</v>
      </c>
    </row>
    <row r="4776" spans="1:14">
      <c r="A4776" t="s">
        <v>9562</v>
      </c>
      <c r="B4776" t="s">
        <v>9563</v>
      </c>
      <c r="C4776">
        <v>-0.03</v>
      </c>
      <c r="D4776">
        <v>0.16</v>
      </c>
      <c r="E4776">
        <v>0.03</v>
      </c>
      <c r="F4776">
        <v>0.18</v>
      </c>
      <c r="G4776">
        <v>0.14000000000000001</v>
      </c>
      <c r="H4776">
        <v>-0.08</v>
      </c>
      <c r="I4776">
        <v>-7.0000000000000007E-2</v>
      </c>
      <c r="J4776">
        <v>-0.48</v>
      </c>
      <c r="K4776">
        <v>0.01</v>
      </c>
      <c r="L4776">
        <v>0.46</v>
      </c>
      <c r="M4776">
        <v>-0.37</v>
      </c>
      <c r="N4776">
        <v>-0.4</v>
      </c>
    </row>
    <row r="4777" spans="1:14">
      <c r="A4777" t="s">
        <v>9564</v>
      </c>
      <c r="B4777" t="s">
        <v>9565</v>
      </c>
      <c r="C4777">
        <v>0.13</v>
      </c>
      <c r="D4777">
        <v>-0.05</v>
      </c>
      <c r="E4777">
        <v>0.03</v>
      </c>
      <c r="F4777">
        <v>-7.0000000000000007E-2</v>
      </c>
      <c r="G4777">
        <v>0.52</v>
      </c>
      <c r="H4777">
        <v>0.32</v>
      </c>
      <c r="I4777">
        <v>0.65</v>
      </c>
      <c r="J4777">
        <v>-0.64</v>
      </c>
      <c r="K4777">
        <v>0.27</v>
      </c>
      <c r="L4777">
        <v>1.03</v>
      </c>
      <c r="M4777">
        <v>-0.37</v>
      </c>
      <c r="N4777">
        <v>-0.22</v>
      </c>
    </row>
    <row r="4778" spans="1:14">
      <c r="A4778" t="s">
        <v>9566</v>
      </c>
      <c r="B4778" t="s">
        <v>9567</v>
      </c>
      <c r="C4778">
        <v>-0.16</v>
      </c>
      <c r="D4778">
        <v>0.26</v>
      </c>
      <c r="E4778">
        <v>-0.09</v>
      </c>
      <c r="F4778">
        <v>-0.06</v>
      </c>
      <c r="G4778">
        <v>0.09</v>
      </c>
      <c r="H4778">
        <v>0.25</v>
      </c>
      <c r="I4778">
        <v>-0.08</v>
      </c>
      <c r="J4778">
        <v>-0.19</v>
      </c>
      <c r="K4778">
        <v>0.14000000000000001</v>
      </c>
      <c r="L4778">
        <v>1.03</v>
      </c>
      <c r="M4778">
        <v>0.51</v>
      </c>
      <c r="N4778">
        <v>0.26</v>
      </c>
    </row>
    <row r="4779" spans="1:14">
      <c r="A4779" t="s">
        <v>9568</v>
      </c>
      <c r="B4779" t="s">
        <v>9569</v>
      </c>
      <c r="C4779">
        <v>-0.15</v>
      </c>
      <c r="D4779">
        <v>-0.08</v>
      </c>
      <c r="E4779">
        <v>-0.28000000000000003</v>
      </c>
      <c r="F4779">
        <v>-0.36</v>
      </c>
      <c r="G4779">
        <v>-0.39</v>
      </c>
      <c r="H4779">
        <v>-0.24</v>
      </c>
      <c r="I4779">
        <v>-0.4</v>
      </c>
      <c r="J4779">
        <v>0.12</v>
      </c>
      <c r="K4779">
        <v>-0.57999999999999996</v>
      </c>
      <c r="L4779">
        <v>0.1</v>
      </c>
      <c r="M4779">
        <v>-0.21</v>
      </c>
      <c r="N4779">
        <v>0.43</v>
      </c>
    </row>
    <row r="4780" spans="1:14">
      <c r="A4780" t="s">
        <v>9570</v>
      </c>
      <c r="B4780" t="s">
        <v>9571</v>
      </c>
      <c r="C4780">
        <v>1.8</v>
      </c>
      <c r="D4780">
        <v>0.21</v>
      </c>
      <c r="E4780">
        <v>1.1299999999999999</v>
      </c>
      <c r="F4780">
        <v>0.46</v>
      </c>
      <c r="G4780">
        <v>-0.56999999999999995</v>
      </c>
      <c r="H4780">
        <v>-0.36</v>
      </c>
      <c r="I4780">
        <v>-0.11</v>
      </c>
      <c r="J4780">
        <v>-0.98</v>
      </c>
      <c r="K4780">
        <v>-0.31</v>
      </c>
      <c r="L4780">
        <v>-0.32</v>
      </c>
      <c r="M4780">
        <v>-0.45</v>
      </c>
      <c r="N4780">
        <v>-0.88</v>
      </c>
    </row>
    <row r="4781" spans="1:14">
      <c r="A4781" t="s">
        <v>9572</v>
      </c>
      <c r="B4781" t="s">
        <v>9573</v>
      </c>
      <c r="C4781">
        <v>0.94</v>
      </c>
      <c r="D4781">
        <v>0.47</v>
      </c>
      <c r="E4781">
        <v>0.95</v>
      </c>
      <c r="F4781">
        <v>0.72</v>
      </c>
      <c r="G4781">
        <v>7.0000000000000007E-2</v>
      </c>
      <c r="H4781">
        <v>0.15</v>
      </c>
      <c r="I4781">
        <v>-0.03</v>
      </c>
      <c r="J4781">
        <v>0.38</v>
      </c>
      <c r="K4781">
        <v>7.0000000000000007E-2</v>
      </c>
      <c r="L4781">
        <v>0.73</v>
      </c>
      <c r="M4781">
        <v>0.48</v>
      </c>
      <c r="N4781">
        <v>0.12</v>
      </c>
    </row>
    <row r="4782" spans="1:14">
      <c r="A4782" t="s">
        <v>9574</v>
      </c>
      <c r="B4782" t="s">
        <v>9575</v>
      </c>
      <c r="C4782">
        <v>0.28999999999999998</v>
      </c>
      <c r="D4782">
        <v>-0.11</v>
      </c>
      <c r="E4782">
        <v>0.24</v>
      </c>
      <c r="F4782">
        <v>0.3</v>
      </c>
      <c r="G4782">
        <v>-0.71</v>
      </c>
      <c r="H4782">
        <v>-0.35</v>
      </c>
      <c r="I4782">
        <v>-0.34</v>
      </c>
      <c r="J4782">
        <v>-0.3</v>
      </c>
      <c r="K4782">
        <v>-0.19</v>
      </c>
      <c r="L4782">
        <v>-0.98</v>
      </c>
      <c r="M4782">
        <v>-0.76</v>
      </c>
      <c r="N4782">
        <v>-0.8</v>
      </c>
    </row>
    <row r="4783" spans="1:14">
      <c r="A4783" t="s">
        <v>9576</v>
      </c>
      <c r="B4783" t="s">
        <v>9577</v>
      </c>
      <c r="C4783">
        <v>-0.06</v>
      </c>
      <c r="D4783">
        <v>-0.09</v>
      </c>
      <c r="E4783">
        <v>-7.0000000000000007E-2</v>
      </c>
      <c r="F4783">
        <v>-0.02</v>
      </c>
      <c r="G4783">
        <v>-0.16</v>
      </c>
      <c r="H4783">
        <v>0.21</v>
      </c>
      <c r="I4783">
        <v>0.26</v>
      </c>
      <c r="J4783">
        <v>0.28000000000000003</v>
      </c>
      <c r="K4783">
        <v>-0.3</v>
      </c>
      <c r="L4783">
        <v>0.51</v>
      </c>
      <c r="M4783">
        <v>0.1</v>
      </c>
      <c r="N4783">
        <v>-0.09</v>
      </c>
    </row>
    <row r="4784" spans="1:14">
      <c r="A4784" t="s">
        <v>9578</v>
      </c>
      <c r="B4784" t="s">
        <v>9579</v>
      </c>
      <c r="C4784">
        <v>0.12</v>
      </c>
      <c r="D4784">
        <v>0.01</v>
      </c>
      <c r="E4784">
        <v>0.53</v>
      </c>
      <c r="F4784">
        <v>0.17</v>
      </c>
      <c r="G4784">
        <v>0.13</v>
      </c>
      <c r="H4784">
        <v>0.16</v>
      </c>
      <c r="I4784">
        <v>0.33</v>
      </c>
      <c r="J4784">
        <v>-0.02</v>
      </c>
      <c r="K4784">
        <v>0.19</v>
      </c>
      <c r="L4784">
        <v>0.86</v>
      </c>
      <c r="M4784">
        <v>-0.1</v>
      </c>
      <c r="N4784">
        <v>0.57999999999999996</v>
      </c>
    </row>
    <row r="4785" spans="1:14">
      <c r="A4785" t="s">
        <v>9580</v>
      </c>
      <c r="B4785" t="s">
        <v>9581</v>
      </c>
      <c r="C4785">
        <v>-0.19</v>
      </c>
      <c r="D4785">
        <v>0.08</v>
      </c>
      <c r="E4785">
        <v>-0.41</v>
      </c>
      <c r="F4785">
        <v>0.05</v>
      </c>
      <c r="G4785">
        <v>0.02</v>
      </c>
      <c r="H4785">
        <v>-7.0000000000000007E-2</v>
      </c>
      <c r="I4785">
        <v>-0.2</v>
      </c>
      <c r="J4785">
        <v>0.11</v>
      </c>
      <c r="K4785">
        <v>-0.94</v>
      </c>
      <c r="L4785">
        <v>0.26</v>
      </c>
      <c r="M4785">
        <v>0.41</v>
      </c>
      <c r="N4785">
        <v>0.14000000000000001</v>
      </c>
    </row>
    <row r="4786" spans="1:14">
      <c r="A4786" t="s">
        <v>9582</v>
      </c>
      <c r="B4786" t="s">
        <v>9583</v>
      </c>
      <c r="C4786">
        <v>-0.01</v>
      </c>
      <c r="D4786">
        <v>7.0000000000000007E-2</v>
      </c>
      <c r="E4786">
        <v>-0.08</v>
      </c>
      <c r="F4786">
        <v>0.34</v>
      </c>
      <c r="G4786">
        <v>-0.11</v>
      </c>
      <c r="H4786">
        <v>0.26</v>
      </c>
      <c r="I4786">
        <v>0.27</v>
      </c>
      <c r="J4786">
        <v>0.61</v>
      </c>
      <c r="K4786">
        <v>-0.52</v>
      </c>
      <c r="L4786">
        <v>1.25</v>
      </c>
      <c r="M4786">
        <v>0.21</v>
      </c>
      <c r="N4786">
        <v>-0.21</v>
      </c>
    </row>
    <row r="4787" spans="1:14">
      <c r="A4787" t="s">
        <v>9584</v>
      </c>
      <c r="B4787" t="s">
        <v>9585</v>
      </c>
      <c r="C4787">
        <v>0.26</v>
      </c>
      <c r="D4787">
        <v>0.14000000000000001</v>
      </c>
      <c r="E4787">
        <v>-0.04</v>
      </c>
      <c r="F4787">
        <v>-0.02</v>
      </c>
      <c r="G4787">
        <v>-0.01</v>
      </c>
      <c r="H4787">
        <v>0.03</v>
      </c>
      <c r="I4787">
        <v>0.42</v>
      </c>
      <c r="J4787">
        <v>0.66</v>
      </c>
      <c r="K4787">
        <v>0.06</v>
      </c>
      <c r="L4787">
        <v>0.4</v>
      </c>
      <c r="M4787">
        <v>-0.12</v>
      </c>
      <c r="N4787">
        <v>0.33</v>
      </c>
    </row>
    <row r="4788" spans="1:14">
      <c r="A4788" t="s">
        <v>9586</v>
      </c>
      <c r="B4788" t="s">
        <v>9587</v>
      </c>
      <c r="C4788">
        <v>-0.39</v>
      </c>
      <c r="D4788">
        <v>-0.27</v>
      </c>
      <c r="E4788">
        <v>-0.66</v>
      </c>
      <c r="F4788">
        <v>-0.61</v>
      </c>
      <c r="G4788">
        <v>-0.25</v>
      </c>
      <c r="H4788">
        <v>-0.22</v>
      </c>
      <c r="I4788">
        <v>-0.03</v>
      </c>
      <c r="J4788">
        <v>-0.86</v>
      </c>
      <c r="K4788">
        <v>0.24</v>
      </c>
      <c r="L4788">
        <v>0.22</v>
      </c>
      <c r="M4788">
        <v>0.32</v>
      </c>
      <c r="N4788">
        <v>-0.03</v>
      </c>
    </row>
    <row r="4789" spans="1:14">
      <c r="A4789" t="s">
        <v>9588</v>
      </c>
      <c r="B4789" t="s">
        <v>9589</v>
      </c>
      <c r="C4789">
        <v>0.21</v>
      </c>
      <c r="D4789">
        <v>-0.03</v>
      </c>
      <c r="E4789">
        <v>0.15</v>
      </c>
      <c r="F4789">
        <v>-0.19</v>
      </c>
      <c r="G4789">
        <v>7.0000000000000007E-2</v>
      </c>
      <c r="H4789">
        <v>-0.05</v>
      </c>
      <c r="I4789">
        <v>0.03</v>
      </c>
      <c r="J4789">
        <v>-0.3</v>
      </c>
      <c r="K4789">
        <v>0.14000000000000001</v>
      </c>
      <c r="L4789">
        <v>0.23</v>
      </c>
      <c r="M4789">
        <v>-0.24</v>
      </c>
      <c r="N4789">
        <v>-0.12</v>
      </c>
    </row>
    <row r="4790" spans="1:14">
      <c r="A4790" t="s">
        <v>9590</v>
      </c>
      <c r="B4790" t="s">
        <v>9591</v>
      </c>
      <c r="C4790">
        <v>0.11</v>
      </c>
      <c r="D4790">
        <v>0.06</v>
      </c>
      <c r="E4790">
        <v>0.23</v>
      </c>
      <c r="F4790">
        <v>0.06</v>
      </c>
      <c r="G4790">
        <v>-0.12</v>
      </c>
      <c r="H4790">
        <v>-0.28999999999999998</v>
      </c>
      <c r="I4790">
        <v>-0.12</v>
      </c>
      <c r="J4790">
        <v>-0.6</v>
      </c>
      <c r="K4790">
        <v>0.25</v>
      </c>
      <c r="L4790">
        <v>0.3</v>
      </c>
      <c r="M4790">
        <v>-0.01</v>
      </c>
      <c r="N4790">
        <v>-0.04</v>
      </c>
    </row>
    <row r="4791" spans="1:14">
      <c r="A4791" t="s">
        <v>9592</v>
      </c>
      <c r="B4791" t="s">
        <v>9593</v>
      </c>
      <c r="C4791">
        <v>-0.26</v>
      </c>
      <c r="D4791">
        <v>-0.21</v>
      </c>
      <c r="E4791">
        <v>-0.35</v>
      </c>
      <c r="F4791">
        <v>-0.36</v>
      </c>
      <c r="G4791">
        <v>7.0000000000000007E-2</v>
      </c>
      <c r="H4791">
        <v>-0.82</v>
      </c>
      <c r="I4791">
        <v>-0.64</v>
      </c>
      <c r="J4791">
        <v>0.02</v>
      </c>
      <c r="K4791">
        <v>-0.7</v>
      </c>
      <c r="L4791">
        <v>0.49</v>
      </c>
      <c r="M4791">
        <v>-0.49</v>
      </c>
      <c r="N4791">
        <v>-0.49</v>
      </c>
    </row>
    <row r="4792" spans="1:14">
      <c r="A4792" t="s">
        <v>9594</v>
      </c>
      <c r="B4792" t="s">
        <v>9595</v>
      </c>
      <c r="C4792">
        <v>0.51</v>
      </c>
      <c r="D4792">
        <v>0.17</v>
      </c>
      <c r="E4792">
        <v>0.39</v>
      </c>
      <c r="F4792">
        <v>0.11</v>
      </c>
      <c r="G4792">
        <v>0.08</v>
      </c>
      <c r="H4792">
        <v>0.24</v>
      </c>
      <c r="I4792">
        <v>-0.16</v>
      </c>
      <c r="J4792">
        <v>0.2</v>
      </c>
      <c r="K4792">
        <v>0.13</v>
      </c>
      <c r="L4792">
        <v>0.78</v>
      </c>
      <c r="M4792">
        <v>-0.01</v>
      </c>
      <c r="N4792">
        <v>0.24</v>
      </c>
    </row>
    <row r="4793" spans="1:14">
      <c r="A4793" t="s">
        <v>9596</v>
      </c>
      <c r="B4793" t="s">
        <v>9597</v>
      </c>
      <c r="C4793">
        <v>-0.18</v>
      </c>
      <c r="D4793">
        <v>-0.34</v>
      </c>
      <c r="E4793">
        <v>-0.1</v>
      </c>
      <c r="F4793">
        <v>0.11</v>
      </c>
      <c r="G4793">
        <v>0.03</v>
      </c>
      <c r="H4793">
        <v>0.4</v>
      </c>
      <c r="I4793">
        <v>0.35</v>
      </c>
      <c r="J4793">
        <v>-0.32</v>
      </c>
      <c r="K4793">
        <v>0.15</v>
      </c>
      <c r="L4793">
        <v>0.25</v>
      </c>
      <c r="M4793">
        <v>0.27</v>
      </c>
      <c r="N4793">
        <v>-0.2</v>
      </c>
    </row>
    <row r="4794" spans="1:14">
      <c r="A4794" t="s">
        <v>9598</v>
      </c>
      <c r="B4794" t="s">
        <v>9599</v>
      </c>
      <c r="C4794">
        <v>-0.13</v>
      </c>
      <c r="D4794">
        <v>-0.46</v>
      </c>
      <c r="E4794">
        <v>0.16</v>
      </c>
      <c r="F4794">
        <v>-0.48</v>
      </c>
      <c r="G4794">
        <v>-0.08</v>
      </c>
      <c r="H4794">
        <v>-0.78</v>
      </c>
      <c r="I4794">
        <v>-0.43</v>
      </c>
      <c r="J4794">
        <v>-0.09</v>
      </c>
      <c r="K4794">
        <v>-0.84</v>
      </c>
      <c r="L4794">
        <v>0.19</v>
      </c>
      <c r="M4794">
        <v>-1.32</v>
      </c>
      <c r="N4794">
        <v>-0.11</v>
      </c>
    </row>
    <row r="4795" spans="1:14">
      <c r="A4795" t="s">
        <v>9600</v>
      </c>
      <c r="B4795" t="s">
        <v>9601</v>
      </c>
      <c r="C4795">
        <v>-0.22</v>
      </c>
      <c r="D4795">
        <v>-0.51</v>
      </c>
      <c r="E4795">
        <v>-0.33</v>
      </c>
      <c r="F4795">
        <v>-0.12</v>
      </c>
      <c r="G4795">
        <v>-0.28000000000000003</v>
      </c>
      <c r="H4795">
        <v>-0.68</v>
      </c>
      <c r="I4795">
        <v>-0.51</v>
      </c>
      <c r="J4795">
        <v>0.19</v>
      </c>
      <c r="K4795">
        <v>-0.76</v>
      </c>
      <c r="L4795">
        <v>0.23</v>
      </c>
      <c r="M4795">
        <v>-0.48</v>
      </c>
      <c r="N4795">
        <v>-0.43</v>
      </c>
    </row>
    <row r="4796" spans="1:14">
      <c r="A4796" t="s">
        <v>9602</v>
      </c>
      <c r="B4796" t="s">
        <v>9603</v>
      </c>
      <c r="C4796">
        <v>-0.17</v>
      </c>
      <c r="D4796">
        <v>-0.14000000000000001</v>
      </c>
      <c r="E4796">
        <v>-0.23</v>
      </c>
      <c r="F4796">
        <v>-0.43</v>
      </c>
      <c r="G4796">
        <v>0.42</v>
      </c>
      <c r="H4796">
        <v>0.43</v>
      </c>
      <c r="I4796">
        <v>0.31</v>
      </c>
      <c r="J4796">
        <v>0.04</v>
      </c>
      <c r="K4796">
        <v>0.44</v>
      </c>
      <c r="L4796">
        <v>0.45</v>
      </c>
      <c r="M4796">
        <v>7.0000000000000007E-2</v>
      </c>
      <c r="N4796">
        <v>0.66</v>
      </c>
    </row>
    <row r="4797" spans="1:14">
      <c r="A4797" t="s">
        <v>9604</v>
      </c>
      <c r="B4797" t="s">
        <v>9605</v>
      </c>
      <c r="C4797">
        <v>-0.38</v>
      </c>
      <c r="D4797">
        <v>-0.11</v>
      </c>
      <c r="E4797">
        <v>-0.24</v>
      </c>
      <c r="F4797">
        <v>-0.22</v>
      </c>
      <c r="G4797">
        <v>-0.11</v>
      </c>
      <c r="H4797">
        <v>0.25</v>
      </c>
      <c r="I4797">
        <v>0.51</v>
      </c>
      <c r="J4797">
        <v>0.37</v>
      </c>
      <c r="K4797">
        <v>0.33</v>
      </c>
      <c r="L4797">
        <v>1.02</v>
      </c>
      <c r="M4797">
        <v>0.38</v>
      </c>
      <c r="N4797">
        <v>0.21</v>
      </c>
    </row>
    <row r="4798" spans="1:14">
      <c r="A4798" t="s">
        <v>9606</v>
      </c>
      <c r="B4798" t="s">
        <v>9607</v>
      </c>
      <c r="C4798">
        <v>0.5</v>
      </c>
      <c r="D4798">
        <v>0.28999999999999998</v>
      </c>
      <c r="E4798">
        <v>0.3</v>
      </c>
      <c r="F4798">
        <v>0.36</v>
      </c>
      <c r="G4798">
        <v>-0.08</v>
      </c>
      <c r="H4798">
        <v>0.26</v>
      </c>
      <c r="I4798">
        <v>0.04</v>
      </c>
      <c r="J4798">
        <v>0.46</v>
      </c>
      <c r="K4798">
        <v>-0.03</v>
      </c>
      <c r="L4798">
        <v>0.68</v>
      </c>
      <c r="M4798">
        <v>0.37</v>
      </c>
      <c r="N4798">
        <v>0.31</v>
      </c>
    </row>
    <row r="4799" spans="1:14">
      <c r="A4799" t="s">
        <v>9608</v>
      </c>
      <c r="B4799" t="s">
        <v>9609</v>
      </c>
      <c r="C4799">
        <v>0.01</v>
      </c>
      <c r="D4799">
        <v>0.56999999999999995</v>
      </c>
      <c r="E4799">
        <v>-0.09</v>
      </c>
      <c r="F4799">
        <v>0.37</v>
      </c>
      <c r="G4799">
        <v>-0.38</v>
      </c>
      <c r="H4799">
        <v>-0.21</v>
      </c>
      <c r="I4799">
        <v>-0.6</v>
      </c>
      <c r="J4799">
        <v>0.2</v>
      </c>
      <c r="K4799">
        <v>-0.06</v>
      </c>
      <c r="L4799">
        <v>1.01</v>
      </c>
      <c r="M4799">
        <v>0.69</v>
      </c>
      <c r="N4799">
        <v>0.05</v>
      </c>
    </row>
    <row r="4800" spans="1:14">
      <c r="A4800" t="s">
        <v>9610</v>
      </c>
      <c r="B4800" t="s">
        <v>9611</v>
      </c>
      <c r="D4800">
        <v>-0.1</v>
      </c>
      <c r="F4800">
        <v>0.36</v>
      </c>
      <c r="G4800">
        <v>0.42</v>
      </c>
    </row>
    <row r="4801" spans="1:14">
      <c r="A4801" t="s">
        <v>9612</v>
      </c>
      <c r="B4801" t="s">
        <v>9613</v>
      </c>
      <c r="C4801">
        <v>-0.02</v>
      </c>
      <c r="D4801">
        <v>0.16</v>
      </c>
      <c r="E4801">
        <v>-0.06</v>
      </c>
      <c r="F4801">
        <v>-0.06</v>
      </c>
      <c r="G4801">
        <v>-0.39</v>
      </c>
      <c r="H4801">
        <v>-0.5</v>
      </c>
      <c r="I4801">
        <v>-0.44</v>
      </c>
      <c r="J4801">
        <v>0.03</v>
      </c>
      <c r="K4801">
        <v>-0.28000000000000003</v>
      </c>
      <c r="L4801">
        <v>-0.06</v>
      </c>
      <c r="M4801">
        <v>-0.28000000000000003</v>
      </c>
      <c r="N4801">
        <v>-0.24</v>
      </c>
    </row>
    <row r="4802" spans="1:14">
      <c r="A4802" t="s">
        <v>9614</v>
      </c>
      <c r="B4802" t="s">
        <v>9615</v>
      </c>
      <c r="C4802">
        <v>0.01</v>
      </c>
      <c r="D4802">
        <v>-0.11</v>
      </c>
      <c r="E4802">
        <v>0.14000000000000001</v>
      </c>
      <c r="F4802">
        <v>0.3</v>
      </c>
      <c r="G4802">
        <v>-0.08</v>
      </c>
      <c r="H4802">
        <v>0.15</v>
      </c>
      <c r="I4802">
        <v>-0.04</v>
      </c>
      <c r="J4802">
        <v>-0.23</v>
      </c>
      <c r="K4802">
        <v>-0.17</v>
      </c>
      <c r="L4802">
        <v>0.48</v>
      </c>
      <c r="M4802">
        <v>-0.66</v>
      </c>
      <c r="N4802">
        <v>-0.54</v>
      </c>
    </row>
    <row r="4803" spans="1:14">
      <c r="A4803" t="s">
        <v>9616</v>
      </c>
      <c r="B4803" t="s">
        <v>9617</v>
      </c>
      <c r="C4803">
        <v>0.2</v>
      </c>
      <c r="D4803">
        <v>-0.08</v>
      </c>
      <c r="E4803">
        <v>-0.42</v>
      </c>
      <c r="F4803">
        <v>-0.19</v>
      </c>
      <c r="G4803">
        <v>0.21</v>
      </c>
      <c r="H4803">
        <v>0.31</v>
      </c>
      <c r="I4803">
        <v>0.27</v>
      </c>
      <c r="J4803">
        <v>-0.16</v>
      </c>
      <c r="K4803">
        <v>-0.15</v>
      </c>
      <c r="L4803">
        <v>0.79</v>
      </c>
      <c r="M4803">
        <v>0.04</v>
      </c>
      <c r="N4803">
        <v>-7.0000000000000007E-2</v>
      </c>
    </row>
    <row r="4804" spans="1:14">
      <c r="A4804" t="s">
        <v>9618</v>
      </c>
      <c r="B4804" t="s">
        <v>9619</v>
      </c>
      <c r="C4804">
        <v>-0.46</v>
      </c>
      <c r="D4804">
        <v>-0.17</v>
      </c>
      <c r="E4804">
        <v>-0.22</v>
      </c>
      <c r="F4804">
        <v>-0.08</v>
      </c>
      <c r="G4804">
        <v>-0.17</v>
      </c>
      <c r="H4804">
        <v>0.47</v>
      </c>
      <c r="I4804">
        <v>0.14000000000000001</v>
      </c>
      <c r="J4804">
        <v>0.35</v>
      </c>
      <c r="K4804">
        <v>0.08</v>
      </c>
      <c r="L4804">
        <v>0.68</v>
      </c>
      <c r="M4804">
        <v>0.34</v>
      </c>
      <c r="N4804">
        <v>-0.02</v>
      </c>
    </row>
    <row r="4805" spans="1:14">
      <c r="A4805" t="s">
        <v>9620</v>
      </c>
      <c r="B4805" t="s">
        <v>9621</v>
      </c>
      <c r="C4805">
        <v>-0.1</v>
      </c>
      <c r="D4805">
        <v>-0.24</v>
      </c>
      <c r="E4805">
        <v>-0.46</v>
      </c>
      <c r="F4805">
        <v>-0.12</v>
      </c>
      <c r="G4805">
        <v>-0.65</v>
      </c>
      <c r="H4805">
        <v>-0.34</v>
      </c>
      <c r="I4805">
        <v>-0.56999999999999995</v>
      </c>
      <c r="J4805">
        <v>-0.23</v>
      </c>
      <c r="K4805">
        <v>-0.25</v>
      </c>
      <c r="L4805">
        <v>-0.03</v>
      </c>
      <c r="M4805">
        <v>-0.48</v>
      </c>
      <c r="N4805">
        <v>-0.34</v>
      </c>
    </row>
    <row r="4806" spans="1:14">
      <c r="A4806" t="s">
        <v>9622</v>
      </c>
      <c r="B4806" t="s">
        <v>9623</v>
      </c>
      <c r="C4806">
        <v>-0.23</v>
      </c>
      <c r="D4806">
        <v>-0.23</v>
      </c>
      <c r="E4806">
        <v>-0.36</v>
      </c>
      <c r="F4806">
        <v>-0.27</v>
      </c>
      <c r="G4806">
        <v>0.06</v>
      </c>
      <c r="H4806">
        <v>0.11</v>
      </c>
      <c r="I4806">
        <v>0.4</v>
      </c>
      <c r="J4806">
        <v>0.28000000000000003</v>
      </c>
      <c r="K4806">
        <v>0.06</v>
      </c>
      <c r="L4806">
        <v>0.89</v>
      </c>
      <c r="M4806">
        <v>0.21</v>
      </c>
      <c r="N4806">
        <v>0.28999999999999998</v>
      </c>
    </row>
    <row r="4807" spans="1:14">
      <c r="A4807" t="s">
        <v>9624</v>
      </c>
      <c r="B4807" t="s">
        <v>9625</v>
      </c>
      <c r="C4807">
        <v>0.56000000000000005</v>
      </c>
      <c r="D4807">
        <v>0.31</v>
      </c>
      <c r="E4807">
        <v>0.65</v>
      </c>
      <c r="F4807">
        <v>0.12</v>
      </c>
      <c r="G4807">
        <v>-0.2</v>
      </c>
      <c r="H4807">
        <v>0.19</v>
      </c>
      <c r="I4807">
        <v>0.22</v>
      </c>
      <c r="J4807">
        <v>-1.1399999999999999</v>
      </c>
      <c r="K4807">
        <v>0.98</v>
      </c>
      <c r="L4807">
        <v>0.79</v>
      </c>
      <c r="M4807">
        <v>0.86</v>
      </c>
      <c r="N4807">
        <v>0.56000000000000005</v>
      </c>
    </row>
    <row r="4808" spans="1:14">
      <c r="A4808" t="s">
        <v>9626</v>
      </c>
      <c r="B4808" t="s">
        <v>9627</v>
      </c>
      <c r="C4808">
        <v>0.65</v>
      </c>
      <c r="D4808">
        <v>0.4</v>
      </c>
      <c r="E4808">
        <v>1.02</v>
      </c>
      <c r="F4808">
        <v>0.28000000000000003</v>
      </c>
      <c r="G4808">
        <v>-0.18</v>
      </c>
      <c r="H4808">
        <v>0</v>
      </c>
      <c r="I4808">
        <v>0.09</v>
      </c>
      <c r="J4808">
        <v>0.54</v>
      </c>
      <c r="K4808">
        <v>0.01</v>
      </c>
      <c r="L4808">
        <v>0.36</v>
      </c>
      <c r="M4808">
        <v>-0.26</v>
      </c>
      <c r="N4808">
        <v>0.02</v>
      </c>
    </row>
    <row r="4809" spans="1:14">
      <c r="A4809" t="s">
        <v>9628</v>
      </c>
      <c r="B4809" t="s">
        <v>9629</v>
      </c>
      <c r="C4809">
        <v>0.17</v>
      </c>
      <c r="D4809">
        <v>-0.36</v>
      </c>
      <c r="E4809">
        <v>-0.31</v>
      </c>
      <c r="F4809">
        <v>-0.64</v>
      </c>
      <c r="G4809">
        <v>-0.06</v>
      </c>
      <c r="H4809">
        <v>0.08</v>
      </c>
      <c r="I4809">
        <v>0.36</v>
      </c>
      <c r="J4809">
        <v>-0.47</v>
      </c>
      <c r="K4809">
        <v>0.15</v>
      </c>
      <c r="L4809">
        <v>0.39</v>
      </c>
      <c r="M4809">
        <v>-0.04</v>
      </c>
      <c r="N4809">
        <v>0.19</v>
      </c>
    </row>
    <row r="4810" spans="1:14">
      <c r="A4810" t="s">
        <v>9630</v>
      </c>
      <c r="B4810" t="s">
        <v>9631</v>
      </c>
      <c r="C4810">
        <v>-0.59</v>
      </c>
      <c r="D4810">
        <v>-0.37</v>
      </c>
      <c r="E4810">
        <v>-0.28999999999999998</v>
      </c>
      <c r="F4810">
        <v>-0.37</v>
      </c>
      <c r="G4810">
        <v>-0.2</v>
      </c>
      <c r="H4810">
        <v>-0.72</v>
      </c>
      <c r="I4810">
        <v>-0.25</v>
      </c>
      <c r="J4810">
        <v>0.14000000000000001</v>
      </c>
      <c r="K4810">
        <v>-0.88</v>
      </c>
      <c r="L4810">
        <v>1.01</v>
      </c>
      <c r="M4810">
        <v>-0.5</v>
      </c>
      <c r="N4810">
        <v>-0.63</v>
      </c>
    </row>
    <row r="4811" spans="1:14">
      <c r="A4811" t="s">
        <v>9632</v>
      </c>
      <c r="B4811" t="s">
        <v>9633</v>
      </c>
      <c r="C4811">
        <v>0.09</v>
      </c>
      <c r="D4811">
        <v>0.31</v>
      </c>
      <c r="E4811">
        <v>0.56999999999999995</v>
      </c>
      <c r="F4811">
        <v>0.48</v>
      </c>
      <c r="G4811">
        <v>-0.06</v>
      </c>
      <c r="H4811">
        <v>-0.21</v>
      </c>
      <c r="I4811">
        <v>0.34</v>
      </c>
      <c r="J4811">
        <v>0.55000000000000004</v>
      </c>
      <c r="K4811">
        <v>-0.95</v>
      </c>
      <c r="L4811">
        <v>1.1100000000000001</v>
      </c>
      <c r="M4811">
        <v>0.08</v>
      </c>
      <c r="N4811">
        <v>-0.48</v>
      </c>
    </row>
    <row r="4812" spans="1:14">
      <c r="A4812" t="s">
        <v>9634</v>
      </c>
      <c r="B4812" t="s">
        <v>9635</v>
      </c>
    </row>
    <row r="4813" spans="1:14">
      <c r="A4813" t="s">
        <v>9636</v>
      </c>
      <c r="B4813" t="s">
        <v>9637</v>
      </c>
      <c r="C4813">
        <v>-0.09</v>
      </c>
      <c r="D4813">
        <v>0.03</v>
      </c>
      <c r="E4813">
        <v>-0.14000000000000001</v>
      </c>
      <c r="F4813">
        <v>-0.12</v>
      </c>
      <c r="G4813">
        <v>0.02</v>
      </c>
      <c r="H4813">
        <v>0.13</v>
      </c>
      <c r="I4813">
        <v>-0.05</v>
      </c>
      <c r="J4813">
        <v>0.32</v>
      </c>
      <c r="K4813">
        <v>-0.17</v>
      </c>
      <c r="L4813">
        <v>0.37</v>
      </c>
      <c r="M4813">
        <v>0.17</v>
      </c>
      <c r="N4813">
        <v>0.22</v>
      </c>
    </row>
    <row r="4814" spans="1:14">
      <c r="A4814" t="s">
        <v>9638</v>
      </c>
      <c r="B4814" t="s">
        <v>9639</v>
      </c>
      <c r="C4814">
        <v>-0.61</v>
      </c>
      <c r="D4814">
        <v>-0.16</v>
      </c>
      <c r="E4814">
        <v>-0.33</v>
      </c>
      <c r="F4814">
        <v>-0.42</v>
      </c>
      <c r="G4814">
        <v>-0.16</v>
      </c>
      <c r="H4814">
        <v>-0.23</v>
      </c>
      <c r="I4814">
        <v>-0.25</v>
      </c>
      <c r="J4814">
        <v>0.12</v>
      </c>
      <c r="K4814">
        <v>-0.21</v>
      </c>
      <c r="L4814">
        <v>0.25</v>
      </c>
      <c r="M4814">
        <v>0.15</v>
      </c>
      <c r="N4814">
        <v>0.26</v>
      </c>
    </row>
    <row r="4815" spans="1:14">
      <c r="A4815" t="s">
        <v>9640</v>
      </c>
      <c r="B4815" t="s">
        <v>9641</v>
      </c>
      <c r="C4815">
        <v>0.28000000000000003</v>
      </c>
      <c r="D4815">
        <v>-0.14000000000000001</v>
      </c>
      <c r="E4815">
        <v>0.18</v>
      </c>
      <c r="F4815">
        <v>0.24</v>
      </c>
      <c r="G4815">
        <v>-0.55000000000000004</v>
      </c>
      <c r="H4815">
        <v>0.01</v>
      </c>
      <c r="I4815">
        <v>-0.2</v>
      </c>
      <c r="J4815">
        <v>0.04</v>
      </c>
      <c r="K4815">
        <v>-0.03</v>
      </c>
      <c r="L4815">
        <v>-0.18</v>
      </c>
      <c r="M4815">
        <v>-0.43</v>
      </c>
      <c r="N4815">
        <v>0.28999999999999998</v>
      </c>
    </row>
    <row r="4816" spans="1:14">
      <c r="A4816" t="s">
        <v>9642</v>
      </c>
      <c r="B4816" t="s">
        <v>9643</v>
      </c>
      <c r="C4816">
        <v>0.25</v>
      </c>
      <c r="D4816">
        <v>-0.34</v>
      </c>
      <c r="E4816">
        <v>-0.23</v>
      </c>
      <c r="F4816">
        <v>-0.59</v>
      </c>
      <c r="G4816">
        <v>0.66</v>
      </c>
      <c r="H4816">
        <v>0.3</v>
      </c>
      <c r="I4816">
        <v>0.21</v>
      </c>
      <c r="J4816">
        <v>-0.45</v>
      </c>
      <c r="K4816">
        <v>7.0000000000000007E-2</v>
      </c>
      <c r="L4816">
        <v>0.22</v>
      </c>
      <c r="M4816">
        <v>-0.61</v>
      </c>
      <c r="N4816">
        <v>0.17</v>
      </c>
    </row>
    <row r="4817" spans="1:14">
      <c r="A4817" t="s">
        <v>9644</v>
      </c>
      <c r="B4817" t="s">
        <v>9645</v>
      </c>
      <c r="C4817">
        <v>-0.41</v>
      </c>
      <c r="D4817">
        <v>-0.62</v>
      </c>
      <c r="E4817">
        <v>-0.4</v>
      </c>
      <c r="F4817">
        <v>-0.47</v>
      </c>
      <c r="G4817">
        <v>-0.73</v>
      </c>
      <c r="H4817">
        <v>0.35</v>
      </c>
      <c r="I4817">
        <v>0.17</v>
      </c>
      <c r="J4817">
        <v>0.53</v>
      </c>
      <c r="K4817">
        <v>-7.0000000000000007E-2</v>
      </c>
      <c r="L4817">
        <v>0.54</v>
      </c>
      <c r="M4817">
        <v>-0.13</v>
      </c>
      <c r="N4817">
        <v>0.12</v>
      </c>
    </row>
    <row r="4818" spans="1:14">
      <c r="A4818" t="s">
        <v>9646</v>
      </c>
      <c r="B4818" t="s">
        <v>9647</v>
      </c>
      <c r="C4818">
        <v>0.3</v>
      </c>
      <c r="D4818">
        <v>-0.01</v>
      </c>
      <c r="E4818">
        <v>0.35</v>
      </c>
      <c r="F4818">
        <v>-0.01</v>
      </c>
      <c r="G4818">
        <v>-0.39</v>
      </c>
      <c r="H4818">
        <v>-0.63</v>
      </c>
      <c r="I4818">
        <v>-0.31</v>
      </c>
      <c r="J4818">
        <v>0.32</v>
      </c>
      <c r="K4818">
        <v>-0.98</v>
      </c>
      <c r="L4818">
        <v>-7.0000000000000007E-2</v>
      </c>
      <c r="M4818">
        <v>-0.79</v>
      </c>
      <c r="N4818">
        <v>-0.4</v>
      </c>
    </row>
    <row r="4819" spans="1:14">
      <c r="A4819" t="s">
        <v>9648</v>
      </c>
      <c r="B4819" t="s">
        <v>9649</v>
      </c>
      <c r="C4819">
        <v>-0.17</v>
      </c>
      <c r="D4819">
        <v>-0.26</v>
      </c>
      <c r="E4819">
        <v>-0.17</v>
      </c>
      <c r="F4819">
        <v>0.05</v>
      </c>
      <c r="G4819">
        <v>-0.45</v>
      </c>
      <c r="H4819">
        <v>-0.11</v>
      </c>
      <c r="I4819">
        <v>-0.26</v>
      </c>
      <c r="J4819">
        <v>0.05</v>
      </c>
      <c r="K4819">
        <v>-0.43</v>
      </c>
      <c r="L4819">
        <v>-0.44</v>
      </c>
      <c r="M4819">
        <v>-0.76</v>
      </c>
      <c r="N4819">
        <v>-0.23</v>
      </c>
    </row>
    <row r="4820" spans="1:14">
      <c r="A4820" t="s">
        <v>9650</v>
      </c>
      <c r="B4820" t="s">
        <v>9651</v>
      </c>
      <c r="C4820">
        <v>-0.4</v>
      </c>
      <c r="D4820">
        <v>-0.27</v>
      </c>
      <c r="E4820">
        <v>-0.51</v>
      </c>
      <c r="F4820">
        <v>-0.31</v>
      </c>
      <c r="G4820">
        <v>-0.33</v>
      </c>
      <c r="H4820">
        <v>-0.64</v>
      </c>
      <c r="I4820">
        <v>-0.28999999999999998</v>
      </c>
      <c r="J4820">
        <v>0.15</v>
      </c>
      <c r="K4820">
        <v>-0.7</v>
      </c>
      <c r="L4820">
        <v>0.14000000000000001</v>
      </c>
      <c r="M4820">
        <v>-0.25</v>
      </c>
      <c r="N4820">
        <v>-0.01</v>
      </c>
    </row>
    <row r="4821" spans="1:14">
      <c r="A4821" t="s">
        <v>9652</v>
      </c>
      <c r="B4821" t="s">
        <v>9653</v>
      </c>
      <c r="C4821">
        <v>0.26</v>
      </c>
      <c r="D4821">
        <v>0.01</v>
      </c>
      <c r="E4821">
        <v>0.18</v>
      </c>
      <c r="F4821">
        <v>-0.11</v>
      </c>
      <c r="G4821">
        <v>0.93</v>
      </c>
      <c r="H4821">
        <v>0.65</v>
      </c>
      <c r="I4821">
        <v>0.97</v>
      </c>
      <c r="J4821">
        <v>0.61</v>
      </c>
      <c r="K4821">
        <v>0.95</v>
      </c>
      <c r="L4821">
        <v>2.0299999999999998</v>
      </c>
      <c r="M4821">
        <v>0.65</v>
      </c>
      <c r="N4821">
        <v>1.19</v>
      </c>
    </row>
    <row r="4822" spans="1:14">
      <c r="A4822" t="s">
        <v>9654</v>
      </c>
      <c r="B4822" t="s">
        <v>9655</v>
      </c>
      <c r="C4822">
        <v>0.18</v>
      </c>
      <c r="D4822">
        <v>0.28999999999999998</v>
      </c>
      <c r="E4822">
        <v>0.35</v>
      </c>
      <c r="F4822">
        <v>0.42</v>
      </c>
      <c r="G4822">
        <v>0.27</v>
      </c>
      <c r="H4822">
        <v>0.57999999999999996</v>
      </c>
      <c r="I4822">
        <v>-0.05</v>
      </c>
      <c r="J4822">
        <v>-0.52</v>
      </c>
      <c r="K4822">
        <v>0.31</v>
      </c>
      <c r="L4822">
        <v>0.62</v>
      </c>
      <c r="M4822">
        <v>0.55000000000000004</v>
      </c>
      <c r="N4822">
        <v>-0.28999999999999998</v>
      </c>
    </row>
    <row r="4823" spans="1:14">
      <c r="A4823" t="s">
        <v>9656</v>
      </c>
      <c r="B4823" t="s">
        <v>9657</v>
      </c>
      <c r="C4823">
        <v>-0.04</v>
      </c>
      <c r="D4823">
        <v>0.09</v>
      </c>
      <c r="E4823">
        <v>0.12</v>
      </c>
      <c r="F4823">
        <v>-7.0000000000000007E-2</v>
      </c>
      <c r="G4823">
        <v>-0.21</v>
      </c>
      <c r="H4823">
        <v>0.2</v>
      </c>
      <c r="I4823">
        <v>0.04</v>
      </c>
      <c r="J4823">
        <v>-0.32</v>
      </c>
      <c r="K4823">
        <v>0.3</v>
      </c>
      <c r="L4823">
        <v>0.72</v>
      </c>
      <c r="M4823">
        <v>0.1</v>
      </c>
      <c r="N4823">
        <v>0.35</v>
      </c>
    </row>
    <row r="4824" spans="1:14">
      <c r="A4824" t="s">
        <v>9658</v>
      </c>
      <c r="B4824" t="s">
        <v>9659</v>
      </c>
      <c r="C4824">
        <v>-0.19</v>
      </c>
      <c r="D4824">
        <v>1.61</v>
      </c>
      <c r="E4824">
        <v>-0.59</v>
      </c>
      <c r="F4824">
        <v>1.02</v>
      </c>
      <c r="G4824">
        <v>0.65</v>
      </c>
      <c r="H4824">
        <v>1.96</v>
      </c>
      <c r="I4824">
        <v>0.54</v>
      </c>
      <c r="J4824">
        <v>-0.98</v>
      </c>
      <c r="K4824">
        <v>1.36</v>
      </c>
      <c r="L4824">
        <v>1.54</v>
      </c>
      <c r="M4824">
        <v>1.87</v>
      </c>
      <c r="N4824">
        <v>0.38</v>
      </c>
    </row>
    <row r="4825" spans="1:14">
      <c r="A4825" t="s">
        <v>9660</v>
      </c>
      <c r="B4825" t="s">
        <v>9661</v>
      </c>
      <c r="C4825">
        <v>0</v>
      </c>
      <c r="D4825">
        <v>0.18</v>
      </c>
      <c r="E4825">
        <v>0.2</v>
      </c>
      <c r="F4825">
        <v>-0.23</v>
      </c>
      <c r="G4825">
        <v>-0.7</v>
      </c>
      <c r="H4825">
        <v>-0.43</v>
      </c>
      <c r="I4825">
        <v>-0.52</v>
      </c>
      <c r="J4825">
        <v>0.02</v>
      </c>
      <c r="K4825">
        <v>-0.32</v>
      </c>
      <c r="L4825">
        <v>0.43</v>
      </c>
      <c r="M4825">
        <v>0.03</v>
      </c>
      <c r="N4825">
        <v>0.12</v>
      </c>
    </row>
    <row r="4826" spans="1:14">
      <c r="A4826" t="s">
        <v>9662</v>
      </c>
      <c r="B4826" t="s">
        <v>9663</v>
      </c>
      <c r="C4826">
        <v>-0.76</v>
      </c>
      <c r="D4826">
        <v>-0.48</v>
      </c>
      <c r="E4826">
        <v>-0.71</v>
      </c>
      <c r="F4826">
        <v>-0.72</v>
      </c>
      <c r="G4826">
        <v>-0.16</v>
      </c>
      <c r="H4826">
        <v>-0.38</v>
      </c>
      <c r="I4826">
        <v>-0.3</v>
      </c>
      <c r="J4826">
        <v>-0.52</v>
      </c>
      <c r="K4826">
        <v>0.01</v>
      </c>
      <c r="L4826">
        <v>0.05</v>
      </c>
      <c r="M4826">
        <v>-0.35</v>
      </c>
      <c r="N4826">
        <v>-0.01</v>
      </c>
    </row>
    <row r="4827" spans="1:14">
      <c r="A4827" t="s">
        <v>9664</v>
      </c>
      <c r="B4827" t="s">
        <v>9665</v>
      </c>
      <c r="D4827">
        <v>0.14000000000000001</v>
      </c>
      <c r="E4827">
        <v>0.23</v>
      </c>
      <c r="F4827">
        <v>-0.32</v>
      </c>
      <c r="G4827">
        <v>-0.26</v>
      </c>
      <c r="H4827">
        <v>0.57999999999999996</v>
      </c>
      <c r="I4827">
        <v>0.5</v>
      </c>
      <c r="J4827">
        <v>0.19</v>
      </c>
      <c r="K4827">
        <v>0.9</v>
      </c>
      <c r="L4827">
        <v>1.67</v>
      </c>
      <c r="M4827">
        <v>0.44</v>
      </c>
      <c r="N4827">
        <v>0.17</v>
      </c>
    </row>
    <row r="4828" spans="1:14">
      <c r="A4828" t="s">
        <v>9666</v>
      </c>
      <c r="B4828" t="s">
        <v>9667</v>
      </c>
      <c r="C4828">
        <v>1.36</v>
      </c>
      <c r="D4828">
        <v>0.38</v>
      </c>
      <c r="E4828">
        <v>0.74</v>
      </c>
      <c r="F4828">
        <v>0.43</v>
      </c>
      <c r="G4828">
        <v>-0.53</v>
      </c>
      <c r="H4828">
        <v>-0.47</v>
      </c>
      <c r="I4828">
        <v>-0.26</v>
      </c>
      <c r="J4828">
        <v>-0.56999999999999995</v>
      </c>
      <c r="K4828">
        <v>-0.4</v>
      </c>
      <c r="L4828">
        <v>-0.11</v>
      </c>
      <c r="M4828">
        <v>-0.49</v>
      </c>
      <c r="N4828">
        <v>-0.54</v>
      </c>
    </row>
    <row r="4829" spans="1:14">
      <c r="A4829" t="s">
        <v>9668</v>
      </c>
      <c r="B4829" t="s">
        <v>9669</v>
      </c>
      <c r="C4829">
        <v>-0.57999999999999996</v>
      </c>
      <c r="D4829">
        <v>-0.41</v>
      </c>
      <c r="E4829">
        <v>-0.68</v>
      </c>
      <c r="F4829">
        <v>-0.52</v>
      </c>
      <c r="G4829">
        <v>0.15</v>
      </c>
      <c r="H4829">
        <v>-0.61</v>
      </c>
      <c r="I4829">
        <v>-0.04</v>
      </c>
      <c r="J4829">
        <v>-0.94</v>
      </c>
      <c r="K4829">
        <v>0.19</v>
      </c>
      <c r="L4829">
        <v>0.23</v>
      </c>
      <c r="M4829">
        <v>-0.12</v>
      </c>
      <c r="N4829">
        <v>-0.45</v>
      </c>
    </row>
    <row r="4830" spans="1:14">
      <c r="A4830" t="s">
        <v>9670</v>
      </c>
      <c r="B4830" t="s">
        <v>9671</v>
      </c>
      <c r="C4830">
        <v>-0.09</v>
      </c>
      <c r="D4830">
        <v>-0.09</v>
      </c>
      <c r="E4830">
        <v>-0.01</v>
      </c>
      <c r="F4830">
        <v>0.15</v>
      </c>
      <c r="G4830">
        <v>0.08</v>
      </c>
      <c r="H4830">
        <v>-0.02</v>
      </c>
      <c r="I4830">
        <v>0.05</v>
      </c>
      <c r="J4830">
        <v>-0.03</v>
      </c>
      <c r="K4830">
        <v>-0.11</v>
      </c>
      <c r="L4830">
        <v>0.71</v>
      </c>
      <c r="M4830">
        <v>-0.14000000000000001</v>
      </c>
      <c r="N4830">
        <v>-0.08</v>
      </c>
    </row>
    <row r="4831" spans="1:14">
      <c r="A4831" t="s">
        <v>9672</v>
      </c>
      <c r="B4831" t="s">
        <v>9673</v>
      </c>
      <c r="C4831">
        <v>-0.24</v>
      </c>
      <c r="D4831">
        <v>-0.04</v>
      </c>
      <c r="E4831">
        <v>-0.32</v>
      </c>
      <c r="F4831">
        <v>0</v>
      </c>
      <c r="G4831">
        <v>-0.53</v>
      </c>
      <c r="H4831">
        <v>-0.4</v>
      </c>
      <c r="I4831">
        <v>-0.21</v>
      </c>
      <c r="J4831">
        <v>0.12</v>
      </c>
      <c r="K4831">
        <v>-0.77</v>
      </c>
      <c r="L4831">
        <v>-0.2</v>
      </c>
      <c r="M4831">
        <v>-0.45</v>
      </c>
      <c r="N4831">
        <v>-0.52</v>
      </c>
    </row>
    <row r="4832" spans="1:14">
      <c r="A4832" t="s">
        <v>9674</v>
      </c>
      <c r="B4832" t="s">
        <v>9675</v>
      </c>
      <c r="C4832">
        <v>-0.14000000000000001</v>
      </c>
      <c r="D4832">
        <v>0.33</v>
      </c>
      <c r="E4832">
        <v>0.08</v>
      </c>
      <c r="F4832">
        <v>-0.1</v>
      </c>
      <c r="G4832">
        <v>0.27</v>
      </c>
      <c r="H4832">
        <v>-0.2</v>
      </c>
      <c r="I4832">
        <v>0.21</v>
      </c>
      <c r="J4832">
        <v>-0.35</v>
      </c>
      <c r="K4832">
        <v>0.21</v>
      </c>
      <c r="L4832">
        <v>0.87</v>
      </c>
      <c r="M4832">
        <v>7.0000000000000007E-2</v>
      </c>
      <c r="N4832">
        <v>0.15</v>
      </c>
    </row>
    <row r="4833" spans="1:14">
      <c r="A4833" t="s">
        <v>9676</v>
      </c>
      <c r="B4833" t="s">
        <v>9677</v>
      </c>
      <c r="C4833">
        <v>0.09</v>
      </c>
      <c r="D4833">
        <v>0.18</v>
      </c>
      <c r="E4833">
        <v>0.28000000000000003</v>
      </c>
      <c r="F4833">
        <v>-0.05</v>
      </c>
      <c r="G4833">
        <v>-0.16</v>
      </c>
      <c r="H4833">
        <v>-0.79</v>
      </c>
      <c r="I4833">
        <v>-0.61</v>
      </c>
      <c r="J4833">
        <v>-0.95</v>
      </c>
      <c r="K4833">
        <v>-0.49</v>
      </c>
      <c r="L4833">
        <v>-0.18</v>
      </c>
      <c r="M4833">
        <v>-0.93</v>
      </c>
      <c r="N4833">
        <v>-0.4</v>
      </c>
    </row>
    <row r="4834" spans="1:14">
      <c r="A4834" t="s">
        <v>9678</v>
      </c>
      <c r="B4834" t="s">
        <v>9679</v>
      </c>
      <c r="C4834">
        <v>-0.08</v>
      </c>
      <c r="D4834">
        <v>7.0000000000000007E-2</v>
      </c>
      <c r="E4834">
        <v>0.05</v>
      </c>
      <c r="F4834">
        <v>0.16</v>
      </c>
      <c r="G4834">
        <v>0.13</v>
      </c>
      <c r="H4834">
        <v>-0.1</v>
      </c>
      <c r="I4834">
        <v>0.02</v>
      </c>
      <c r="J4834">
        <v>0</v>
      </c>
      <c r="K4834">
        <v>0.03</v>
      </c>
      <c r="L4834">
        <v>0.5</v>
      </c>
      <c r="M4834">
        <v>0.11</v>
      </c>
      <c r="N4834">
        <v>0.2</v>
      </c>
    </row>
    <row r="4835" spans="1:14">
      <c r="A4835" t="s">
        <v>9680</v>
      </c>
      <c r="B4835" t="s">
        <v>9681</v>
      </c>
      <c r="C4835">
        <v>-0.42</v>
      </c>
      <c r="D4835">
        <v>-0.17</v>
      </c>
      <c r="E4835">
        <v>-0.14000000000000001</v>
      </c>
      <c r="F4835">
        <v>-0.01</v>
      </c>
      <c r="G4835">
        <v>-0.13</v>
      </c>
      <c r="H4835">
        <v>-0.4</v>
      </c>
      <c r="I4835">
        <v>-7.0000000000000007E-2</v>
      </c>
      <c r="J4835">
        <v>0.08</v>
      </c>
      <c r="K4835">
        <v>0.39</v>
      </c>
      <c r="L4835">
        <v>-0.08</v>
      </c>
      <c r="M4835">
        <v>-0.32</v>
      </c>
      <c r="N4835">
        <v>-0.14000000000000001</v>
      </c>
    </row>
    <row r="4836" spans="1:14">
      <c r="A4836" t="s">
        <v>9682</v>
      </c>
      <c r="B4836" t="s">
        <v>9683</v>
      </c>
      <c r="C4836">
        <v>0</v>
      </c>
      <c r="D4836">
        <v>-0.78</v>
      </c>
      <c r="E4836">
        <v>-0.52</v>
      </c>
      <c r="F4836">
        <v>-0.23</v>
      </c>
      <c r="G4836">
        <v>-0.57999999999999996</v>
      </c>
      <c r="H4836">
        <v>-0.52</v>
      </c>
      <c r="I4836">
        <v>-0.19</v>
      </c>
      <c r="J4836">
        <v>0.56000000000000005</v>
      </c>
      <c r="K4836">
        <v>-0.71</v>
      </c>
      <c r="L4836">
        <v>7.0000000000000007E-2</v>
      </c>
      <c r="M4836">
        <v>-0.69</v>
      </c>
      <c r="N4836">
        <v>-0.32</v>
      </c>
    </row>
    <row r="4837" spans="1:14">
      <c r="A4837" t="s">
        <v>9684</v>
      </c>
      <c r="B4837" t="s">
        <v>9685</v>
      </c>
      <c r="C4837">
        <v>0.32</v>
      </c>
      <c r="D4837">
        <v>0.08</v>
      </c>
      <c r="E4837">
        <v>0.59</v>
      </c>
      <c r="F4837">
        <v>-0.52</v>
      </c>
      <c r="G4837">
        <v>0.75</v>
      </c>
      <c r="H4837">
        <v>0.2</v>
      </c>
      <c r="I4837">
        <v>0.11</v>
      </c>
      <c r="J4837">
        <v>-0.1</v>
      </c>
      <c r="K4837">
        <v>0.19</v>
      </c>
      <c r="L4837">
        <v>1.1200000000000001</v>
      </c>
      <c r="M4837">
        <v>-0.21</v>
      </c>
      <c r="N4837">
        <v>0.1</v>
      </c>
    </row>
    <row r="4838" spans="1:14">
      <c r="A4838" t="s">
        <v>9686</v>
      </c>
      <c r="B4838" t="s">
        <v>9687</v>
      </c>
      <c r="C4838">
        <v>1.36</v>
      </c>
      <c r="D4838">
        <v>0.48</v>
      </c>
      <c r="E4838">
        <v>0.95</v>
      </c>
      <c r="F4838">
        <v>0.57999999999999996</v>
      </c>
      <c r="G4838">
        <v>0.26</v>
      </c>
      <c r="H4838">
        <v>0.8</v>
      </c>
      <c r="I4838">
        <v>0.62</v>
      </c>
      <c r="J4838">
        <v>-0.08</v>
      </c>
      <c r="K4838">
        <v>0.75</v>
      </c>
      <c r="L4838">
        <v>1.0900000000000001</v>
      </c>
      <c r="M4838">
        <v>0.51</v>
      </c>
      <c r="N4838">
        <v>0.76</v>
      </c>
    </row>
    <row r="4839" spans="1:14">
      <c r="A4839" t="s">
        <v>9688</v>
      </c>
      <c r="B4839" t="s">
        <v>9689</v>
      </c>
      <c r="C4839">
        <v>-0.41</v>
      </c>
      <c r="D4839">
        <v>-0.31</v>
      </c>
      <c r="E4839">
        <v>-0.42</v>
      </c>
      <c r="F4839">
        <v>-0.26</v>
      </c>
      <c r="G4839">
        <v>-0.46</v>
      </c>
      <c r="H4839">
        <v>-0.91</v>
      </c>
      <c r="I4839">
        <v>-0.56999999999999995</v>
      </c>
      <c r="J4839">
        <v>-0.13</v>
      </c>
      <c r="K4839">
        <v>-0.49</v>
      </c>
      <c r="L4839">
        <v>0.49</v>
      </c>
      <c r="M4839">
        <v>-0.62</v>
      </c>
      <c r="N4839">
        <v>-0.13</v>
      </c>
    </row>
    <row r="4840" spans="1:14">
      <c r="A4840" t="s">
        <v>9690</v>
      </c>
      <c r="B4840" t="s">
        <v>9691</v>
      </c>
      <c r="C4840">
        <v>-0.83</v>
      </c>
      <c r="D4840">
        <v>-0.72</v>
      </c>
      <c r="E4840">
        <v>-0.41</v>
      </c>
      <c r="F4840">
        <v>-0.53</v>
      </c>
      <c r="G4840">
        <v>0.08</v>
      </c>
      <c r="H4840">
        <v>-0.31</v>
      </c>
      <c r="I4840">
        <v>-0.41</v>
      </c>
      <c r="J4840">
        <v>0.18</v>
      </c>
      <c r="K4840">
        <v>0.23</v>
      </c>
      <c r="L4840">
        <v>0.75</v>
      </c>
      <c r="M4840">
        <v>0.13</v>
      </c>
      <c r="N4840">
        <v>0.02</v>
      </c>
    </row>
    <row r="4841" spans="1:14">
      <c r="A4841" t="s">
        <v>9692</v>
      </c>
      <c r="B4841" t="s">
        <v>9693</v>
      </c>
      <c r="C4841">
        <v>0.06</v>
      </c>
      <c r="D4841">
        <v>0.79</v>
      </c>
      <c r="E4841">
        <v>-0.48</v>
      </c>
      <c r="F4841">
        <v>0.42</v>
      </c>
      <c r="G4841">
        <v>0.36</v>
      </c>
      <c r="H4841">
        <v>0.43</v>
      </c>
      <c r="I4841">
        <v>0.28000000000000003</v>
      </c>
      <c r="J4841">
        <v>-0.67</v>
      </c>
      <c r="K4841">
        <v>2.2200000000000002</v>
      </c>
      <c r="L4841">
        <v>0.91</v>
      </c>
      <c r="M4841">
        <v>0.43</v>
      </c>
      <c r="N4841">
        <v>0.3</v>
      </c>
    </row>
    <row r="4842" spans="1:14">
      <c r="A4842" t="s">
        <v>9694</v>
      </c>
      <c r="B4842" t="s">
        <v>9695</v>
      </c>
      <c r="C4842">
        <v>-0.28999999999999998</v>
      </c>
      <c r="D4842">
        <v>0.05</v>
      </c>
      <c r="E4842">
        <v>0.2</v>
      </c>
      <c r="F4842">
        <v>0.14000000000000001</v>
      </c>
      <c r="G4842">
        <v>0.11</v>
      </c>
      <c r="H4842">
        <v>0.06</v>
      </c>
      <c r="I4842">
        <v>0.2</v>
      </c>
      <c r="J4842">
        <v>0.24</v>
      </c>
      <c r="K4842">
        <v>0.06</v>
      </c>
      <c r="L4842">
        <v>0.99</v>
      </c>
      <c r="M4842">
        <v>0.41</v>
      </c>
      <c r="N4842">
        <v>0.28999999999999998</v>
      </c>
    </row>
    <row r="4843" spans="1:14">
      <c r="A4843" t="s">
        <v>9696</v>
      </c>
      <c r="B4843" t="s">
        <v>9697</v>
      </c>
      <c r="C4843">
        <v>-0.5</v>
      </c>
      <c r="D4843">
        <v>-0.33</v>
      </c>
      <c r="E4843">
        <v>0.12</v>
      </c>
      <c r="F4843">
        <v>-0.15</v>
      </c>
      <c r="G4843">
        <v>1.01</v>
      </c>
      <c r="H4843">
        <v>0.18</v>
      </c>
      <c r="I4843">
        <v>0.28999999999999998</v>
      </c>
      <c r="J4843">
        <v>-0.44</v>
      </c>
      <c r="K4843">
        <v>0.26</v>
      </c>
      <c r="L4843">
        <v>1.51</v>
      </c>
      <c r="M4843">
        <v>0.2</v>
      </c>
      <c r="N4843">
        <v>0.74</v>
      </c>
    </row>
    <row r="4844" spans="1:14">
      <c r="A4844" t="s">
        <v>9698</v>
      </c>
      <c r="B4844" t="s">
        <v>9699</v>
      </c>
      <c r="C4844">
        <v>0.5</v>
      </c>
      <c r="D4844">
        <v>0.09</v>
      </c>
      <c r="E4844">
        <v>0.36</v>
      </c>
      <c r="F4844">
        <v>0.12</v>
      </c>
      <c r="G4844">
        <v>-0.28999999999999998</v>
      </c>
      <c r="H4844">
        <v>-0.49</v>
      </c>
      <c r="I4844">
        <v>-0.26</v>
      </c>
      <c r="J4844">
        <v>-0.87</v>
      </c>
      <c r="K4844">
        <v>-0.18</v>
      </c>
      <c r="L4844">
        <v>0</v>
      </c>
      <c r="M4844">
        <v>-0.25</v>
      </c>
      <c r="N4844">
        <v>-0.32</v>
      </c>
    </row>
    <row r="4845" spans="1:14">
      <c r="A4845" t="s">
        <v>9700</v>
      </c>
      <c r="B4845" t="s">
        <v>9701</v>
      </c>
      <c r="C4845">
        <v>-0.53</v>
      </c>
      <c r="D4845">
        <v>-0.23</v>
      </c>
      <c r="E4845">
        <v>-0.37</v>
      </c>
      <c r="F4845">
        <v>-0.41</v>
      </c>
      <c r="G4845">
        <v>0.02</v>
      </c>
      <c r="H4845">
        <v>-0.11</v>
      </c>
      <c r="I4845">
        <v>-0.46</v>
      </c>
      <c r="J4845">
        <v>-0.24</v>
      </c>
      <c r="K4845">
        <v>-0.35</v>
      </c>
      <c r="L4845">
        <v>0.8</v>
      </c>
      <c r="M4845">
        <v>0.23</v>
      </c>
      <c r="N4845">
        <v>-0.37</v>
      </c>
    </row>
    <row r="4846" spans="1:14">
      <c r="A4846" t="s">
        <v>9702</v>
      </c>
      <c r="B4846" t="s">
        <v>9703</v>
      </c>
      <c r="D4846">
        <v>0.49</v>
      </c>
      <c r="E4846">
        <v>0.28999999999999998</v>
      </c>
      <c r="F4846">
        <v>0</v>
      </c>
      <c r="J4846">
        <v>0.4</v>
      </c>
      <c r="N4846">
        <v>0.28000000000000003</v>
      </c>
    </row>
    <row r="4847" spans="1:14">
      <c r="A4847" t="s">
        <v>9704</v>
      </c>
      <c r="B4847" t="s">
        <v>9705</v>
      </c>
      <c r="C4847">
        <v>-0.22</v>
      </c>
      <c r="D4847">
        <v>-0.34</v>
      </c>
      <c r="E4847">
        <v>-0.2</v>
      </c>
      <c r="F4847">
        <v>-0.34</v>
      </c>
      <c r="G4847">
        <v>0</v>
      </c>
      <c r="H4847">
        <v>-0.59</v>
      </c>
      <c r="I4847">
        <v>-0.49</v>
      </c>
      <c r="J4847">
        <v>-0.04</v>
      </c>
      <c r="K4847">
        <v>-0.51</v>
      </c>
      <c r="L4847">
        <v>0.24</v>
      </c>
      <c r="M4847">
        <v>-0.11</v>
      </c>
      <c r="N4847">
        <v>-0.3</v>
      </c>
    </row>
    <row r="4848" spans="1:14">
      <c r="A4848" t="s">
        <v>9706</v>
      </c>
      <c r="B4848" t="s">
        <v>9707</v>
      </c>
      <c r="C4848">
        <v>-0.3</v>
      </c>
      <c r="D4848">
        <v>-0.64</v>
      </c>
      <c r="E4848">
        <v>-0.7</v>
      </c>
      <c r="F4848">
        <v>0.12</v>
      </c>
      <c r="G4848">
        <v>-0.23</v>
      </c>
      <c r="H4848">
        <v>-0.51</v>
      </c>
      <c r="I4848">
        <v>-0.52</v>
      </c>
      <c r="J4848">
        <v>-0.77</v>
      </c>
      <c r="K4848">
        <v>-1.51</v>
      </c>
      <c r="L4848">
        <v>-0.28000000000000003</v>
      </c>
      <c r="M4848">
        <v>-1.39</v>
      </c>
      <c r="N4848">
        <v>-0.55000000000000004</v>
      </c>
    </row>
    <row r="4849" spans="1:14">
      <c r="A4849" t="s">
        <v>9708</v>
      </c>
      <c r="B4849" t="s">
        <v>9709</v>
      </c>
      <c r="C4849">
        <v>0.37</v>
      </c>
      <c r="D4849">
        <v>-0.78</v>
      </c>
      <c r="E4849">
        <v>2.0099999999999998</v>
      </c>
      <c r="F4849">
        <v>-0.41</v>
      </c>
      <c r="G4849">
        <v>0.64</v>
      </c>
      <c r="H4849">
        <v>-1.17</v>
      </c>
      <c r="I4849">
        <v>-0.31</v>
      </c>
      <c r="J4849">
        <v>0.28999999999999998</v>
      </c>
      <c r="K4849">
        <v>-1.64</v>
      </c>
      <c r="L4849">
        <v>-0.28000000000000003</v>
      </c>
      <c r="M4849">
        <v>-1.9</v>
      </c>
      <c r="N4849">
        <v>-1.41</v>
      </c>
    </row>
    <row r="4850" spans="1:14">
      <c r="A4850" t="s">
        <v>9710</v>
      </c>
      <c r="B4850" t="s">
        <v>9711</v>
      </c>
      <c r="C4850">
        <v>1.23</v>
      </c>
      <c r="D4850">
        <v>0.08</v>
      </c>
      <c r="E4850">
        <v>0.28000000000000003</v>
      </c>
      <c r="F4850">
        <v>0.65</v>
      </c>
      <c r="G4850">
        <v>0.16</v>
      </c>
      <c r="H4850">
        <v>1.23</v>
      </c>
      <c r="I4850">
        <v>0.77</v>
      </c>
      <c r="J4850">
        <v>-0.16</v>
      </c>
      <c r="K4850">
        <v>0.61</v>
      </c>
      <c r="L4850">
        <v>-0.16</v>
      </c>
      <c r="M4850">
        <v>0.2</v>
      </c>
      <c r="N4850">
        <v>0.62</v>
      </c>
    </row>
    <row r="4851" spans="1:14">
      <c r="A4851" t="s">
        <v>9712</v>
      </c>
      <c r="B4851" t="s">
        <v>9713</v>
      </c>
      <c r="C4851">
        <v>0.28000000000000003</v>
      </c>
      <c r="D4851">
        <v>0.19</v>
      </c>
      <c r="E4851">
        <v>-0.15</v>
      </c>
      <c r="F4851">
        <v>0.01</v>
      </c>
      <c r="G4851">
        <v>-0.21</v>
      </c>
      <c r="I4851">
        <v>-0.32</v>
      </c>
      <c r="J4851">
        <v>0.02</v>
      </c>
      <c r="K4851">
        <v>-0.17</v>
      </c>
    </row>
    <row r="4852" spans="1:14">
      <c r="A4852" t="s">
        <v>9714</v>
      </c>
      <c r="B4852" t="s">
        <v>9715</v>
      </c>
      <c r="C4852">
        <v>0.24</v>
      </c>
      <c r="D4852">
        <v>-0.13</v>
      </c>
      <c r="E4852">
        <v>-0.4</v>
      </c>
      <c r="F4852">
        <v>-0.75</v>
      </c>
      <c r="G4852">
        <v>0.13</v>
      </c>
      <c r="H4852">
        <v>0.33</v>
      </c>
      <c r="I4852">
        <v>-0.35</v>
      </c>
      <c r="J4852">
        <v>-0.71</v>
      </c>
      <c r="K4852">
        <v>-0.24</v>
      </c>
      <c r="L4852">
        <v>0.19</v>
      </c>
      <c r="M4852">
        <v>0.75</v>
      </c>
      <c r="N4852">
        <v>0.15</v>
      </c>
    </row>
    <row r="4853" spans="1:14">
      <c r="A4853" t="s">
        <v>9716</v>
      </c>
      <c r="B4853" t="s">
        <v>9717</v>
      </c>
      <c r="C4853">
        <v>-0.24</v>
      </c>
      <c r="D4853">
        <v>0.64</v>
      </c>
      <c r="E4853">
        <v>0</v>
      </c>
      <c r="F4853">
        <v>0.57999999999999996</v>
      </c>
      <c r="G4853">
        <v>0.42</v>
      </c>
      <c r="H4853">
        <v>0.28999999999999998</v>
      </c>
      <c r="I4853">
        <v>0.53</v>
      </c>
      <c r="J4853">
        <v>-0.03</v>
      </c>
      <c r="K4853">
        <v>0.01</v>
      </c>
      <c r="L4853">
        <v>0.81</v>
      </c>
      <c r="M4853">
        <v>0.16</v>
      </c>
      <c r="N4853">
        <v>0.44</v>
      </c>
    </row>
    <row r="4854" spans="1:14">
      <c r="A4854" t="s">
        <v>9718</v>
      </c>
      <c r="B4854" t="s">
        <v>9719</v>
      </c>
      <c r="C4854">
        <v>7.0000000000000007E-2</v>
      </c>
      <c r="D4854">
        <v>-0.09</v>
      </c>
      <c r="E4854">
        <v>-0.23</v>
      </c>
      <c r="F4854">
        <v>-0.26</v>
      </c>
      <c r="G4854">
        <v>-0.49</v>
      </c>
      <c r="H4854">
        <v>-0.56000000000000005</v>
      </c>
      <c r="I4854">
        <v>-0.28000000000000003</v>
      </c>
      <c r="J4854">
        <v>-0.08</v>
      </c>
      <c r="K4854">
        <v>-0.26</v>
      </c>
      <c r="L4854">
        <v>-0.31</v>
      </c>
      <c r="M4854">
        <v>-0.35</v>
      </c>
      <c r="N4854">
        <v>-0.15</v>
      </c>
    </row>
    <row r="4855" spans="1:14">
      <c r="A4855" t="s">
        <v>9720</v>
      </c>
      <c r="B4855" t="s">
        <v>9721</v>
      </c>
      <c r="C4855">
        <v>-0.85</v>
      </c>
      <c r="D4855">
        <v>0</v>
      </c>
      <c r="E4855">
        <v>-1.05</v>
      </c>
      <c r="F4855">
        <v>-0.55000000000000004</v>
      </c>
      <c r="G4855">
        <v>0.21</v>
      </c>
      <c r="H4855">
        <v>-0.61</v>
      </c>
      <c r="I4855">
        <v>-0.3</v>
      </c>
      <c r="J4855">
        <v>-0.94</v>
      </c>
      <c r="K4855">
        <v>-0.21</v>
      </c>
      <c r="L4855">
        <v>-0.25</v>
      </c>
      <c r="M4855">
        <v>-0.9</v>
      </c>
      <c r="N4855">
        <v>-0.45</v>
      </c>
    </row>
    <row r="4856" spans="1:14">
      <c r="A4856" t="s">
        <v>9722</v>
      </c>
      <c r="B4856" t="s">
        <v>9723</v>
      </c>
      <c r="C4856">
        <v>-0.45</v>
      </c>
      <c r="D4856">
        <v>-0.02</v>
      </c>
      <c r="E4856">
        <v>-0.53</v>
      </c>
      <c r="F4856">
        <v>-0.27</v>
      </c>
      <c r="G4856">
        <v>-0.3</v>
      </c>
      <c r="H4856">
        <v>-0.63</v>
      </c>
      <c r="I4856">
        <v>-0.03</v>
      </c>
      <c r="J4856">
        <v>-0.06</v>
      </c>
      <c r="K4856">
        <v>-0.28999999999999998</v>
      </c>
      <c r="L4856">
        <v>0.02</v>
      </c>
      <c r="M4856">
        <v>-0.67</v>
      </c>
      <c r="N4856">
        <v>-0.04</v>
      </c>
    </row>
    <row r="4857" spans="1:14">
      <c r="A4857" t="s">
        <v>9724</v>
      </c>
      <c r="B4857" t="s">
        <v>9725</v>
      </c>
      <c r="C4857">
        <v>-0.41</v>
      </c>
      <c r="D4857">
        <v>-0.23</v>
      </c>
      <c r="E4857">
        <v>-0.45</v>
      </c>
      <c r="F4857">
        <v>-0.61</v>
      </c>
      <c r="G4857">
        <v>1</v>
      </c>
      <c r="H4857">
        <v>0.04</v>
      </c>
      <c r="I4857">
        <v>0.14000000000000001</v>
      </c>
      <c r="J4857">
        <v>-0.31</v>
      </c>
      <c r="K4857">
        <v>-0.01</v>
      </c>
      <c r="L4857">
        <v>0.5</v>
      </c>
      <c r="M4857">
        <v>-0.57999999999999996</v>
      </c>
      <c r="N4857">
        <v>0.28000000000000003</v>
      </c>
    </row>
    <row r="4858" spans="1:14">
      <c r="A4858" t="s">
        <v>9726</v>
      </c>
      <c r="B4858" t="s">
        <v>9727</v>
      </c>
      <c r="C4858">
        <v>-0.22</v>
      </c>
      <c r="D4858">
        <v>-0.17</v>
      </c>
      <c r="E4858">
        <v>-0.62</v>
      </c>
      <c r="F4858">
        <v>-0.4</v>
      </c>
      <c r="G4858">
        <v>-0.27</v>
      </c>
      <c r="H4858">
        <v>-0.24</v>
      </c>
      <c r="I4858">
        <v>0.18</v>
      </c>
      <c r="J4858">
        <v>0.49</v>
      </c>
      <c r="K4858">
        <v>0.01</v>
      </c>
      <c r="L4858">
        <v>0.94</v>
      </c>
      <c r="M4858">
        <v>-0.35</v>
      </c>
      <c r="N4858">
        <v>0.44</v>
      </c>
    </row>
    <row r="4859" spans="1:14">
      <c r="A4859" t="s">
        <v>9728</v>
      </c>
      <c r="B4859" t="s">
        <v>9729</v>
      </c>
      <c r="C4859">
        <v>7.0000000000000007E-2</v>
      </c>
      <c r="D4859">
        <v>0.09</v>
      </c>
      <c r="E4859">
        <v>0.1</v>
      </c>
      <c r="F4859">
        <v>-0.03</v>
      </c>
      <c r="G4859">
        <v>0</v>
      </c>
      <c r="H4859">
        <v>-0.28999999999999998</v>
      </c>
      <c r="I4859">
        <v>-0.23</v>
      </c>
      <c r="J4859">
        <v>-0.28999999999999998</v>
      </c>
      <c r="K4859">
        <v>-0.35</v>
      </c>
      <c r="L4859">
        <v>0.17</v>
      </c>
      <c r="M4859">
        <v>-0.62</v>
      </c>
      <c r="N4859">
        <v>-0.28999999999999998</v>
      </c>
    </row>
    <row r="4860" spans="1:14">
      <c r="A4860" t="s">
        <v>9730</v>
      </c>
      <c r="B4860" t="s">
        <v>9731</v>
      </c>
      <c r="C4860">
        <v>-0.01</v>
      </c>
      <c r="D4860">
        <v>0.42</v>
      </c>
      <c r="E4860">
        <v>-0.06</v>
      </c>
      <c r="F4860">
        <v>0.42</v>
      </c>
      <c r="G4860">
        <v>-0.03</v>
      </c>
      <c r="H4860">
        <v>-0.63</v>
      </c>
      <c r="I4860">
        <v>-0.09</v>
      </c>
      <c r="J4860">
        <v>0.02</v>
      </c>
      <c r="K4860">
        <v>-0.63</v>
      </c>
      <c r="L4860">
        <v>0.44</v>
      </c>
      <c r="M4860">
        <v>-0.54</v>
      </c>
      <c r="N4860">
        <v>-0.34</v>
      </c>
    </row>
    <row r="4861" spans="1:14">
      <c r="A4861" t="s">
        <v>9732</v>
      </c>
      <c r="B4861" t="s">
        <v>9733</v>
      </c>
      <c r="C4861">
        <v>0.18</v>
      </c>
      <c r="D4861">
        <v>-0.31</v>
      </c>
      <c r="E4861">
        <v>0.23</v>
      </c>
      <c r="F4861">
        <v>-0.13</v>
      </c>
      <c r="G4861">
        <v>-0.69</v>
      </c>
      <c r="H4861">
        <v>-0.82</v>
      </c>
      <c r="I4861">
        <v>-0.87</v>
      </c>
      <c r="J4861">
        <v>-0.2</v>
      </c>
      <c r="K4861">
        <v>-0.93</v>
      </c>
      <c r="L4861">
        <v>-0.14000000000000001</v>
      </c>
      <c r="M4861">
        <v>-0.87</v>
      </c>
      <c r="N4861">
        <v>-0.88</v>
      </c>
    </row>
    <row r="4862" spans="1:14">
      <c r="A4862" t="s">
        <v>9734</v>
      </c>
      <c r="B4862" t="s">
        <v>9735</v>
      </c>
      <c r="C4862">
        <v>0.02</v>
      </c>
      <c r="D4862">
        <v>-0.03</v>
      </c>
      <c r="E4862">
        <v>-0.15</v>
      </c>
      <c r="F4862">
        <v>7.0000000000000007E-2</v>
      </c>
      <c r="G4862">
        <v>-0.44</v>
      </c>
      <c r="H4862">
        <v>-0.48</v>
      </c>
      <c r="I4862">
        <v>-0.15</v>
      </c>
      <c r="J4862">
        <v>0.85</v>
      </c>
      <c r="K4862">
        <v>-0.1</v>
      </c>
      <c r="L4862">
        <v>0.53</v>
      </c>
      <c r="M4862">
        <v>-0.09</v>
      </c>
      <c r="N4862">
        <v>-0.01</v>
      </c>
    </row>
    <row r="4863" spans="1:14">
      <c r="A4863" t="s">
        <v>9736</v>
      </c>
      <c r="B4863" t="s">
        <v>9737</v>
      </c>
      <c r="C4863">
        <v>0.04</v>
      </c>
      <c r="D4863">
        <v>0.19</v>
      </c>
      <c r="E4863">
        <v>0.2</v>
      </c>
      <c r="F4863">
        <v>0.01</v>
      </c>
      <c r="G4863">
        <v>-0.14000000000000001</v>
      </c>
      <c r="H4863">
        <v>0.15</v>
      </c>
      <c r="I4863">
        <v>0.2</v>
      </c>
      <c r="J4863">
        <v>0.28000000000000003</v>
      </c>
      <c r="K4863">
        <v>0.54</v>
      </c>
      <c r="L4863">
        <v>0.76</v>
      </c>
      <c r="M4863">
        <v>0.26</v>
      </c>
      <c r="N4863">
        <v>0.3</v>
      </c>
    </row>
    <row r="4864" spans="1:14">
      <c r="A4864" t="s">
        <v>9738</v>
      </c>
      <c r="B4864" t="s">
        <v>9739</v>
      </c>
      <c r="C4864">
        <v>0.13</v>
      </c>
      <c r="D4864">
        <v>0.26</v>
      </c>
      <c r="E4864">
        <v>0.22</v>
      </c>
      <c r="F4864">
        <v>-0.06</v>
      </c>
      <c r="G4864">
        <v>-0.22</v>
      </c>
      <c r="H4864">
        <v>-7.0000000000000007E-2</v>
      </c>
      <c r="I4864">
        <v>-0.21</v>
      </c>
      <c r="J4864">
        <v>-0.17</v>
      </c>
      <c r="K4864">
        <v>0.1</v>
      </c>
      <c r="L4864">
        <v>1.06</v>
      </c>
      <c r="M4864">
        <v>0.43</v>
      </c>
      <c r="N4864">
        <v>0.57999999999999996</v>
      </c>
    </row>
    <row r="4865" spans="1:14">
      <c r="A4865" t="s">
        <v>9740</v>
      </c>
      <c r="B4865" t="s">
        <v>9741</v>
      </c>
      <c r="C4865">
        <v>-0.28999999999999998</v>
      </c>
      <c r="D4865">
        <v>0.18</v>
      </c>
      <c r="E4865">
        <v>0.04</v>
      </c>
      <c r="F4865">
        <v>-0.15</v>
      </c>
      <c r="G4865">
        <v>0.55000000000000004</v>
      </c>
      <c r="H4865">
        <v>0.03</v>
      </c>
      <c r="I4865">
        <v>-0.08</v>
      </c>
      <c r="J4865">
        <v>-0.02</v>
      </c>
      <c r="K4865">
        <v>-0.08</v>
      </c>
      <c r="L4865">
        <v>0.62</v>
      </c>
      <c r="M4865">
        <v>-0.15</v>
      </c>
      <c r="N4865">
        <v>0.35</v>
      </c>
    </row>
    <row r="4866" spans="1:14">
      <c r="A4866" t="s">
        <v>9742</v>
      </c>
      <c r="B4866" t="s">
        <v>9743</v>
      </c>
      <c r="C4866">
        <v>0.03</v>
      </c>
      <c r="D4866">
        <v>0.17</v>
      </c>
      <c r="E4866">
        <v>0.19</v>
      </c>
      <c r="F4866">
        <v>-0.21</v>
      </c>
      <c r="G4866">
        <v>-0.2</v>
      </c>
      <c r="H4866">
        <v>-0.21</v>
      </c>
      <c r="I4866">
        <v>-0.22</v>
      </c>
      <c r="J4866">
        <v>-0.56000000000000005</v>
      </c>
      <c r="K4866">
        <v>0.37</v>
      </c>
      <c r="L4866">
        <v>0.34</v>
      </c>
      <c r="M4866">
        <v>0.28000000000000003</v>
      </c>
      <c r="N4866">
        <v>-0.03</v>
      </c>
    </row>
    <row r="4867" spans="1:14">
      <c r="A4867" t="s">
        <v>9744</v>
      </c>
      <c r="B4867" t="s">
        <v>9745</v>
      </c>
      <c r="C4867">
        <v>0.71</v>
      </c>
      <c r="D4867">
        <v>0.67</v>
      </c>
      <c r="E4867">
        <v>-0.6</v>
      </c>
      <c r="F4867">
        <v>0.63</v>
      </c>
      <c r="G4867">
        <v>-0.33</v>
      </c>
      <c r="H4867">
        <v>0.31</v>
      </c>
      <c r="I4867">
        <v>-2.2599999999999998</v>
      </c>
      <c r="J4867">
        <v>-2.12</v>
      </c>
      <c r="K4867">
        <v>2.87</v>
      </c>
      <c r="L4867">
        <v>0.6</v>
      </c>
      <c r="M4867">
        <v>0.99</v>
      </c>
      <c r="N4867">
        <v>1.65</v>
      </c>
    </row>
    <row r="4868" spans="1:14">
      <c r="A4868" t="s">
        <v>9746</v>
      </c>
      <c r="B4868" t="s">
        <v>9747</v>
      </c>
      <c r="C4868">
        <v>-0.39</v>
      </c>
      <c r="D4868">
        <v>0.02</v>
      </c>
      <c r="E4868">
        <v>-0.35</v>
      </c>
      <c r="F4868">
        <v>0.08</v>
      </c>
      <c r="G4868">
        <v>0.32</v>
      </c>
      <c r="H4868">
        <v>-0.22</v>
      </c>
      <c r="I4868">
        <v>0.24</v>
      </c>
      <c r="J4868">
        <v>0.02</v>
      </c>
      <c r="K4868">
        <v>-0.53</v>
      </c>
      <c r="L4868">
        <v>0.72</v>
      </c>
      <c r="M4868">
        <v>-0.19</v>
      </c>
      <c r="N4868">
        <v>-0.51</v>
      </c>
    </row>
    <row r="4869" spans="1:14">
      <c r="A4869" t="s">
        <v>9748</v>
      </c>
      <c r="B4869" t="s">
        <v>9749</v>
      </c>
      <c r="C4869">
        <v>-0.66</v>
      </c>
      <c r="D4869">
        <v>-0.53</v>
      </c>
      <c r="E4869">
        <v>-0.73</v>
      </c>
      <c r="F4869">
        <v>-0.43</v>
      </c>
      <c r="G4869">
        <v>-0.14000000000000001</v>
      </c>
      <c r="H4869">
        <v>-0.45</v>
      </c>
      <c r="I4869">
        <v>-0.37</v>
      </c>
      <c r="J4869">
        <v>-0.97</v>
      </c>
      <c r="K4869">
        <v>-0.27</v>
      </c>
      <c r="L4869">
        <v>0.19</v>
      </c>
      <c r="M4869">
        <v>-0.8</v>
      </c>
      <c r="N4869">
        <v>-0.89</v>
      </c>
    </row>
    <row r="4870" spans="1:14">
      <c r="A4870" t="s">
        <v>9750</v>
      </c>
      <c r="B4870" t="s">
        <v>9751</v>
      </c>
      <c r="C4870">
        <v>-0.37</v>
      </c>
      <c r="D4870">
        <v>-0.8</v>
      </c>
      <c r="E4870">
        <v>-0.51</v>
      </c>
      <c r="F4870">
        <v>-0.33</v>
      </c>
      <c r="G4870">
        <v>0.54</v>
      </c>
      <c r="H4870">
        <v>0.83</v>
      </c>
      <c r="I4870">
        <v>0.93</v>
      </c>
      <c r="J4870">
        <v>-0.61</v>
      </c>
      <c r="K4870">
        <v>0.23</v>
      </c>
      <c r="L4870">
        <v>0.89</v>
      </c>
      <c r="M4870">
        <v>-0.63</v>
      </c>
      <c r="N4870">
        <v>-0.4</v>
      </c>
    </row>
    <row r="4871" spans="1:14">
      <c r="A4871" t="s">
        <v>9752</v>
      </c>
      <c r="B4871" t="s">
        <v>9753</v>
      </c>
      <c r="C4871">
        <v>-0.2</v>
      </c>
      <c r="D4871">
        <v>-0.38</v>
      </c>
      <c r="E4871">
        <v>-0.54</v>
      </c>
      <c r="F4871">
        <v>-0.27</v>
      </c>
      <c r="G4871">
        <v>-0.17</v>
      </c>
      <c r="H4871">
        <v>-0.15</v>
      </c>
      <c r="I4871">
        <v>0.19</v>
      </c>
      <c r="J4871">
        <v>0.02</v>
      </c>
      <c r="K4871">
        <v>-0.09</v>
      </c>
      <c r="L4871">
        <v>0.35</v>
      </c>
      <c r="M4871">
        <v>-0.26</v>
      </c>
      <c r="N4871">
        <v>-0.33</v>
      </c>
    </row>
    <row r="4872" spans="1:14">
      <c r="A4872" t="s">
        <v>9754</v>
      </c>
      <c r="B4872" t="s">
        <v>9755</v>
      </c>
      <c r="C4872">
        <v>-0.88</v>
      </c>
      <c r="D4872">
        <v>-0.54</v>
      </c>
      <c r="E4872">
        <v>-0.66</v>
      </c>
      <c r="F4872">
        <v>-0.54</v>
      </c>
      <c r="G4872">
        <v>-0.09</v>
      </c>
      <c r="H4872">
        <v>-0.2</v>
      </c>
      <c r="I4872">
        <v>0.16</v>
      </c>
      <c r="J4872">
        <v>-0.15</v>
      </c>
      <c r="K4872">
        <v>-0.08</v>
      </c>
      <c r="L4872">
        <v>0.75</v>
      </c>
      <c r="M4872">
        <v>-0.14000000000000001</v>
      </c>
      <c r="N4872">
        <v>-0.25</v>
      </c>
    </row>
    <row r="4873" spans="1:14">
      <c r="A4873" t="s">
        <v>9756</v>
      </c>
      <c r="B4873" t="s">
        <v>9757</v>
      </c>
      <c r="C4873">
        <v>0.02</v>
      </c>
      <c r="D4873">
        <v>0.16</v>
      </c>
      <c r="E4873">
        <v>0.23</v>
      </c>
      <c r="F4873">
        <v>0.15</v>
      </c>
      <c r="G4873">
        <v>-0.42</v>
      </c>
      <c r="H4873">
        <v>0.11</v>
      </c>
      <c r="I4873">
        <v>-0.17</v>
      </c>
      <c r="J4873">
        <v>0.53</v>
      </c>
      <c r="K4873">
        <v>-0.01</v>
      </c>
      <c r="L4873">
        <v>0.6</v>
      </c>
      <c r="M4873">
        <v>0.63</v>
      </c>
      <c r="N4873">
        <v>0.56000000000000005</v>
      </c>
    </row>
    <row r="4874" spans="1:14">
      <c r="A4874" t="s">
        <v>9758</v>
      </c>
      <c r="B4874" t="s">
        <v>9759</v>
      </c>
      <c r="C4874">
        <v>-0.22</v>
      </c>
      <c r="D4874">
        <v>0.01</v>
      </c>
      <c r="E4874">
        <v>-7.0000000000000007E-2</v>
      </c>
      <c r="F4874">
        <v>-0.05</v>
      </c>
      <c r="G4874">
        <v>-0.56000000000000005</v>
      </c>
      <c r="H4874">
        <v>0.13</v>
      </c>
      <c r="I4874">
        <v>-0.08</v>
      </c>
      <c r="J4874">
        <v>0.13</v>
      </c>
      <c r="K4874">
        <v>-0.23</v>
      </c>
      <c r="L4874">
        <v>0.74</v>
      </c>
      <c r="M4874">
        <v>0.17</v>
      </c>
      <c r="N4874">
        <v>0.19</v>
      </c>
    </row>
    <row r="4875" spans="1:14">
      <c r="A4875" t="s">
        <v>9760</v>
      </c>
      <c r="B4875" t="s">
        <v>9761</v>
      </c>
      <c r="C4875">
        <v>0.73</v>
      </c>
      <c r="D4875">
        <v>0.21</v>
      </c>
      <c r="E4875">
        <v>0.65</v>
      </c>
      <c r="F4875">
        <v>0.64</v>
      </c>
      <c r="G4875">
        <v>0.05</v>
      </c>
      <c r="H4875">
        <v>-0.31</v>
      </c>
      <c r="I4875">
        <v>-0.47</v>
      </c>
      <c r="J4875">
        <v>-0.51</v>
      </c>
      <c r="K4875">
        <v>-0.76</v>
      </c>
      <c r="L4875">
        <v>0.45</v>
      </c>
      <c r="M4875">
        <v>-0.6</v>
      </c>
      <c r="N4875">
        <v>-0.69</v>
      </c>
    </row>
    <row r="4876" spans="1:14">
      <c r="A4876" t="s">
        <v>9762</v>
      </c>
      <c r="B4876" t="s">
        <v>9763</v>
      </c>
      <c r="C4876">
        <v>-0.39</v>
      </c>
      <c r="D4876">
        <v>-0.08</v>
      </c>
      <c r="E4876">
        <v>-0.4</v>
      </c>
      <c r="F4876">
        <v>-0.26</v>
      </c>
      <c r="G4876">
        <v>-0.04</v>
      </c>
      <c r="H4876">
        <v>-0.64</v>
      </c>
      <c r="I4876">
        <v>-0.53</v>
      </c>
      <c r="J4876">
        <v>-0.19</v>
      </c>
      <c r="K4876">
        <v>-0.35</v>
      </c>
      <c r="L4876">
        <v>0.49</v>
      </c>
      <c r="M4876">
        <v>-0.02</v>
      </c>
      <c r="N4876">
        <v>-0.34</v>
      </c>
    </row>
    <row r="4877" spans="1:14">
      <c r="A4877" t="s">
        <v>9764</v>
      </c>
      <c r="B4877" t="s">
        <v>9765</v>
      </c>
      <c r="C4877">
        <v>0.15</v>
      </c>
      <c r="D4877">
        <v>-0.13</v>
      </c>
      <c r="E4877">
        <v>0.28000000000000003</v>
      </c>
      <c r="F4877">
        <v>-0.3</v>
      </c>
      <c r="G4877">
        <v>-0.23</v>
      </c>
      <c r="H4877">
        <v>-0.51</v>
      </c>
      <c r="I4877">
        <v>-0.37</v>
      </c>
      <c r="J4877">
        <v>-0.3</v>
      </c>
      <c r="K4877">
        <v>-0.34</v>
      </c>
      <c r="L4877">
        <v>0.08</v>
      </c>
      <c r="M4877">
        <v>-0.41</v>
      </c>
      <c r="N4877">
        <v>-0.42</v>
      </c>
    </row>
    <row r="4878" spans="1:14">
      <c r="A4878" t="s">
        <v>9766</v>
      </c>
      <c r="B4878" t="s">
        <v>9767</v>
      </c>
      <c r="C4878">
        <v>-0.06</v>
      </c>
      <c r="D4878">
        <v>-0.24</v>
      </c>
      <c r="E4878">
        <v>0.01</v>
      </c>
      <c r="F4878">
        <v>-0.53</v>
      </c>
      <c r="G4878">
        <v>1.79</v>
      </c>
      <c r="H4878">
        <v>0.4</v>
      </c>
      <c r="I4878">
        <v>-0.02</v>
      </c>
      <c r="J4878">
        <v>-1</v>
      </c>
      <c r="K4878">
        <v>0.1</v>
      </c>
      <c r="L4878">
        <v>0.79</v>
      </c>
      <c r="M4878">
        <v>-0.39</v>
      </c>
      <c r="N4878">
        <v>0.02</v>
      </c>
    </row>
    <row r="4879" spans="1:14">
      <c r="A4879" t="s">
        <v>9768</v>
      </c>
      <c r="B4879" t="s">
        <v>9769</v>
      </c>
      <c r="G4879">
        <v>0.92</v>
      </c>
      <c r="H4879">
        <v>0.05</v>
      </c>
      <c r="I4879">
        <v>0</v>
      </c>
      <c r="J4879">
        <v>-0.43</v>
      </c>
      <c r="K4879">
        <v>0.08</v>
      </c>
      <c r="L4879">
        <v>0.67</v>
      </c>
      <c r="M4879">
        <v>-0.09</v>
      </c>
      <c r="N4879">
        <v>0.19</v>
      </c>
    </row>
    <row r="4880" spans="1:14">
      <c r="A4880" t="s">
        <v>9770</v>
      </c>
      <c r="B4880" t="s">
        <v>9771</v>
      </c>
      <c r="C4880">
        <v>-0.13</v>
      </c>
      <c r="D4880">
        <v>-7.0000000000000007E-2</v>
      </c>
      <c r="E4880">
        <v>-0.2</v>
      </c>
      <c r="F4880">
        <v>-0.23</v>
      </c>
      <c r="G4880">
        <v>-0.15</v>
      </c>
      <c r="H4880">
        <v>0.2</v>
      </c>
      <c r="I4880">
        <v>0.1</v>
      </c>
      <c r="J4880">
        <v>-0.01</v>
      </c>
      <c r="K4880">
        <v>-0.08</v>
      </c>
      <c r="L4880">
        <v>-0.11</v>
      </c>
      <c r="M4880">
        <v>-0.28000000000000003</v>
      </c>
      <c r="N4880">
        <v>-0.6</v>
      </c>
    </row>
    <row r="4881" spans="1:14">
      <c r="A4881" t="s">
        <v>9772</v>
      </c>
      <c r="B4881" t="s">
        <v>9773</v>
      </c>
      <c r="C4881">
        <v>-0.68</v>
      </c>
      <c r="D4881">
        <v>-0.31</v>
      </c>
      <c r="E4881">
        <v>-0.39</v>
      </c>
      <c r="F4881">
        <v>-0.35</v>
      </c>
      <c r="G4881">
        <v>-1.06</v>
      </c>
      <c r="H4881">
        <v>-0.46</v>
      </c>
      <c r="I4881">
        <v>-0.95</v>
      </c>
      <c r="J4881">
        <v>-1.23</v>
      </c>
      <c r="K4881">
        <v>-1.08</v>
      </c>
      <c r="L4881">
        <v>-0.39</v>
      </c>
      <c r="M4881">
        <v>-0.61</v>
      </c>
      <c r="N4881">
        <v>-1.1200000000000001</v>
      </c>
    </row>
    <row r="4882" spans="1:14">
      <c r="A4882" t="s">
        <v>9774</v>
      </c>
      <c r="B4882" t="s">
        <v>9775</v>
      </c>
      <c r="D4882">
        <v>-0.36</v>
      </c>
      <c r="E4882">
        <v>0.11</v>
      </c>
      <c r="G4882">
        <v>0.7</v>
      </c>
      <c r="H4882">
        <v>0.56999999999999995</v>
      </c>
      <c r="I4882">
        <v>0.77</v>
      </c>
      <c r="J4882">
        <v>1.01</v>
      </c>
      <c r="K4882">
        <v>0.55000000000000004</v>
      </c>
      <c r="L4882">
        <v>1.73</v>
      </c>
      <c r="M4882">
        <v>0.41</v>
      </c>
      <c r="N4882">
        <v>0.45</v>
      </c>
    </row>
    <row r="4883" spans="1:14">
      <c r="A4883" t="s">
        <v>9776</v>
      </c>
      <c r="B4883" t="s">
        <v>9777</v>
      </c>
      <c r="C4883">
        <v>-0.21</v>
      </c>
      <c r="D4883">
        <v>-0.4</v>
      </c>
      <c r="E4883">
        <v>-0.41</v>
      </c>
      <c r="F4883">
        <v>0.15</v>
      </c>
      <c r="G4883">
        <v>-0.04</v>
      </c>
      <c r="H4883">
        <v>-0.12</v>
      </c>
      <c r="I4883">
        <v>-0.2</v>
      </c>
      <c r="J4883">
        <v>-0.41</v>
      </c>
      <c r="K4883">
        <v>-0.87</v>
      </c>
      <c r="L4883">
        <v>0.38</v>
      </c>
      <c r="M4883">
        <v>-0.61</v>
      </c>
      <c r="N4883">
        <v>-0.86</v>
      </c>
    </row>
    <row r="4884" spans="1:14">
      <c r="A4884" t="s">
        <v>9778</v>
      </c>
      <c r="B4884" t="s">
        <v>9779</v>
      </c>
      <c r="C4884">
        <v>0.72</v>
      </c>
      <c r="D4884">
        <v>0.33</v>
      </c>
      <c r="E4884">
        <v>0.67</v>
      </c>
      <c r="F4884">
        <v>0.4</v>
      </c>
      <c r="G4884">
        <v>-7.0000000000000007E-2</v>
      </c>
      <c r="H4884">
        <v>0.24</v>
      </c>
      <c r="I4884">
        <v>0.13</v>
      </c>
      <c r="J4884">
        <v>0.32</v>
      </c>
      <c r="K4884">
        <v>-0.17</v>
      </c>
      <c r="L4884">
        <v>0.23</v>
      </c>
      <c r="M4884">
        <v>0.34</v>
      </c>
      <c r="N4884">
        <v>0.36</v>
      </c>
    </row>
    <row r="4885" spans="1:14">
      <c r="A4885" t="s">
        <v>9780</v>
      </c>
      <c r="B4885" t="s">
        <v>9781</v>
      </c>
      <c r="C4885">
        <v>-0.42</v>
      </c>
      <c r="D4885">
        <v>-0.22</v>
      </c>
      <c r="E4885">
        <v>-0.52</v>
      </c>
      <c r="F4885">
        <v>-0.67</v>
      </c>
      <c r="G4885">
        <v>-0.46</v>
      </c>
      <c r="H4885">
        <v>-0.45</v>
      </c>
      <c r="I4885">
        <v>-0.15</v>
      </c>
      <c r="J4885">
        <v>-1.01</v>
      </c>
      <c r="K4885">
        <v>0.2</v>
      </c>
      <c r="L4885">
        <v>0.38</v>
      </c>
      <c r="M4885">
        <v>0.04</v>
      </c>
      <c r="N4885">
        <v>-0.17</v>
      </c>
    </row>
    <row r="4886" spans="1:14">
      <c r="A4886" t="s">
        <v>9782</v>
      </c>
      <c r="B4886" t="s">
        <v>9783</v>
      </c>
      <c r="C4886">
        <v>0.23</v>
      </c>
      <c r="D4886">
        <v>-0.1</v>
      </c>
      <c r="E4886">
        <v>0.03</v>
      </c>
      <c r="F4886">
        <v>-0.11</v>
      </c>
      <c r="G4886">
        <v>-0.48</v>
      </c>
      <c r="H4886">
        <v>7.0000000000000007E-2</v>
      </c>
      <c r="I4886">
        <v>-0.09</v>
      </c>
      <c r="J4886">
        <v>-0.36</v>
      </c>
      <c r="K4886">
        <v>-0.05</v>
      </c>
      <c r="L4886">
        <v>-0.39</v>
      </c>
      <c r="M4886">
        <v>-0.02</v>
      </c>
      <c r="N4886">
        <v>-0.06</v>
      </c>
    </row>
    <row r="4887" spans="1:14">
      <c r="A4887" t="s">
        <v>9784</v>
      </c>
      <c r="B4887" t="s">
        <v>9785</v>
      </c>
      <c r="D4887">
        <v>-0.8</v>
      </c>
      <c r="F4887">
        <v>-1.06</v>
      </c>
      <c r="G4887">
        <v>1.04</v>
      </c>
      <c r="H4887">
        <v>-0.36</v>
      </c>
      <c r="I4887">
        <v>0.8</v>
      </c>
      <c r="J4887">
        <v>-0.53</v>
      </c>
      <c r="K4887">
        <v>-0.11</v>
      </c>
      <c r="L4887">
        <v>0.96</v>
      </c>
      <c r="M4887">
        <v>0.59</v>
      </c>
      <c r="N4887">
        <v>-0.01</v>
      </c>
    </row>
    <row r="4888" spans="1:14">
      <c r="A4888" t="s">
        <v>9786</v>
      </c>
      <c r="B4888" t="s">
        <v>9787</v>
      </c>
      <c r="C4888">
        <v>0.03</v>
      </c>
      <c r="D4888">
        <v>-0.88</v>
      </c>
      <c r="E4888">
        <v>-0.25</v>
      </c>
      <c r="F4888">
        <v>-0.25</v>
      </c>
      <c r="G4888">
        <v>-0.45</v>
      </c>
      <c r="H4888">
        <v>-0.04</v>
      </c>
      <c r="I4888">
        <v>-0.93</v>
      </c>
      <c r="J4888">
        <v>1.1499999999999999</v>
      </c>
      <c r="K4888">
        <v>-1.36</v>
      </c>
      <c r="L4888">
        <v>-0.16</v>
      </c>
      <c r="M4888">
        <v>0.23</v>
      </c>
      <c r="N4888">
        <v>-0.48</v>
      </c>
    </row>
    <row r="4889" spans="1:14">
      <c r="A4889" t="s">
        <v>9788</v>
      </c>
      <c r="B4889" t="s">
        <v>9789</v>
      </c>
      <c r="C4889">
        <v>0.28999999999999998</v>
      </c>
      <c r="D4889">
        <v>0.34</v>
      </c>
      <c r="E4889">
        <v>0.27</v>
      </c>
      <c r="F4889">
        <v>0.56999999999999995</v>
      </c>
      <c r="G4889">
        <v>-0.38</v>
      </c>
      <c r="H4889">
        <v>-0.68</v>
      </c>
      <c r="I4889">
        <v>-0.41</v>
      </c>
      <c r="J4889">
        <v>-0.34</v>
      </c>
      <c r="K4889">
        <v>-0.41</v>
      </c>
      <c r="L4889">
        <v>0.01</v>
      </c>
      <c r="M4889">
        <v>-0.61</v>
      </c>
      <c r="N4889">
        <v>-0.6</v>
      </c>
    </row>
    <row r="4890" spans="1:14">
      <c r="A4890" t="s">
        <v>9790</v>
      </c>
      <c r="B4890" t="s">
        <v>9791</v>
      </c>
      <c r="C4890">
        <v>-0.48</v>
      </c>
      <c r="D4890">
        <v>-0.36</v>
      </c>
      <c r="E4890">
        <v>-0.33</v>
      </c>
      <c r="F4890">
        <v>-0.2</v>
      </c>
      <c r="G4890">
        <v>-0.53</v>
      </c>
      <c r="H4890">
        <v>-0.77</v>
      </c>
      <c r="I4890">
        <v>-0.55000000000000004</v>
      </c>
      <c r="J4890">
        <v>-0.14000000000000001</v>
      </c>
      <c r="K4890">
        <v>-0.52</v>
      </c>
      <c r="L4890">
        <v>0.1</v>
      </c>
      <c r="M4890">
        <v>-0.5</v>
      </c>
      <c r="N4890">
        <v>-0.22</v>
      </c>
    </row>
    <row r="4891" spans="1:14">
      <c r="A4891" t="s">
        <v>9792</v>
      </c>
      <c r="B4891" t="s">
        <v>9793</v>
      </c>
      <c r="C4891">
        <v>0.22</v>
      </c>
      <c r="D4891">
        <v>0.12</v>
      </c>
      <c r="E4891">
        <v>0.38</v>
      </c>
      <c r="F4891">
        <v>0.03</v>
      </c>
      <c r="G4891">
        <v>-0.31</v>
      </c>
      <c r="H4891">
        <v>0.15</v>
      </c>
      <c r="I4891">
        <v>0.13</v>
      </c>
      <c r="J4891">
        <v>0.03</v>
      </c>
      <c r="K4891">
        <v>0.13</v>
      </c>
      <c r="L4891">
        <v>0.67</v>
      </c>
      <c r="M4891">
        <v>0.09</v>
      </c>
      <c r="N4891">
        <v>0.32</v>
      </c>
    </row>
    <row r="4892" spans="1:14">
      <c r="A4892" t="s">
        <v>9794</v>
      </c>
      <c r="B4892" t="s">
        <v>9795</v>
      </c>
      <c r="C4892">
        <v>-0.64</v>
      </c>
      <c r="D4892">
        <v>-0.18</v>
      </c>
      <c r="E4892">
        <v>-0.76</v>
      </c>
      <c r="F4892">
        <v>-0.46</v>
      </c>
      <c r="G4892">
        <v>-0.25</v>
      </c>
      <c r="H4892">
        <v>-0.66</v>
      </c>
      <c r="I4892">
        <v>-0.14000000000000001</v>
      </c>
      <c r="J4892">
        <v>-0.98</v>
      </c>
      <c r="K4892">
        <v>0.14000000000000001</v>
      </c>
      <c r="L4892">
        <v>0.26</v>
      </c>
      <c r="M4892">
        <v>-0.23</v>
      </c>
      <c r="N4892">
        <v>-0.24</v>
      </c>
    </row>
    <row r="4893" spans="1:14">
      <c r="A4893" t="s">
        <v>9796</v>
      </c>
      <c r="B4893" t="s">
        <v>9797</v>
      </c>
      <c r="C4893">
        <v>0.28999999999999998</v>
      </c>
      <c r="D4893">
        <v>-0.1</v>
      </c>
      <c r="E4893">
        <v>0.22</v>
      </c>
      <c r="F4893">
        <v>0.21</v>
      </c>
      <c r="G4893">
        <v>-0.14000000000000001</v>
      </c>
      <c r="H4893">
        <v>0.24</v>
      </c>
      <c r="I4893">
        <v>0.09</v>
      </c>
      <c r="J4893">
        <v>0.36</v>
      </c>
      <c r="K4893">
        <v>-0.01</v>
      </c>
      <c r="L4893">
        <v>0.61</v>
      </c>
      <c r="M4893">
        <v>0.08</v>
      </c>
      <c r="N4893">
        <v>0.17</v>
      </c>
    </row>
    <row r="4894" spans="1:14">
      <c r="A4894" t="s">
        <v>9798</v>
      </c>
      <c r="B4894" t="s">
        <v>9799</v>
      </c>
      <c r="D4894">
        <v>1.04</v>
      </c>
      <c r="G4894">
        <v>0.96</v>
      </c>
      <c r="H4894">
        <v>-0.09</v>
      </c>
      <c r="I4894">
        <v>0.17</v>
      </c>
      <c r="J4894">
        <v>0.51</v>
      </c>
      <c r="K4894">
        <v>0.21</v>
      </c>
      <c r="L4894">
        <v>1.26</v>
      </c>
      <c r="M4894">
        <v>0.57999999999999996</v>
      </c>
      <c r="N4894">
        <v>0.69</v>
      </c>
    </row>
    <row r="4895" spans="1:14">
      <c r="A4895" t="s">
        <v>9800</v>
      </c>
      <c r="B4895" t="s">
        <v>9801</v>
      </c>
      <c r="C4895">
        <v>-0.09</v>
      </c>
      <c r="D4895">
        <v>-0.46</v>
      </c>
      <c r="E4895">
        <v>-0.04</v>
      </c>
      <c r="F4895">
        <v>-0.61</v>
      </c>
      <c r="G4895">
        <v>-0.49</v>
      </c>
      <c r="H4895">
        <v>-0.27</v>
      </c>
      <c r="I4895">
        <v>-0.24</v>
      </c>
      <c r="J4895">
        <v>0.26</v>
      </c>
      <c r="K4895">
        <v>-0.42</v>
      </c>
      <c r="L4895">
        <v>0.48</v>
      </c>
      <c r="M4895">
        <v>-0.26</v>
      </c>
      <c r="N4895">
        <v>-0.15</v>
      </c>
    </row>
    <row r="4896" spans="1:14">
      <c r="A4896" t="s">
        <v>9802</v>
      </c>
      <c r="B4896" t="s">
        <v>9803</v>
      </c>
      <c r="C4896">
        <v>0.02</v>
      </c>
      <c r="D4896">
        <v>-0.05</v>
      </c>
      <c r="E4896">
        <v>0.06</v>
      </c>
      <c r="F4896">
        <v>0.13</v>
      </c>
      <c r="G4896">
        <v>0.46</v>
      </c>
      <c r="H4896">
        <v>0.66</v>
      </c>
      <c r="I4896">
        <v>-0.1</v>
      </c>
      <c r="J4896">
        <v>-0.71</v>
      </c>
      <c r="K4896">
        <v>-0.1</v>
      </c>
      <c r="L4896">
        <v>0.56999999999999995</v>
      </c>
      <c r="M4896">
        <v>-0.71</v>
      </c>
      <c r="N4896">
        <v>-0.51</v>
      </c>
    </row>
    <row r="4897" spans="1:14">
      <c r="A4897" t="s">
        <v>9804</v>
      </c>
      <c r="B4897" t="s">
        <v>9805</v>
      </c>
      <c r="C4897">
        <v>1.84</v>
      </c>
      <c r="D4897">
        <v>0.39</v>
      </c>
      <c r="E4897">
        <v>1.68</v>
      </c>
      <c r="F4897">
        <v>1.08</v>
      </c>
      <c r="G4897">
        <v>0.28000000000000003</v>
      </c>
      <c r="H4897">
        <v>-0.26</v>
      </c>
      <c r="I4897">
        <v>0.16</v>
      </c>
      <c r="J4897">
        <v>0.56000000000000005</v>
      </c>
      <c r="K4897">
        <v>-7.0000000000000007E-2</v>
      </c>
      <c r="L4897">
        <v>0.76</v>
      </c>
      <c r="M4897">
        <v>0.11</v>
      </c>
      <c r="N4897">
        <v>0.57999999999999996</v>
      </c>
    </row>
    <row r="4898" spans="1:14">
      <c r="A4898" t="s">
        <v>9806</v>
      </c>
      <c r="B4898" t="s">
        <v>9807</v>
      </c>
      <c r="C4898">
        <v>-0.15</v>
      </c>
      <c r="D4898">
        <v>-0.11</v>
      </c>
      <c r="E4898">
        <v>-0.47</v>
      </c>
      <c r="F4898">
        <v>0.04</v>
      </c>
      <c r="G4898">
        <v>-0.52</v>
      </c>
      <c r="H4898">
        <v>-0.04</v>
      </c>
      <c r="I4898">
        <v>-0.24</v>
      </c>
      <c r="J4898">
        <v>0.43</v>
      </c>
      <c r="K4898">
        <v>-0.4</v>
      </c>
      <c r="L4898">
        <v>0.09</v>
      </c>
      <c r="M4898">
        <v>0.2</v>
      </c>
      <c r="N4898">
        <v>-0.05</v>
      </c>
    </row>
    <row r="4899" spans="1:14">
      <c r="A4899" t="s">
        <v>9808</v>
      </c>
      <c r="B4899" t="s">
        <v>9809</v>
      </c>
      <c r="C4899">
        <v>0.36</v>
      </c>
      <c r="D4899">
        <v>0.09</v>
      </c>
      <c r="E4899">
        <v>0.46</v>
      </c>
      <c r="F4899">
        <v>0.1</v>
      </c>
      <c r="G4899">
        <v>0.55000000000000004</v>
      </c>
      <c r="H4899">
        <v>0.04</v>
      </c>
      <c r="I4899">
        <v>0.2</v>
      </c>
      <c r="J4899">
        <v>0.52</v>
      </c>
      <c r="K4899">
        <v>-0.3</v>
      </c>
      <c r="L4899">
        <v>1.1399999999999999</v>
      </c>
      <c r="M4899">
        <v>0.61</v>
      </c>
      <c r="N4899">
        <v>-0.19</v>
      </c>
    </row>
    <row r="4900" spans="1:14">
      <c r="A4900" t="s">
        <v>9810</v>
      </c>
      <c r="B4900" t="s">
        <v>9811</v>
      </c>
      <c r="C4900">
        <v>-0.88</v>
      </c>
      <c r="D4900">
        <v>-0.17</v>
      </c>
      <c r="E4900">
        <v>-0.57999999999999996</v>
      </c>
      <c r="F4900">
        <v>-0.15</v>
      </c>
      <c r="G4900">
        <v>-0.47</v>
      </c>
      <c r="H4900">
        <v>-0.67</v>
      </c>
      <c r="I4900">
        <v>-0.62</v>
      </c>
      <c r="J4900">
        <v>-0.16</v>
      </c>
      <c r="K4900">
        <v>-0.12</v>
      </c>
      <c r="L4900">
        <v>0.87</v>
      </c>
      <c r="M4900">
        <v>-0.1</v>
      </c>
      <c r="N4900">
        <v>0</v>
      </c>
    </row>
    <row r="4901" spans="1:14">
      <c r="A4901" t="s">
        <v>9812</v>
      </c>
      <c r="B4901" t="s">
        <v>9813</v>
      </c>
      <c r="C4901">
        <v>0.01</v>
      </c>
      <c r="D4901">
        <v>1.1200000000000001</v>
      </c>
      <c r="E4901">
        <v>-0.19</v>
      </c>
      <c r="F4901">
        <v>-0.01</v>
      </c>
      <c r="G4901">
        <v>0.65</v>
      </c>
      <c r="I4901">
        <v>-0.34</v>
      </c>
      <c r="N4901">
        <v>0.55000000000000004</v>
      </c>
    </row>
    <row r="4902" spans="1:14">
      <c r="A4902" t="s">
        <v>9814</v>
      </c>
      <c r="B4902" t="s">
        <v>9815</v>
      </c>
      <c r="C4902">
        <v>-0.86</v>
      </c>
      <c r="D4902">
        <v>-0.28999999999999998</v>
      </c>
      <c r="E4902">
        <v>-0.81</v>
      </c>
      <c r="F4902">
        <v>0.85</v>
      </c>
      <c r="G4902">
        <v>0.26</v>
      </c>
      <c r="H4902">
        <v>0.72</v>
      </c>
      <c r="I4902">
        <v>0.34</v>
      </c>
      <c r="J4902">
        <v>0.48</v>
      </c>
      <c r="K4902">
        <v>-0.37</v>
      </c>
      <c r="L4902">
        <v>0.34</v>
      </c>
      <c r="M4902">
        <v>-0.52</v>
      </c>
      <c r="N4902">
        <v>-0.66</v>
      </c>
    </row>
    <row r="4903" spans="1:14">
      <c r="A4903" t="s">
        <v>9816</v>
      </c>
      <c r="B4903" t="s">
        <v>9817</v>
      </c>
      <c r="G4903">
        <v>-0.02</v>
      </c>
      <c r="H4903">
        <v>-0.48</v>
      </c>
      <c r="I4903">
        <v>0.04</v>
      </c>
      <c r="J4903">
        <v>-0.02</v>
      </c>
      <c r="K4903">
        <v>-0.18</v>
      </c>
      <c r="M4903">
        <v>-0.26</v>
      </c>
    </row>
    <row r="4904" spans="1:14">
      <c r="A4904" t="s">
        <v>9818</v>
      </c>
      <c r="B4904" t="s">
        <v>9819</v>
      </c>
      <c r="C4904">
        <v>1.43</v>
      </c>
      <c r="D4904">
        <v>0.49</v>
      </c>
      <c r="E4904">
        <v>1.06</v>
      </c>
      <c r="F4904">
        <v>0.56999999999999995</v>
      </c>
      <c r="G4904">
        <v>-0.28999999999999998</v>
      </c>
      <c r="H4904">
        <v>0.56000000000000005</v>
      </c>
      <c r="I4904">
        <v>0.73</v>
      </c>
      <c r="J4904">
        <v>0.31</v>
      </c>
      <c r="K4904">
        <v>0.83</v>
      </c>
      <c r="L4904">
        <v>1.05</v>
      </c>
      <c r="M4904">
        <v>0.49</v>
      </c>
      <c r="N4904">
        <v>0.88</v>
      </c>
    </row>
    <row r="4905" spans="1:14">
      <c r="A4905" t="s">
        <v>9820</v>
      </c>
      <c r="B4905" t="s">
        <v>9821</v>
      </c>
      <c r="D4905">
        <v>-0.66</v>
      </c>
      <c r="G4905">
        <v>0.28999999999999998</v>
      </c>
      <c r="H4905">
        <v>1.73</v>
      </c>
      <c r="I4905">
        <v>1.24</v>
      </c>
      <c r="J4905">
        <v>-0.04</v>
      </c>
      <c r="K4905">
        <v>1.43</v>
      </c>
      <c r="L4905">
        <v>1.17</v>
      </c>
      <c r="M4905">
        <v>-0.33</v>
      </c>
      <c r="N4905">
        <v>0.32</v>
      </c>
    </row>
    <row r="4906" spans="1:14">
      <c r="A4906" t="s">
        <v>9822</v>
      </c>
      <c r="B4906" t="s">
        <v>9823</v>
      </c>
      <c r="C4906">
        <v>0.02</v>
      </c>
      <c r="D4906">
        <v>-0.02</v>
      </c>
      <c r="E4906">
        <v>0.01</v>
      </c>
      <c r="F4906">
        <v>-0.04</v>
      </c>
      <c r="G4906">
        <v>0</v>
      </c>
      <c r="H4906">
        <v>-0.1</v>
      </c>
      <c r="I4906">
        <v>-0.05</v>
      </c>
      <c r="J4906">
        <v>-0.11</v>
      </c>
      <c r="K4906">
        <v>-0.08</v>
      </c>
      <c r="L4906">
        <v>0.2</v>
      </c>
      <c r="M4906">
        <v>-0.7</v>
      </c>
      <c r="N4906">
        <v>-0.38</v>
      </c>
    </row>
    <row r="4907" spans="1:14">
      <c r="A4907" t="s">
        <v>9824</v>
      </c>
      <c r="B4907" t="s">
        <v>9825</v>
      </c>
      <c r="C4907">
        <v>-0.21</v>
      </c>
      <c r="D4907">
        <v>0.59</v>
      </c>
      <c r="E4907">
        <v>0.01</v>
      </c>
      <c r="F4907">
        <v>0.47</v>
      </c>
      <c r="G4907">
        <v>0.28999999999999998</v>
      </c>
      <c r="H4907">
        <v>0.06</v>
      </c>
      <c r="I4907">
        <v>0</v>
      </c>
      <c r="J4907">
        <v>-0.08</v>
      </c>
      <c r="K4907">
        <v>0.74</v>
      </c>
      <c r="L4907">
        <v>1.48</v>
      </c>
      <c r="M4907">
        <v>1.0900000000000001</v>
      </c>
      <c r="N4907">
        <v>0.3</v>
      </c>
    </row>
    <row r="4908" spans="1:14">
      <c r="A4908" t="s">
        <v>9826</v>
      </c>
      <c r="B4908" t="s">
        <v>9827</v>
      </c>
      <c r="C4908">
        <v>-0.33</v>
      </c>
      <c r="D4908">
        <v>-0.5</v>
      </c>
      <c r="E4908">
        <v>-0.5</v>
      </c>
      <c r="F4908">
        <v>-0.5</v>
      </c>
      <c r="G4908">
        <v>0.17</v>
      </c>
      <c r="H4908">
        <v>-0.21</v>
      </c>
      <c r="I4908">
        <v>0.11</v>
      </c>
      <c r="J4908">
        <v>-0.21</v>
      </c>
      <c r="K4908">
        <v>-0.01</v>
      </c>
      <c r="L4908">
        <v>0.28999999999999998</v>
      </c>
      <c r="M4908">
        <v>-0.28000000000000003</v>
      </c>
      <c r="N4908">
        <v>-0.26</v>
      </c>
    </row>
    <row r="4909" spans="1:14">
      <c r="A4909" t="s">
        <v>9828</v>
      </c>
      <c r="B4909" t="s">
        <v>9829</v>
      </c>
      <c r="C4909">
        <v>-0.53</v>
      </c>
      <c r="D4909">
        <v>-0.33</v>
      </c>
      <c r="E4909">
        <v>-0.35</v>
      </c>
      <c r="F4909">
        <v>1.02</v>
      </c>
      <c r="G4909">
        <v>-0.28999999999999998</v>
      </c>
      <c r="H4909">
        <v>0.52</v>
      </c>
      <c r="I4909">
        <v>0.5</v>
      </c>
      <c r="J4909">
        <v>-0.12</v>
      </c>
      <c r="K4909">
        <v>0.25</v>
      </c>
      <c r="L4909">
        <v>1.33</v>
      </c>
      <c r="M4909">
        <v>0.96</v>
      </c>
      <c r="N4909">
        <v>0.1</v>
      </c>
    </row>
    <row r="4910" spans="1:14">
      <c r="A4910" t="s">
        <v>9830</v>
      </c>
      <c r="B4910" t="s">
        <v>9831</v>
      </c>
      <c r="C4910">
        <v>-0.23</v>
      </c>
      <c r="D4910">
        <v>-0.17</v>
      </c>
      <c r="E4910">
        <v>-0.31</v>
      </c>
      <c r="F4910">
        <v>-0.4</v>
      </c>
      <c r="G4910">
        <v>0.42</v>
      </c>
      <c r="H4910">
        <v>-0.04</v>
      </c>
      <c r="I4910">
        <v>-0.14000000000000001</v>
      </c>
      <c r="J4910">
        <v>-1.01</v>
      </c>
      <c r="K4910">
        <v>0.1</v>
      </c>
      <c r="L4910">
        <v>-0.09</v>
      </c>
      <c r="M4910">
        <v>-0.79</v>
      </c>
      <c r="N4910">
        <v>-0.44</v>
      </c>
    </row>
    <row r="4911" spans="1:14">
      <c r="A4911" t="s">
        <v>9832</v>
      </c>
      <c r="B4911" t="s">
        <v>9833</v>
      </c>
      <c r="C4911">
        <v>0.3</v>
      </c>
      <c r="D4911">
        <v>0.42</v>
      </c>
      <c r="E4911">
        <v>0.36</v>
      </c>
      <c r="F4911">
        <v>0.28999999999999998</v>
      </c>
      <c r="G4911">
        <v>0.52</v>
      </c>
      <c r="H4911">
        <v>-0.38</v>
      </c>
      <c r="I4911">
        <v>-1.03</v>
      </c>
      <c r="J4911">
        <v>-1.07</v>
      </c>
      <c r="K4911">
        <v>-0.92</v>
      </c>
      <c r="L4911">
        <v>-0.39</v>
      </c>
      <c r="M4911">
        <v>-1.1599999999999999</v>
      </c>
      <c r="N4911">
        <v>-0.41</v>
      </c>
    </row>
    <row r="4912" spans="1:14">
      <c r="A4912" t="s">
        <v>9834</v>
      </c>
      <c r="B4912" t="s">
        <v>9835</v>
      </c>
      <c r="G4912">
        <v>0.35</v>
      </c>
      <c r="H4912">
        <v>0.41</v>
      </c>
      <c r="I4912">
        <v>0.13</v>
      </c>
      <c r="J4912">
        <v>-0.81</v>
      </c>
      <c r="K4912">
        <v>0.31</v>
      </c>
      <c r="L4912">
        <v>1.22</v>
      </c>
      <c r="M4912">
        <v>-0.25</v>
      </c>
      <c r="N4912">
        <v>0.4</v>
      </c>
    </row>
    <row r="4913" spans="1:14">
      <c r="A4913" t="s">
        <v>9836</v>
      </c>
      <c r="B4913" t="s">
        <v>9837</v>
      </c>
      <c r="C4913">
        <v>-0.83</v>
      </c>
      <c r="D4913">
        <v>-0.42</v>
      </c>
      <c r="E4913">
        <v>-0.73</v>
      </c>
      <c r="F4913">
        <v>-0.53</v>
      </c>
      <c r="G4913">
        <v>-0.32</v>
      </c>
      <c r="H4913">
        <v>-1.07</v>
      </c>
      <c r="I4913">
        <v>-0.73</v>
      </c>
      <c r="J4913">
        <v>0.19</v>
      </c>
      <c r="K4913">
        <v>-0.97</v>
      </c>
      <c r="L4913">
        <v>0.17</v>
      </c>
      <c r="M4913">
        <v>-0.65</v>
      </c>
      <c r="N4913">
        <v>-0.56999999999999995</v>
      </c>
    </row>
    <row r="4914" spans="1:14">
      <c r="A4914" t="s">
        <v>9838</v>
      </c>
      <c r="B4914" t="s">
        <v>9839</v>
      </c>
      <c r="C4914">
        <v>-0.56999999999999995</v>
      </c>
      <c r="D4914">
        <v>-0.31</v>
      </c>
      <c r="E4914">
        <v>-0.54</v>
      </c>
      <c r="F4914">
        <v>-0.14000000000000001</v>
      </c>
      <c r="G4914">
        <v>0.1</v>
      </c>
      <c r="H4914">
        <v>-0.21</v>
      </c>
      <c r="I4914">
        <v>-0.23</v>
      </c>
      <c r="J4914">
        <v>-0.17</v>
      </c>
      <c r="K4914">
        <v>-0.15</v>
      </c>
      <c r="L4914">
        <v>0.38</v>
      </c>
      <c r="M4914">
        <v>-0.5</v>
      </c>
      <c r="N4914">
        <v>-0.34</v>
      </c>
    </row>
    <row r="4915" spans="1:14">
      <c r="A4915" t="s">
        <v>9840</v>
      </c>
      <c r="B4915" t="s">
        <v>9841</v>
      </c>
      <c r="C4915">
        <v>-0.08</v>
      </c>
      <c r="D4915">
        <v>0.37</v>
      </c>
      <c r="E4915">
        <v>-0.06</v>
      </c>
      <c r="F4915">
        <v>0.16</v>
      </c>
      <c r="G4915">
        <v>0.25</v>
      </c>
      <c r="H4915">
        <v>0.19</v>
      </c>
      <c r="I4915">
        <v>0.19</v>
      </c>
      <c r="J4915">
        <v>0.98</v>
      </c>
      <c r="K4915">
        <v>-0.38</v>
      </c>
      <c r="L4915">
        <v>1.75</v>
      </c>
      <c r="M4915">
        <v>1.39</v>
      </c>
      <c r="N4915">
        <v>0.69</v>
      </c>
    </row>
    <row r="4916" spans="1:14">
      <c r="A4916" t="s">
        <v>9842</v>
      </c>
      <c r="B4916" t="s">
        <v>9843</v>
      </c>
      <c r="C4916">
        <v>0.18</v>
      </c>
      <c r="D4916">
        <v>0.19</v>
      </c>
      <c r="E4916">
        <v>0.17</v>
      </c>
      <c r="F4916">
        <v>0.19</v>
      </c>
      <c r="G4916">
        <v>0.08</v>
      </c>
      <c r="H4916">
        <v>-0.47</v>
      </c>
      <c r="I4916">
        <v>-0.24</v>
      </c>
      <c r="J4916">
        <v>-0.1</v>
      </c>
      <c r="K4916">
        <v>-0.38</v>
      </c>
      <c r="L4916">
        <v>0.46</v>
      </c>
      <c r="M4916">
        <v>-0.23</v>
      </c>
      <c r="N4916">
        <v>0.47</v>
      </c>
    </row>
    <row r="4917" spans="1:14">
      <c r="A4917" t="s">
        <v>9844</v>
      </c>
      <c r="B4917" t="s">
        <v>9845</v>
      </c>
    </row>
    <row r="4918" spans="1:14">
      <c r="A4918" t="s">
        <v>9846</v>
      </c>
      <c r="B4918" t="s">
        <v>9847</v>
      </c>
      <c r="C4918">
        <v>-0.72</v>
      </c>
      <c r="D4918">
        <v>-0.66</v>
      </c>
      <c r="E4918">
        <v>-0.73</v>
      </c>
      <c r="F4918">
        <v>-0.99</v>
      </c>
      <c r="G4918">
        <v>0.4</v>
      </c>
      <c r="H4918">
        <v>0.44</v>
      </c>
      <c r="I4918">
        <v>-0.19</v>
      </c>
      <c r="J4918">
        <v>-0.84</v>
      </c>
      <c r="K4918">
        <v>0.11</v>
      </c>
      <c r="L4918">
        <v>7.0000000000000007E-2</v>
      </c>
      <c r="M4918">
        <v>-0.8</v>
      </c>
      <c r="N4918">
        <v>-0.45</v>
      </c>
    </row>
    <row r="4919" spans="1:14">
      <c r="A4919" t="s">
        <v>9848</v>
      </c>
      <c r="B4919" t="s">
        <v>9849</v>
      </c>
      <c r="C4919">
        <v>0.4</v>
      </c>
      <c r="D4919">
        <v>0.04</v>
      </c>
      <c r="E4919">
        <v>0.36</v>
      </c>
      <c r="F4919">
        <v>-0.08</v>
      </c>
      <c r="G4919">
        <v>-0.33</v>
      </c>
      <c r="H4919">
        <v>-0.47</v>
      </c>
      <c r="I4919">
        <v>-0.3</v>
      </c>
      <c r="J4919">
        <v>-0.28999999999999998</v>
      </c>
      <c r="K4919">
        <v>-0.06</v>
      </c>
      <c r="L4919">
        <v>0.25</v>
      </c>
      <c r="M4919">
        <v>-0.34</v>
      </c>
      <c r="N4919">
        <v>-0.12</v>
      </c>
    </row>
    <row r="4920" spans="1:14">
      <c r="A4920" t="s">
        <v>9850</v>
      </c>
      <c r="B4920" t="s">
        <v>9851</v>
      </c>
      <c r="C4920">
        <v>-0.28000000000000003</v>
      </c>
      <c r="D4920">
        <v>-0.22</v>
      </c>
      <c r="E4920">
        <v>-0.33</v>
      </c>
      <c r="F4920">
        <v>-0.44</v>
      </c>
      <c r="G4920">
        <v>-0.2</v>
      </c>
      <c r="H4920">
        <v>-0.35</v>
      </c>
      <c r="I4920">
        <v>0.04</v>
      </c>
      <c r="J4920">
        <v>-0.23</v>
      </c>
      <c r="K4920">
        <v>-0.11</v>
      </c>
      <c r="L4920">
        <v>0.34</v>
      </c>
      <c r="M4920">
        <v>0.05</v>
      </c>
      <c r="N4920">
        <v>-0.22</v>
      </c>
    </row>
    <row r="4921" spans="1:14">
      <c r="A4921" t="s">
        <v>9852</v>
      </c>
      <c r="B4921" t="s">
        <v>9853</v>
      </c>
      <c r="C4921">
        <v>-0.66</v>
      </c>
      <c r="D4921">
        <v>-0.21</v>
      </c>
      <c r="E4921">
        <v>-0.47</v>
      </c>
      <c r="F4921">
        <v>-0.86</v>
      </c>
      <c r="G4921">
        <v>-0.08</v>
      </c>
      <c r="H4921">
        <v>-0.13</v>
      </c>
      <c r="I4921">
        <v>-0.6</v>
      </c>
      <c r="J4921">
        <v>-0.99</v>
      </c>
      <c r="K4921">
        <v>-0.08</v>
      </c>
      <c r="L4921">
        <v>0.25</v>
      </c>
      <c r="M4921">
        <v>-0.33</v>
      </c>
      <c r="N4921">
        <v>-0.27</v>
      </c>
    </row>
    <row r="4922" spans="1:14">
      <c r="A4922" t="s">
        <v>9854</v>
      </c>
      <c r="B4922" t="s">
        <v>9855</v>
      </c>
      <c r="C4922">
        <v>-0.54</v>
      </c>
      <c r="D4922">
        <v>-0.27</v>
      </c>
      <c r="E4922">
        <v>-0.27</v>
      </c>
      <c r="F4922">
        <v>-0.09</v>
      </c>
      <c r="G4922">
        <v>-0.18</v>
      </c>
      <c r="H4922">
        <v>0.11</v>
      </c>
      <c r="I4922">
        <v>-0.01</v>
      </c>
      <c r="J4922">
        <v>-0.3</v>
      </c>
      <c r="K4922">
        <v>-0.48</v>
      </c>
      <c r="L4922">
        <v>0.68</v>
      </c>
      <c r="M4922">
        <v>-7.0000000000000007E-2</v>
      </c>
      <c r="N4922">
        <v>-0.71</v>
      </c>
    </row>
    <row r="4923" spans="1:14">
      <c r="A4923" t="s">
        <v>9856</v>
      </c>
      <c r="B4923" t="s">
        <v>9857</v>
      </c>
      <c r="C4923">
        <v>0.43</v>
      </c>
      <c r="D4923">
        <v>0.18</v>
      </c>
      <c r="E4923">
        <v>0.47</v>
      </c>
      <c r="F4923">
        <v>0.13</v>
      </c>
      <c r="G4923">
        <v>-0.25</v>
      </c>
      <c r="H4923">
        <v>-0.33</v>
      </c>
      <c r="I4923">
        <v>-0.27</v>
      </c>
      <c r="J4923">
        <v>-0.71</v>
      </c>
      <c r="K4923">
        <v>-0.15</v>
      </c>
      <c r="L4923">
        <v>-0.13</v>
      </c>
      <c r="M4923">
        <v>-0.59</v>
      </c>
      <c r="N4923">
        <v>0.08</v>
      </c>
    </row>
    <row r="4924" spans="1:14">
      <c r="A4924" t="s">
        <v>9858</v>
      </c>
      <c r="B4924" t="s">
        <v>9859</v>
      </c>
      <c r="C4924">
        <v>-0.33</v>
      </c>
      <c r="D4924">
        <v>-0.37</v>
      </c>
      <c r="E4924">
        <v>-0.8</v>
      </c>
      <c r="F4924">
        <v>-0.35</v>
      </c>
      <c r="G4924">
        <v>-0.55000000000000004</v>
      </c>
      <c r="H4924">
        <v>-0.69</v>
      </c>
      <c r="I4924">
        <v>-0.11</v>
      </c>
      <c r="J4924">
        <v>-0.2</v>
      </c>
      <c r="K4924">
        <v>-1.05</v>
      </c>
      <c r="L4924">
        <v>0.06</v>
      </c>
      <c r="M4924">
        <v>-0.81</v>
      </c>
      <c r="N4924">
        <v>0.16</v>
      </c>
    </row>
    <row r="4925" spans="1:14">
      <c r="A4925" t="s">
        <v>9860</v>
      </c>
      <c r="B4925" t="s">
        <v>9861</v>
      </c>
      <c r="C4925">
        <v>0.47</v>
      </c>
      <c r="D4925">
        <v>0.41</v>
      </c>
      <c r="E4925">
        <v>0.05</v>
      </c>
      <c r="F4925">
        <v>0.46</v>
      </c>
      <c r="G4925">
        <v>-0.38</v>
      </c>
      <c r="H4925">
        <v>-0.72</v>
      </c>
      <c r="I4925">
        <v>-0.36</v>
      </c>
      <c r="J4925">
        <v>-0.39</v>
      </c>
      <c r="K4925">
        <v>-0.65</v>
      </c>
      <c r="L4925">
        <v>-0.03</v>
      </c>
      <c r="M4925">
        <v>-0.44</v>
      </c>
      <c r="N4925">
        <v>-0.47</v>
      </c>
    </row>
    <row r="4926" spans="1:14">
      <c r="A4926" t="s">
        <v>9862</v>
      </c>
      <c r="B4926" t="s">
        <v>9863</v>
      </c>
      <c r="C4926">
        <v>0.14000000000000001</v>
      </c>
      <c r="D4926">
        <v>0.11</v>
      </c>
      <c r="E4926">
        <v>0.35</v>
      </c>
      <c r="F4926">
        <v>0</v>
      </c>
      <c r="G4926">
        <v>0.35</v>
      </c>
      <c r="H4926">
        <v>0.43</v>
      </c>
      <c r="I4926">
        <v>0.13</v>
      </c>
      <c r="J4926">
        <v>-0.46</v>
      </c>
      <c r="K4926">
        <v>0.31</v>
      </c>
      <c r="L4926">
        <v>0.63</v>
      </c>
      <c r="M4926">
        <v>-0.2</v>
      </c>
      <c r="N4926">
        <v>-0.08</v>
      </c>
    </row>
    <row r="4927" spans="1:14">
      <c r="A4927" t="s">
        <v>9864</v>
      </c>
      <c r="B4927" t="s">
        <v>9865</v>
      </c>
      <c r="C4927">
        <v>-0.57999999999999996</v>
      </c>
      <c r="D4927">
        <v>-0.47</v>
      </c>
      <c r="E4927">
        <v>-0.56000000000000005</v>
      </c>
      <c r="F4927">
        <v>-0.16</v>
      </c>
      <c r="G4927">
        <v>-0.31</v>
      </c>
      <c r="H4927">
        <v>-0.68</v>
      </c>
      <c r="I4927">
        <v>-0.06</v>
      </c>
      <c r="J4927">
        <v>-0.02</v>
      </c>
      <c r="K4927">
        <v>-1.04</v>
      </c>
      <c r="L4927">
        <v>0.22</v>
      </c>
      <c r="M4927">
        <v>-0.5</v>
      </c>
      <c r="N4927">
        <v>-1</v>
      </c>
    </row>
    <row r="4928" spans="1:14">
      <c r="A4928" t="s">
        <v>9866</v>
      </c>
      <c r="B4928" t="s">
        <v>9867</v>
      </c>
      <c r="C4928">
        <v>-0.09</v>
      </c>
      <c r="D4928">
        <v>0.14000000000000001</v>
      </c>
      <c r="E4928">
        <v>-0.05</v>
      </c>
      <c r="F4928">
        <v>0.15</v>
      </c>
      <c r="G4928">
        <v>-0.25</v>
      </c>
      <c r="H4928">
        <v>-0.19</v>
      </c>
      <c r="I4928">
        <v>-0.15</v>
      </c>
      <c r="J4928">
        <v>-0.09</v>
      </c>
      <c r="K4928">
        <v>-0.34</v>
      </c>
      <c r="L4928">
        <v>0.38</v>
      </c>
      <c r="M4928">
        <v>-0.19</v>
      </c>
      <c r="N4928">
        <v>0.14000000000000001</v>
      </c>
    </row>
    <row r="4929" spans="1:14">
      <c r="A4929" t="s">
        <v>9868</v>
      </c>
      <c r="B4929" t="s">
        <v>9869</v>
      </c>
      <c r="C4929">
        <v>-0.01</v>
      </c>
      <c r="D4929">
        <v>-0.11</v>
      </c>
      <c r="E4929">
        <v>0.22</v>
      </c>
      <c r="F4929">
        <v>-0.28000000000000003</v>
      </c>
      <c r="G4929">
        <v>-0.3</v>
      </c>
      <c r="H4929">
        <v>0.66</v>
      </c>
      <c r="I4929">
        <v>0.42</v>
      </c>
      <c r="J4929">
        <v>-0.23</v>
      </c>
      <c r="K4929">
        <v>0.66</v>
      </c>
      <c r="L4929">
        <v>-7.0000000000000007E-2</v>
      </c>
      <c r="M4929">
        <v>-7.0000000000000007E-2</v>
      </c>
      <c r="N4929">
        <v>-0.03</v>
      </c>
    </row>
    <row r="4930" spans="1:14">
      <c r="A4930" t="s">
        <v>9870</v>
      </c>
      <c r="B4930" t="s">
        <v>9871</v>
      </c>
      <c r="C4930">
        <v>-0.52</v>
      </c>
      <c r="D4930">
        <v>-0.44</v>
      </c>
      <c r="E4930">
        <v>-0.38</v>
      </c>
      <c r="F4930">
        <v>-0.65</v>
      </c>
      <c r="G4930">
        <v>-0.28000000000000003</v>
      </c>
      <c r="H4930">
        <v>-0.62</v>
      </c>
      <c r="I4930">
        <v>-0.27</v>
      </c>
      <c r="J4930">
        <v>-1.06</v>
      </c>
      <c r="K4930">
        <v>-0.25</v>
      </c>
      <c r="L4930">
        <v>-0.1</v>
      </c>
      <c r="M4930">
        <v>-0.06</v>
      </c>
      <c r="N4930">
        <v>-1.28</v>
      </c>
    </row>
    <row r="4931" spans="1:14">
      <c r="A4931" t="s">
        <v>9872</v>
      </c>
      <c r="B4931" t="s">
        <v>9873</v>
      </c>
      <c r="C4931">
        <v>-0.23</v>
      </c>
      <c r="D4931">
        <v>-0.03</v>
      </c>
      <c r="E4931">
        <v>-0.28999999999999998</v>
      </c>
      <c r="F4931">
        <v>-0.11</v>
      </c>
      <c r="G4931">
        <v>-0.39</v>
      </c>
      <c r="H4931">
        <v>-0.53</v>
      </c>
      <c r="I4931">
        <v>0.02</v>
      </c>
      <c r="J4931">
        <v>-0.04</v>
      </c>
      <c r="K4931">
        <v>-0.53</v>
      </c>
      <c r="L4931">
        <v>0.13</v>
      </c>
      <c r="M4931">
        <v>-0.22</v>
      </c>
      <c r="N4931">
        <v>-0.59</v>
      </c>
    </row>
    <row r="4932" spans="1:14">
      <c r="A4932" t="s">
        <v>9874</v>
      </c>
      <c r="B4932" t="s">
        <v>9875</v>
      </c>
      <c r="C4932">
        <v>0.27</v>
      </c>
      <c r="D4932">
        <v>-0.21</v>
      </c>
      <c r="E4932">
        <v>0.37</v>
      </c>
      <c r="F4932">
        <v>-0.3</v>
      </c>
      <c r="G4932">
        <v>-0.04</v>
      </c>
      <c r="H4932">
        <v>0.3</v>
      </c>
      <c r="I4932">
        <v>0.42</v>
      </c>
      <c r="J4932">
        <v>-0.22</v>
      </c>
      <c r="K4932">
        <v>0.31</v>
      </c>
      <c r="L4932">
        <v>0.37</v>
      </c>
      <c r="M4932">
        <v>-0.13</v>
      </c>
      <c r="N4932">
        <v>0.17</v>
      </c>
    </row>
    <row r="4933" spans="1:14">
      <c r="A4933" t="s">
        <v>9876</v>
      </c>
      <c r="B4933" t="s">
        <v>9877</v>
      </c>
      <c r="G4933">
        <v>0.23</v>
      </c>
      <c r="H4933">
        <v>0.14000000000000001</v>
      </c>
      <c r="I4933">
        <v>0.44</v>
      </c>
      <c r="J4933">
        <v>0.32</v>
      </c>
      <c r="K4933">
        <v>0.48</v>
      </c>
      <c r="M4933">
        <v>0.13</v>
      </c>
    </row>
    <row r="4934" spans="1:14">
      <c r="A4934" t="s">
        <v>9878</v>
      </c>
      <c r="B4934" t="s">
        <v>9879</v>
      </c>
      <c r="C4934">
        <v>-0.18</v>
      </c>
      <c r="D4934">
        <v>-0.41</v>
      </c>
      <c r="E4934">
        <v>-0.09</v>
      </c>
      <c r="F4934">
        <v>0.18</v>
      </c>
      <c r="G4934">
        <v>-0.68</v>
      </c>
      <c r="H4934">
        <v>0.26</v>
      </c>
      <c r="I4934">
        <v>0.16</v>
      </c>
      <c r="J4934">
        <v>0.52</v>
      </c>
      <c r="K4934">
        <v>-0.61</v>
      </c>
      <c r="L4934">
        <v>0.31</v>
      </c>
      <c r="M4934">
        <v>0.2</v>
      </c>
      <c r="N4934">
        <v>-0.4</v>
      </c>
    </row>
    <row r="4935" spans="1:14">
      <c r="A4935" t="s">
        <v>9880</v>
      </c>
      <c r="B4935" t="s">
        <v>9881</v>
      </c>
      <c r="C4935">
        <v>-0.3</v>
      </c>
      <c r="D4935">
        <v>-0.24</v>
      </c>
      <c r="E4935">
        <v>0.04</v>
      </c>
      <c r="F4935">
        <v>-0.41</v>
      </c>
      <c r="G4935">
        <v>1.1100000000000001</v>
      </c>
      <c r="H4935">
        <v>0.1</v>
      </c>
      <c r="I4935">
        <v>0.17</v>
      </c>
      <c r="J4935">
        <v>0.87</v>
      </c>
      <c r="K4935">
        <v>-0.42</v>
      </c>
      <c r="L4935">
        <v>7.0000000000000007E-2</v>
      </c>
      <c r="M4935">
        <v>-0.12</v>
      </c>
    </row>
    <row r="4936" spans="1:14">
      <c r="A4936" t="s">
        <v>9882</v>
      </c>
      <c r="B4936" t="s">
        <v>9883</v>
      </c>
      <c r="C4936">
        <v>0.3</v>
      </c>
      <c r="D4936">
        <v>-0.1</v>
      </c>
      <c r="E4936">
        <v>0.22</v>
      </c>
      <c r="F4936">
        <v>0.02</v>
      </c>
      <c r="G4936">
        <v>-0.33</v>
      </c>
      <c r="H4936">
        <v>0.12</v>
      </c>
      <c r="I4936">
        <v>0.41</v>
      </c>
      <c r="J4936">
        <v>0.69</v>
      </c>
      <c r="K4936">
        <v>0.24</v>
      </c>
      <c r="L4936">
        <v>0.62</v>
      </c>
      <c r="M4936">
        <v>0.56999999999999995</v>
      </c>
      <c r="N4936">
        <v>0.3</v>
      </c>
    </row>
    <row r="4937" spans="1:14">
      <c r="A4937" t="s">
        <v>9884</v>
      </c>
      <c r="B4937" t="s">
        <v>9885</v>
      </c>
      <c r="C4937">
        <v>0.05</v>
      </c>
      <c r="D4937">
        <v>0.51</v>
      </c>
      <c r="E4937">
        <v>0.11</v>
      </c>
      <c r="F4937">
        <v>0.2</v>
      </c>
      <c r="G4937">
        <v>0.18</v>
      </c>
      <c r="H4937">
        <v>-0.27</v>
      </c>
      <c r="I4937">
        <v>-0.23</v>
      </c>
      <c r="J4937">
        <v>-0.02</v>
      </c>
      <c r="K4937">
        <v>-0.21</v>
      </c>
      <c r="L4937">
        <v>0.45</v>
      </c>
      <c r="M4937">
        <v>-0.1</v>
      </c>
      <c r="N4937">
        <v>0.21</v>
      </c>
    </row>
    <row r="4938" spans="1:14">
      <c r="A4938" t="s">
        <v>9886</v>
      </c>
      <c r="B4938" t="s">
        <v>9887</v>
      </c>
      <c r="C4938">
        <v>0.15</v>
      </c>
      <c r="D4938">
        <v>-0.36</v>
      </c>
      <c r="E4938">
        <v>0.2</v>
      </c>
      <c r="F4938">
        <v>0.03</v>
      </c>
      <c r="G4938">
        <v>-0.79</v>
      </c>
      <c r="H4938">
        <v>-0.54</v>
      </c>
      <c r="I4938">
        <v>0.01</v>
      </c>
      <c r="J4938">
        <v>0.89</v>
      </c>
      <c r="K4938">
        <v>-0.11</v>
      </c>
      <c r="L4938">
        <v>0.31</v>
      </c>
      <c r="M4938">
        <v>-0.45</v>
      </c>
      <c r="N4938">
        <v>-0.17</v>
      </c>
    </row>
    <row r="4939" spans="1:14">
      <c r="A4939" t="s">
        <v>9888</v>
      </c>
      <c r="B4939" t="s">
        <v>9889</v>
      </c>
      <c r="C4939">
        <v>-0.17</v>
      </c>
      <c r="D4939">
        <v>-0.11</v>
      </c>
      <c r="E4939">
        <v>-0.05</v>
      </c>
      <c r="F4939">
        <v>-0.12</v>
      </c>
      <c r="G4939">
        <v>-0.28999999999999998</v>
      </c>
      <c r="H4939">
        <v>-0.43</v>
      </c>
      <c r="I4939">
        <v>-0.33</v>
      </c>
      <c r="J4939">
        <v>-0.02</v>
      </c>
      <c r="K4939">
        <v>-0.2</v>
      </c>
      <c r="L4939">
        <v>0.05</v>
      </c>
      <c r="M4939">
        <v>-0.55000000000000004</v>
      </c>
      <c r="N4939">
        <v>-0.02</v>
      </c>
    </row>
    <row r="4940" spans="1:14">
      <c r="A4940" t="s">
        <v>9890</v>
      </c>
      <c r="B4940" t="s">
        <v>9891</v>
      </c>
      <c r="C4940">
        <v>-0.3</v>
      </c>
      <c r="D4940">
        <v>-0.34</v>
      </c>
      <c r="E4940">
        <v>-0.4</v>
      </c>
      <c r="F4940">
        <v>-0.59</v>
      </c>
      <c r="G4940">
        <v>-0.28000000000000003</v>
      </c>
      <c r="H4940">
        <v>-0.54</v>
      </c>
      <c r="I4940">
        <v>-0.37</v>
      </c>
      <c r="J4940">
        <v>-0.33</v>
      </c>
      <c r="K4940">
        <v>-0.87</v>
      </c>
      <c r="L4940">
        <v>-0.25</v>
      </c>
      <c r="M4940">
        <v>-0.65</v>
      </c>
      <c r="N4940">
        <v>-0.32</v>
      </c>
    </row>
    <row r="4941" spans="1:14">
      <c r="A4941" t="s">
        <v>9892</v>
      </c>
      <c r="B4941" t="s">
        <v>9893</v>
      </c>
      <c r="C4941">
        <v>0.16</v>
      </c>
      <c r="D4941">
        <v>0.16</v>
      </c>
      <c r="E4941">
        <v>0.59</v>
      </c>
      <c r="F4941">
        <v>0.43</v>
      </c>
      <c r="G4941">
        <v>-0.11</v>
      </c>
      <c r="H4941">
        <v>-0.41</v>
      </c>
      <c r="I4941">
        <v>-0.4</v>
      </c>
      <c r="J4941">
        <v>0.52</v>
      </c>
      <c r="K4941">
        <v>0.44</v>
      </c>
      <c r="L4941">
        <v>0.49</v>
      </c>
      <c r="M4941">
        <v>-0.59</v>
      </c>
      <c r="N4941">
        <v>0.61</v>
      </c>
    </row>
    <row r="4942" spans="1:14">
      <c r="A4942" t="s">
        <v>9894</v>
      </c>
      <c r="B4942" t="s">
        <v>9895</v>
      </c>
      <c r="C4942">
        <v>0.69</v>
      </c>
      <c r="D4942">
        <v>-0.22</v>
      </c>
      <c r="E4942">
        <v>0.19</v>
      </c>
      <c r="F4942">
        <v>-0.53</v>
      </c>
      <c r="G4942">
        <v>0.9</v>
      </c>
      <c r="H4942">
        <v>0.37</v>
      </c>
      <c r="I4942">
        <v>0.25</v>
      </c>
      <c r="J4942">
        <v>-0.31</v>
      </c>
      <c r="K4942">
        <v>0.26</v>
      </c>
      <c r="L4942">
        <v>0.92</v>
      </c>
      <c r="M4942">
        <v>-0.02</v>
      </c>
      <c r="N4942">
        <v>0.35</v>
      </c>
    </row>
    <row r="4943" spans="1:14">
      <c r="A4943" t="s">
        <v>9896</v>
      </c>
      <c r="B4943" t="s">
        <v>9897</v>
      </c>
      <c r="C4943">
        <v>-0.28999999999999998</v>
      </c>
      <c r="D4943">
        <v>-0.15</v>
      </c>
      <c r="E4943">
        <v>-0.3</v>
      </c>
      <c r="F4943">
        <v>-0.23</v>
      </c>
      <c r="G4943">
        <v>-0.1</v>
      </c>
      <c r="H4943">
        <v>-0.09</v>
      </c>
      <c r="I4943">
        <v>0</v>
      </c>
      <c r="J4943">
        <v>-0.31</v>
      </c>
      <c r="K4943">
        <v>-0.21</v>
      </c>
      <c r="L4943">
        <v>0.27</v>
      </c>
      <c r="M4943">
        <v>-0.27</v>
      </c>
      <c r="N4943">
        <v>-0.27</v>
      </c>
    </row>
    <row r="4944" spans="1:14">
      <c r="A4944" t="s">
        <v>9898</v>
      </c>
      <c r="B4944" t="s">
        <v>9899</v>
      </c>
      <c r="C4944">
        <v>0.2</v>
      </c>
      <c r="D4944">
        <v>0.64</v>
      </c>
      <c r="E4944">
        <v>0.88</v>
      </c>
      <c r="F4944">
        <v>-0.83</v>
      </c>
      <c r="G4944">
        <v>0.62</v>
      </c>
      <c r="H4944">
        <v>-0.4</v>
      </c>
      <c r="I4944">
        <v>-0.04</v>
      </c>
      <c r="J4944">
        <v>-1.32</v>
      </c>
      <c r="K4944">
        <v>0.83</v>
      </c>
      <c r="L4944">
        <v>0.89</v>
      </c>
      <c r="M4944">
        <v>0.8</v>
      </c>
      <c r="N4944">
        <v>0.41</v>
      </c>
    </row>
    <row r="4945" spans="1:14">
      <c r="A4945" t="s">
        <v>9900</v>
      </c>
      <c r="B4945" t="s">
        <v>9901</v>
      </c>
      <c r="C4945">
        <v>0.4</v>
      </c>
      <c r="D4945">
        <v>0.2</v>
      </c>
      <c r="E4945">
        <v>0.41</v>
      </c>
      <c r="F4945">
        <v>0.32</v>
      </c>
      <c r="G4945">
        <v>-0.39</v>
      </c>
      <c r="H4945">
        <v>-0.42</v>
      </c>
      <c r="I4945">
        <v>-0.34</v>
      </c>
      <c r="J4945">
        <v>-0.15</v>
      </c>
      <c r="K4945">
        <v>-0.32</v>
      </c>
      <c r="L4945">
        <v>0.15</v>
      </c>
      <c r="M4945">
        <v>-0.47</v>
      </c>
      <c r="N4945">
        <v>-0.09</v>
      </c>
    </row>
    <row r="4946" spans="1:14">
      <c r="A4946" t="s">
        <v>9902</v>
      </c>
      <c r="B4946" t="s">
        <v>9903</v>
      </c>
      <c r="C4946">
        <v>0.11</v>
      </c>
      <c r="D4946">
        <v>0.3</v>
      </c>
      <c r="E4946">
        <v>0.01</v>
      </c>
      <c r="F4946">
        <v>0.09</v>
      </c>
      <c r="G4946">
        <v>-0.66</v>
      </c>
      <c r="H4946">
        <v>-0.02</v>
      </c>
      <c r="I4946">
        <v>-0.4</v>
      </c>
      <c r="J4946">
        <v>0.56000000000000005</v>
      </c>
      <c r="K4946">
        <v>-0.55000000000000004</v>
      </c>
      <c r="L4946">
        <v>0.51</v>
      </c>
      <c r="M4946">
        <v>-0.05</v>
      </c>
      <c r="N4946">
        <v>-0.5</v>
      </c>
    </row>
    <row r="4947" spans="1:14">
      <c r="A4947" t="s">
        <v>9904</v>
      </c>
      <c r="B4947" t="s">
        <v>9905</v>
      </c>
      <c r="C4947">
        <v>-0.22</v>
      </c>
      <c r="D4947">
        <v>0.25</v>
      </c>
      <c r="E4947">
        <v>-0.14000000000000001</v>
      </c>
      <c r="F4947">
        <v>0.41</v>
      </c>
      <c r="G4947">
        <v>0.17</v>
      </c>
      <c r="H4947">
        <v>0.14000000000000001</v>
      </c>
      <c r="I4947">
        <v>7.0000000000000007E-2</v>
      </c>
      <c r="J4947">
        <v>0.14000000000000001</v>
      </c>
      <c r="K4947">
        <v>0.06</v>
      </c>
      <c r="L4947">
        <v>0.5</v>
      </c>
      <c r="M4947">
        <v>0.23</v>
      </c>
      <c r="N4947">
        <v>0.39</v>
      </c>
    </row>
    <row r="4948" spans="1:14">
      <c r="A4948" t="s">
        <v>9906</v>
      </c>
      <c r="B4948" t="s">
        <v>9907</v>
      </c>
      <c r="C4948">
        <v>2.02</v>
      </c>
      <c r="D4948">
        <v>1.46</v>
      </c>
      <c r="E4948">
        <v>1.62</v>
      </c>
      <c r="F4948">
        <v>1.84</v>
      </c>
      <c r="G4948">
        <v>0.15</v>
      </c>
      <c r="H4948">
        <v>0.06</v>
      </c>
      <c r="I4948">
        <v>0.24</v>
      </c>
      <c r="J4948">
        <v>0.9</v>
      </c>
      <c r="K4948">
        <v>0.47</v>
      </c>
      <c r="L4948">
        <v>1.53</v>
      </c>
      <c r="M4948">
        <v>0.79</v>
      </c>
      <c r="N4948">
        <v>0.42</v>
      </c>
    </row>
    <row r="4949" spans="1:14">
      <c r="A4949" t="s">
        <v>9908</v>
      </c>
      <c r="B4949" t="s">
        <v>9909</v>
      </c>
      <c r="C4949">
        <v>0</v>
      </c>
      <c r="D4949">
        <v>-0.01</v>
      </c>
      <c r="E4949">
        <v>-0.14000000000000001</v>
      </c>
      <c r="F4949">
        <v>0.34</v>
      </c>
      <c r="G4949">
        <v>0.05</v>
      </c>
      <c r="H4949">
        <v>-0.57999999999999996</v>
      </c>
      <c r="I4949">
        <v>-0.01</v>
      </c>
      <c r="J4949">
        <v>0.15</v>
      </c>
      <c r="K4949">
        <v>-0.39</v>
      </c>
      <c r="L4949">
        <v>0.17</v>
      </c>
      <c r="M4949">
        <v>-0.34</v>
      </c>
      <c r="N4949">
        <v>-0.5</v>
      </c>
    </row>
    <row r="4950" spans="1:14">
      <c r="A4950" t="s">
        <v>9910</v>
      </c>
      <c r="B4950" t="s">
        <v>9911</v>
      </c>
      <c r="C4950">
        <v>-7.0000000000000007E-2</v>
      </c>
      <c r="D4950">
        <v>0.14000000000000001</v>
      </c>
      <c r="E4950">
        <v>-0.04</v>
      </c>
      <c r="F4950">
        <v>-0.08</v>
      </c>
      <c r="G4950">
        <v>-0.26</v>
      </c>
      <c r="H4950">
        <v>-0.48</v>
      </c>
      <c r="I4950">
        <v>-0.39</v>
      </c>
      <c r="J4950">
        <v>0.05</v>
      </c>
      <c r="K4950">
        <v>-0.63</v>
      </c>
      <c r="L4950">
        <v>0.47</v>
      </c>
      <c r="M4950">
        <v>-0.06</v>
      </c>
      <c r="N4950">
        <v>-0.15</v>
      </c>
    </row>
    <row r="4951" spans="1:14">
      <c r="A4951" t="s">
        <v>9912</v>
      </c>
      <c r="B4951" t="s">
        <v>9913</v>
      </c>
      <c r="C4951">
        <v>0.09</v>
      </c>
      <c r="D4951">
        <v>-0.08</v>
      </c>
      <c r="E4951">
        <v>-0.16</v>
      </c>
      <c r="F4951">
        <v>0.06</v>
      </c>
      <c r="G4951">
        <v>0</v>
      </c>
      <c r="H4951">
        <v>-0.42</v>
      </c>
      <c r="I4951">
        <v>-0.02</v>
      </c>
      <c r="J4951">
        <v>0.2</v>
      </c>
      <c r="K4951">
        <v>-0.76</v>
      </c>
      <c r="L4951">
        <v>0.03</v>
      </c>
      <c r="M4951">
        <v>-1.04</v>
      </c>
      <c r="N4951">
        <v>-0.65</v>
      </c>
    </row>
    <row r="4952" spans="1:14">
      <c r="A4952" t="s">
        <v>9914</v>
      </c>
      <c r="B4952" t="s">
        <v>9915</v>
      </c>
      <c r="C4952">
        <v>0.14000000000000001</v>
      </c>
      <c r="D4952">
        <v>0.33</v>
      </c>
      <c r="E4952">
        <v>0.13</v>
      </c>
      <c r="F4952">
        <v>0.02</v>
      </c>
      <c r="G4952">
        <v>1.01</v>
      </c>
      <c r="H4952">
        <v>0.14000000000000001</v>
      </c>
      <c r="I4952">
        <v>-0.06</v>
      </c>
      <c r="J4952">
        <v>-0.28999999999999998</v>
      </c>
      <c r="K4952">
        <v>0.19</v>
      </c>
      <c r="L4952">
        <v>1.4</v>
      </c>
      <c r="M4952">
        <v>0.28000000000000003</v>
      </c>
      <c r="N4952">
        <v>0.61</v>
      </c>
    </row>
    <row r="4953" spans="1:14">
      <c r="A4953" t="s">
        <v>9916</v>
      </c>
      <c r="B4953" t="s">
        <v>9917</v>
      </c>
      <c r="C4953">
        <v>0.22</v>
      </c>
      <c r="D4953">
        <v>0.35</v>
      </c>
      <c r="E4953">
        <v>-0.21</v>
      </c>
      <c r="F4953">
        <v>0.17</v>
      </c>
      <c r="G4953">
        <v>-0.11</v>
      </c>
      <c r="H4953">
        <v>-0.56000000000000005</v>
      </c>
      <c r="I4953">
        <v>-0.53</v>
      </c>
      <c r="J4953">
        <v>-0.12</v>
      </c>
      <c r="K4953">
        <v>-0.28999999999999998</v>
      </c>
      <c r="L4953">
        <v>0.16</v>
      </c>
      <c r="M4953">
        <v>0.05</v>
      </c>
      <c r="N4953">
        <v>0.11</v>
      </c>
    </row>
    <row r="4954" spans="1:14">
      <c r="A4954" t="s">
        <v>9918</v>
      </c>
      <c r="B4954" t="s">
        <v>9919</v>
      </c>
      <c r="C4954">
        <v>-0.47</v>
      </c>
      <c r="D4954">
        <v>-0.44</v>
      </c>
      <c r="E4954">
        <v>-0.59</v>
      </c>
      <c r="F4954">
        <v>-0.57999999999999996</v>
      </c>
      <c r="G4954">
        <v>-0.38</v>
      </c>
      <c r="H4954">
        <v>-0.98</v>
      </c>
      <c r="I4954">
        <v>-0.86</v>
      </c>
      <c r="J4954">
        <v>0.33</v>
      </c>
      <c r="K4954">
        <v>-0.91</v>
      </c>
      <c r="L4954">
        <v>0.24</v>
      </c>
      <c r="M4954">
        <v>-0.52</v>
      </c>
      <c r="N4954">
        <v>-0.39</v>
      </c>
    </row>
    <row r="4955" spans="1:14">
      <c r="A4955" t="s">
        <v>9920</v>
      </c>
      <c r="B4955" t="s">
        <v>9921</v>
      </c>
      <c r="C4955">
        <v>1.1200000000000001</v>
      </c>
      <c r="D4955">
        <v>0.38</v>
      </c>
      <c r="E4955">
        <v>1.05</v>
      </c>
      <c r="F4955">
        <v>0.94</v>
      </c>
      <c r="G4955">
        <v>-0.4</v>
      </c>
      <c r="H4955">
        <v>-0.13</v>
      </c>
      <c r="I4955">
        <v>-0.32</v>
      </c>
      <c r="J4955">
        <v>-0.2</v>
      </c>
      <c r="K4955">
        <v>-0.24</v>
      </c>
      <c r="L4955">
        <v>0.3</v>
      </c>
      <c r="M4955">
        <v>-0.55000000000000004</v>
      </c>
      <c r="N4955">
        <v>-0.08</v>
      </c>
    </row>
    <row r="4956" spans="1:14">
      <c r="A4956" t="s">
        <v>9922</v>
      </c>
      <c r="B4956" t="s">
        <v>9923</v>
      </c>
      <c r="C4956">
        <v>-0.82</v>
      </c>
      <c r="D4956">
        <v>-0.6</v>
      </c>
      <c r="E4956">
        <v>-0.76</v>
      </c>
      <c r="F4956">
        <v>-0.64</v>
      </c>
      <c r="G4956">
        <v>0.61</v>
      </c>
      <c r="H4956">
        <v>0.34</v>
      </c>
      <c r="I4956">
        <v>0.4</v>
      </c>
      <c r="J4956">
        <v>-0.36</v>
      </c>
      <c r="K4956">
        <v>0.53</v>
      </c>
      <c r="L4956">
        <v>1.59</v>
      </c>
      <c r="M4956">
        <v>-0.28999999999999998</v>
      </c>
      <c r="N4956">
        <v>-0.06</v>
      </c>
    </row>
    <row r="4957" spans="1:14">
      <c r="A4957" t="s">
        <v>9924</v>
      </c>
      <c r="B4957" t="s">
        <v>9925</v>
      </c>
      <c r="C4957">
        <v>-0.16</v>
      </c>
      <c r="D4957">
        <v>0.03</v>
      </c>
      <c r="E4957">
        <v>-0.21</v>
      </c>
      <c r="F4957">
        <v>0.12</v>
      </c>
      <c r="G4957">
        <v>0.35</v>
      </c>
      <c r="H4957">
        <v>0.01</v>
      </c>
      <c r="I4957">
        <v>-0.04</v>
      </c>
      <c r="J4957">
        <v>0</v>
      </c>
      <c r="K4957">
        <v>-0.12</v>
      </c>
      <c r="L4957">
        <v>0.83</v>
      </c>
      <c r="M4957">
        <v>-0.01</v>
      </c>
      <c r="N4957">
        <v>-0.31</v>
      </c>
    </row>
    <row r="4958" spans="1:14">
      <c r="A4958" t="s">
        <v>9926</v>
      </c>
      <c r="B4958" t="s">
        <v>9927</v>
      </c>
      <c r="C4958">
        <v>0.59</v>
      </c>
      <c r="D4958">
        <v>0.25</v>
      </c>
      <c r="E4958">
        <v>0.52</v>
      </c>
      <c r="F4958">
        <v>0.6</v>
      </c>
      <c r="G4958">
        <v>0.13</v>
      </c>
      <c r="H4958">
        <v>0.02</v>
      </c>
      <c r="I4958">
        <v>0.06</v>
      </c>
      <c r="J4958">
        <v>0.59</v>
      </c>
      <c r="K4958">
        <v>-0.28999999999999998</v>
      </c>
      <c r="L4958">
        <v>0.28999999999999998</v>
      </c>
      <c r="M4958">
        <v>0.19</v>
      </c>
      <c r="N4958">
        <v>0.47</v>
      </c>
    </row>
    <row r="4959" spans="1:14">
      <c r="A4959" t="s">
        <v>9928</v>
      </c>
      <c r="B4959" t="s">
        <v>9929</v>
      </c>
      <c r="C4959">
        <v>-0.01</v>
      </c>
      <c r="D4959">
        <v>-0.15</v>
      </c>
      <c r="E4959">
        <v>-0.46</v>
      </c>
      <c r="F4959">
        <v>-0.52</v>
      </c>
      <c r="G4959">
        <v>-0.11</v>
      </c>
      <c r="H4959">
        <v>-0.09</v>
      </c>
      <c r="I4959">
        <v>0.1</v>
      </c>
      <c r="J4959">
        <v>-1.1100000000000001</v>
      </c>
      <c r="K4959">
        <v>0.44</v>
      </c>
      <c r="L4959">
        <v>-0.17</v>
      </c>
      <c r="M4959">
        <v>-7.0000000000000007E-2</v>
      </c>
      <c r="N4959">
        <v>-0.42</v>
      </c>
    </row>
    <row r="4960" spans="1:14">
      <c r="A4960" t="s">
        <v>9930</v>
      </c>
      <c r="B4960" t="s">
        <v>9931</v>
      </c>
      <c r="C4960">
        <v>-0.14000000000000001</v>
      </c>
      <c r="D4960">
        <v>-0.38</v>
      </c>
      <c r="E4960">
        <v>7.0000000000000007E-2</v>
      </c>
      <c r="F4960">
        <v>-0.22</v>
      </c>
      <c r="G4960">
        <v>-0.21</v>
      </c>
      <c r="H4960">
        <v>-0.22</v>
      </c>
      <c r="I4960">
        <v>-0.23</v>
      </c>
      <c r="J4960">
        <v>-0.49</v>
      </c>
      <c r="K4960">
        <v>-0.09</v>
      </c>
      <c r="L4960">
        <v>0.18</v>
      </c>
      <c r="M4960">
        <v>-0.34</v>
      </c>
      <c r="N4960">
        <v>-0.35</v>
      </c>
    </row>
    <row r="4961" spans="1:14">
      <c r="A4961" t="s">
        <v>9932</v>
      </c>
      <c r="B4961" t="s">
        <v>9933</v>
      </c>
      <c r="C4961">
        <v>-0.39</v>
      </c>
      <c r="D4961">
        <v>-0.1</v>
      </c>
      <c r="E4961">
        <v>-0.21</v>
      </c>
      <c r="F4961">
        <v>-0.06</v>
      </c>
      <c r="G4961">
        <v>0.08</v>
      </c>
      <c r="H4961">
        <v>-7.0000000000000007E-2</v>
      </c>
      <c r="I4961">
        <v>0.32</v>
      </c>
      <c r="J4961">
        <v>-0.15</v>
      </c>
      <c r="K4961">
        <v>0.11</v>
      </c>
      <c r="L4961">
        <v>0.83</v>
      </c>
      <c r="M4961">
        <v>-0.11</v>
      </c>
      <c r="N4961">
        <v>-0.13</v>
      </c>
    </row>
    <row r="4962" spans="1:14">
      <c r="A4962" t="s">
        <v>9934</v>
      </c>
      <c r="B4962" t="s">
        <v>9935</v>
      </c>
      <c r="C4962">
        <v>0.62</v>
      </c>
      <c r="D4962">
        <v>0.39</v>
      </c>
      <c r="E4962">
        <v>0.5</v>
      </c>
      <c r="F4962">
        <v>0.48</v>
      </c>
      <c r="G4962">
        <v>-0.53</v>
      </c>
      <c r="H4962">
        <v>0.16</v>
      </c>
      <c r="I4962">
        <v>0.12</v>
      </c>
      <c r="J4962">
        <v>-0.05</v>
      </c>
      <c r="K4962">
        <v>-0.03</v>
      </c>
      <c r="L4962">
        <v>0.33</v>
      </c>
      <c r="M4962">
        <v>0.24</v>
      </c>
      <c r="N4962">
        <v>0.37</v>
      </c>
    </row>
    <row r="4963" spans="1:14">
      <c r="A4963" t="s">
        <v>9936</v>
      </c>
      <c r="B4963" t="s">
        <v>9937</v>
      </c>
      <c r="C4963">
        <v>0.47</v>
      </c>
      <c r="D4963">
        <v>0.06</v>
      </c>
      <c r="E4963">
        <v>0.56999999999999995</v>
      </c>
      <c r="F4963">
        <v>0.4</v>
      </c>
      <c r="G4963">
        <v>-0.08</v>
      </c>
      <c r="H4963">
        <v>-0.37</v>
      </c>
      <c r="I4963">
        <v>-0.4</v>
      </c>
      <c r="J4963">
        <v>-0.51</v>
      </c>
      <c r="K4963">
        <v>-0.53</v>
      </c>
      <c r="L4963">
        <v>-0.03</v>
      </c>
      <c r="M4963">
        <v>-0.91</v>
      </c>
      <c r="N4963">
        <v>-0.68</v>
      </c>
    </row>
    <row r="4964" spans="1:14">
      <c r="A4964" t="s">
        <v>9938</v>
      </c>
      <c r="B4964" t="s">
        <v>9939</v>
      </c>
      <c r="C4964">
        <v>0.13</v>
      </c>
      <c r="D4964">
        <v>0.06</v>
      </c>
      <c r="E4964">
        <v>7.0000000000000007E-2</v>
      </c>
      <c r="F4964">
        <v>-0.46</v>
      </c>
      <c r="G4964">
        <v>-0.2</v>
      </c>
      <c r="H4964">
        <v>-0.05</v>
      </c>
      <c r="I4964">
        <v>-7.0000000000000007E-2</v>
      </c>
      <c r="J4964">
        <v>-0.15</v>
      </c>
      <c r="K4964">
        <v>0.12</v>
      </c>
      <c r="L4964">
        <v>0.02</v>
      </c>
      <c r="M4964">
        <v>-0.04</v>
      </c>
      <c r="N4964">
        <v>-0.04</v>
      </c>
    </row>
    <row r="4965" spans="1:14">
      <c r="A4965" t="s">
        <v>9940</v>
      </c>
      <c r="B4965" t="s">
        <v>9941</v>
      </c>
      <c r="C4965">
        <v>7.0000000000000007E-2</v>
      </c>
      <c r="D4965">
        <v>0.03</v>
      </c>
      <c r="E4965">
        <v>0.17</v>
      </c>
      <c r="F4965">
        <v>0</v>
      </c>
      <c r="G4965">
        <v>-0.16</v>
      </c>
      <c r="H4965">
        <v>-0.66</v>
      </c>
      <c r="I4965">
        <v>-0.51</v>
      </c>
      <c r="J4965">
        <v>-0.13</v>
      </c>
      <c r="K4965">
        <v>-0.38</v>
      </c>
      <c r="L4965">
        <v>0.09</v>
      </c>
      <c r="M4965">
        <v>-0.49</v>
      </c>
      <c r="N4965">
        <v>-0.4</v>
      </c>
    </row>
    <row r="4966" spans="1:14">
      <c r="A4966" t="s">
        <v>9942</v>
      </c>
      <c r="B4966" t="s">
        <v>9943</v>
      </c>
      <c r="C4966">
        <v>-0.27</v>
      </c>
      <c r="D4966">
        <v>-0.43</v>
      </c>
      <c r="E4966">
        <v>-0.45</v>
      </c>
      <c r="F4966">
        <v>-0.46</v>
      </c>
      <c r="G4966">
        <v>0.12</v>
      </c>
      <c r="H4966">
        <v>-0.28999999999999998</v>
      </c>
      <c r="I4966">
        <v>0.05</v>
      </c>
      <c r="J4966">
        <v>-0.95</v>
      </c>
      <c r="K4966">
        <v>-0.46</v>
      </c>
      <c r="L4966">
        <v>0.64</v>
      </c>
      <c r="M4966">
        <v>-0.74</v>
      </c>
      <c r="N4966">
        <v>-0.33</v>
      </c>
    </row>
    <row r="4967" spans="1:14">
      <c r="A4967" t="s">
        <v>9944</v>
      </c>
      <c r="B4967" t="s">
        <v>9945</v>
      </c>
      <c r="C4967">
        <v>-0.43</v>
      </c>
      <c r="D4967">
        <v>-0.14000000000000001</v>
      </c>
      <c r="E4967">
        <v>-0.31</v>
      </c>
      <c r="F4967">
        <v>-0.62</v>
      </c>
      <c r="G4967">
        <v>1</v>
      </c>
      <c r="H4967">
        <v>0.18</v>
      </c>
      <c r="I4967">
        <v>-0.1</v>
      </c>
      <c r="J4967">
        <v>-0.33</v>
      </c>
      <c r="K4967">
        <v>0.11</v>
      </c>
      <c r="L4967">
        <v>0.84</v>
      </c>
      <c r="M4967">
        <v>-0.24</v>
      </c>
      <c r="N4967">
        <v>0.16</v>
      </c>
    </row>
    <row r="4968" spans="1:14">
      <c r="A4968" t="s">
        <v>9946</v>
      </c>
      <c r="B4968" t="s">
        <v>9947</v>
      </c>
      <c r="C4968">
        <v>-0.44</v>
      </c>
      <c r="D4968">
        <v>-0.23</v>
      </c>
      <c r="E4968">
        <v>-0.73</v>
      </c>
      <c r="F4968">
        <v>-0.22</v>
      </c>
      <c r="G4968">
        <v>0.13</v>
      </c>
      <c r="H4968">
        <v>-0.34</v>
      </c>
      <c r="I4968">
        <v>-0.26</v>
      </c>
      <c r="J4968">
        <v>-0.01</v>
      </c>
      <c r="K4968">
        <v>-0.33</v>
      </c>
      <c r="L4968">
        <v>0.57999999999999996</v>
      </c>
      <c r="M4968">
        <v>-0.4</v>
      </c>
      <c r="N4968">
        <v>-0.51</v>
      </c>
    </row>
    <row r="4969" spans="1:14">
      <c r="A4969" t="s">
        <v>9948</v>
      </c>
      <c r="B4969" t="s">
        <v>9949</v>
      </c>
      <c r="C4969">
        <v>-0.43</v>
      </c>
      <c r="D4969">
        <v>-0.37</v>
      </c>
      <c r="E4969">
        <v>-0.45</v>
      </c>
      <c r="F4969">
        <v>-0.44</v>
      </c>
      <c r="G4969">
        <v>0.01</v>
      </c>
      <c r="H4969">
        <v>-0.65</v>
      </c>
      <c r="I4969">
        <v>-0.32</v>
      </c>
      <c r="J4969">
        <v>-0.61</v>
      </c>
      <c r="K4969">
        <v>-0.56000000000000005</v>
      </c>
      <c r="L4969">
        <v>7.0000000000000007E-2</v>
      </c>
      <c r="M4969">
        <v>-0.44</v>
      </c>
      <c r="N4969">
        <v>-0.49</v>
      </c>
    </row>
    <row r="4970" spans="1:14">
      <c r="A4970" t="s">
        <v>9950</v>
      </c>
      <c r="B4970" t="s">
        <v>9951</v>
      </c>
      <c r="C4970">
        <v>0.21</v>
      </c>
      <c r="D4970">
        <v>0.27</v>
      </c>
      <c r="E4970">
        <v>0.5</v>
      </c>
      <c r="F4970">
        <v>-0.06</v>
      </c>
      <c r="G4970">
        <v>-0.01</v>
      </c>
      <c r="H4970">
        <v>0.06</v>
      </c>
      <c r="I4970">
        <v>-0.04</v>
      </c>
      <c r="J4970">
        <v>-0.17</v>
      </c>
      <c r="K4970">
        <v>0.3</v>
      </c>
      <c r="L4970">
        <v>0.76</v>
      </c>
      <c r="M4970">
        <v>-0.15</v>
      </c>
      <c r="N4970">
        <v>0.2</v>
      </c>
    </row>
    <row r="4971" spans="1:14">
      <c r="A4971" t="s">
        <v>9952</v>
      </c>
      <c r="B4971" t="s">
        <v>9953</v>
      </c>
      <c r="C4971">
        <v>0.06</v>
      </c>
      <c r="D4971">
        <v>0.16</v>
      </c>
      <c r="E4971">
        <v>0.34</v>
      </c>
      <c r="F4971">
        <v>0.16</v>
      </c>
      <c r="G4971">
        <v>-0.22</v>
      </c>
      <c r="H4971">
        <v>-0.19</v>
      </c>
      <c r="I4971">
        <v>-0.49</v>
      </c>
      <c r="J4971">
        <v>-0.04</v>
      </c>
      <c r="K4971">
        <v>-0.35</v>
      </c>
      <c r="L4971">
        <v>0.03</v>
      </c>
      <c r="M4971">
        <v>-0.41</v>
      </c>
      <c r="N4971">
        <v>-0.42</v>
      </c>
    </row>
    <row r="4972" spans="1:14">
      <c r="A4972" t="s">
        <v>9954</v>
      </c>
      <c r="B4972" t="s">
        <v>9955</v>
      </c>
      <c r="C4972">
        <v>0.13</v>
      </c>
      <c r="D4972">
        <v>-0.05</v>
      </c>
      <c r="E4972">
        <v>-0.01</v>
      </c>
      <c r="F4972">
        <v>-0.06</v>
      </c>
      <c r="G4972">
        <v>-0.01</v>
      </c>
      <c r="H4972">
        <v>-0.38</v>
      </c>
      <c r="I4972">
        <v>-0.35</v>
      </c>
      <c r="J4972">
        <v>-0.1</v>
      </c>
      <c r="K4972">
        <v>-0.25</v>
      </c>
      <c r="L4972">
        <v>0.64</v>
      </c>
      <c r="M4972">
        <v>0.37</v>
      </c>
      <c r="N4972">
        <v>-0.19</v>
      </c>
    </row>
    <row r="4973" spans="1:14">
      <c r="A4973" t="s">
        <v>9956</v>
      </c>
      <c r="B4973" t="s">
        <v>9957</v>
      </c>
      <c r="D4973">
        <v>-0.24</v>
      </c>
      <c r="E4973">
        <v>-0.35</v>
      </c>
      <c r="F4973">
        <v>-0.31</v>
      </c>
      <c r="G4973">
        <v>0.85</v>
      </c>
      <c r="H4973">
        <v>0.43</v>
      </c>
      <c r="I4973">
        <v>0.67</v>
      </c>
      <c r="J4973">
        <v>0.63</v>
      </c>
      <c r="K4973">
        <v>0.94</v>
      </c>
      <c r="L4973">
        <v>1.07</v>
      </c>
      <c r="M4973">
        <v>0.83</v>
      </c>
      <c r="N4973">
        <v>1.02</v>
      </c>
    </row>
    <row r="4974" spans="1:14">
      <c r="A4974" t="s">
        <v>9958</v>
      </c>
      <c r="B4974" t="s">
        <v>9959</v>
      </c>
      <c r="C4974">
        <v>0.3</v>
      </c>
      <c r="D4974">
        <v>0.08</v>
      </c>
      <c r="E4974">
        <v>0.16</v>
      </c>
      <c r="F4974">
        <v>7.0000000000000007E-2</v>
      </c>
      <c r="G4974">
        <v>-0.66</v>
      </c>
      <c r="H4974">
        <v>-0.61</v>
      </c>
      <c r="I4974">
        <v>-0.2</v>
      </c>
      <c r="J4974">
        <v>0.09</v>
      </c>
      <c r="K4974">
        <v>-0.23</v>
      </c>
      <c r="L4974">
        <v>0.18</v>
      </c>
      <c r="M4974">
        <v>-0.46</v>
      </c>
      <c r="N4974">
        <v>-0.24</v>
      </c>
    </row>
    <row r="4975" spans="1:14">
      <c r="A4975" t="s">
        <v>9960</v>
      </c>
      <c r="B4975" t="s">
        <v>9961</v>
      </c>
      <c r="C4975">
        <v>1.28</v>
      </c>
      <c r="D4975">
        <v>0.4</v>
      </c>
      <c r="E4975">
        <v>1.23</v>
      </c>
      <c r="F4975">
        <v>0.59</v>
      </c>
      <c r="G4975">
        <v>7.0000000000000007E-2</v>
      </c>
      <c r="H4975">
        <v>0.51</v>
      </c>
      <c r="I4975">
        <v>0.64</v>
      </c>
      <c r="J4975">
        <v>0.56999999999999995</v>
      </c>
      <c r="K4975">
        <v>0.56000000000000005</v>
      </c>
      <c r="L4975">
        <v>0.72</v>
      </c>
      <c r="M4975">
        <v>0.55000000000000004</v>
      </c>
      <c r="N4975">
        <v>0.94</v>
      </c>
    </row>
    <row r="4976" spans="1:14">
      <c r="A4976" t="s">
        <v>9962</v>
      </c>
      <c r="B4976" t="s">
        <v>9963</v>
      </c>
      <c r="D4976">
        <v>0.03</v>
      </c>
      <c r="G4976">
        <v>0.62</v>
      </c>
      <c r="H4976">
        <v>0.15</v>
      </c>
      <c r="I4976">
        <v>0.28999999999999998</v>
      </c>
      <c r="J4976">
        <v>0.34</v>
      </c>
      <c r="K4976">
        <v>0.45</v>
      </c>
      <c r="L4976">
        <v>0.7</v>
      </c>
      <c r="M4976">
        <v>1.06</v>
      </c>
      <c r="N4976">
        <v>0.14000000000000001</v>
      </c>
    </row>
    <row r="4977" spans="1:14">
      <c r="A4977" t="s">
        <v>9964</v>
      </c>
      <c r="B4977" t="s">
        <v>9965</v>
      </c>
      <c r="C4977">
        <v>0.47</v>
      </c>
      <c r="D4977">
        <v>0.48</v>
      </c>
      <c r="E4977">
        <v>0.3</v>
      </c>
      <c r="F4977">
        <v>1.1599999999999999</v>
      </c>
      <c r="G4977">
        <v>-0.01</v>
      </c>
      <c r="H4977">
        <v>0.2</v>
      </c>
      <c r="I4977">
        <v>0.24</v>
      </c>
      <c r="J4977">
        <v>0.72</v>
      </c>
      <c r="K4977">
        <v>0.2</v>
      </c>
      <c r="L4977">
        <v>0.3</v>
      </c>
      <c r="M4977">
        <v>0.86</v>
      </c>
      <c r="N4977">
        <v>0.71</v>
      </c>
    </row>
    <row r="4978" spans="1:14">
      <c r="A4978" t="s">
        <v>9966</v>
      </c>
      <c r="B4978" t="s">
        <v>9967</v>
      </c>
      <c r="C4978">
        <v>-0.1</v>
      </c>
      <c r="D4978">
        <v>-0.35</v>
      </c>
      <c r="E4978">
        <v>-0.14000000000000001</v>
      </c>
      <c r="F4978">
        <v>-0.23</v>
      </c>
      <c r="G4978">
        <v>-0.77</v>
      </c>
      <c r="H4978">
        <v>-0.33</v>
      </c>
      <c r="I4978">
        <v>0.03</v>
      </c>
      <c r="J4978">
        <v>1.08</v>
      </c>
      <c r="K4978">
        <v>-0.28000000000000003</v>
      </c>
      <c r="L4978">
        <v>0.73</v>
      </c>
      <c r="M4978">
        <v>0.22</v>
      </c>
      <c r="N4978">
        <v>0.16</v>
      </c>
    </row>
    <row r="4979" spans="1:14">
      <c r="A4979" t="s">
        <v>9968</v>
      </c>
      <c r="B4979" t="s">
        <v>9969</v>
      </c>
      <c r="C4979">
        <v>-0.12</v>
      </c>
      <c r="D4979">
        <v>-0.28000000000000003</v>
      </c>
      <c r="E4979">
        <v>-0.09</v>
      </c>
      <c r="F4979">
        <v>-0.33</v>
      </c>
      <c r="G4979">
        <v>-0.35</v>
      </c>
      <c r="H4979">
        <v>-0.03</v>
      </c>
      <c r="I4979">
        <v>-0.21</v>
      </c>
      <c r="J4979">
        <v>0.2</v>
      </c>
      <c r="K4979">
        <v>-0.15</v>
      </c>
      <c r="L4979">
        <v>0.61</v>
      </c>
      <c r="M4979">
        <v>-0.18</v>
      </c>
      <c r="N4979">
        <v>-0.28999999999999998</v>
      </c>
    </row>
    <row r="4980" spans="1:14">
      <c r="A4980" t="s">
        <v>9970</v>
      </c>
      <c r="B4980" t="s">
        <v>9971</v>
      </c>
      <c r="C4980">
        <v>-0.15</v>
      </c>
      <c r="D4980">
        <v>-0.21</v>
      </c>
      <c r="E4980">
        <v>-0.41</v>
      </c>
      <c r="F4980">
        <v>-0.51</v>
      </c>
      <c r="G4980">
        <v>-0.21</v>
      </c>
      <c r="H4980">
        <v>-0.41</v>
      </c>
      <c r="I4980">
        <v>-0.31</v>
      </c>
      <c r="J4980">
        <v>-0.71</v>
      </c>
      <c r="K4980">
        <v>-0.25</v>
      </c>
      <c r="L4980">
        <v>0.08</v>
      </c>
      <c r="M4980">
        <v>-0.61</v>
      </c>
      <c r="N4980">
        <v>-0.12</v>
      </c>
    </row>
    <row r="4981" spans="1:14">
      <c r="A4981" t="s">
        <v>9972</v>
      </c>
      <c r="B4981" t="s">
        <v>9973</v>
      </c>
      <c r="C4981">
        <v>0.33</v>
      </c>
      <c r="D4981">
        <v>0.41</v>
      </c>
      <c r="E4981">
        <v>0.43</v>
      </c>
      <c r="F4981">
        <v>0.42</v>
      </c>
      <c r="G4981">
        <v>0.2</v>
      </c>
      <c r="H4981">
        <v>0.65</v>
      </c>
      <c r="I4981">
        <v>0.48</v>
      </c>
      <c r="J4981">
        <v>-0.04</v>
      </c>
      <c r="K4981">
        <v>1.73</v>
      </c>
      <c r="L4981">
        <v>1.74</v>
      </c>
      <c r="M4981">
        <v>2.13</v>
      </c>
      <c r="N4981">
        <v>0.65</v>
      </c>
    </row>
    <row r="4982" spans="1:14">
      <c r="A4982" t="s">
        <v>9974</v>
      </c>
      <c r="B4982" t="s">
        <v>9975</v>
      </c>
      <c r="C4982">
        <v>-0.04</v>
      </c>
      <c r="D4982">
        <v>7.0000000000000007E-2</v>
      </c>
      <c r="E4982">
        <v>0.11</v>
      </c>
      <c r="F4982">
        <v>-0.01</v>
      </c>
      <c r="G4982">
        <v>0.1</v>
      </c>
      <c r="H4982">
        <v>0.03</v>
      </c>
      <c r="I4982">
        <v>0.12</v>
      </c>
      <c r="J4982">
        <v>-0.25</v>
      </c>
      <c r="K4982">
        <v>0.17</v>
      </c>
      <c r="L4982">
        <v>0.47</v>
      </c>
      <c r="M4982">
        <v>-0.31</v>
      </c>
      <c r="N4982">
        <v>0.03</v>
      </c>
    </row>
    <row r="4983" spans="1:14">
      <c r="A4983" t="s">
        <v>9976</v>
      </c>
      <c r="B4983" t="s">
        <v>9977</v>
      </c>
      <c r="G4983">
        <v>0.82</v>
      </c>
      <c r="H4983">
        <v>-0.91</v>
      </c>
      <c r="I4983">
        <v>-0.13</v>
      </c>
      <c r="J4983">
        <v>-1.04</v>
      </c>
      <c r="K4983">
        <v>-0.14000000000000001</v>
      </c>
      <c r="L4983">
        <v>0.94</v>
      </c>
      <c r="M4983">
        <v>0.14000000000000001</v>
      </c>
      <c r="N4983">
        <v>-0.49</v>
      </c>
    </row>
    <row r="4984" spans="1:14">
      <c r="A4984" t="s">
        <v>9978</v>
      </c>
      <c r="B4984" t="s">
        <v>9979</v>
      </c>
      <c r="C4984">
        <v>0.28999999999999998</v>
      </c>
      <c r="D4984">
        <v>-1.55</v>
      </c>
      <c r="E4984">
        <v>-1.63</v>
      </c>
      <c r="F4984">
        <v>-0.64</v>
      </c>
      <c r="G4984">
        <v>0.01</v>
      </c>
      <c r="H4984">
        <v>-1.31</v>
      </c>
      <c r="I4984">
        <v>-0.66</v>
      </c>
      <c r="J4984">
        <v>-2.04</v>
      </c>
      <c r="K4984">
        <v>-0.93</v>
      </c>
      <c r="L4984">
        <v>0</v>
      </c>
      <c r="M4984">
        <v>-0.46</v>
      </c>
      <c r="N4984">
        <v>-1.48</v>
      </c>
    </row>
    <row r="4985" spans="1:14">
      <c r="A4985" t="s">
        <v>9980</v>
      </c>
      <c r="B4985" t="s">
        <v>9981</v>
      </c>
      <c r="C4985">
        <v>0.08</v>
      </c>
      <c r="D4985">
        <v>0.22</v>
      </c>
      <c r="E4985">
        <v>0.13</v>
      </c>
      <c r="F4985">
        <v>0.15</v>
      </c>
      <c r="G4985">
        <v>0.21</v>
      </c>
      <c r="H4985">
        <v>0.13</v>
      </c>
      <c r="I4985">
        <v>7.0000000000000007E-2</v>
      </c>
      <c r="J4985">
        <v>0.25</v>
      </c>
      <c r="K4985">
        <v>-0.3</v>
      </c>
      <c r="L4985">
        <v>0.78</v>
      </c>
      <c r="M4985">
        <v>0.01</v>
      </c>
      <c r="N4985">
        <v>0.23</v>
      </c>
    </row>
    <row r="4986" spans="1:14">
      <c r="A4986" t="s">
        <v>9982</v>
      </c>
      <c r="B4986" t="s">
        <v>9983</v>
      </c>
      <c r="C4986">
        <v>-0.23</v>
      </c>
      <c r="D4986">
        <v>-0.43</v>
      </c>
      <c r="E4986">
        <v>-0.65</v>
      </c>
      <c r="F4986">
        <v>-0.19</v>
      </c>
      <c r="G4986">
        <v>0.11</v>
      </c>
      <c r="H4986">
        <v>-0.61</v>
      </c>
      <c r="I4986">
        <v>-0.44</v>
      </c>
      <c r="J4986">
        <v>-0.35</v>
      </c>
      <c r="K4986">
        <v>-0.33</v>
      </c>
      <c r="L4986">
        <v>0.51</v>
      </c>
      <c r="M4986">
        <v>1.07</v>
      </c>
      <c r="N4986">
        <v>-0.11</v>
      </c>
    </row>
    <row r="4987" spans="1:14">
      <c r="A4987" t="s">
        <v>9984</v>
      </c>
      <c r="B4987" t="s">
        <v>9985</v>
      </c>
      <c r="C4987">
        <v>0.03</v>
      </c>
      <c r="D4987">
        <v>-0.31</v>
      </c>
      <c r="E4987">
        <v>0.11</v>
      </c>
      <c r="F4987">
        <v>-0.12</v>
      </c>
      <c r="G4987">
        <v>0.16</v>
      </c>
      <c r="H4987">
        <v>0.65</v>
      </c>
      <c r="I4987">
        <v>0.35</v>
      </c>
      <c r="J4987">
        <v>0.17</v>
      </c>
      <c r="K4987">
        <v>0.25</v>
      </c>
      <c r="L4987">
        <v>0.57999999999999996</v>
      </c>
      <c r="M4987">
        <v>0.31</v>
      </c>
      <c r="N4987">
        <v>-7.0000000000000007E-2</v>
      </c>
    </row>
    <row r="4988" spans="1:14">
      <c r="A4988" t="s">
        <v>9986</v>
      </c>
      <c r="B4988" t="s">
        <v>9987</v>
      </c>
      <c r="C4988">
        <v>-0.32</v>
      </c>
      <c r="D4988">
        <v>0.12</v>
      </c>
      <c r="E4988">
        <v>7.0000000000000007E-2</v>
      </c>
      <c r="F4988">
        <v>0.13</v>
      </c>
      <c r="G4988">
        <v>-0.16</v>
      </c>
      <c r="H4988">
        <v>0.37</v>
      </c>
      <c r="I4988">
        <v>0.03</v>
      </c>
      <c r="J4988">
        <v>-0.09</v>
      </c>
      <c r="K4988">
        <v>-0.2</v>
      </c>
      <c r="L4988">
        <v>0.43</v>
      </c>
      <c r="M4988">
        <v>0.32</v>
      </c>
      <c r="N4988">
        <v>0.19</v>
      </c>
    </row>
    <row r="4989" spans="1:14">
      <c r="A4989" t="s">
        <v>9988</v>
      </c>
      <c r="B4989" t="s">
        <v>9989</v>
      </c>
      <c r="C4989">
        <v>0.67</v>
      </c>
      <c r="D4989">
        <v>0.02</v>
      </c>
      <c r="E4989">
        <v>0.52</v>
      </c>
      <c r="F4989">
        <v>0.61</v>
      </c>
      <c r="G4989">
        <v>-0.05</v>
      </c>
      <c r="H4989">
        <v>0.57999999999999996</v>
      </c>
      <c r="I4989">
        <v>0.42</v>
      </c>
      <c r="J4989">
        <v>0.32</v>
      </c>
      <c r="K4989">
        <v>0.26</v>
      </c>
      <c r="L4989">
        <v>0.8</v>
      </c>
      <c r="M4989">
        <v>0.28999999999999998</v>
      </c>
      <c r="N4989">
        <v>0.57999999999999996</v>
      </c>
    </row>
    <row r="4990" spans="1:14">
      <c r="A4990" t="s">
        <v>9990</v>
      </c>
      <c r="B4990" t="s">
        <v>9991</v>
      </c>
      <c r="C4990">
        <v>-0.26</v>
      </c>
      <c r="D4990">
        <v>-0.22</v>
      </c>
      <c r="E4990">
        <v>0.12</v>
      </c>
      <c r="F4990">
        <v>-0.37</v>
      </c>
      <c r="G4990">
        <v>0.06</v>
      </c>
      <c r="H4990">
        <v>-0.46</v>
      </c>
      <c r="I4990">
        <v>-0.32</v>
      </c>
      <c r="J4990">
        <v>-0.36</v>
      </c>
      <c r="K4990">
        <v>-0.43</v>
      </c>
      <c r="L4990">
        <v>0.54</v>
      </c>
      <c r="M4990">
        <v>-0.2</v>
      </c>
      <c r="N4990">
        <v>-0.24</v>
      </c>
    </row>
    <row r="4991" spans="1:14">
      <c r="A4991" t="s">
        <v>9992</v>
      </c>
      <c r="B4991" t="s">
        <v>9993</v>
      </c>
      <c r="C4991">
        <v>-0.46</v>
      </c>
      <c r="D4991">
        <v>-0.32</v>
      </c>
      <c r="E4991">
        <v>-0.59</v>
      </c>
      <c r="F4991">
        <v>-0.69</v>
      </c>
      <c r="G4991">
        <v>-0.06</v>
      </c>
      <c r="H4991">
        <v>-0.38</v>
      </c>
      <c r="I4991">
        <v>-0.08</v>
      </c>
      <c r="J4991">
        <v>-1.1599999999999999</v>
      </c>
      <c r="K4991">
        <v>0.31</v>
      </c>
      <c r="L4991">
        <v>0.15</v>
      </c>
      <c r="M4991">
        <v>0.31</v>
      </c>
      <c r="N4991">
        <v>-0.12</v>
      </c>
    </row>
    <row r="4992" spans="1:14">
      <c r="A4992" t="s">
        <v>9994</v>
      </c>
      <c r="B4992" t="s">
        <v>9995</v>
      </c>
      <c r="C4992">
        <v>-0.46</v>
      </c>
      <c r="D4992">
        <v>-0.5</v>
      </c>
      <c r="E4992">
        <v>-0.1</v>
      </c>
      <c r="F4992">
        <v>-0.41</v>
      </c>
      <c r="G4992">
        <v>0.08</v>
      </c>
      <c r="H4992">
        <v>0.31</v>
      </c>
      <c r="I4992">
        <v>-7.0000000000000007E-2</v>
      </c>
      <c r="J4992">
        <v>-0.34</v>
      </c>
      <c r="K4992">
        <v>0.08</v>
      </c>
      <c r="L4992">
        <v>-0.06</v>
      </c>
      <c r="M4992">
        <v>-0.51</v>
      </c>
      <c r="N4992">
        <v>-0.23</v>
      </c>
    </row>
    <row r="4993" spans="1:14">
      <c r="A4993" t="s">
        <v>9996</v>
      </c>
      <c r="B4993" t="s">
        <v>9997</v>
      </c>
      <c r="C4993">
        <v>-1.04</v>
      </c>
      <c r="D4993">
        <v>-0.33</v>
      </c>
      <c r="E4993">
        <v>-0.79</v>
      </c>
      <c r="F4993">
        <v>-0.28000000000000003</v>
      </c>
      <c r="G4993">
        <v>-0.08</v>
      </c>
      <c r="H4993">
        <v>-0.2</v>
      </c>
      <c r="I4993">
        <v>-0.08</v>
      </c>
      <c r="J4993">
        <v>0.03</v>
      </c>
      <c r="K4993">
        <v>-0.28999999999999998</v>
      </c>
      <c r="L4993">
        <v>0.68</v>
      </c>
      <c r="M4993">
        <v>-0.42</v>
      </c>
      <c r="N4993">
        <v>-0.44</v>
      </c>
    </row>
    <row r="4994" spans="1:14">
      <c r="A4994" t="s">
        <v>9998</v>
      </c>
      <c r="B4994" t="s">
        <v>9999</v>
      </c>
      <c r="C4994">
        <v>0.65</v>
      </c>
      <c r="D4994">
        <v>0.33</v>
      </c>
      <c r="E4994">
        <v>0.56999999999999995</v>
      </c>
      <c r="F4994">
        <v>0.35</v>
      </c>
      <c r="G4994">
        <v>-0.02</v>
      </c>
      <c r="H4994">
        <v>0.14000000000000001</v>
      </c>
      <c r="I4994">
        <v>0.04</v>
      </c>
      <c r="J4994">
        <v>0.17</v>
      </c>
      <c r="K4994">
        <v>0.05</v>
      </c>
      <c r="L4994">
        <v>0.86</v>
      </c>
      <c r="M4994">
        <v>0.14000000000000001</v>
      </c>
      <c r="N4994">
        <v>0.31</v>
      </c>
    </row>
    <row r="4995" spans="1:14">
      <c r="A4995" t="s">
        <v>10000</v>
      </c>
      <c r="B4995" t="s">
        <v>10001</v>
      </c>
      <c r="C4995">
        <v>0.05</v>
      </c>
      <c r="D4995">
        <v>0.04</v>
      </c>
      <c r="E4995">
        <v>0.15</v>
      </c>
      <c r="F4995">
        <v>0.04</v>
      </c>
      <c r="G4995">
        <v>0.14000000000000001</v>
      </c>
      <c r="H4995">
        <v>-0.12</v>
      </c>
      <c r="I4995">
        <v>0.02</v>
      </c>
      <c r="J4995">
        <v>0.35</v>
      </c>
      <c r="K4995">
        <v>0.11</v>
      </c>
      <c r="L4995">
        <v>0.62</v>
      </c>
      <c r="M4995">
        <v>0.01</v>
      </c>
      <c r="N4995">
        <v>0.16</v>
      </c>
    </row>
    <row r="4996" spans="1:14">
      <c r="A4996" t="s">
        <v>10002</v>
      </c>
      <c r="B4996" t="s">
        <v>10003</v>
      </c>
      <c r="C4996">
        <v>0.03</v>
      </c>
      <c r="D4996">
        <v>0.17</v>
      </c>
      <c r="E4996">
        <v>0.28999999999999998</v>
      </c>
      <c r="F4996">
        <v>0.05</v>
      </c>
      <c r="G4996">
        <v>0.13</v>
      </c>
      <c r="H4996">
        <v>-7.0000000000000007E-2</v>
      </c>
      <c r="I4996">
        <v>0.36</v>
      </c>
      <c r="J4996">
        <v>0.42</v>
      </c>
      <c r="K4996">
        <v>-0.22</v>
      </c>
      <c r="L4996">
        <v>1.18</v>
      </c>
      <c r="M4996">
        <v>1.28</v>
      </c>
      <c r="N4996">
        <v>0.51</v>
      </c>
    </row>
    <row r="4997" spans="1:14">
      <c r="A4997" t="s">
        <v>10004</v>
      </c>
      <c r="B4997" t="s">
        <v>10005</v>
      </c>
      <c r="C4997">
        <v>-0.4</v>
      </c>
      <c r="D4997">
        <v>-7.0000000000000007E-2</v>
      </c>
      <c r="E4997">
        <v>-0.43</v>
      </c>
      <c r="F4997">
        <v>-0.19</v>
      </c>
      <c r="G4997">
        <v>-0.3</v>
      </c>
      <c r="H4997">
        <v>-0.04</v>
      </c>
      <c r="I4997">
        <v>-0.16</v>
      </c>
      <c r="J4997">
        <v>0.6</v>
      </c>
      <c r="K4997">
        <v>-0.31</v>
      </c>
      <c r="L4997">
        <v>0.43</v>
      </c>
      <c r="M4997">
        <v>0.18</v>
      </c>
      <c r="N4997">
        <v>0.21</v>
      </c>
    </row>
    <row r="4998" spans="1:14">
      <c r="A4998" t="s">
        <v>10006</v>
      </c>
      <c r="B4998" t="s">
        <v>10007</v>
      </c>
      <c r="C4998">
        <v>0.23</v>
      </c>
      <c r="D4998">
        <v>0.3</v>
      </c>
      <c r="E4998">
        <v>0.35</v>
      </c>
      <c r="F4998">
        <v>0.3</v>
      </c>
      <c r="G4998">
        <v>-0.01</v>
      </c>
      <c r="H4998">
        <v>0.11</v>
      </c>
      <c r="I4998">
        <v>0.02</v>
      </c>
      <c r="J4998">
        <v>-0.14000000000000001</v>
      </c>
      <c r="K4998">
        <v>-0.09</v>
      </c>
      <c r="L4998">
        <v>0.53</v>
      </c>
      <c r="M4998">
        <v>-0.24</v>
      </c>
      <c r="N4998">
        <v>-0.17</v>
      </c>
    </row>
    <row r="4999" spans="1:14">
      <c r="A4999" t="s">
        <v>10008</v>
      </c>
      <c r="B4999" t="s">
        <v>10009</v>
      </c>
      <c r="C4999">
        <v>1.04</v>
      </c>
      <c r="D4999">
        <v>0.34</v>
      </c>
      <c r="E4999">
        <v>0.75</v>
      </c>
      <c r="F4999">
        <v>0.87</v>
      </c>
      <c r="G4999">
        <v>-0.28000000000000003</v>
      </c>
      <c r="H4999">
        <v>-0.17</v>
      </c>
      <c r="I4999">
        <v>0.16</v>
      </c>
      <c r="J4999">
        <v>0.19</v>
      </c>
      <c r="K4999">
        <v>0</v>
      </c>
      <c r="L4999">
        <v>0.41</v>
      </c>
      <c r="M4999">
        <v>-0.27</v>
      </c>
      <c r="N4999">
        <v>-0.22</v>
      </c>
    </row>
    <row r="5000" spans="1:14">
      <c r="A5000" t="s">
        <v>10010</v>
      </c>
      <c r="B5000" t="s">
        <v>10011</v>
      </c>
      <c r="C5000">
        <v>0.81</v>
      </c>
      <c r="D5000">
        <v>0.42</v>
      </c>
      <c r="E5000">
        <v>0.65</v>
      </c>
      <c r="F5000">
        <v>0.69</v>
      </c>
      <c r="G5000">
        <v>0.14000000000000001</v>
      </c>
      <c r="H5000">
        <v>0.47</v>
      </c>
      <c r="I5000">
        <v>0.52</v>
      </c>
      <c r="J5000">
        <v>1.18</v>
      </c>
      <c r="K5000">
        <v>-0.11</v>
      </c>
      <c r="L5000">
        <v>0.86</v>
      </c>
      <c r="M5000">
        <v>0.59</v>
      </c>
      <c r="N5000">
        <v>-0.06</v>
      </c>
    </row>
    <row r="5001" spans="1:14">
      <c r="A5001" t="s">
        <v>10012</v>
      </c>
      <c r="B5001" t="s">
        <v>10013</v>
      </c>
      <c r="C5001">
        <v>-0.01</v>
      </c>
      <c r="D5001">
        <v>0.13</v>
      </c>
      <c r="E5001">
        <v>-0.04</v>
      </c>
      <c r="F5001">
        <v>-0.18</v>
      </c>
      <c r="G5001">
        <v>0.13</v>
      </c>
      <c r="H5001">
        <v>0.68</v>
      </c>
      <c r="I5001">
        <v>0.85</v>
      </c>
      <c r="J5001">
        <v>0.96</v>
      </c>
      <c r="K5001">
        <v>0.28000000000000003</v>
      </c>
      <c r="L5001">
        <v>0.9</v>
      </c>
      <c r="M5001">
        <v>0.8</v>
      </c>
      <c r="N5001">
        <v>0.17</v>
      </c>
    </row>
    <row r="5002" spans="1:14">
      <c r="A5002" t="s">
        <v>10014</v>
      </c>
      <c r="B5002" t="s">
        <v>10015</v>
      </c>
      <c r="C5002">
        <v>-0.34</v>
      </c>
      <c r="D5002">
        <v>-0.18</v>
      </c>
      <c r="E5002">
        <v>-0.13</v>
      </c>
      <c r="F5002">
        <v>-0.03</v>
      </c>
      <c r="G5002">
        <v>-0.05</v>
      </c>
      <c r="H5002">
        <v>-0.19</v>
      </c>
      <c r="I5002">
        <v>0.06</v>
      </c>
      <c r="J5002">
        <v>-0.16</v>
      </c>
      <c r="K5002">
        <v>-0.03</v>
      </c>
      <c r="L5002">
        <v>0.3</v>
      </c>
      <c r="M5002">
        <v>-0.03</v>
      </c>
      <c r="N5002">
        <v>-0.24</v>
      </c>
    </row>
    <row r="5003" spans="1:14">
      <c r="A5003" t="s">
        <v>10016</v>
      </c>
      <c r="B5003" t="s">
        <v>10017</v>
      </c>
      <c r="F5003">
        <v>-0.26</v>
      </c>
      <c r="L5003">
        <v>-0.51</v>
      </c>
    </row>
    <row r="5004" spans="1:14">
      <c r="A5004" t="s">
        <v>10018</v>
      </c>
      <c r="B5004" t="s">
        <v>10019</v>
      </c>
      <c r="C5004">
        <v>0.32</v>
      </c>
      <c r="D5004">
        <v>0.17</v>
      </c>
      <c r="E5004">
        <v>0.26</v>
      </c>
      <c r="F5004">
        <v>0.01</v>
      </c>
      <c r="G5004">
        <v>-0.06</v>
      </c>
      <c r="H5004">
        <v>-0.05</v>
      </c>
      <c r="I5004">
        <v>0.01</v>
      </c>
      <c r="J5004">
        <v>0.05</v>
      </c>
      <c r="K5004">
        <v>0.04</v>
      </c>
      <c r="L5004">
        <v>0.46</v>
      </c>
      <c r="M5004">
        <v>0.13</v>
      </c>
      <c r="N5004">
        <v>-0.06</v>
      </c>
    </row>
    <row r="5005" spans="1:14">
      <c r="A5005" t="s">
        <v>10020</v>
      </c>
      <c r="B5005" t="s">
        <v>10021</v>
      </c>
      <c r="C5005">
        <v>0.01</v>
      </c>
      <c r="D5005">
        <v>-0.13</v>
      </c>
      <c r="E5005">
        <v>0.03</v>
      </c>
      <c r="F5005">
        <v>-0.01</v>
      </c>
      <c r="G5005">
        <v>-0.04</v>
      </c>
      <c r="H5005">
        <v>0.06</v>
      </c>
      <c r="I5005">
        <v>-0.11</v>
      </c>
      <c r="J5005">
        <v>7.0000000000000007E-2</v>
      </c>
      <c r="K5005">
        <v>-0.3</v>
      </c>
      <c r="L5005">
        <v>0.09</v>
      </c>
      <c r="M5005">
        <v>-0.23</v>
      </c>
      <c r="N5005">
        <v>-0.38</v>
      </c>
    </row>
    <row r="5006" spans="1:14">
      <c r="A5006" t="s">
        <v>10022</v>
      </c>
      <c r="B5006" t="s">
        <v>10023</v>
      </c>
      <c r="C5006">
        <v>-0.63</v>
      </c>
      <c r="D5006">
        <v>-0.19</v>
      </c>
      <c r="E5006">
        <v>-0.52</v>
      </c>
      <c r="F5006">
        <v>-0.09</v>
      </c>
      <c r="G5006">
        <v>-0.14000000000000001</v>
      </c>
      <c r="H5006">
        <v>0.15</v>
      </c>
      <c r="I5006">
        <v>-0.2</v>
      </c>
      <c r="J5006">
        <v>0.37</v>
      </c>
      <c r="K5006">
        <v>-0.55000000000000004</v>
      </c>
      <c r="L5006">
        <v>0.56000000000000005</v>
      </c>
      <c r="M5006">
        <v>-0.25</v>
      </c>
      <c r="N5006">
        <v>-0.15</v>
      </c>
    </row>
    <row r="5007" spans="1:14">
      <c r="A5007" t="s">
        <v>10024</v>
      </c>
      <c r="B5007" t="s">
        <v>10025</v>
      </c>
      <c r="C5007">
        <v>0.67</v>
      </c>
      <c r="D5007">
        <v>0.44</v>
      </c>
      <c r="E5007">
        <v>0.51</v>
      </c>
      <c r="F5007">
        <v>0.02</v>
      </c>
      <c r="G5007">
        <v>0.39</v>
      </c>
      <c r="H5007">
        <v>0.41</v>
      </c>
      <c r="I5007">
        <v>0.08</v>
      </c>
      <c r="J5007">
        <v>-0.12</v>
      </c>
      <c r="K5007">
        <v>-0.2</v>
      </c>
      <c r="L5007">
        <v>0.79</v>
      </c>
      <c r="M5007">
        <v>0.74</v>
      </c>
      <c r="N5007">
        <v>0.86</v>
      </c>
    </row>
    <row r="5008" spans="1:14">
      <c r="A5008" t="s">
        <v>10026</v>
      </c>
      <c r="B5008" t="s">
        <v>10027</v>
      </c>
      <c r="C5008">
        <v>-0.22</v>
      </c>
      <c r="D5008">
        <v>-0.02</v>
      </c>
      <c r="E5008">
        <v>-0.33</v>
      </c>
      <c r="F5008">
        <v>0.05</v>
      </c>
      <c r="G5008">
        <v>0.45</v>
      </c>
      <c r="H5008">
        <v>0.46</v>
      </c>
      <c r="I5008">
        <v>0.28000000000000003</v>
      </c>
      <c r="J5008">
        <v>-0.92</v>
      </c>
      <c r="K5008">
        <v>-0.05</v>
      </c>
      <c r="L5008">
        <v>0.43</v>
      </c>
      <c r="M5008">
        <v>-1.77</v>
      </c>
      <c r="N5008">
        <v>0.13</v>
      </c>
    </row>
    <row r="5009" spans="1:14">
      <c r="A5009" t="s">
        <v>10028</v>
      </c>
      <c r="B5009" t="s">
        <v>10029</v>
      </c>
      <c r="C5009">
        <v>-0.21</v>
      </c>
      <c r="D5009">
        <v>-0.19</v>
      </c>
      <c r="E5009">
        <v>-0.25</v>
      </c>
      <c r="F5009">
        <v>-0.21</v>
      </c>
      <c r="G5009">
        <v>-0.25</v>
      </c>
      <c r="H5009">
        <v>-0.43</v>
      </c>
      <c r="I5009">
        <v>-0.22</v>
      </c>
      <c r="J5009">
        <v>-0.48</v>
      </c>
      <c r="K5009">
        <v>-0.32</v>
      </c>
      <c r="L5009">
        <v>0.22</v>
      </c>
      <c r="M5009">
        <v>-0.16</v>
      </c>
      <c r="N5009">
        <v>-0.41</v>
      </c>
    </row>
    <row r="5010" spans="1:14">
      <c r="A5010" t="s">
        <v>10030</v>
      </c>
      <c r="B5010" t="s">
        <v>10031</v>
      </c>
      <c r="C5010">
        <v>-0.52</v>
      </c>
      <c r="D5010">
        <v>-0.5</v>
      </c>
      <c r="E5010">
        <v>-0.37</v>
      </c>
      <c r="F5010">
        <v>-0.76</v>
      </c>
      <c r="G5010">
        <v>0.26</v>
      </c>
      <c r="H5010">
        <v>-0.18</v>
      </c>
      <c r="I5010">
        <v>-0.18</v>
      </c>
      <c r="J5010">
        <v>-0.71</v>
      </c>
      <c r="K5010">
        <v>-0.27</v>
      </c>
      <c r="L5010">
        <v>0.04</v>
      </c>
      <c r="M5010">
        <v>-0.8</v>
      </c>
      <c r="N5010">
        <v>-0.35</v>
      </c>
    </row>
    <row r="5011" spans="1:14">
      <c r="A5011" t="s">
        <v>10032</v>
      </c>
      <c r="B5011" t="s">
        <v>10033</v>
      </c>
      <c r="C5011">
        <v>-0.28999999999999998</v>
      </c>
      <c r="D5011">
        <v>-0.19</v>
      </c>
      <c r="E5011">
        <v>-0.24</v>
      </c>
      <c r="F5011">
        <v>-0.53</v>
      </c>
      <c r="G5011">
        <v>7.0000000000000007E-2</v>
      </c>
      <c r="H5011">
        <v>-0.27</v>
      </c>
      <c r="I5011">
        <v>-0.03</v>
      </c>
      <c r="J5011">
        <v>-0.05</v>
      </c>
      <c r="K5011">
        <v>-0.09</v>
      </c>
      <c r="L5011">
        <v>0.27</v>
      </c>
      <c r="M5011">
        <v>-0.37</v>
      </c>
      <c r="N5011">
        <v>-0.03</v>
      </c>
    </row>
    <row r="5012" spans="1:14">
      <c r="A5012" t="s">
        <v>10034</v>
      </c>
      <c r="B5012" t="s">
        <v>10035</v>
      </c>
      <c r="C5012">
        <v>0.28000000000000003</v>
      </c>
      <c r="D5012">
        <v>0.51</v>
      </c>
      <c r="E5012">
        <v>0.91</v>
      </c>
      <c r="F5012">
        <v>0.19</v>
      </c>
      <c r="G5012">
        <v>0.2</v>
      </c>
      <c r="H5012">
        <v>0.72</v>
      </c>
      <c r="I5012">
        <v>0.46</v>
      </c>
      <c r="J5012">
        <v>0.45</v>
      </c>
      <c r="K5012">
        <v>1.02</v>
      </c>
      <c r="L5012">
        <v>1.58</v>
      </c>
      <c r="M5012">
        <v>0.89</v>
      </c>
      <c r="N5012">
        <v>0.52</v>
      </c>
    </row>
    <row r="5013" spans="1:14">
      <c r="A5013" t="s">
        <v>10036</v>
      </c>
      <c r="B5013" t="s">
        <v>10037</v>
      </c>
      <c r="C5013">
        <v>-0.31</v>
      </c>
      <c r="D5013">
        <v>-0.08</v>
      </c>
      <c r="E5013">
        <v>-0.49</v>
      </c>
      <c r="F5013">
        <v>-0.24</v>
      </c>
      <c r="G5013">
        <v>-0.06</v>
      </c>
      <c r="H5013">
        <v>-0.39</v>
      </c>
      <c r="I5013">
        <v>0.27</v>
      </c>
      <c r="J5013">
        <v>-1</v>
      </c>
      <c r="K5013">
        <v>0.35</v>
      </c>
      <c r="L5013">
        <v>0.63</v>
      </c>
      <c r="M5013">
        <v>0.09</v>
      </c>
      <c r="N5013">
        <v>0</v>
      </c>
    </row>
    <row r="5014" spans="1:14">
      <c r="A5014" t="s">
        <v>10038</v>
      </c>
      <c r="B5014" t="s">
        <v>10039</v>
      </c>
      <c r="C5014">
        <v>1.37</v>
      </c>
      <c r="D5014">
        <v>0.36</v>
      </c>
      <c r="E5014">
        <v>1.34</v>
      </c>
      <c r="F5014">
        <v>0.86</v>
      </c>
      <c r="G5014">
        <v>0.63</v>
      </c>
      <c r="H5014">
        <v>0.27</v>
      </c>
      <c r="I5014">
        <v>0.43</v>
      </c>
      <c r="J5014">
        <v>-0.22</v>
      </c>
      <c r="K5014">
        <v>0.16</v>
      </c>
      <c r="L5014">
        <v>1.29</v>
      </c>
      <c r="M5014">
        <v>-0.14000000000000001</v>
      </c>
      <c r="N5014">
        <v>0.19</v>
      </c>
    </row>
    <row r="5015" spans="1:14">
      <c r="A5015" t="s">
        <v>10040</v>
      </c>
      <c r="B5015" t="s">
        <v>10041</v>
      </c>
      <c r="C5015">
        <v>-0.51</v>
      </c>
      <c r="D5015">
        <v>-0.18</v>
      </c>
      <c r="E5015">
        <v>-0.19</v>
      </c>
      <c r="F5015">
        <v>0.19</v>
      </c>
      <c r="G5015">
        <v>0.01</v>
      </c>
      <c r="H5015">
        <v>0.71</v>
      </c>
      <c r="I5015">
        <v>-0.03</v>
      </c>
      <c r="J5015">
        <v>0.17</v>
      </c>
      <c r="K5015">
        <v>-0.46</v>
      </c>
      <c r="L5015">
        <v>0.92</v>
      </c>
      <c r="M5015">
        <v>-0.23</v>
      </c>
      <c r="N5015">
        <v>-0.37</v>
      </c>
    </row>
    <row r="5016" spans="1:14">
      <c r="A5016" t="s">
        <v>10042</v>
      </c>
      <c r="B5016" t="s">
        <v>10043</v>
      </c>
      <c r="C5016">
        <v>-0.32</v>
      </c>
      <c r="D5016">
        <v>0.51</v>
      </c>
      <c r="E5016">
        <v>-0.02</v>
      </c>
      <c r="F5016">
        <v>0.17</v>
      </c>
      <c r="G5016">
        <v>7.0000000000000007E-2</v>
      </c>
      <c r="H5016">
        <v>-0.2</v>
      </c>
      <c r="I5016">
        <v>-0.42</v>
      </c>
      <c r="J5016">
        <v>-0.02</v>
      </c>
      <c r="K5016">
        <v>-0.84</v>
      </c>
      <c r="L5016">
        <v>0.25</v>
      </c>
      <c r="M5016">
        <v>-0.22</v>
      </c>
      <c r="N5016">
        <v>0.02</v>
      </c>
    </row>
    <row r="5017" spans="1:14">
      <c r="A5017" t="s">
        <v>10044</v>
      </c>
      <c r="B5017" t="s">
        <v>10045</v>
      </c>
      <c r="C5017">
        <v>-0.24</v>
      </c>
      <c r="D5017">
        <v>0.13</v>
      </c>
      <c r="E5017">
        <v>-0.36</v>
      </c>
      <c r="F5017">
        <v>0.03</v>
      </c>
      <c r="G5017">
        <v>-0.31</v>
      </c>
      <c r="H5017">
        <v>-0.36</v>
      </c>
      <c r="I5017">
        <v>-0.35</v>
      </c>
      <c r="J5017">
        <v>-0.17</v>
      </c>
      <c r="K5017">
        <v>-0.44</v>
      </c>
      <c r="L5017">
        <v>-0.13</v>
      </c>
      <c r="M5017">
        <v>0.34</v>
      </c>
      <c r="N5017">
        <v>0.2</v>
      </c>
    </row>
    <row r="5018" spans="1:14">
      <c r="A5018" t="s">
        <v>10046</v>
      </c>
      <c r="B5018" t="s">
        <v>10047</v>
      </c>
      <c r="C5018">
        <v>0.52</v>
      </c>
      <c r="D5018">
        <v>0.1</v>
      </c>
      <c r="E5018">
        <v>0.45</v>
      </c>
      <c r="F5018">
        <v>0.31</v>
      </c>
      <c r="G5018">
        <v>7.0000000000000007E-2</v>
      </c>
      <c r="H5018">
        <v>0.01</v>
      </c>
      <c r="I5018">
        <v>0.01</v>
      </c>
      <c r="J5018">
        <v>-0.1</v>
      </c>
      <c r="K5018">
        <v>-0.34</v>
      </c>
      <c r="L5018">
        <v>0.4</v>
      </c>
      <c r="M5018">
        <v>-0.39</v>
      </c>
      <c r="N5018">
        <v>-0.53</v>
      </c>
    </row>
    <row r="5019" spans="1:14">
      <c r="A5019" t="s">
        <v>10048</v>
      </c>
      <c r="B5019" t="s">
        <v>10049</v>
      </c>
      <c r="C5019">
        <v>-0.35</v>
      </c>
      <c r="D5019">
        <v>-0.05</v>
      </c>
      <c r="E5019">
        <v>-0.17</v>
      </c>
      <c r="F5019">
        <v>-0.23</v>
      </c>
      <c r="G5019">
        <v>0.24</v>
      </c>
      <c r="H5019">
        <v>-0.17</v>
      </c>
      <c r="I5019">
        <v>-0.23</v>
      </c>
      <c r="J5019">
        <v>-0.9</v>
      </c>
      <c r="K5019">
        <v>-0.2</v>
      </c>
      <c r="L5019">
        <v>0.26</v>
      </c>
      <c r="M5019">
        <v>-0.39</v>
      </c>
      <c r="N5019">
        <v>-0.22</v>
      </c>
    </row>
    <row r="5020" spans="1:14">
      <c r="A5020" t="s">
        <v>10050</v>
      </c>
      <c r="B5020" t="s">
        <v>10051</v>
      </c>
      <c r="C5020">
        <v>0.06</v>
      </c>
      <c r="D5020">
        <v>-0.1</v>
      </c>
      <c r="E5020">
        <v>0.01</v>
      </c>
      <c r="F5020">
        <v>-0.06</v>
      </c>
      <c r="G5020">
        <v>-0.15</v>
      </c>
      <c r="H5020">
        <v>-0.53</v>
      </c>
      <c r="I5020">
        <v>-0.05</v>
      </c>
      <c r="J5020">
        <v>0.26</v>
      </c>
      <c r="K5020">
        <v>-0.1</v>
      </c>
      <c r="L5020">
        <v>0.24</v>
      </c>
      <c r="M5020">
        <v>-0.35</v>
      </c>
      <c r="N5020">
        <v>0.03</v>
      </c>
    </row>
    <row r="5021" spans="1:14">
      <c r="A5021" t="s">
        <v>10052</v>
      </c>
      <c r="B5021" t="s">
        <v>10053</v>
      </c>
      <c r="C5021">
        <v>-0.11</v>
      </c>
      <c r="D5021">
        <v>0.05</v>
      </c>
      <c r="E5021">
        <v>0.09</v>
      </c>
      <c r="F5021">
        <v>-0.09</v>
      </c>
      <c r="G5021">
        <v>-0.59</v>
      </c>
      <c r="H5021">
        <v>-0.22</v>
      </c>
      <c r="I5021">
        <v>-0.34</v>
      </c>
      <c r="J5021">
        <v>0.3</v>
      </c>
      <c r="K5021">
        <v>-0.16</v>
      </c>
      <c r="L5021">
        <v>0.12</v>
      </c>
      <c r="M5021">
        <v>0.25</v>
      </c>
      <c r="N5021">
        <v>0.14000000000000001</v>
      </c>
    </row>
    <row r="5022" spans="1:14">
      <c r="A5022" t="s">
        <v>10054</v>
      </c>
      <c r="B5022" t="s">
        <v>10055</v>
      </c>
      <c r="C5022">
        <v>-0.18</v>
      </c>
      <c r="D5022">
        <v>0.06</v>
      </c>
      <c r="E5022">
        <v>-0.41</v>
      </c>
      <c r="F5022">
        <v>-0.36</v>
      </c>
      <c r="G5022">
        <v>-0.44</v>
      </c>
      <c r="H5022">
        <v>-0.64</v>
      </c>
      <c r="I5022">
        <v>-0.19</v>
      </c>
      <c r="J5022">
        <v>-0.39</v>
      </c>
      <c r="K5022">
        <v>0.1</v>
      </c>
      <c r="L5022">
        <v>0.26</v>
      </c>
      <c r="M5022">
        <v>0.12</v>
      </c>
      <c r="N5022">
        <v>-0.06</v>
      </c>
    </row>
    <row r="5023" spans="1:14">
      <c r="A5023" t="s">
        <v>10056</v>
      </c>
      <c r="B5023" t="s">
        <v>10057</v>
      </c>
      <c r="C5023">
        <v>-0.44</v>
      </c>
      <c r="D5023">
        <v>-0.3</v>
      </c>
      <c r="E5023">
        <v>-0.32</v>
      </c>
      <c r="F5023">
        <v>-0.3</v>
      </c>
      <c r="G5023">
        <v>0.06</v>
      </c>
      <c r="H5023">
        <v>0.38</v>
      </c>
      <c r="I5023">
        <v>7.0000000000000007E-2</v>
      </c>
      <c r="J5023">
        <v>0.11</v>
      </c>
      <c r="K5023">
        <v>0.1</v>
      </c>
      <c r="L5023">
        <v>0.3</v>
      </c>
      <c r="M5023">
        <v>-0.24</v>
      </c>
      <c r="N5023">
        <v>-0.03</v>
      </c>
    </row>
    <row r="5024" spans="1:14">
      <c r="A5024" t="s">
        <v>10058</v>
      </c>
      <c r="B5024" t="s">
        <v>10059</v>
      </c>
      <c r="C5024">
        <v>0.08</v>
      </c>
      <c r="D5024">
        <v>0.08</v>
      </c>
      <c r="E5024">
        <v>-0.14000000000000001</v>
      </c>
      <c r="F5024">
        <v>0.04</v>
      </c>
      <c r="G5024">
        <v>-0.44</v>
      </c>
      <c r="H5024">
        <v>0.04</v>
      </c>
      <c r="I5024">
        <v>-0.13</v>
      </c>
      <c r="J5024">
        <v>0.21</v>
      </c>
      <c r="K5024">
        <v>-0.24</v>
      </c>
      <c r="L5024">
        <v>0.38</v>
      </c>
      <c r="M5024">
        <v>0.4</v>
      </c>
      <c r="N5024">
        <v>0.27</v>
      </c>
    </row>
    <row r="5025" spans="1:14">
      <c r="A5025" t="s">
        <v>10060</v>
      </c>
      <c r="B5025" t="s">
        <v>10061</v>
      </c>
      <c r="F5025">
        <v>-0.3</v>
      </c>
      <c r="N5025">
        <v>0.19</v>
      </c>
    </row>
    <row r="5026" spans="1:14">
      <c r="A5026" t="s">
        <v>10062</v>
      </c>
      <c r="B5026" t="s">
        <v>10063</v>
      </c>
      <c r="C5026">
        <v>0.02</v>
      </c>
      <c r="D5026">
        <v>0.24</v>
      </c>
      <c r="E5026">
        <v>0.26</v>
      </c>
      <c r="F5026">
        <v>-0.02</v>
      </c>
      <c r="G5026">
        <v>0.49</v>
      </c>
      <c r="H5026">
        <v>0.52</v>
      </c>
      <c r="I5026">
        <v>0.27</v>
      </c>
      <c r="J5026">
        <v>0.21</v>
      </c>
      <c r="K5026">
        <v>0.48</v>
      </c>
      <c r="L5026">
        <v>1.21</v>
      </c>
      <c r="M5026">
        <v>0.18</v>
      </c>
      <c r="N5026">
        <v>0.44</v>
      </c>
    </row>
    <row r="5027" spans="1:14">
      <c r="A5027" t="s">
        <v>10064</v>
      </c>
      <c r="B5027" t="s">
        <v>10065</v>
      </c>
      <c r="C5027">
        <v>1.0900000000000001</v>
      </c>
      <c r="D5027">
        <v>0.65</v>
      </c>
      <c r="E5027">
        <v>1.22</v>
      </c>
      <c r="F5027">
        <v>0.61</v>
      </c>
      <c r="G5027">
        <v>0.02</v>
      </c>
      <c r="H5027">
        <v>-0.14000000000000001</v>
      </c>
      <c r="I5027">
        <v>-0.25</v>
      </c>
      <c r="J5027">
        <v>-0.45</v>
      </c>
      <c r="K5027">
        <v>0.02</v>
      </c>
      <c r="L5027">
        <v>0.39</v>
      </c>
      <c r="M5027">
        <v>-0.22</v>
      </c>
      <c r="N5027">
        <v>-0.12</v>
      </c>
    </row>
    <row r="5028" spans="1:14">
      <c r="A5028" t="s">
        <v>10066</v>
      </c>
      <c r="B5028" t="s">
        <v>10067</v>
      </c>
      <c r="C5028">
        <v>0.88</v>
      </c>
      <c r="D5028">
        <v>0.23</v>
      </c>
      <c r="E5028">
        <v>0.77</v>
      </c>
      <c r="F5028">
        <v>0.48</v>
      </c>
      <c r="G5028">
        <v>-0.45</v>
      </c>
      <c r="H5028">
        <v>0.89</v>
      </c>
      <c r="I5028">
        <v>0.21</v>
      </c>
      <c r="J5028">
        <v>-0.02</v>
      </c>
      <c r="K5028">
        <v>0.35</v>
      </c>
      <c r="L5028">
        <v>0.35</v>
      </c>
      <c r="M5028">
        <v>0.38</v>
      </c>
      <c r="N5028">
        <v>0.15</v>
      </c>
    </row>
    <row r="5029" spans="1:14">
      <c r="A5029" t="s">
        <v>10068</v>
      </c>
      <c r="B5029" t="s">
        <v>10069</v>
      </c>
      <c r="C5029">
        <v>1.44</v>
      </c>
      <c r="D5029">
        <v>-0.02</v>
      </c>
      <c r="E5029">
        <v>1.39</v>
      </c>
      <c r="F5029">
        <v>1.02</v>
      </c>
      <c r="G5029">
        <v>-0.54</v>
      </c>
      <c r="H5029">
        <v>-0.08</v>
      </c>
      <c r="I5029">
        <v>-0.2</v>
      </c>
      <c r="J5029">
        <v>-0.16</v>
      </c>
      <c r="K5029">
        <v>-0.51</v>
      </c>
      <c r="L5029">
        <v>0.24</v>
      </c>
      <c r="M5029">
        <v>-0.38</v>
      </c>
      <c r="N5029">
        <v>-0.53</v>
      </c>
    </row>
    <row r="5030" spans="1:14">
      <c r="A5030" t="s">
        <v>10070</v>
      </c>
      <c r="B5030" t="s">
        <v>10071</v>
      </c>
      <c r="G5030">
        <v>-0.04</v>
      </c>
      <c r="H5030">
        <v>0.1</v>
      </c>
      <c r="I5030">
        <v>-0.14000000000000001</v>
      </c>
      <c r="J5030">
        <v>-0.67</v>
      </c>
      <c r="K5030">
        <v>-0.13</v>
      </c>
    </row>
    <row r="5031" spans="1:14">
      <c r="A5031" t="s">
        <v>10072</v>
      </c>
      <c r="B5031" t="s">
        <v>10073</v>
      </c>
      <c r="C5031">
        <v>-0.76</v>
      </c>
      <c r="D5031">
        <v>-0.39</v>
      </c>
      <c r="E5031">
        <v>-0.52</v>
      </c>
      <c r="F5031">
        <v>-0.46</v>
      </c>
      <c r="G5031">
        <v>0.47</v>
      </c>
      <c r="H5031">
        <v>0.05</v>
      </c>
      <c r="I5031">
        <v>-0.16</v>
      </c>
      <c r="J5031">
        <v>-0.67</v>
      </c>
      <c r="K5031">
        <v>-0.13</v>
      </c>
      <c r="L5031">
        <v>0.66</v>
      </c>
      <c r="M5031">
        <v>-0.55000000000000004</v>
      </c>
      <c r="N5031">
        <v>-0.36</v>
      </c>
    </row>
    <row r="5032" spans="1:14">
      <c r="A5032" t="s">
        <v>10074</v>
      </c>
      <c r="B5032" t="s">
        <v>10075</v>
      </c>
      <c r="C5032">
        <v>-0.13</v>
      </c>
      <c r="D5032">
        <v>-0.23</v>
      </c>
      <c r="E5032">
        <v>0.05</v>
      </c>
      <c r="F5032">
        <v>-0.17</v>
      </c>
      <c r="G5032">
        <v>-0.16</v>
      </c>
      <c r="H5032">
        <v>0.2</v>
      </c>
      <c r="I5032">
        <v>-0.06</v>
      </c>
      <c r="J5032">
        <v>-0.28999999999999998</v>
      </c>
      <c r="K5032">
        <v>-0.09</v>
      </c>
      <c r="L5032">
        <v>0.22</v>
      </c>
      <c r="M5032">
        <v>-0.47</v>
      </c>
      <c r="N5032">
        <v>-0.25</v>
      </c>
    </row>
    <row r="5033" spans="1:14">
      <c r="A5033" t="s">
        <v>10076</v>
      </c>
      <c r="B5033" t="s">
        <v>10077</v>
      </c>
      <c r="C5033">
        <v>0.37</v>
      </c>
      <c r="D5033">
        <v>0.2</v>
      </c>
      <c r="E5033">
        <v>0.23</v>
      </c>
      <c r="F5033">
        <v>-0.18</v>
      </c>
      <c r="G5033">
        <v>-0.38</v>
      </c>
      <c r="H5033">
        <v>-0.11</v>
      </c>
      <c r="I5033">
        <v>0.03</v>
      </c>
      <c r="J5033">
        <v>-0.39</v>
      </c>
      <c r="K5033">
        <v>0.11</v>
      </c>
      <c r="L5033">
        <v>-0.06</v>
      </c>
      <c r="M5033">
        <v>-0.19</v>
      </c>
      <c r="N5033">
        <v>0.08</v>
      </c>
    </row>
    <row r="5034" spans="1:14">
      <c r="A5034" t="s">
        <v>10078</v>
      </c>
      <c r="B5034" t="s">
        <v>10079</v>
      </c>
      <c r="C5034">
        <v>0.7</v>
      </c>
      <c r="D5034">
        <v>-0.22</v>
      </c>
      <c r="E5034">
        <v>0.01</v>
      </c>
      <c r="F5034">
        <v>0.06</v>
      </c>
      <c r="G5034">
        <v>0.84</v>
      </c>
      <c r="H5034">
        <v>1.52</v>
      </c>
      <c r="I5034">
        <v>1.44</v>
      </c>
      <c r="J5034">
        <v>0.32</v>
      </c>
      <c r="K5034">
        <v>1.5</v>
      </c>
      <c r="L5034">
        <v>1.72</v>
      </c>
      <c r="M5034">
        <v>0.56999999999999995</v>
      </c>
      <c r="N5034">
        <v>1.05</v>
      </c>
    </row>
    <row r="5035" spans="1:14">
      <c r="A5035" t="s">
        <v>10080</v>
      </c>
      <c r="B5035" t="s">
        <v>10081</v>
      </c>
      <c r="C5035">
        <v>-0.13</v>
      </c>
      <c r="D5035">
        <v>-0.2</v>
      </c>
      <c r="E5035">
        <v>-0.08</v>
      </c>
      <c r="F5035">
        <v>-0.13</v>
      </c>
      <c r="G5035">
        <v>-0.21</v>
      </c>
      <c r="H5035">
        <v>-0.1</v>
      </c>
      <c r="I5035">
        <v>-0.08</v>
      </c>
      <c r="J5035">
        <v>-0.55000000000000004</v>
      </c>
      <c r="K5035">
        <v>-0.18</v>
      </c>
      <c r="L5035">
        <v>0.33</v>
      </c>
      <c r="M5035">
        <v>-0.34</v>
      </c>
      <c r="N5035">
        <v>-0.25</v>
      </c>
    </row>
    <row r="5036" spans="1:14">
      <c r="A5036" t="s">
        <v>10082</v>
      </c>
      <c r="B5036" t="s">
        <v>10083</v>
      </c>
      <c r="C5036">
        <v>-0.11</v>
      </c>
      <c r="D5036">
        <v>-0.28999999999999998</v>
      </c>
      <c r="E5036">
        <v>-7.0000000000000007E-2</v>
      </c>
      <c r="F5036">
        <v>-0.33</v>
      </c>
      <c r="G5036">
        <v>0.03</v>
      </c>
      <c r="H5036">
        <v>0</v>
      </c>
      <c r="I5036">
        <v>0.13</v>
      </c>
      <c r="J5036">
        <v>-0.09</v>
      </c>
      <c r="K5036">
        <v>0.32</v>
      </c>
      <c r="L5036">
        <v>0.42</v>
      </c>
      <c r="M5036">
        <v>0.03</v>
      </c>
      <c r="N5036">
        <v>0.21</v>
      </c>
    </row>
    <row r="5037" spans="1:14">
      <c r="A5037" t="s">
        <v>10084</v>
      </c>
      <c r="B5037" t="s">
        <v>10085</v>
      </c>
      <c r="C5037">
        <v>-0.25</v>
      </c>
      <c r="D5037">
        <v>0.02</v>
      </c>
      <c r="E5037">
        <v>0.09</v>
      </c>
      <c r="F5037">
        <v>0</v>
      </c>
      <c r="G5037">
        <v>0.03</v>
      </c>
      <c r="H5037">
        <v>0.38</v>
      </c>
      <c r="I5037">
        <v>0.28999999999999998</v>
      </c>
      <c r="J5037">
        <v>-0.15</v>
      </c>
      <c r="K5037">
        <v>0.02</v>
      </c>
      <c r="L5037">
        <v>0.4</v>
      </c>
      <c r="M5037">
        <v>-0.21</v>
      </c>
      <c r="N5037">
        <v>-0.24</v>
      </c>
    </row>
    <row r="5038" spans="1:14">
      <c r="A5038" t="s">
        <v>10086</v>
      </c>
      <c r="B5038" t="s">
        <v>10087</v>
      </c>
      <c r="C5038">
        <v>-0.22</v>
      </c>
      <c r="D5038">
        <v>0.12</v>
      </c>
      <c r="E5038">
        <v>-0.41</v>
      </c>
      <c r="F5038">
        <v>0.62</v>
      </c>
      <c r="G5038">
        <v>0.12</v>
      </c>
      <c r="H5038">
        <v>1.04</v>
      </c>
      <c r="I5038">
        <v>-0.04</v>
      </c>
      <c r="J5038">
        <v>0.68</v>
      </c>
      <c r="K5038">
        <v>-0.37</v>
      </c>
      <c r="L5038">
        <v>0.04</v>
      </c>
      <c r="M5038">
        <v>0.53</v>
      </c>
      <c r="N5038">
        <v>0.1</v>
      </c>
    </row>
    <row r="5039" spans="1:14">
      <c r="A5039" t="s">
        <v>10088</v>
      </c>
      <c r="B5039" t="s">
        <v>10089</v>
      </c>
      <c r="C5039">
        <v>-0.24</v>
      </c>
      <c r="D5039">
        <v>0.35</v>
      </c>
      <c r="E5039">
        <v>-0.93</v>
      </c>
      <c r="F5039">
        <v>1.36</v>
      </c>
      <c r="G5039">
        <v>-0.17</v>
      </c>
      <c r="H5039">
        <v>0.37</v>
      </c>
      <c r="I5039">
        <v>0.1</v>
      </c>
      <c r="J5039">
        <v>0.09</v>
      </c>
      <c r="K5039">
        <v>0.43</v>
      </c>
      <c r="L5039">
        <v>0.52</v>
      </c>
      <c r="M5039">
        <v>1.01</v>
      </c>
      <c r="N5039">
        <v>0.32</v>
      </c>
    </row>
    <row r="5040" spans="1:14">
      <c r="A5040" t="s">
        <v>10090</v>
      </c>
      <c r="B5040" t="s">
        <v>10091</v>
      </c>
      <c r="C5040">
        <v>-0.64</v>
      </c>
      <c r="D5040">
        <v>-0.37</v>
      </c>
      <c r="E5040">
        <v>-0.76</v>
      </c>
      <c r="F5040">
        <v>-0.32</v>
      </c>
      <c r="G5040">
        <v>0.16</v>
      </c>
      <c r="H5040">
        <v>0.21</v>
      </c>
      <c r="I5040">
        <v>0.16</v>
      </c>
      <c r="J5040">
        <v>0.04</v>
      </c>
      <c r="K5040">
        <v>0.68</v>
      </c>
      <c r="L5040">
        <v>-0.16</v>
      </c>
      <c r="M5040">
        <v>0.3</v>
      </c>
      <c r="N5040">
        <v>0.12</v>
      </c>
    </row>
    <row r="5041" spans="1:14">
      <c r="A5041" t="s">
        <v>10092</v>
      </c>
      <c r="B5041" t="s">
        <v>10093</v>
      </c>
      <c r="C5041">
        <v>-7.0000000000000007E-2</v>
      </c>
      <c r="D5041">
        <v>0.06</v>
      </c>
      <c r="E5041">
        <v>-0.12</v>
      </c>
      <c r="F5041">
        <v>1.01</v>
      </c>
      <c r="G5041">
        <v>-0.44</v>
      </c>
      <c r="H5041">
        <v>-0.53</v>
      </c>
      <c r="I5041">
        <v>0.3</v>
      </c>
      <c r="J5041">
        <v>1.17</v>
      </c>
      <c r="K5041">
        <v>-0.21</v>
      </c>
      <c r="L5041">
        <v>0.56000000000000005</v>
      </c>
      <c r="M5041">
        <v>1.1399999999999999</v>
      </c>
      <c r="N5041">
        <v>0.36</v>
      </c>
    </row>
    <row r="5042" spans="1:14">
      <c r="A5042" t="s">
        <v>10094</v>
      </c>
      <c r="B5042" t="s">
        <v>10095</v>
      </c>
      <c r="C5042">
        <v>0</v>
      </c>
      <c r="D5042">
        <v>-0.03</v>
      </c>
      <c r="E5042">
        <v>-0.18</v>
      </c>
      <c r="F5042">
        <v>0.41</v>
      </c>
      <c r="G5042">
        <v>-0.09</v>
      </c>
      <c r="H5042">
        <v>0.96</v>
      </c>
      <c r="I5042">
        <v>0.55000000000000004</v>
      </c>
      <c r="J5042">
        <v>0.05</v>
      </c>
      <c r="K5042">
        <v>0.97</v>
      </c>
      <c r="L5042">
        <v>1.91</v>
      </c>
      <c r="M5042">
        <v>0.47</v>
      </c>
      <c r="N5042">
        <v>0.47</v>
      </c>
    </row>
    <row r="5043" spans="1:14">
      <c r="A5043" t="s">
        <v>10096</v>
      </c>
      <c r="B5043" t="s">
        <v>10097</v>
      </c>
      <c r="C5043">
        <v>0.47</v>
      </c>
      <c r="D5043">
        <v>-0.42</v>
      </c>
      <c r="E5043">
        <v>0.36</v>
      </c>
      <c r="F5043">
        <v>0.26</v>
      </c>
      <c r="G5043">
        <v>0.78</v>
      </c>
      <c r="H5043">
        <v>0.79</v>
      </c>
      <c r="I5043">
        <v>0.45</v>
      </c>
      <c r="J5043">
        <v>0.38</v>
      </c>
      <c r="K5043">
        <v>0.53</v>
      </c>
      <c r="L5043">
        <v>0.99</v>
      </c>
      <c r="M5043">
        <v>0.1</v>
      </c>
      <c r="N5043">
        <v>-0.18</v>
      </c>
    </row>
    <row r="5044" spans="1:14">
      <c r="A5044" t="s">
        <v>10098</v>
      </c>
      <c r="B5044" t="s">
        <v>10099</v>
      </c>
      <c r="C5044">
        <v>0.6</v>
      </c>
      <c r="D5044">
        <v>0.05</v>
      </c>
      <c r="E5044">
        <v>0.27</v>
      </c>
      <c r="F5044">
        <v>0.83</v>
      </c>
      <c r="G5044">
        <v>-0.13</v>
      </c>
      <c r="H5044">
        <v>-0.21</v>
      </c>
      <c r="I5044">
        <v>-0.28000000000000003</v>
      </c>
      <c r="J5044">
        <v>0.22</v>
      </c>
      <c r="K5044">
        <v>-0.43</v>
      </c>
      <c r="L5044">
        <v>-0.69</v>
      </c>
      <c r="M5044">
        <v>-0.45</v>
      </c>
      <c r="N5044">
        <v>-0.6</v>
      </c>
    </row>
    <row r="5045" spans="1:14">
      <c r="A5045" t="s">
        <v>10100</v>
      </c>
      <c r="B5045" t="s">
        <v>10101</v>
      </c>
      <c r="C5045">
        <v>0.21</v>
      </c>
      <c r="D5045">
        <v>1.19</v>
      </c>
      <c r="E5045">
        <v>-0.03</v>
      </c>
      <c r="F5045">
        <v>0.45</v>
      </c>
      <c r="G5045">
        <v>0.39</v>
      </c>
      <c r="H5045">
        <v>0.71</v>
      </c>
      <c r="I5045">
        <v>0.12</v>
      </c>
      <c r="J5045">
        <v>-0.21</v>
      </c>
      <c r="K5045">
        <v>0.7</v>
      </c>
      <c r="L5045">
        <v>1.25</v>
      </c>
      <c r="M5045">
        <v>1.5</v>
      </c>
      <c r="N5045">
        <v>0.19</v>
      </c>
    </row>
    <row r="5046" spans="1:14">
      <c r="A5046" t="s">
        <v>10102</v>
      </c>
      <c r="B5046" t="s">
        <v>10103</v>
      </c>
      <c r="J5046">
        <v>-0.22</v>
      </c>
    </row>
    <row r="5047" spans="1:14">
      <c r="A5047" t="s">
        <v>10104</v>
      </c>
      <c r="B5047" t="s">
        <v>10105</v>
      </c>
      <c r="C5047">
        <v>0.15</v>
      </c>
      <c r="D5047">
        <v>0.48</v>
      </c>
      <c r="E5047">
        <v>0.15</v>
      </c>
      <c r="F5047">
        <v>0.55000000000000004</v>
      </c>
      <c r="G5047">
        <v>0.32</v>
      </c>
      <c r="H5047">
        <v>0.57999999999999996</v>
      </c>
      <c r="I5047">
        <v>0.43</v>
      </c>
      <c r="J5047">
        <v>-0.67</v>
      </c>
      <c r="K5047">
        <v>0.62</v>
      </c>
      <c r="L5047">
        <v>1.06</v>
      </c>
      <c r="M5047">
        <v>0.74</v>
      </c>
      <c r="N5047">
        <v>0.33</v>
      </c>
    </row>
    <row r="5048" spans="1:14">
      <c r="A5048" t="s">
        <v>10106</v>
      </c>
      <c r="B5048" t="s">
        <v>10107</v>
      </c>
      <c r="C5048">
        <v>-0.73</v>
      </c>
      <c r="D5048">
        <v>-0.39</v>
      </c>
      <c r="E5048">
        <v>-0.59</v>
      </c>
      <c r="F5048">
        <v>0.06</v>
      </c>
      <c r="G5048">
        <v>0.16</v>
      </c>
      <c r="H5048">
        <v>0</v>
      </c>
      <c r="I5048">
        <v>-0.13</v>
      </c>
      <c r="J5048">
        <v>-0.02</v>
      </c>
      <c r="K5048">
        <v>0</v>
      </c>
      <c r="L5048">
        <v>1.23</v>
      </c>
      <c r="M5048">
        <v>0.02</v>
      </c>
      <c r="N5048">
        <v>-0.13</v>
      </c>
    </row>
    <row r="5049" spans="1:14">
      <c r="A5049" t="s">
        <v>10108</v>
      </c>
      <c r="B5049" t="s">
        <v>10109</v>
      </c>
      <c r="C5049">
        <v>0.05</v>
      </c>
      <c r="D5049">
        <v>-0.16</v>
      </c>
      <c r="E5049">
        <v>-0.19</v>
      </c>
      <c r="F5049">
        <v>-0.11</v>
      </c>
      <c r="G5049">
        <v>-0.14000000000000001</v>
      </c>
      <c r="H5049">
        <v>0.02</v>
      </c>
      <c r="I5049">
        <v>-0.23</v>
      </c>
      <c r="J5049">
        <v>0.37</v>
      </c>
      <c r="K5049">
        <v>-0.27</v>
      </c>
      <c r="L5049">
        <v>0.32</v>
      </c>
      <c r="M5049">
        <v>-0.75</v>
      </c>
      <c r="N5049">
        <v>7.0000000000000007E-2</v>
      </c>
    </row>
    <row r="5050" spans="1:14">
      <c r="A5050" t="s">
        <v>10110</v>
      </c>
      <c r="B5050" t="s">
        <v>10111</v>
      </c>
      <c r="G5050">
        <v>0.51</v>
      </c>
      <c r="J5050">
        <v>0</v>
      </c>
    </row>
    <row r="5051" spans="1:14">
      <c r="A5051" t="s">
        <v>10112</v>
      </c>
      <c r="B5051" t="s">
        <v>10113</v>
      </c>
      <c r="C5051">
        <v>-7.0000000000000007E-2</v>
      </c>
      <c r="D5051">
        <v>0.2</v>
      </c>
      <c r="E5051">
        <v>0.15</v>
      </c>
      <c r="F5051">
        <v>0.36</v>
      </c>
      <c r="G5051">
        <v>-0.05</v>
      </c>
      <c r="H5051">
        <v>0.17</v>
      </c>
      <c r="I5051">
        <v>0.1</v>
      </c>
      <c r="J5051">
        <v>0.48</v>
      </c>
      <c r="K5051">
        <v>-0.42</v>
      </c>
      <c r="L5051">
        <v>0.99</v>
      </c>
      <c r="M5051">
        <v>0.57999999999999996</v>
      </c>
      <c r="N5051">
        <v>0.01</v>
      </c>
    </row>
    <row r="5052" spans="1:14">
      <c r="A5052" t="s">
        <v>10114</v>
      </c>
      <c r="B5052" t="s">
        <v>10115</v>
      </c>
      <c r="C5052">
        <v>0.24</v>
      </c>
      <c r="D5052">
        <v>0.44</v>
      </c>
      <c r="E5052">
        <v>0.4</v>
      </c>
      <c r="F5052">
        <v>0.56999999999999995</v>
      </c>
      <c r="G5052">
        <v>-0.28999999999999998</v>
      </c>
      <c r="H5052">
        <v>-0.63</v>
      </c>
      <c r="I5052">
        <v>-0.45</v>
      </c>
      <c r="J5052">
        <v>-0.26</v>
      </c>
      <c r="K5052">
        <v>-0.21</v>
      </c>
      <c r="L5052">
        <v>1.1499999999999999</v>
      </c>
      <c r="M5052">
        <v>0.08</v>
      </c>
      <c r="N5052">
        <v>-0.39</v>
      </c>
    </row>
    <row r="5053" spans="1:14">
      <c r="A5053" t="s">
        <v>10116</v>
      </c>
      <c r="B5053" t="s">
        <v>10117</v>
      </c>
      <c r="C5053">
        <v>-0.04</v>
      </c>
      <c r="D5053">
        <v>0.25</v>
      </c>
      <c r="E5053">
        <v>-0.14000000000000001</v>
      </c>
      <c r="F5053">
        <v>7.0000000000000007E-2</v>
      </c>
      <c r="G5053">
        <v>0.19</v>
      </c>
      <c r="H5053">
        <v>0.8</v>
      </c>
      <c r="I5053">
        <v>0.33</v>
      </c>
      <c r="J5053">
        <v>0.24</v>
      </c>
      <c r="K5053">
        <v>0.13</v>
      </c>
      <c r="L5053">
        <v>1.43</v>
      </c>
      <c r="M5053">
        <v>0.33</v>
      </c>
      <c r="N5053">
        <v>0.5</v>
      </c>
    </row>
    <row r="5054" spans="1:14">
      <c r="A5054" t="s">
        <v>10118</v>
      </c>
      <c r="B5054" t="s">
        <v>10119</v>
      </c>
      <c r="C5054">
        <v>0.05</v>
      </c>
      <c r="D5054">
        <v>0.32</v>
      </c>
      <c r="E5054">
        <v>-0.2</v>
      </c>
      <c r="F5054">
        <v>-0.15</v>
      </c>
      <c r="G5054">
        <v>-0.08</v>
      </c>
      <c r="H5054">
        <v>-0.2</v>
      </c>
      <c r="I5054">
        <v>-0.24</v>
      </c>
      <c r="J5054">
        <v>0</v>
      </c>
      <c r="K5054">
        <v>-0.18</v>
      </c>
      <c r="L5054">
        <v>0.24</v>
      </c>
      <c r="M5054">
        <v>0.23</v>
      </c>
      <c r="N5054">
        <v>0.26</v>
      </c>
    </row>
    <row r="5055" spans="1:14">
      <c r="A5055" t="s">
        <v>10120</v>
      </c>
      <c r="B5055" t="s">
        <v>10121</v>
      </c>
      <c r="C5055">
        <v>-0.36</v>
      </c>
      <c r="D5055">
        <v>-0.06</v>
      </c>
      <c r="E5055">
        <v>-0.03</v>
      </c>
      <c r="F5055">
        <v>-0.27</v>
      </c>
      <c r="G5055">
        <v>-0.01</v>
      </c>
      <c r="H5055">
        <v>-0.25</v>
      </c>
      <c r="I5055">
        <v>-0.31</v>
      </c>
      <c r="J5055">
        <v>-0.14000000000000001</v>
      </c>
      <c r="K5055">
        <v>-0.41</v>
      </c>
      <c r="L5055">
        <v>0.84</v>
      </c>
      <c r="M5055">
        <v>0.23</v>
      </c>
      <c r="N5055">
        <v>7.0000000000000007E-2</v>
      </c>
    </row>
    <row r="5056" spans="1:14">
      <c r="A5056" t="s">
        <v>10122</v>
      </c>
      <c r="B5056" t="s">
        <v>10123</v>
      </c>
      <c r="C5056">
        <v>-0.51</v>
      </c>
      <c r="D5056">
        <v>-0.26</v>
      </c>
      <c r="E5056">
        <v>-0.32</v>
      </c>
      <c r="F5056">
        <v>-0.34</v>
      </c>
      <c r="G5056">
        <v>-0.13</v>
      </c>
      <c r="H5056">
        <v>-0.36</v>
      </c>
      <c r="I5056">
        <v>-0.24</v>
      </c>
      <c r="J5056">
        <v>-0.24</v>
      </c>
      <c r="K5056">
        <v>-0.35</v>
      </c>
      <c r="L5056">
        <v>0.68</v>
      </c>
      <c r="M5056">
        <v>-0.46</v>
      </c>
      <c r="N5056">
        <v>-0.32</v>
      </c>
    </row>
    <row r="5057" spans="1:14">
      <c r="A5057" t="s">
        <v>10124</v>
      </c>
      <c r="B5057" t="s">
        <v>10125</v>
      </c>
      <c r="C5057">
        <v>-0.4</v>
      </c>
      <c r="D5057">
        <v>-0.44</v>
      </c>
      <c r="E5057">
        <v>-0.27</v>
      </c>
      <c r="F5057">
        <v>-0.19</v>
      </c>
      <c r="G5057">
        <v>-0.49</v>
      </c>
      <c r="H5057">
        <v>-0.4</v>
      </c>
      <c r="I5057">
        <v>-0.52</v>
      </c>
      <c r="J5057">
        <v>-0.16</v>
      </c>
      <c r="K5057">
        <v>-0.37</v>
      </c>
      <c r="L5057">
        <v>0.31</v>
      </c>
      <c r="M5057">
        <v>-0.7</v>
      </c>
      <c r="N5057">
        <v>-0.36</v>
      </c>
    </row>
    <row r="5058" spans="1:14">
      <c r="A5058" t="s">
        <v>10126</v>
      </c>
      <c r="B5058" t="s">
        <v>10127</v>
      </c>
      <c r="C5058">
        <v>0.37</v>
      </c>
      <c r="D5058">
        <v>0.19</v>
      </c>
      <c r="E5058">
        <v>0.6</v>
      </c>
      <c r="F5058">
        <v>7.0000000000000007E-2</v>
      </c>
      <c r="G5058">
        <v>-0.16</v>
      </c>
      <c r="H5058">
        <v>-0.17</v>
      </c>
      <c r="I5058">
        <v>-0.02</v>
      </c>
      <c r="J5058">
        <v>0.7</v>
      </c>
      <c r="K5058">
        <v>-0.3</v>
      </c>
      <c r="L5058">
        <v>0.71</v>
      </c>
      <c r="M5058">
        <v>0.04</v>
      </c>
      <c r="N5058">
        <v>0.49</v>
      </c>
    </row>
    <row r="5059" spans="1:14">
      <c r="A5059" t="s">
        <v>10128</v>
      </c>
      <c r="B5059" t="s">
        <v>10129</v>
      </c>
      <c r="C5059">
        <v>-0.02</v>
      </c>
      <c r="D5059">
        <v>-0.23</v>
      </c>
      <c r="E5059">
        <v>-0.71</v>
      </c>
      <c r="F5059">
        <v>0.85</v>
      </c>
      <c r="G5059">
        <v>0.35</v>
      </c>
      <c r="H5059">
        <v>0.24</v>
      </c>
      <c r="I5059">
        <v>7.0000000000000007E-2</v>
      </c>
      <c r="J5059">
        <v>-0.57999999999999996</v>
      </c>
      <c r="K5059">
        <v>1.22</v>
      </c>
      <c r="L5059">
        <v>1.51</v>
      </c>
      <c r="M5059">
        <v>0.66</v>
      </c>
      <c r="N5059">
        <v>0.19</v>
      </c>
    </row>
    <row r="5060" spans="1:14">
      <c r="A5060" t="s">
        <v>10130</v>
      </c>
      <c r="B5060" t="s">
        <v>10131</v>
      </c>
      <c r="C5060">
        <v>0.14000000000000001</v>
      </c>
      <c r="D5060">
        <v>0.06</v>
      </c>
      <c r="E5060">
        <v>0.1</v>
      </c>
      <c r="F5060">
        <v>0.51</v>
      </c>
      <c r="G5060">
        <v>0.01</v>
      </c>
      <c r="H5060">
        <v>0.27</v>
      </c>
      <c r="I5060">
        <v>0.13</v>
      </c>
      <c r="J5060">
        <v>0.24</v>
      </c>
      <c r="K5060">
        <v>-0.06</v>
      </c>
      <c r="L5060">
        <v>1.29</v>
      </c>
      <c r="M5060">
        <v>0.68</v>
      </c>
      <c r="N5060">
        <v>0.61</v>
      </c>
    </row>
    <row r="5061" spans="1:14">
      <c r="A5061" t="s">
        <v>10132</v>
      </c>
      <c r="B5061" t="s">
        <v>10133</v>
      </c>
      <c r="C5061">
        <v>0.14000000000000001</v>
      </c>
      <c r="D5061">
        <v>-0.27</v>
      </c>
      <c r="E5061">
        <v>0.1</v>
      </c>
      <c r="F5061">
        <v>-0.25</v>
      </c>
      <c r="G5061">
        <v>0.17</v>
      </c>
      <c r="H5061">
        <v>-0.23</v>
      </c>
      <c r="I5061">
        <v>-7.0000000000000007E-2</v>
      </c>
      <c r="J5061">
        <v>0.51</v>
      </c>
      <c r="K5061">
        <v>0.08</v>
      </c>
      <c r="L5061">
        <v>0.57999999999999996</v>
      </c>
      <c r="M5061">
        <v>-0.04</v>
      </c>
      <c r="N5061">
        <v>-0.44</v>
      </c>
    </row>
    <row r="5062" spans="1:14">
      <c r="A5062" t="s">
        <v>10134</v>
      </c>
      <c r="B5062" t="s">
        <v>10135</v>
      </c>
      <c r="C5062">
        <v>0.24</v>
      </c>
      <c r="D5062">
        <v>0.3</v>
      </c>
      <c r="E5062">
        <v>0.19</v>
      </c>
      <c r="F5062">
        <v>0.31</v>
      </c>
      <c r="G5062">
        <v>-0.16</v>
      </c>
      <c r="H5062">
        <v>-0.38</v>
      </c>
      <c r="I5062">
        <v>-0.24</v>
      </c>
      <c r="J5062">
        <v>0.15</v>
      </c>
      <c r="K5062">
        <v>-0.31</v>
      </c>
      <c r="L5062">
        <v>0.92</v>
      </c>
      <c r="M5062">
        <v>0.28999999999999998</v>
      </c>
      <c r="N5062">
        <v>0.68</v>
      </c>
    </row>
    <row r="5063" spans="1:14">
      <c r="A5063" t="s">
        <v>10136</v>
      </c>
      <c r="B5063" t="s">
        <v>10137</v>
      </c>
      <c r="C5063">
        <v>-0.52</v>
      </c>
      <c r="D5063">
        <v>-0.1</v>
      </c>
      <c r="E5063">
        <v>-0.7</v>
      </c>
      <c r="F5063">
        <v>-0.31</v>
      </c>
      <c r="G5063">
        <v>-0.28999999999999998</v>
      </c>
      <c r="H5063">
        <v>-0.02</v>
      </c>
      <c r="I5063">
        <v>-0.35</v>
      </c>
      <c r="J5063">
        <v>0.3</v>
      </c>
      <c r="K5063">
        <v>-0.23</v>
      </c>
      <c r="L5063">
        <v>0.74</v>
      </c>
      <c r="M5063">
        <v>0.5</v>
      </c>
      <c r="N5063">
        <v>0.43</v>
      </c>
    </row>
    <row r="5064" spans="1:14">
      <c r="A5064" t="s">
        <v>10138</v>
      </c>
      <c r="B5064" t="s">
        <v>10139</v>
      </c>
      <c r="C5064">
        <v>1.06</v>
      </c>
      <c r="D5064">
        <v>-7.0000000000000007E-2</v>
      </c>
      <c r="E5064">
        <v>1.1200000000000001</v>
      </c>
      <c r="F5064">
        <v>0.35</v>
      </c>
      <c r="G5064">
        <v>0.11</v>
      </c>
      <c r="H5064">
        <v>0.5</v>
      </c>
      <c r="I5064">
        <v>0.04</v>
      </c>
      <c r="J5064">
        <v>0.32</v>
      </c>
      <c r="K5064">
        <v>-0.39</v>
      </c>
      <c r="L5064">
        <v>0.08</v>
      </c>
      <c r="M5064">
        <v>-0.87</v>
      </c>
      <c r="N5064">
        <v>-0.49</v>
      </c>
    </row>
    <row r="5065" spans="1:14">
      <c r="A5065" t="s">
        <v>10140</v>
      </c>
      <c r="B5065" t="s">
        <v>10141</v>
      </c>
      <c r="C5065">
        <v>-0.54</v>
      </c>
      <c r="D5065">
        <v>-0.21</v>
      </c>
      <c r="E5065">
        <v>-0.77</v>
      </c>
      <c r="F5065">
        <v>-0.6</v>
      </c>
      <c r="G5065">
        <v>0.15</v>
      </c>
      <c r="H5065">
        <v>0.14000000000000001</v>
      </c>
      <c r="I5065">
        <v>0.72</v>
      </c>
      <c r="J5065">
        <v>-0.17</v>
      </c>
      <c r="K5065">
        <v>0.86</v>
      </c>
      <c r="L5065">
        <v>0.72</v>
      </c>
      <c r="M5065">
        <v>0.27</v>
      </c>
      <c r="N5065">
        <v>0.15</v>
      </c>
    </row>
    <row r="5066" spans="1:14">
      <c r="A5066" t="s">
        <v>10142</v>
      </c>
      <c r="B5066" t="s">
        <v>10143</v>
      </c>
      <c r="C5066">
        <v>0.25</v>
      </c>
      <c r="D5066">
        <v>-0.04</v>
      </c>
      <c r="E5066">
        <v>0.2</v>
      </c>
      <c r="F5066">
        <v>-0.27</v>
      </c>
      <c r="G5066">
        <v>-0.03</v>
      </c>
      <c r="H5066">
        <v>0.32</v>
      </c>
      <c r="I5066">
        <v>0.23</v>
      </c>
      <c r="J5066">
        <v>-0.1</v>
      </c>
      <c r="K5066">
        <v>0.24</v>
      </c>
      <c r="L5066">
        <v>1.1499999999999999</v>
      </c>
      <c r="M5066">
        <v>0.01</v>
      </c>
      <c r="N5066">
        <v>0.48</v>
      </c>
    </row>
    <row r="5067" spans="1:14">
      <c r="A5067" t="s">
        <v>10144</v>
      </c>
      <c r="B5067" t="s">
        <v>10145</v>
      </c>
      <c r="C5067">
        <v>-0.08</v>
      </c>
      <c r="D5067">
        <v>-0.1</v>
      </c>
      <c r="E5067">
        <v>-0.35</v>
      </c>
      <c r="F5067">
        <v>-0.41</v>
      </c>
      <c r="G5067">
        <v>-0.49</v>
      </c>
      <c r="H5067">
        <v>-0.55000000000000004</v>
      </c>
      <c r="I5067">
        <v>0.04</v>
      </c>
      <c r="J5067">
        <v>-0.4</v>
      </c>
      <c r="K5067">
        <v>0.08</v>
      </c>
      <c r="L5067">
        <v>0.39</v>
      </c>
      <c r="M5067">
        <v>0.11</v>
      </c>
      <c r="N5067">
        <v>-7.0000000000000007E-2</v>
      </c>
    </row>
    <row r="5068" spans="1:14">
      <c r="A5068" t="s">
        <v>10146</v>
      </c>
      <c r="B5068" t="s">
        <v>10147</v>
      </c>
      <c r="C5068">
        <v>0.2</v>
      </c>
      <c r="D5068">
        <v>-7.0000000000000007E-2</v>
      </c>
      <c r="E5068">
        <v>0.23</v>
      </c>
      <c r="F5068">
        <v>-0.04</v>
      </c>
      <c r="G5068">
        <v>-0.36</v>
      </c>
      <c r="H5068">
        <v>0.13</v>
      </c>
      <c r="I5068">
        <v>0.27</v>
      </c>
      <c r="J5068">
        <v>-0.2</v>
      </c>
      <c r="K5068">
        <v>0.16</v>
      </c>
      <c r="L5068">
        <v>0.84</v>
      </c>
      <c r="M5068">
        <v>0.11</v>
      </c>
      <c r="N5068">
        <v>0.08</v>
      </c>
    </row>
    <row r="5069" spans="1:14">
      <c r="A5069" t="s">
        <v>10148</v>
      </c>
      <c r="B5069" t="s">
        <v>10149</v>
      </c>
      <c r="C5069">
        <v>0.09</v>
      </c>
      <c r="D5069">
        <v>-0.45</v>
      </c>
      <c r="E5069">
        <v>0</v>
      </c>
      <c r="F5069">
        <v>-0.14000000000000001</v>
      </c>
      <c r="G5069">
        <v>-0.86</v>
      </c>
      <c r="H5069">
        <v>0.16</v>
      </c>
      <c r="I5069">
        <v>-0.46</v>
      </c>
      <c r="J5069">
        <v>0.85</v>
      </c>
      <c r="K5069">
        <v>-0.39</v>
      </c>
      <c r="L5069">
        <v>0.35</v>
      </c>
      <c r="M5069">
        <v>-0.01</v>
      </c>
      <c r="N5069">
        <v>-0.38</v>
      </c>
    </row>
    <row r="5070" spans="1:14">
      <c r="A5070" t="s">
        <v>10150</v>
      </c>
      <c r="B5070" t="s">
        <v>10151</v>
      </c>
      <c r="C5070">
        <v>-0.43</v>
      </c>
      <c r="D5070">
        <v>-0.3</v>
      </c>
      <c r="E5070">
        <v>-0.3</v>
      </c>
      <c r="F5070">
        <v>-0.73</v>
      </c>
      <c r="G5070">
        <v>0.56999999999999995</v>
      </c>
      <c r="H5070">
        <v>0.28000000000000003</v>
      </c>
      <c r="I5070">
        <v>0.21</v>
      </c>
      <c r="J5070">
        <v>0.12</v>
      </c>
      <c r="K5070">
        <v>0.23</v>
      </c>
      <c r="L5070">
        <v>0.68</v>
      </c>
      <c r="M5070">
        <v>-0.14000000000000001</v>
      </c>
      <c r="N5070">
        <v>-0.01</v>
      </c>
    </row>
    <row r="5071" spans="1:14">
      <c r="A5071" t="s">
        <v>10152</v>
      </c>
      <c r="B5071" t="s">
        <v>10153</v>
      </c>
      <c r="C5071">
        <v>-0.22</v>
      </c>
      <c r="D5071">
        <v>-0.06</v>
      </c>
      <c r="E5071">
        <v>-0.15</v>
      </c>
      <c r="F5071">
        <v>0.04</v>
      </c>
      <c r="G5071">
        <v>-0.24</v>
      </c>
      <c r="H5071">
        <v>-0.09</v>
      </c>
      <c r="I5071">
        <v>0.11</v>
      </c>
      <c r="J5071">
        <v>0.35</v>
      </c>
      <c r="K5071">
        <v>-0.04</v>
      </c>
      <c r="L5071">
        <v>1.0900000000000001</v>
      </c>
      <c r="M5071">
        <v>-0.09</v>
      </c>
      <c r="N5071">
        <v>0.12</v>
      </c>
    </row>
    <row r="5072" spans="1:14">
      <c r="A5072" t="s">
        <v>10154</v>
      </c>
      <c r="B5072" t="s">
        <v>10155</v>
      </c>
      <c r="C5072">
        <v>0.28999999999999998</v>
      </c>
      <c r="D5072">
        <v>0.09</v>
      </c>
      <c r="E5072">
        <v>0.36</v>
      </c>
      <c r="F5072">
        <v>0.37</v>
      </c>
      <c r="G5072">
        <v>-0.18</v>
      </c>
      <c r="H5072">
        <v>0.25</v>
      </c>
      <c r="I5072">
        <v>7.0000000000000007E-2</v>
      </c>
      <c r="J5072">
        <v>0.85</v>
      </c>
      <c r="K5072">
        <v>0.04</v>
      </c>
      <c r="L5072">
        <v>0.9</v>
      </c>
      <c r="M5072">
        <v>0.36</v>
      </c>
      <c r="N5072">
        <v>0.56000000000000005</v>
      </c>
    </row>
    <row r="5073" spans="1:14">
      <c r="A5073" t="s">
        <v>10156</v>
      </c>
      <c r="B5073" t="s">
        <v>10157</v>
      </c>
      <c r="C5073">
        <v>-0.32</v>
      </c>
      <c r="D5073">
        <v>-0.68</v>
      </c>
      <c r="E5073">
        <v>0.11</v>
      </c>
      <c r="F5073">
        <v>-0.37</v>
      </c>
      <c r="G5073">
        <v>-0.05</v>
      </c>
      <c r="H5073">
        <v>-0.35</v>
      </c>
      <c r="I5073">
        <v>-0.63</v>
      </c>
      <c r="J5073">
        <v>-0.71</v>
      </c>
      <c r="K5073">
        <v>-0.12</v>
      </c>
      <c r="L5073">
        <v>0.55000000000000004</v>
      </c>
      <c r="M5073">
        <v>-0.81</v>
      </c>
      <c r="N5073">
        <v>-0.21</v>
      </c>
    </row>
    <row r="5074" spans="1:14">
      <c r="A5074" t="s">
        <v>10158</v>
      </c>
      <c r="B5074" t="s">
        <v>10159</v>
      </c>
      <c r="C5074">
        <v>-0.56000000000000005</v>
      </c>
      <c r="D5074">
        <v>-0.38</v>
      </c>
      <c r="E5074">
        <v>-0.76</v>
      </c>
      <c r="F5074">
        <v>-0.53</v>
      </c>
      <c r="G5074">
        <v>-0.18</v>
      </c>
      <c r="H5074">
        <v>-0.49</v>
      </c>
      <c r="I5074">
        <v>-0.06</v>
      </c>
      <c r="J5074">
        <v>0.48</v>
      </c>
      <c r="K5074">
        <v>0.1</v>
      </c>
      <c r="L5074">
        <v>0.66</v>
      </c>
      <c r="M5074">
        <v>-0.06</v>
      </c>
      <c r="N5074">
        <v>-0.15</v>
      </c>
    </row>
    <row r="5075" spans="1:14">
      <c r="A5075" t="s">
        <v>10160</v>
      </c>
      <c r="B5075" t="s">
        <v>10161</v>
      </c>
      <c r="C5075">
        <v>0.67</v>
      </c>
      <c r="D5075">
        <v>0.5</v>
      </c>
      <c r="E5075">
        <v>0.55000000000000004</v>
      </c>
      <c r="F5075">
        <v>0.44</v>
      </c>
      <c r="G5075">
        <v>0.22</v>
      </c>
      <c r="H5075">
        <v>0.03</v>
      </c>
      <c r="I5075">
        <v>0.06</v>
      </c>
      <c r="J5075">
        <v>0.15</v>
      </c>
      <c r="K5075">
        <v>-0.02</v>
      </c>
      <c r="L5075">
        <v>0.96</v>
      </c>
      <c r="M5075">
        <v>-0.1</v>
      </c>
      <c r="N5075">
        <v>0.02</v>
      </c>
    </row>
    <row r="5076" spans="1:14">
      <c r="A5076" t="s">
        <v>10162</v>
      </c>
      <c r="B5076" t="s">
        <v>10163</v>
      </c>
      <c r="C5076">
        <v>-7.0000000000000007E-2</v>
      </c>
      <c r="D5076">
        <v>0.04</v>
      </c>
      <c r="E5076">
        <v>-0.08</v>
      </c>
      <c r="F5076">
        <v>-0.31</v>
      </c>
      <c r="G5076">
        <v>-0.04</v>
      </c>
      <c r="H5076">
        <v>-0.42</v>
      </c>
      <c r="I5076">
        <v>-0.08</v>
      </c>
      <c r="J5076">
        <v>-0.42</v>
      </c>
      <c r="K5076">
        <v>-0.1</v>
      </c>
      <c r="L5076">
        <v>0.68</v>
      </c>
      <c r="M5076">
        <v>-0.38</v>
      </c>
      <c r="N5076">
        <v>-0.26</v>
      </c>
    </row>
    <row r="5077" spans="1:14">
      <c r="A5077" t="s">
        <v>10164</v>
      </c>
      <c r="B5077" t="s">
        <v>10165</v>
      </c>
      <c r="C5077">
        <v>1.39</v>
      </c>
      <c r="D5077">
        <v>0.11</v>
      </c>
      <c r="E5077">
        <v>1.23</v>
      </c>
      <c r="F5077">
        <v>0.57999999999999996</v>
      </c>
      <c r="G5077">
        <v>-0.42</v>
      </c>
      <c r="H5077">
        <v>0.11</v>
      </c>
      <c r="I5077">
        <v>-0.01</v>
      </c>
      <c r="J5077">
        <v>-0.36</v>
      </c>
      <c r="K5077">
        <v>-0.49</v>
      </c>
      <c r="L5077">
        <v>0.04</v>
      </c>
      <c r="M5077">
        <v>-0.97</v>
      </c>
      <c r="N5077">
        <v>-0.9</v>
      </c>
    </row>
    <row r="5078" spans="1:14">
      <c r="A5078" t="s">
        <v>10166</v>
      </c>
      <c r="B5078" t="s">
        <v>10167</v>
      </c>
      <c r="C5078">
        <v>-0.03</v>
      </c>
      <c r="D5078">
        <v>-0.11</v>
      </c>
      <c r="E5078">
        <v>0.24</v>
      </c>
      <c r="F5078">
        <v>-0.06</v>
      </c>
      <c r="G5078">
        <v>-0.48</v>
      </c>
      <c r="H5078">
        <v>-0.24</v>
      </c>
      <c r="I5078">
        <v>-0.28000000000000003</v>
      </c>
      <c r="J5078">
        <v>-0.76</v>
      </c>
      <c r="K5078">
        <v>0.11</v>
      </c>
      <c r="L5078">
        <v>0.56999999999999995</v>
      </c>
      <c r="M5078">
        <v>0.36</v>
      </c>
      <c r="N5078">
        <v>0.18</v>
      </c>
    </row>
    <row r="5079" spans="1:14">
      <c r="A5079" t="s">
        <v>10168</v>
      </c>
      <c r="B5079" t="s">
        <v>10169</v>
      </c>
      <c r="C5079">
        <v>-0.42</v>
      </c>
      <c r="D5079">
        <v>-0.06</v>
      </c>
      <c r="E5079">
        <v>-0.34</v>
      </c>
      <c r="F5079">
        <v>-0.03</v>
      </c>
      <c r="G5079">
        <v>-0.3</v>
      </c>
      <c r="H5079">
        <v>-0.21</v>
      </c>
      <c r="I5079">
        <v>-0.27</v>
      </c>
      <c r="J5079">
        <v>-0.27</v>
      </c>
      <c r="K5079">
        <v>7.0000000000000007E-2</v>
      </c>
      <c r="L5079">
        <v>0.44</v>
      </c>
      <c r="M5079">
        <v>-0.12</v>
      </c>
      <c r="N5079">
        <v>-0.43</v>
      </c>
    </row>
    <row r="5080" spans="1:14">
      <c r="A5080" t="s">
        <v>10170</v>
      </c>
      <c r="B5080" t="s">
        <v>10171</v>
      </c>
      <c r="C5080">
        <v>0.22</v>
      </c>
      <c r="D5080">
        <v>0.44</v>
      </c>
      <c r="E5080">
        <v>0.24</v>
      </c>
      <c r="F5080">
        <v>0.39</v>
      </c>
      <c r="G5080">
        <v>-0.05</v>
      </c>
      <c r="H5080">
        <v>0.1</v>
      </c>
      <c r="I5080">
        <v>-0.11</v>
      </c>
      <c r="J5080">
        <v>0.37</v>
      </c>
      <c r="K5080">
        <v>0.02</v>
      </c>
      <c r="L5080">
        <v>0.56999999999999995</v>
      </c>
      <c r="M5080">
        <v>-0.16</v>
      </c>
      <c r="N5080">
        <v>0.49</v>
      </c>
    </row>
    <row r="5081" spans="1:14">
      <c r="A5081" t="s">
        <v>10172</v>
      </c>
      <c r="B5081" t="s">
        <v>10173</v>
      </c>
      <c r="C5081">
        <v>-0.48</v>
      </c>
      <c r="D5081">
        <v>0.55000000000000004</v>
      </c>
      <c r="E5081">
        <v>-1.2</v>
      </c>
      <c r="F5081">
        <v>-0.01</v>
      </c>
      <c r="G5081">
        <v>-0.35</v>
      </c>
      <c r="H5081">
        <v>0.55000000000000004</v>
      </c>
      <c r="I5081">
        <v>-0.44</v>
      </c>
      <c r="J5081">
        <v>-1.25</v>
      </c>
      <c r="K5081">
        <v>0.71</v>
      </c>
      <c r="L5081">
        <v>1.95</v>
      </c>
      <c r="M5081">
        <v>0.71</v>
      </c>
      <c r="N5081">
        <v>-1.1299999999999999</v>
      </c>
    </row>
    <row r="5082" spans="1:14">
      <c r="A5082" t="s">
        <v>10174</v>
      </c>
      <c r="B5082" t="s">
        <v>10175</v>
      </c>
      <c r="C5082">
        <v>-7.0000000000000007E-2</v>
      </c>
      <c r="D5082">
        <v>0.19</v>
      </c>
      <c r="E5082">
        <v>0.31</v>
      </c>
      <c r="F5082">
        <v>-0.22</v>
      </c>
      <c r="G5082">
        <v>-0.28000000000000003</v>
      </c>
      <c r="H5082">
        <v>-0.16</v>
      </c>
      <c r="I5082">
        <v>-0.45</v>
      </c>
      <c r="J5082">
        <v>0.31</v>
      </c>
      <c r="K5082">
        <v>-0.04</v>
      </c>
      <c r="L5082">
        <v>0.83</v>
      </c>
      <c r="M5082">
        <v>0.61</v>
      </c>
      <c r="N5082">
        <v>0.55000000000000004</v>
      </c>
    </row>
    <row r="5083" spans="1:14">
      <c r="A5083" t="s">
        <v>10176</v>
      </c>
      <c r="B5083" t="s">
        <v>10177</v>
      </c>
      <c r="C5083">
        <v>-0.42</v>
      </c>
      <c r="D5083">
        <v>0.15</v>
      </c>
      <c r="E5083">
        <v>-0.32</v>
      </c>
      <c r="F5083">
        <v>-0.31</v>
      </c>
      <c r="G5083">
        <v>0.01</v>
      </c>
      <c r="H5083">
        <v>-0.56000000000000005</v>
      </c>
      <c r="I5083">
        <v>-0.32</v>
      </c>
      <c r="J5083">
        <v>-0.96</v>
      </c>
      <c r="K5083">
        <v>0.45</v>
      </c>
      <c r="L5083">
        <v>1.1299999999999999</v>
      </c>
      <c r="M5083">
        <v>0.5</v>
      </c>
      <c r="N5083">
        <v>0.02</v>
      </c>
    </row>
    <row r="5084" spans="1:14">
      <c r="A5084" t="s">
        <v>10178</v>
      </c>
      <c r="B5084" t="s">
        <v>10179</v>
      </c>
      <c r="C5084">
        <v>-0.47</v>
      </c>
      <c r="D5084">
        <v>-0.11</v>
      </c>
      <c r="E5084">
        <v>-0.55000000000000004</v>
      </c>
      <c r="F5084">
        <v>-0.4</v>
      </c>
      <c r="G5084">
        <v>0.03</v>
      </c>
      <c r="H5084">
        <v>-0.49</v>
      </c>
      <c r="I5084">
        <v>0.02</v>
      </c>
      <c r="J5084">
        <v>-0.35</v>
      </c>
      <c r="K5084">
        <v>0.24</v>
      </c>
      <c r="L5084">
        <v>0.87</v>
      </c>
      <c r="M5084">
        <v>0.25</v>
      </c>
      <c r="N5084">
        <v>0.12</v>
      </c>
    </row>
    <row r="5085" spans="1:14">
      <c r="A5085" t="s">
        <v>10180</v>
      </c>
      <c r="B5085" t="s">
        <v>10181</v>
      </c>
      <c r="C5085">
        <v>0.83</v>
      </c>
      <c r="D5085">
        <v>0.28000000000000003</v>
      </c>
      <c r="E5085">
        <v>0.98</v>
      </c>
      <c r="F5085">
        <v>0.71</v>
      </c>
      <c r="G5085">
        <v>-7.0000000000000007E-2</v>
      </c>
      <c r="H5085">
        <v>0.02</v>
      </c>
      <c r="I5085">
        <v>-0.18</v>
      </c>
      <c r="J5085">
        <v>-0.32</v>
      </c>
      <c r="K5085">
        <v>-0.23</v>
      </c>
      <c r="L5085">
        <v>0.66</v>
      </c>
      <c r="M5085">
        <v>-0.53</v>
      </c>
      <c r="N5085">
        <v>-0.4</v>
      </c>
    </row>
    <row r="5086" spans="1:14">
      <c r="A5086" t="s">
        <v>10182</v>
      </c>
      <c r="B5086" t="s">
        <v>10183</v>
      </c>
      <c r="C5086">
        <v>0.11</v>
      </c>
      <c r="D5086">
        <v>-0.15</v>
      </c>
      <c r="E5086">
        <v>0.31</v>
      </c>
      <c r="F5086">
        <v>-0.19</v>
      </c>
      <c r="G5086">
        <v>-0.16</v>
      </c>
      <c r="H5086">
        <v>-0.4</v>
      </c>
      <c r="I5086">
        <v>-0.32</v>
      </c>
      <c r="J5086">
        <v>7.0000000000000007E-2</v>
      </c>
      <c r="K5086">
        <v>-0.15</v>
      </c>
      <c r="L5086">
        <v>0.42</v>
      </c>
      <c r="M5086">
        <v>-0.23</v>
      </c>
      <c r="N5086">
        <v>0.04</v>
      </c>
    </row>
    <row r="5087" spans="1:14">
      <c r="A5087" t="s">
        <v>10184</v>
      </c>
      <c r="B5087" t="s">
        <v>10185</v>
      </c>
      <c r="C5087">
        <v>0.1</v>
      </c>
      <c r="D5087">
        <v>0.27</v>
      </c>
      <c r="E5087">
        <v>0.11</v>
      </c>
      <c r="F5087">
        <v>0.08</v>
      </c>
      <c r="G5087">
        <v>0.18</v>
      </c>
      <c r="H5087">
        <v>0.11</v>
      </c>
      <c r="I5087">
        <v>0.31</v>
      </c>
      <c r="J5087">
        <v>-0.74</v>
      </c>
      <c r="K5087">
        <v>0.56999999999999995</v>
      </c>
      <c r="L5087">
        <v>0.75</v>
      </c>
      <c r="M5087">
        <v>0.2</v>
      </c>
      <c r="N5087">
        <v>-0.24</v>
      </c>
    </row>
    <row r="5088" spans="1:14">
      <c r="A5088" t="s">
        <v>10186</v>
      </c>
      <c r="B5088" t="s">
        <v>10187</v>
      </c>
      <c r="C5088">
        <v>0.15</v>
      </c>
      <c r="D5088">
        <v>0.05</v>
      </c>
      <c r="E5088">
        <v>0.3</v>
      </c>
      <c r="F5088">
        <v>0.09</v>
      </c>
      <c r="G5088">
        <v>0.09</v>
      </c>
      <c r="H5088">
        <v>-0.18</v>
      </c>
      <c r="I5088">
        <v>0.19</v>
      </c>
      <c r="J5088">
        <v>-0.26</v>
      </c>
      <c r="K5088">
        <v>0.22</v>
      </c>
      <c r="L5088">
        <v>0.88</v>
      </c>
      <c r="M5088">
        <v>0.09</v>
      </c>
      <c r="N5088">
        <v>0.08</v>
      </c>
    </row>
    <row r="5089" spans="1:14">
      <c r="A5089" t="s">
        <v>10188</v>
      </c>
      <c r="B5089" t="s">
        <v>10189</v>
      </c>
      <c r="C5089">
        <v>-0.19</v>
      </c>
      <c r="D5089">
        <v>-0.12</v>
      </c>
      <c r="E5089">
        <v>-0.1</v>
      </c>
      <c r="F5089">
        <v>-0.17</v>
      </c>
      <c r="G5089">
        <v>1.03</v>
      </c>
      <c r="H5089">
        <v>0.75</v>
      </c>
      <c r="I5089">
        <v>0.86</v>
      </c>
      <c r="J5089">
        <v>7.0000000000000007E-2</v>
      </c>
      <c r="K5089">
        <v>0.89</v>
      </c>
      <c r="L5089">
        <v>1.42</v>
      </c>
      <c r="M5089">
        <v>0.17</v>
      </c>
      <c r="N5089">
        <v>0.65</v>
      </c>
    </row>
    <row r="5090" spans="1:14">
      <c r="A5090" t="s">
        <v>10190</v>
      </c>
      <c r="B5090" t="s">
        <v>10191</v>
      </c>
      <c r="C5090">
        <v>0.64</v>
      </c>
      <c r="D5090">
        <v>0.49</v>
      </c>
      <c r="E5090">
        <v>0.73</v>
      </c>
      <c r="F5090">
        <v>0.72</v>
      </c>
      <c r="G5090">
        <v>-0.2</v>
      </c>
      <c r="H5090">
        <v>-0.16</v>
      </c>
      <c r="I5090">
        <v>-0.42</v>
      </c>
      <c r="J5090">
        <v>0.34</v>
      </c>
      <c r="K5090">
        <v>-0.75</v>
      </c>
      <c r="L5090">
        <v>0.8</v>
      </c>
      <c r="M5090">
        <v>-0.14000000000000001</v>
      </c>
      <c r="N5090">
        <v>-0.19</v>
      </c>
    </row>
    <row r="5091" spans="1:14">
      <c r="A5091" t="s">
        <v>10192</v>
      </c>
      <c r="B5091" t="s">
        <v>10193</v>
      </c>
      <c r="C5091">
        <v>0.16</v>
      </c>
      <c r="D5091">
        <v>-0.22</v>
      </c>
      <c r="E5091">
        <v>-0.22</v>
      </c>
      <c r="F5091">
        <v>-0.14000000000000001</v>
      </c>
      <c r="G5091">
        <v>-0.18</v>
      </c>
      <c r="H5091">
        <v>0.38</v>
      </c>
      <c r="I5091">
        <v>-0.4</v>
      </c>
      <c r="J5091">
        <v>0</v>
      </c>
      <c r="K5091">
        <v>0.03</v>
      </c>
      <c r="L5091">
        <v>0.72</v>
      </c>
      <c r="M5091">
        <v>1.67</v>
      </c>
      <c r="N5091">
        <v>-0.3</v>
      </c>
    </row>
    <row r="5092" spans="1:14">
      <c r="A5092" t="s">
        <v>10194</v>
      </c>
      <c r="B5092" t="s">
        <v>10195</v>
      </c>
      <c r="C5092">
        <v>0.36</v>
      </c>
      <c r="D5092">
        <v>0.17</v>
      </c>
      <c r="E5092">
        <v>0.15</v>
      </c>
      <c r="F5092">
        <v>-0.13</v>
      </c>
      <c r="G5092">
        <v>-0.36</v>
      </c>
      <c r="H5092">
        <v>-0.5</v>
      </c>
      <c r="I5092">
        <v>-0.2</v>
      </c>
      <c r="J5092">
        <v>-0.59</v>
      </c>
      <c r="K5092">
        <v>0.02</v>
      </c>
      <c r="L5092">
        <v>0.36</v>
      </c>
      <c r="M5092">
        <v>0.47</v>
      </c>
      <c r="N5092">
        <v>0.42</v>
      </c>
    </row>
    <row r="5093" spans="1:14">
      <c r="A5093" t="s">
        <v>10196</v>
      </c>
      <c r="B5093" t="s">
        <v>10197</v>
      </c>
      <c r="C5093">
        <v>-0.21</v>
      </c>
      <c r="D5093">
        <v>-0.26</v>
      </c>
      <c r="E5093">
        <v>-0.21</v>
      </c>
      <c r="F5093">
        <v>-0.14000000000000001</v>
      </c>
      <c r="G5093">
        <v>-0.38</v>
      </c>
      <c r="H5093">
        <v>0.08</v>
      </c>
      <c r="I5093">
        <v>-0.03</v>
      </c>
      <c r="J5093">
        <v>0.11</v>
      </c>
      <c r="K5093">
        <v>-0.2</v>
      </c>
      <c r="L5093">
        <v>0.34</v>
      </c>
      <c r="M5093">
        <v>0.19</v>
      </c>
      <c r="N5093">
        <v>0.2</v>
      </c>
    </row>
    <row r="5094" spans="1:14">
      <c r="A5094" t="s">
        <v>10198</v>
      </c>
      <c r="B5094" t="s">
        <v>10199</v>
      </c>
      <c r="C5094">
        <v>2.14</v>
      </c>
      <c r="D5094">
        <v>0.35</v>
      </c>
      <c r="E5094">
        <v>1.34</v>
      </c>
      <c r="F5094">
        <v>0.27</v>
      </c>
      <c r="G5094">
        <v>-0.56000000000000005</v>
      </c>
      <c r="H5094">
        <v>0.69</v>
      </c>
      <c r="I5094">
        <v>0.17</v>
      </c>
      <c r="J5094">
        <v>-0.05</v>
      </c>
      <c r="K5094">
        <v>0.1</v>
      </c>
      <c r="L5094">
        <v>0.64</v>
      </c>
      <c r="M5094">
        <v>0.04</v>
      </c>
      <c r="N5094">
        <v>-0.15</v>
      </c>
    </row>
    <row r="5095" spans="1:14">
      <c r="A5095" t="s">
        <v>10200</v>
      </c>
      <c r="B5095" t="s">
        <v>10201</v>
      </c>
      <c r="C5095">
        <v>0.05</v>
      </c>
      <c r="D5095">
        <v>-0.1</v>
      </c>
      <c r="E5095">
        <v>0.2</v>
      </c>
      <c r="F5095">
        <v>-0.16</v>
      </c>
      <c r="G5095">
        <v>-0.28999999999999998</v>
      </c>
      <c r="H5095">
        <v>-0.31</v>
      </c>
      <c r="I5095">
        <v>-0.39</v>
      </c>
      <c r="J5095">
        <v>-0.63</v>
      </c>
      <c r="K5095">
        <v>-0.15</v>
      </c>
      <c r="L5095">
        <v>0.31</v>
      </c>
      <c r="M5095">
        <v>-0.25</v>
      </c>
      <c r="N5095">
        <v>0.05</v>
      </c>
    </row>
    <row r="5096" spans="1:14">
      <c r="A5096" t="s">
        <v>10202</v>
      </c>
      <c r="B5096" t="s">
        <v>10203</v>
      </c>
      <c r="C5096">
        <v>-0.71</v>
      </c>
      <c r="D5096">
        <v>-0.33</v>
      </c>
      <c r="E5096">
        <v>-0.54</v>
      </c>
      <c r="F5096">
        <v>-0.51</v>
      </c>
      <c r="G5096">
        <v>-0.31</v>
      </c>
      <c r="H5096">
        <v>-0.4</v>
      </c>
      <c r="I5096">
        <v>-0.25</v>
      </c>
      <c r="J5096">
        <v>0.03</v>
      </c>
      <c r="K5096">
        <v>-0.38</v>
      </c>
      <c r="L5096">
        <v>0.82</v>
      </c>
      <c r="M5096">
        <v>-0.09</v>
      </c>
      <c r="N5096">
        <v>0.22</v>
      </c>
    </row>
    <row r="5097" spans="1:14">
      <c r="A5097" t="s">
        <v>10204</v>
      </c>
      <c r="B5097" t="s">
        <v>10205</v>
      </c>
      <c r="C5097">
        <v>1.01</v>
      </c>
      <c r="D5097">
        <v>-0.45</v>
      </c>
      <c r="E5097">
        <v>0.53</v>
      </c>
      <c r="F5097">
        <v>1.1100000000000001</v>
      </c>
      <c r="G5097">
        <v>0.74</v>
      </c>
      <c r="H5097">
        <v>0.38</v>
      </c>
      <c r="I5097">
        <v>0.35</v>
      </c>
      <c r="J5097">
        <v>0.87</v>
      </c>
      <c r="K5097">
        <v>0.7</v>
      </c>
      <c r="L5097">
        <v>1.6</v>
      </c>
      <c r="M5097">
        <v>0.39</v>
      </c>
      <c r="N5097">
        <v>0.6</v>
      </c>
    </row>
    <row r="5098" spans="1:14">
      <c r="A5098" t="s">
        <v>10206</v>
      </c>
      <c r="B5098" t="s">
        <v>10207</v>
      </c>
      <c r="C5098">
        <v>0.05</v>
      </c>
      <c r="D5098">
        <v>-1.0900000000000001</v>
      </c>
      <c r="E5098">
        <v>0.47</v>
      </c>
      <c r="F5098">
        <v>-0.9</v>
      </c>
      <c r="G5098">
        <v>0.32</v>
      </c>
      <c r="H5098">
        <v>0.09</v>
      </c>
      <c r="I5098">
        <v>0.06</v>
      </c>
      <c r="J5098">
        <v>0.53</v>
      </c>
      <c r="K5098">
        <v>-1.08</v>
      </c>
      <c r="L5098">
        <v>0.8</v>
      </c>
      <c r="M5098">
        <v>-0.19</v>
      </c>
      <c r="N5098">
        <v>-0.42</v>
      </c>
    </row>
    <row r="5099" spans="1:14">
      <c r="A5099" t="s">
        <v>10208</v>
      </c>
      <c r="B5099" t="s">
        <v>10209</v>
      </c>
      <c r="C5099">
        <v>-0.14000000000000001</v>
      </c>
      <c r="D5099">
        <v>-0.01</v>
      </c>
      <c r="E5099">
        <v>-7.0000000000000007E-2</v>
      </c>
      <c r="F5099">
        <v>-0.26</v>
      </c>
      <c r="G5099">
        <v>-0.16</v>
      </c>
      <c r="H5099">
        <v>0.1</v>
      </c>
      <c r="I5099">
        <v>-0.37</v>
      </c>
      <c r="J5099">
        <v>-0.25</v>
      </c>
      <c r="K5099">
        <v>0.05</v>
      </c>
      <c r="L5099">
        <v>0.78</v>
      </c>
      <c r="M5099">
        <v>-0.08</v>
      </c>
      <c r="N5099">
        <v>0.49</v>
      </c>
    </row>
    <row r="5100" spans="1:14">
      <c r="A5100" t="s">
        <v>10210</v>
      </c>
      <c r="B5100" t="s">
        <v>10211</v>
      </c>
      <c r="C5100">
        <v>1.21</v>
      </c>
      <c r="D5100">
        <v>-0.04</v>
      </c>
      <c r="E5100">
        <v>0.74</v>
      </c>
      <c r="F5100">
        <v>0.91</v>
      </c>
      <c r="G5100">
        <v>-0.12</v>
      </c>
      <c r="H5100">
        <v>7.0000000000000007E-2</v>
      </c>
      <c r="I5100">
        <v>0.53</v>
      </c>
      <c r="J5100">
        <v>0.17</v>
      </c>
      <c r="K5100">
        <v>0.12</v>
      </c>
      <c r="L5100">
        <v>0.94</v>
      </c>
      <c r="M5100">
        <v>-0.39</v>
      </c>
      <c r="N5100">
        <v>-7.0000000000000007E-2</v>
      </c>
    </row>
    <row r="5101" spans="1:14">
      <c r="A5101" t="s">
        <v>10212</v>
      </c>
      <c r="B5101" t="s">
        <v>10213</v>
      </c>
      <c r="C5101">
        <v>-0.26</v>
      </c>
      <c r="D5101">
        <v>-0.08</v>
      </c>
      <c r="E5101">
        <v>-0.1</v>
      </c>
      <c r="F5101">
        <v>0.26</v>
      </c>
      <c r="G5101">
        <v>-0.99</v>
      </c>
      <c r="H5101">
        <v>-0.18</v>
      </c>
      <c r="I5101">
        <v>-0.44</v>
      </c>
      <c r="J5101">
        <v>0.33</v>
      </c>
      <c r="K5101">
        <v>-0.68</v>
      </c>
      <c r="L5101">
        <v>0.3</v>
      </c>
      <c r="M5101">
        <v>-0.24</v>
      </c>
      <c r="N5101">
        <v>-0.38</v>
      </c>
    </row>
    <row r="5102" spans="1:14">
      <c r="A5102" t="s">
        <v>10214</v>
      </c>
      <c r="B5102" t="s">
        <v>10215</v>
      </c>
      <c r="C5102">
        <v>1.23</v>
      </c>
      <c r="D5102">
        <v>0.43</v>
      </c>
      <c r="E5102">
        <v>1.2</v>
      </c>
      <c r="F5102">
        <v>0.79</v>
      </c>
      <c r="G5102">
        <v>-0.43</v>
      </c>
      <c r="H5102">
        <v>-0.66</v>
      </c>
      <c r="I5102">
        <v>-0.49</v>
      </c>
      <c r="J5102">
        <v>0.53</v>
      </c>
      <c r="K5102">
        <v>-0.16</v>
      </c>
      <c r="L5102">
        <v>0.77</v>
      </c>
      <c r="M5102">
        <v>-0.16</v>
      </c>
      <c r="N5102">
        <v>-0.1</v>
      </c>
    </row>
    <row r="5103" spans="1:14">
      <c r="A5103" t="s">
        <v>10216</v>
      </c>
      <c r="B5103" t="s">
        <v>10217</v>
      </c>
      <c r="C5103">
        <v>0.28000000000000003</v>
      </c>
      <c r="D5103">
        <v>0.09</v>
      </c>
      <c r="E5103">
        <v>-0.09</v>
      </c>
      <c r="F5103">
        <v>7.0000000000000007E-2</v>
      </c>
      <c r="G5103">
        <v>0.24</v>
      </c>
      <c r="H5103">
        <v>0.15</v>
      </c>
      <c r="I5103">
        <v>0.31</v>
      </c>
      <c r="J5103">
        <v>-0.43</v>
      </c>
      <c r="K5103">
        <v>0.48</v>
      </c>
      <c r="L5103">
        <v>0.6</v>
      </c>
      <c r="M5103">
        <v>0.28999999999999998</v>
      </c>
      <c r="N5103">
        <v>0.43</v>
      </c>
    </row>
    <row r="5104" spans="1:14">
      <c r="A5104" t="s">
        <v>10218</v>
      </c>
      <c r="B5104" t="s">
        <v>10219</v>
      </c>
      <c r="C5104">
        <v>-0.09</v>
      </c>
      <c r="D5104">
        <v>-0.23</v>
      </c>
      <c r="E5104">
        <v>-0.81</v>
      </c>
      <c r="F5104">
        <v>0.48</v>
      </c>
      <c r="G5104">
        <v>0.12</v>
      </c>
      <c r="H5104">
        <v>-0.41</v>
      </c>
      <c r="I5104">
        <v>0.04</v>
      </c>
      <c r="J5104">
        <v>0.42</v>
      </c>
      <c r="K5104">
        <v>0.02</v>
      </c>
      <c r="L5104">
        <v>0.62</v>
      </c>
      <c r="M5104">
        <v>0.72</v>
      </c>
      <c r="N5104">
        <v>-0.11</v>
      </c>
    </row>
    <row r="5105" spans="1:14">
      <c r="A5105" t="s">
        <v>10220</v>
      </c>
      <c r="B5105" t="s">
        <v>10221</v>
      </c>
      <c r="C5105">
        <v>-0.38</v>
      </c>
      <c r="D5105">
        <v>-0.37</v>
      </c>
      <c r="E5105">
        <v>-0.56999999999999995</v>
      </c>
      <c r="F5105">
        <v>-0.06</v>
      </c>
      <c r="G5105">
        <v>0.25</v>
      </c>
      <c r="H5105">
        <v>-0.14000000000000001</v>
      </c>
      <c r="I5105">
        <v>0.28000000000000003</v>
      </c>
      <c r="J5105">
        <v>0.65</v>
      </c>
      <c r="K5105">
        <v>-0.35</v>
      </c>
      <c r="L5105">
        <v>1.02</v>
      </c>
      <c r="M5105">
        <v>0.77</v>
      </c>
      <c r="N5105">
        <v>-0.27</v>
      </c>
    </row>
    <row r="5106" spans="1:14">
      <c r="A5106" t="s">
        <v>10222</v>
      </c>
      <c r="B5106" t="s">
        <v>10223</v>
      </c>
      <c r="C5106">
        <v>-0.4</v>
      </c>
      <c r="D5106">
        <v>0.12</v>
      </c>
      <c r="E5106">
        <v>0.05</v>
      </c>
      <c r="F5106">
        <v>-0.36</v>
      </c>
      <c r="G5106">
        <v>0.27</v>
      </c>
      <c r="H5106">
        <v>-0.11</v>
      </c>
      <c r="I5106">
        <v>-0.23</v>
      </c>
      <c r="J5106">
        <v>-0.04</v>
      </c>
      <c r="K5106">
        <v>-0.04</v>
      </c>
      <c r="L5106">
        <v>1.08</v>
      </c>
      <c r="M5106">
        <v>-0.33</v>
      </c>
      <c r="N5106">
        <v>-0.55000000000000004</v>
      </c>
    </row>
    <row r="5107" spans="1:14">
      <c r="A5107" t="s">
        <v>10224</v>
      </c>
      <c r="B5107" t="s">
        <v>10225</v>
      </c>
      <c r="C5107">
        <v>-0.11</v>
      </c>
      <c r="D5107">
        <v>-0.9</v>
      </c>
      <c r="E5107">
        <v>0.33</v>
      </c>
      <c r="F5107">
        <v>-0.97</v>
      </c>
      <c r="G5107">
        <v>0.86</v>
      </c>
      <c r="H5107">
        <v>-2.17</v>
      </c>
      <c r="I5107">
        <v>-1.38</v>
      </c>
      <c r="J5107">
        <v>-0.02</v>
      </c>
      <c r="K5107">
        <v>-1.38</v>
      </c>
      <c r="L5107">
        <v>0.98</v>
      </c>
      <c r="M5107">
        <v>-2.36</v>
      </c>
      <c r="N5107">
        <v>-0.53</v>
      </c>
    </row>
    <row r="5108" spans="1:14">
      <c r="A5108" t="s">
        <v>10226</v>
      </c>
      <c r="B5108" t="s">
        <v>10227</v>
      </c>
      <c r="C5108">
        <v>0.44</v>
      </c>
      <c r="D5108">
        <v>0.38</v>
      </c>
      <c r="E5108">
        <v>0.34</v>
      </c>
      <c r="F5108">
        <v>-0.01</v>
      </c>
      <c r="G5108">
        <v>-0.13</v>
      </c>
      <c r="H5108">
        <v>0.44</v>
      </c>
      <c r="I5108">
        <v>-0.11</v>
      </c>
      <c r="J5108">
        <v>0.08</v>
      </c>
      <c r="K5108">
        <v>0.56000000000000005</v>
      </c>
      <c r="L5108">
        <v>0.86</v>
      </c>
      <c r="M5108">
        <v>0.09</v>
      </c>
      <c r="N5108">
        <v>0.61</v>
      </c>
    </row>
    <row r="5109" spans="1:14">
      <c r="A5109" t="s">
        <v>10228</v>
      </c>
      <c r="B5109" t="s">
        <v>10229</v>
      </c>
      <c r="C5109">
        <v>0.14000000000000001</v>
      </c>
      <c r="D5109">
        <v>0.28999999999999998</v>
      </c>
      <c r="E5109">
        <v>0.27</v>
      </c>
      <c r="F5109">
        <v>0.11</v>
      </c>
      <c r="G5109">
        <v>-0.24</v>
      </c>
      <c r="H5109">
        <v>-0.13</v>
      </c>
      <c r="I5109">
        <v>-0.11</v>
      </c>
      <c r="J5109">
        <v>-0.54</v>
      </c>
      <c r="K5109">
        <v>-0.35</v>
      </c>
      <c r="L5109">
        <v>1.02</v>
      </c>
      <c r="M5109">
        <v>-1.28</v>
      </c>
      <c r="N5109">
        <v>0.16</v>
      </c>
    </row>
    <row r="5110" spans="1:14">
      <c r="A5110" t="s">
        <v>10230</v>
      </c>
      <c r="B5110" t="s">
        <v>10231</v>
      </c>
      <c r="G5110">
        <v>0.83</v>
      </c>
      <c r="I5110">
        <v>0.16</v>
      </c>
    </row>
    <row r="5111" spans="1:14">
      <c r="A5111" t="s">
        <v>10232</v>
      </c>
      <c r="B5111" t="s">
        <v>10233</v>
      </c>
      <c r="G5111">
        <v>0.09</v>
      </c>
      <c r="H5111">
        <v>-0.35</v>
      </c>
      <c r="I5111">
        <v>-0.32</v>
      </c>
      <c r="J5111">
        <v>-0.03</v>
      </c>
    </row>
    <row r="5112" spans="1:14">
      <c r="A5112" t="s">
        <v>10234</v>
      </c>
      <c r="B5112" t="s">
        <v>10235</v>
      </c>
      <c r="C5112">
        <v>0.67</v>
      </c>
      <c r="D5112">
        <v>0.37</v>
      </c>
      <c r="E5112">
        <v>-0.46</v>
      </c>
      <c r="F5112">
        <v>0.71</v>
      </c>
      <c r="G5112">
        <v>0.32</v>
      </c>
      <c r="H5112">
        <v>0.5</v>
      </c>
      <c r="I5112">
        <v>0.89</v>
      </c>
      <c r="J5112">
        <v>2.5299999999999998</v>
      </c>
      <c r="K5112">
        <v>-0.93</v>
      </c>
      <c r="L5112">
        <v>1.1499999999999999</v>
      </c>
      <c r="M5112">
        <v>1.77</v>
      </c>
      <c r="N5112">
        <v>0.17</v>
      </c>
    </row>
    <row r="5113" spans="1:14">
      <c r="A5113" t="s">
        <v>10236</v>
      </c>
      <c r="B5113" t="s">
        <v>10237</v>
      </c>
      <c r="C5113">
        <v>1.36</v>
      </c>
      <c r="D5113">
        <v>0.18</v>
      </c>
      <c r="E5113">
        <v>0.02</v>
      </c>
      <c r="F5113">
        <v>0.4</v>
      </c>
      <c r="G5113">
        <v>0.91</v>
      </c>
      <c r="H5113">
        <v>1.29</v>
      </c>
      <c r="I5113">
        <v>1.88</v>
      </c>
      <c r="J5113">
        <v>2.19</v>
      </c>
      <c r="K5113">
        <v>0.26</v>
      </c>
      <c r="L5113">
        <v>2.19</v>
      </c>
      <c r="M5113">
        <v>1.62</v>
      </c>
      <c r="N5113">
        <v>0.48</v>
      </c>
    </row>
    <row r="5114" spans="1:14">
      <c r="A5114" t="s">
        <v>10238</v>
      </c>
      <c r="B5114" t="s">
        <v>10239</v>
      </c>
      <c r="C5114">
        <v>0.21</v>
      </c>
      <c r="D5114">
        <v>0.35</v>
      </c>
      <c r="E5114">
        <v>-0.21</v>
      </c>
      <c r="F5114">
        <v>-0.33</v>
      </c>
      <c r="G5114">
        <v>0.03</v>
      </c>
      <c r="H5114">
        <v>0.22</v>
      </c>
      <c r="I5114">
        <v>0.61</v>
      </c>
      <c r="J5114">
        <v>-0.23</v>
      </c>
      <c r="K5114">
        <v>0.41</v>
      </c>
      <c r="L5114">
        <v>0.93</v>
      </c>
      <c r="M5114">
        <v>-0.04</v>
      </c>
      <c r="N5114">
        <v>0.7</v>
      </c>
    </row>
    <row r="5115" spans="1:14">
      <c r="A5115" t="s">
        <v>10240</v>
      </c>
      <c r="B5115" t="s">
        <v>10241</v>
      </c>
      <c r="C5115">
        <v>-0.21</v>
      </c>
      <c r="D5115">
        <v>-0.48</v>
      </c>
      <c r="E5115">
        <v>0.06</v>
      </c>
      <c r="F5115">
        <v>0.11</v>
      </c>
      <c r="G5115">
        <v>0.01</v>
      </c>
      <c r="H5115">
        <v>0.26</v>
      </c>
      <c r="I5115">
        <v>-0.08</v>
      </c>
      <c r="J5115">
        <v>0.28999999999999998</v>
      </c>
      <c r="K5115">
        <v>-0.34</v>
      </c>
      <c r="L5115">
        <v>0.75</v>
      </c>
      <c r="M5115">
        <v>0.12</v>
      </c>
      <c r="N5115">
        <v>-0.33</v>
      </c>
    </row>
    <row r="5116" spans="1:14">
      <c r="A5116" t="s">
        <v>10242</v>
      </c>
      <c r="B5116" t="s">
        <v>10243</v>
      </c>
    </row>
    <row r="5117" spans="1:14">
      <c r="A5117" t="s">
        <v>10244</v>
      </c>
      <c r="B5117" t="s">
        <v>10245</v>
      </c>
      <c r="K5117">
        <v>-0.14000000000000001</v>
      </c>
    </row>
    <row r="5118" spans="1:14">
      <c r="A5118" t="s">
        <v>10246</v>
      </c>
      <c r="B5118" t="s">
        <v>10247</v>
      </c>
      <c r="C5118">
        <v>1.04</v>
      </c>
      <c r="D5118">
        <v>0.04</v>
      </c>
      <c r="E5118">
        <v>0.03</v>
      </c>
      <c r="F5118">
        <v>0.06</v>
      </c>
      <c r="G5118">
        <v>0.15</v>
      </c>
      <c r="H5118">
        <v>1.1499999999999999</v>
      </c>
      <c r="I5118">
        <v>1.46</v>
      </c>
      <c r="J5118">
        <v>0.8</v>
      </c>
      <c r="K5118">
        <v>1.02</v>
      </c>
      <c r="L5118">
        <v>0.21</v>
      </c>
      <c r="M5118">
        <v>0.03</v>
      </c>
      <c r="N5118">
        <v>0.04</v>
      </c>
    </row>
    <row r="5119" spans="1:14">
      <c r="A5119" t="s">
        <v>10248</v>
      </c>
      <c r="B5119" t="s">
        <v>10249</v>
      </c>
      <c r="D5119">
        <v>0.37</v>
      </c>
      <c r="E5119">
        <v>0.02</v>
      </c>
      <c r="F5119">
        <v>2.2200000000000002</v>
      </c>
      <c r="I5119">
        <v>-0.49</v>
      </c>
    </row>
    <row r="5120" spans="1:14">
      <c r="A5120" t="s">
        <v>10250</v>
      </c>
      <c r="B5120" t="s">
        <v>10251</v>
      </c>
      <c r="G5120">
        <v>0.34</v>
      </c>
      <c r="H5120">
        <v>1.56</v>
      </c>
      <c r="I5120">
        <v>1.36</v>
      </c>
      <c r="J5120">
        <v>-0.18</v>
      </c>
      <c r="K5120">
        <v>0.83</v>
      </c>
      <c r="L5120">
        <v>0.84</v>
      </c>
      <c r="M5120">
        <v>0.35</v>
      </c>
      <c r="N5120">
        <v>0.06</v>
      </c>
    </row>
    <row r="5121" spans="1:14">
      <c r="A5121" t="s">
        <v>10252</v>
      </c>
      <c r="B5121" t="s">
        <v>10253</v>
      </c>
      <c r="C5121">
        <v>0.42</v>
      </c>
      <c r="D5121">
        <v>-0.25</v>
      </c>
      <c r="E5121">
        <v>0.55000000000000004</v>
      </c>
      <c r="F5121">
        <v>0.57999999999999996</v>
      </c>
      <c r="G5121">
        <v>0.25</v>
      </c>
      <c r="H5121">
        <v>0.51</v>
      </c>
      <c r="I5121">
        <v>0.2</v>
      </c>
      <c r="J5121">
        <v>1.05</v>
      </c>
      <c r="K5121">
        <v>-0.18</v>
      </c>
      <c r="L5121">
        <v>0.8</v>
      </c>
      <c r="M5121">
        <v>0.54</v>
      </c>
      <c r="N5121">
        <v>-0.12</v>
      </c>
    </row>
    <row r="5122" spans="1:14">
      <c r="A5122" t="s">
        <v>10254</v>
      </c>
      <c r="B5122" t="s">
        <v>10255</v>
      </c>
      <c r="C5122">
        <v>0.08</v>
      </c>
      <c r="D5122">
        <v>-0.43</v>
      </c>
      <c r="E5122">
        <v>0.64</v>
      </c>
      <c r="F5122">
        <v>0.41</v>
      </c>
      <c r="G5122">
        <v>0.54</v>
      </c>
      <c r="H5122">
        <v>0.56999999999999995</v>
      </c>
      <c r="I5122">
        <v>0.06</v>
      </c>
      <c r="J5122">
        <v>0.4</v>
      </c>
      <c r="K5122">
        <v>0.23</v>
      </c>
      <c r="L5122">
        <v>0.41</v>
      </c>
      <c r="M5122">
        <v>-0.01</v>
      </c>
      <c r="N5122">
        <v>-0.26</v>
      </c>
    </row>
    <row r="5123" spans="1:14">
      <c r="A5123" t="s">
        <v>10256</v>
      </c>
      <c r="B5123" t="s">
        <v>10257</v>
      </c>
      <c r="C5123">
        <v>-0.66</v>
      </c>
      <c r="D5123">
        <v>-0.33</v>
      </c>
      <c r="E5123">
        <v>-0.47</v>
      </c>
      <c r="F5123">
        <v>-0.56000000000000005</v>
      </c>
      <c r="G5123">
        <v>-0.17</v>
      </c>
      <c r="H5123">
        <v>-0.25</v>
      </c>
      <c r="I5123">
        <v>-0.22</v>
      </c>
      <c r="J5123">
        <v>-0.02</v>
      </c>
      <c r="K5123">
        <v>-0.06</v>
      </c>
      <c r="L5123">
        <v>-0.33</v>
      </c>
      <c r="M5123">
        <v>0.81</v>
      </c>
      <c r="N5123">
        <v>0.18</v>
      </c>
    </row>
    <row r="5124" spans="1:14">
      <c r="A5124" t="s">
        <v>10258</v>
      </c>
      <c r="B5124" t="s">
        <v>10259</v>
      </c>
      <c r="C5124">
        <v>0.06</v>
      </c>
      <c r="D5124">
        <v>-7.0000000000000007E-2</v>
      </c>
      <c r="E5124">
        <v>0.28000000000000003</v>
      </c>
      <c r="F5124">
        <v>0.14000000000000001</v>
      </c>
      <c r="G5124">
        <v>0.56000000000000005</v>
      </c>
      <c r="H5124">
        <v>0.21</v>
      </c>
      <c r="I5124">
        <v>0.6</v>
      </c>
      <c r="J5124">
        <v>0.39</v>
      </c>
      <c r="K5124">
        <v>0.08</v>
      </c>
      <c r="L5124">
        <v>0.38</v>
      </c>
      <c r="M5124">
        <v>1.27</v>
      </c>
      <c r="N5124">
        <v>-0.08</v>
      </c>
    </row>
    <row r="5125" spans="1:14">
      <c r="A5125" t="s">
        <v>10260</v>
      </c>
      <c r="B5125" t="s">
        <v>10261</v>
      </c>
      <c r="C5125">
        <v>0.23</v>
      </c>
      <c r="D5125">
        <v>-0.27</v>
      </c>
      <c r="E5125">
        <v>0.54</v>
      </c>
      <c r="F5125">
        <v>-0.35</v>
      </c>
      <c r="G5125">
        <v>-0.2</v>
      </c>
      <c r="H5125">
        <v>-0.05</v>
      </c>
      <c r="I5125">
        <v>-0.36</v>
      </c>
      <c r="J5125">
        <v>-0.74</v>
      </c>
      <c r="K5125">
        <v>0.18</v>
      </c>
      <c r="L5125">
        <v>-0.61</v>
      </c>
      <c r="M5125">
        <v>0.66</v>
      </c>
      <c r="N5125">
        <v>0.11</v>
      </c>
    </row>
    <row r="5126" spans="1:14">
      <c r="A5126" t="s">
        <v>10262</v>
      </c>
      <c r="B5126" t="s">
        <v>10263</v>
      </c>
      <c r="C5126">
        <v>-0.05</v>
      </c>
      <c r="D5126">
        <v>-0.16</v>
      </c>
      <c r="E5126">
        <v>-0.52</v>
      </c>
      <c r="F5126">
        <v>-0.26</v>
      </c>
      <c r="G5126">
        <v>-0.19</v>
      </c>
      <c r="H5126">
        <v>-0.32</v>
      </c>
      <c r="I5126">
        <v>-0.13</v>
      </c>
      <c r="J5126">
        <v>0.09</v>
      </c>
      <c r="K5126">
        <v>-0.25</v>
      </c>
      <c r="L5126">
        <v>-0.28000000000000003</v>
      </c>
      <c r="M5126">
        <v>1.04</v>
      </c>
      <c r="N5126">
        <v>-0.09</v>
      </c>
    </row>
    <row r="5127" spans="1:14">
      <c r="A5127" t="s">
        <v>10264</v>
      </c>
      <c r="B5127" t="s">
        <v>10265</v>
      </c>
      <c r="C5127">
        <v>0</v>
      </c>
      <c r="D5127">
        <v>0.09</v>
      </c>
      <c r="E5127">
        <v>-0.03</v>
      </c>
      <c r="F5127">
        <v>0.2</v>
      </c>
      <c r="G5127">
        <v>-0.11</v>
      </c>
      <c r="H5127">
        <v>-0.03</v>
      </c>
      <c r="I5127">
        <v>0.19</v>
      </c>
      <c r="J5127">
        <v>0.08</v>
      </c>
      <c r="K5127">
        <v>0.03</v>
      </c>
      <c r="L5127">
        <v>-0.2</v>
      </c>
      <c r="M5127">
        <v>1.58</v>
      </c>
      <c r="N5127">
        <v>0.48</v>
      </c>
    </row>
    <row r="5128" spans="1:14">
      <c r="A5128" t="s">
        <v>10266</v>
      </c>
      <c r="B5128" t="s">
        <v>10267</v>
      </c>
      <c r="C5128">
        <v>-0.02</v>
      </c>
      <c r="D5128">
        <v>-0.15</v>
      </c>
      <c r="E5128">
        <v>-0.06</v>
      </c>
      <c r="F5128">
        <v>0.13</v>
      </c>
      <c r="G5128">
        <v>-0.61</v>
      </c>
      <c r="H5128">
        <v>-0.15</v>
      </c>
      <c r="I5128">
        <v>-0.32</v>
      </c>
      <c r="J5128">
        <v>0</v>
      </c>
      <c r="K5128">
        <v>-0.56000000000000005</v>
      </c>
      <c r="L5128">
        <v>-0.71</v>
      </c>
      <c r="M5128">
        <v>0.19</v>
      </c>
      <c r="N5128">
        <v>-0.73</v>
      </c>
    </row>
    <row r="5129" spans="1:14">
      <c r="A5129" t="s">
        <v>10268</v>
      </c>
      <c r="B5129" t="s">
        <v>10269</v>
      </c>
      <c r="C5129">
        <v>-0.4</v>
      </c>
      <c r="D5129">
        <v>-0.03</v>
      </c>
      <c r="E5129">
        <v>-0.23</v>
      </c>
      <c r="F5129">
        <v>-0.33</v>
      </c>
      <c r="G5129">
        <v>0.03</v>
      </c>
      <c r="H5129">
        <v>0.01</v>
      </c>
      <c r="I5129">
        <v>-0.15</v>
      </c>
      <c r="J5129">
        <v>0.02</v>
      </c>
      <c r="K5129">
        <v>-0.38</v>
      </c>
      <c r="L5129">
        <v>0.09</v>
      </c>
      <c r="M5129">
        <v>1.26</v>
      </c>
      <c r="N5129">
        <v>0.19</v>
      </c>
    </row>
    <row r="5130" spans="1:14">
      <c r="A5130" t="s">
        <v>10270</v>
      </c>
      <c r="B5130" t="s">
        <v>10271</v>
      </c>
      <c r="C5130">
        <v>-0.3</v>
      </c>
      <c r="D5130">
        <v>-0.04</v>
      </c>
      <c r="E5130">
        <v>0.08</v>
      </c>
      <c r="F5130">
        <v>-0.14000000000000001</v>
      </c>
      <c r="G5130">
        <v>0.17</v>
      </c>
      <c r="H5130">
        <v>0.42</v>
      </c>
      <c r="I5130">
        <v>-0.33</v>
      </c>
      <c r="J5130">
        <v>-0.42</v>
      </c>
      <c r="K5130">
        <v>0.18</v>
      </c>
      <c r="L5130">
        <v>-0.26</v>
      </c>
      <c r="M5130">
        <v>0.97</v>
      </c>
      <c r="N5130">
        <v>-0.04</v>
      </c>
    </row>
    <row r="5131" spans="1:14">
      <c r="A5131" t="s">
        <v>10272</v>
      </c>
      <c r="B5131" t="s">
        <v>10273</v>
      </c>
      <c r="C5131">
        <v>-0.16</v>
      </c>
      <c r="D5131">
        <v>0.1</v>
      </c>
      <c r="E5131">
        <v>0.17</v>
      </c>
      <c r="F5131">
        <v>0.14000000000000001</v>
      </c>
      <c r="G5131">
        <v>-0.3</v>
      </c>
      <c r="H5131">
        <v>-0.24</v>
      </c>
      <c r="I5131">
        <v>-0.44</v>
      </c>
      <c r="J5131">
        <v>0.52</v>
      </c>
      <c r="K5131">
        <v>0.11</v>
      </c>
      <c r="L5131">
        <v>-0.48</v>
      </c>
      <c r="M5131">
        <v>1.1299999999999999</v>
      </c>
      <c r="N5131">
        <v>-0.34</v>
      </c>
    </row>
    <row r="5132" spans="1:14">
      <c r="A5132" t="s">
        <v>10274</v>
      </c>
      <c r="B5132" t="s">
        <v>10275</v>
      </c>
      <c r="C5132">
        <v>-0.43</v>
      </c>
      <c r="D5132">
        <v>-0.24</v>
      </c>
      <c r="E5132">
        <v>-0.48</v>
      </c>
      <c r="F5132">
        <v>-0.18</v>
      </c>
      <c r="G5132">
        <v>-0.46</v>
      </c>
      <c r="H5132">
        <v>-0.35</v>
      </c>
      <c r="I5132">
        <v>-0.05</v>
      </c>
      <c r="J5132">
        <v>-0.08</v>
      </c>
      <c r="K5132">
        <v>0.01</v>
      </c>
      <c r="L5132">
        <v>-0.67</v>
      </c>
      <c r="M5132">
        <v>0.65</v>
      </c>
      <c r="N5132">
        <v>-0.12</v>
      </c>
    </row>
    <row r="5133" spans="1:14">
      <c r="A5133" t="s">
        <v>10276</v>
      </c>
      <c r="B5133" t="s">
        <v>10277</v>
      </c>
      <c r="C5133">
        <v>1.05</v>
      </c>
      <c r="D5133">
        <v>0.39</v>
      </c>
      <c r="E5133">
        <v>0.99</v>
      </c>
      <c r="F5133">
        <v>0.45</v>
      </c>
      <c r="G5133">
        <v>0.1</v>
      </c>
      <c r="H5133">
        <v>1.1000000000000001</v>
      </c>
      <c r="I5133">
        <v>-0.05</v>
      </c>
      <c r="J5133">
        <v>0.41</v>
      </c>
      <c r="K5133">
        <v>0.48</v>
      </c>
      <c r="L5133">
        <v>0.3</v>
      </c>
      <c r="M5133">
        <v>1.85</v>
      </c>
      <c r="N5133">
        <v>0.52</v>
      </c>
    </row>
    <row r="5134" spans="1:14">
      <c r="A5134" t="s">
        <v>10278</v>
      </c>
      <c r="B5134" t="s">
        <v>10279</v>
      </c>
      <c r="C5134">
        <v>-0.08</v>
      </c>
      <c r="D5134">
        <v>0.05</v>
      </c>
      <c r="E5134">
        <v>0.03</v>
      </c>
      <c r="F5134">
        <v>-0.23</v>
      </c>
      <c r="G5134">
        <v>-0.14000000000000001</v>
      </c>
      <c r="H5134">
        <v>-0.42</v>
      </c>
      <c r="I5134">
        <v>-0.11</v>
      </c>
      <c r="J5134">
        <v>-0.51</v>
      </c>
      <c r="K5134">
        <v>0.21</v>
      </c>
      <c r="L5134">
        <v>-0.24</v>
      </c>
      <c r="M5134">
        <v>1.04</v>
      </c>
      <c r="N5134">
        <v>0.33</v>
      </c>
    </row>
    <row r="5135" spans="1:14">
      <c r="A5135" t="s">
        <v>10280</v>
      </c>
      <c r="B5135" t="s">
        <v>10281</v>
      </c>
      <c r="C5135">
        <v>-0.46</v>
      </c>
      <c r="D5135">
        <v>-0.01</v>
      </c>
      <c r="E5135">
        <v>-0.34</v>
      </c>
      <c r="F5135">
        <v>-0.18</v>
      </c>
      <c r="G5135">
        <v>-0.23</v>
      </c>
      <c r="H5135">
        <v>-0.2</v>
      </c>
      <c r="I5135">
        <v>-0.32</v>
      </c>
      <c r="J5135">
        <v>0.03</v>
      </c>
      <c r="K5135">
        <v>-0.23</v>
      </c>
      <c r="L5135">
        <v>-0.12</v>
      </c>
      <c r="M5135">
        <v>0.77</v>
      </c>
      <c r="N5135">
        <v>-0.2</v>
      </c>
    </row>
    <row r="5136" spans="1:14">
      <c r="A5136" t="s">
        <v>10282</v>
      </c>
      <c r="B5136" t="s">
        <v>10283</v>
      </c>
      <c r="C5136">
        <v>1.52</v>
      </c>
      <c r="D5136">
        <v>0.04</v>
      </c>
      <c r="E5136">
        <v>0.17</v>
      </c>
      <c r="F5136">
        <v>0.23</v>
      </c>
      <c r="G5136">
        <v>7.0000000000000007E-2</v>
      </c>
      <c r="H5136">
        <v>0.65</v>
      </c>
      <c r="I5136">
        <v>1.27</v>
      </c>
      <c r="J5136">
        <v>-0.23</v>
      </c>
      <c r="K5136">
        <v>0.91</v>
      </c>
      <c r="L5136">
        <v>0.67</v>
      </c>
      <c r="M5136">
        <v>0.27</v>
      </c>
      <c r="N5136">
        <v>0.68</v>
      </c>
    </row>
    <row r="5137" spans="1:14">
      <c r="A5137" t="s">
        <v>10284</v>
      </c>
      <c r="B5137" t="s">
        <v>10285</v>
      </c>
      <c r="C5137">
        <v>0.37</v>
      </c>
      <c r="D5137">
        <v>0.06</v>
      </c>
      <c r="E5137">
        <v>0.13</v>
      </c>
      <c r="F5137">
        <v>0.4</v>
      </c>
      <c r="G5137">
        <v>0.4</v>
      </c>
      <c r="H5137">
        <v>-0.3</v>
      </c>
      <c r="I5137">
        <v>-0.19</v>
      </c>
      <c r="J5137">
        <v>0.05</v>
      </c>
      <c r="K5137">
        <v>-1.1599999999999999</v>
      </c>
      <c r="L5137">
        <v>0.61</v>
      </c>
      <c r="M5137">
        <v>-0.09</v>
      </c>
      <c r="N5137">
        <v>-0.04</v>
      </c>
    </row>
    <row r="5138" spans="1:14">
      <c r="A5138" t="s">
        <v>10286</v>
      </c>
      <c r="B5138" t="s">
        <v>10287</v>
      </c>
      <c r="C5138">
        <v>-0.89</v>
      </c>
      <c r="D5138">
        <v>-0.26</v>
      </c>
      <c r="E5138">
        <v>-0.32</v>
      </c>
      <c r="F5138">
        <v>-0.23</v>
      </c>
      <c r="G5138">
        <v>0.54</v>
      </c>
      <c r="J5138">
        <v>0.71</v>
      </c>
      <c r="M5138">
        <v>0.56000000000000005</v>
      </c>
    </row>
    <row r="5139" spans="1:14">
      <c r="A5139" t="s">
        <v>10288</v>
      </c>
      <c r="B5139" t="s">
        <v>10289</v>
      </c>
      <c r="C5139">
        <v>-0.37</v>
      </c>
      <c r="D5139">
        <v>-0.16</v>
      </c>
      <c r="E5139">
        <v>7.0000000000000007E-2</v>
      </c>
      <c r="F5139">
        <v>0.12</v>
      </c>
      <c r="G5139">
        <v>0.47</v>
      </c>
      <c r="H5139">
        <v>-7.0000000000000007E-2</v>
      </c>
      <c r="I5139">
        <v>0.23</v>
      </c>
      <c r="J5139">
        <v>1.04</v>
      </c>
      <c r="K5139">
        <v>-0.04</v>
      </c>
      <c r="L5139">
        <v>2.0699999999999998</v>
      </c>
      <c r="M5139">
        <v>1.92</v>
      </c>
      <c r="N5139">
        <v>-0.06</v>
      </c>
    </row>
    <row r="5140" spans="1:14">
      <c r="A5140" t="s">
        <v>10290</v>
      </c>
      <c r="B5140" t="s">
        <v>10291</v>
      </c>
      <c r="C5140">
        <v>-0.18</v>
      </c>
      <c r="D5140">
        <v>-0.01</v>
      </c>
      <c r="E5140">
        <v>-0.15</v>
      </c>
      <c r="F5140">
        <v>-0.42</v>
      </c>
      <c r="G5140">
        <v>-0.38</v>
      </c>
      <c r="H5140">
        <v>-0.04</v>
      </c>
      <c r="I5140">
        <v>0.16</v>
      </c>
      <c r="J5140">
        <v>-0.02</v>
      </c>
      <c r="K5140">
        <v>0.03</v>
      </c>
      <c r="L5140">
        <v>-0.03</v>
      </c>
      <c r="M5140">
        <v>0.99</v>
      </c>
      <c r="N5140">
        <v>0.23</v>
      </c>
    </row>
    <row r="5141" spans="1:14">
      <c r="A5141" t="s">
        <v>10292</v>
      </c>
      <c r="B5141" t="s">
        <v>10293</v>
      </c>
      <c r="C5141">
        <v>-0.01</v>
      </c>
      <c r="D5141">
        <v>0.06</v>
      </c>
      <c r="E5141">
        <v>0.05</v>
      </c>
      <c r="F5141">
        <v>-0.1</v>
      </c>
      <c r="G5141">
        <v>-0.23</v>
      </c>
      <c r="H5141">
        <v>-0.15</v>
      </c>
      <c r="I5141">
        <v>-0.31</v>
      </c>
      <c r="J5141">
        <v>0.21</v>
      </c>
      <c r="K5141">
        <v>-0.08</v>
      </c>
      <c r="L5141">
        <v>-0.19</v>
      </c>
      <c r="M5141">
        <v>1.1000000000000001</v>
      </c>
      <c r="N5141">
        <v>-0.08</v>
      </c>
    </row>
    <row r="5142" spans="1:14">
      <c r="A5142" t="s">
        <v>10294</v>
      </c>
      <c r="B5142" t="s">
        <v>10295</v>
      </c>
      <c r="C5142">
        <v>1.29</v>
      </c>
      <c r="D5142">
        <v>0.16</v>
      </c>
      <c r="E5142">
        <v>1.38</v>
      </c>
      <c r="F5142">
        <v>0.73</v>
      </c>
      <c r="G5142">
        <v>0.27</v>
      </c>
      <c r="H5142">
        <v>0.44</v>
      </c>
      <c r="I5142">
        <v>0.5</v>
      </c>
      <c r="J5142">
        <v>0.52</v>
      </c>
      <c r="K5142">
        <v>-0.32</v>
      </c>
      <c r="L5142">
        <v>0.93</v>
      </c>
      <c r="M5142">
        <v>1.83</v>
      </c>
      <c r="N5142">
        <v>0.17</v>
      </c>
    </row>
    <row r="5143" spans="1:14">
      <c r="A5143" t="s">
        <v>10296</v>
      </c>
      <c r="B5143" t="s">
        <v>10297</v>
      </c>
      <c r="C5143">
        <v>0.81</v>
      </c>
      <c r="D5143">
        <v>0.25</v>
      </c>
      <c r="E5143">
        <v>1.08</v>
      </c>
      <c r="F5143">
        <v>0.56000000000000005</v>
      </c>
      <c r="G5143">
        <v>0.06</v>
      </c>
      <c r="H5143">
        <v>-0.32</v>
      </c>
      <c r="I5143">
        <v>-0.06</v>
      </c>
      <c r="J5143">
        <v>-0.54</v>
      </c>
      <c r="K5143">
        <v>-0.02</v>
      </c>
      <c r="L5143">
        <v>-0.27</v>
      </c>
      <c r="M5143">
        <v>0.47</v>
      </c>
      <c r="N5143">
        <v>-0.32</v>
      </c>
    </row>
    <row r="5144" spans="1:14">
      <c r="A5144" t="s">
        <v>10298</v>
      </c>
      <c r="B5144" t="s">
        <v>10299</v>
      </c>
      <c r="C5144">
        <v>-0.41</v>
      </c>
      <c r="D5144">
        <v>-0.23</v>
      </c>
      <c r="E5144">
        <v>-0.32</v>
      </c>
      <c r="F5144">
        <v>-0.18</v>
      </c>
      <c r="G5144">
        <v>-0.15</v>
      </c>
      <c r="H5144">
        <v>-0.46</v>
      </c>
      <c r="I5144">
        <v>-0.41</v>
      </c>
      <c r="J5144">
        <v>-0.26</v>
      </c>
      <c r="K5144">
        <v>-0.27</v>
      </c>
      <c r="L5144">
        <v>-0.42</v>
      </c>
      <c r="M5144">
        <v>0.63</v>
      </c>
      <c r="N5144">
        <v>-0.14000000000000001</v>
      </c>
    </row>
    <row r="5145" spans="1:14">
      <c r="A5145" t="s">
        <v>10300</v>
      </c>
      <c r="B5145" t="s">
        <v>10301</v>
      </c>
      <c r="C5145">
        <v>-0.56999999999999995</v>
      </c>
      <c r="D5145">
        <v>-0.24</v>
      </c>
      <c r="E5145">
        <v>-0.56000000000000005</v>
      </c>
      <c r="F5145">
        <v>-0.12</v>
      </c>
      <c r="G5145">
        <v>-0.37</v>
      </c>
      <c r="H5145">
        <v>-0.36</v>
      </c>
      <c r="I5145">
        <v>-0.55000000000000004</v>
      </c>
      <c r="J5145">
        <v>-0.45</v>
      </c>
      <c r="K5145">
        <v>-0.71</v>
      </c>
      <c r="L5145">
        <v>-0.56999999999999995</v>
      </c>
      <c r="M5145">
        <v>0.33</v>
      </c>
      <c r="N5145">
        <v>-0.41</v>
      </c>
    </row>
    <row r="5146" spans="1:14">
      <c r="A5146" t="s">
        <v>10302</v>
      </c>
      <c r="B5146" t="s">
        <v>10303</v>
      </c>
      <c r="C5146">
        <v>-0.35</v>
      </c>
      <c r="D5146">
        <v>-0.1</v>
      </c>
      <c r="E5146">
        <v>-0.55000000000000004</v>
      </c>
      <c r="F5146">
        <v>-0.9</v>
      </c>
      <c r="G5146">
        <v>-0.36</v>
      </c>
      <c r="H5146">
        <v>-0.67</v>
      </c>
      <c r="I5146">
        <v>-0.14000000000000001</v>
      </c>
      <c r="J5146">
        <v>-0.77</v>
      </c>
      <c r="K5146">
        <v>-7.0000000000000007E-2</v>
      </c>
      <c r="L5146">
        <v>-0.47</v>
      </c>
      <c r="M5146">
        <v>0.53</v>
      </c>
      <c r="N5146">
        <v>-0.56999999999999995</v>
      </c>
    </row>
    <row r="5147" spans="1:14">
      <c r="A5147" t="s">
        <v>10304</v>
      </c>
      <c r="B5147" t="s">
        <v>10305</v>
      </c>
      <c r="C5147">
        <v>-0.54</v>
      </c>
      <c r="D5147">
        <v>-0.22</v>
      </c>
      <c r="E5147">
        <v>-0.44</v>
      </c>
      <c r="F5147">
        <v>-0.28999999999999998</v>
      </c>
      <c r="G5147">
        <v>-0.16</v>
      </c>
      <c r="H5147">
        <v>0.43</v>
      </c>
      <c r="I5147">
        <v>-0.12</v>
      </c>
      <c r="J5147">
        <v>-0.4</v>
      </c>
      <c r="K5147">
        <v>-0.25</v>
      </c>
      <c r="L5147">
        <v>-0.09</v>
      </c>
      <c r="M5147">
        <v>-0.05</v>
      </c>
      <c r="N5147">
        <v>-0.4</v>
      </c>
    </row>
    <row r="5148" spans="1:14">
      <c r="A5148" t="s">
        <v>10306</v>
      </c>
      <c r="B5148" t="s">
        <v>10307</v>
      </c>
      <c r="C5148">
        <v>0.72</v>
      </c>
      <c r="D5148">
        <v>0.11</v>
      </c>
      <c r="E5148">
        <v>0.65</v>
      </c>
      <c r="F5148">
        <v>0.81</v>
      </c>
      <c r="G5148">
        <v>0</v>
      </c>
      <c r="H5148">
        <v>-0.39</v>
      </c>
      <c r="I5148">
        <v>-0.26</v>
      </c>
      <c r="J5148">
        <v>0.13</v>
      </c>
      <c r="K5148">
        <v>-0.36</v>
      </c>
      <c r="L5148">
        <v>-0.21</v>
      </c>
      <c r="M5148">
        <v>0.1</v>
      </c>
      <c r="N5148">
        <v>-0.71</v>
      </c>
    </row>
    <row r="5149" spans="1:14">
      <c r="A5149" t="s">
        <v>10308</v>
      </c>
      <c r="B5149" t="s">
        <v>10309</v>
      </c>
      <c r="C5149">
        <v>-0.59</v>
      </c>
      <c r="D5149">
        <v>-0.24</v>
      </c>
      <c r="E5149">
        <v>-0.76</v>
      </c>
      <c r="F5149">
        <v>-0.21</v>
      </c>
      <c r="G5149">
        <v>-0.39</v>
      </c>
      <c r="H5149">
        <v>-0.11</v>
      </c>
      <c r="I5149">
        <v>0.23</v>
      </c>
      <c r="J5149">
        <v>-0.01</v>
      </c>
      <c r="K5149">
        <v>0.05</v>
      </c>
      <c r="L5149">
        <v>0.06</v>
      </c>
      <c r="M5149">
        <v>1.62</v>
      </c>
      <c r="N5149">
        <v>0.2</v>
      </c>
    </row>
    <row r="5150" spans="1:14">
      <c r="A5150" t="s">
        <v>10310</v>
      </c>
      <c r="B5150" t="s">
        <v>10311</v>
      </c>
      <c r="C5150">
        <v>0.95</v>
      </c>
      <c r="D5150">
        <v>0.31</v>
      </c>
      <c r="E5150">
        <v>0.28999999999999998</v>
      </c>
      <c r="F5150">
        <v>0.34</v>
      </c>
      <c r="G5150">
        <v>-0.03</v>
      </c>
      <c r="H5150">
        <v>0.43</v>
      </c>
      <c r="I5150">
        <v>-0.02</v>
      </c>
      <c r="J5150">
        <v>0.43</v>
      </c>
      <c r="K5150">
        <v>-0.09</v>
      </c>
      <c r="L5150">
        <v>0.31</v>
      </c>
      <c r="M5150">
        <v>1.39</v>
      </c>
      <c r="N5150">
        <v>-0.45</v>
      </c>
    </row>
    <row r="5151" spans="1:14">
      <c r="A5151" t="s">
        <v>10312</v>
      </c>
      <c r="B5151" t="s">
        <v>10313</v>
      </c>
      <c r="H5151">
        <v>0.28999999999999998</v>
      </c>
    </row>
    <row r="5152" spans="1:14">
      <c r="A5152" t="s">
        <v>10314</v>
      </c>
      <c r="B5152" t="s">
        <v>10315</v>
      </c>
      <c r="C5152">
        <v>-0.39</v>
      </c>
      <c r="D5152">
        <v>-0.28999999999999998</v>
      </c>
      <c r="E5152">
        <v>-0.31</v>
      </c>
      <c r="F5152">
        <v>-0.44</v>
      </c>
      <c r="G5152">
        <v>-0.06</v>
      </c>
      <c r="H5152">
        <v>-0.05</v>
      </c>
      <c r="I5152">
        <v>-0.1</v>
      </c>
      <c r="J5152">
        <v>0.17</v>
      </c>
      <c r="K5152">
        <v>-0.53</v>
      </c>
      <c r="L5152">
        <v>-0.12</v>
      </c>
      <c r="M5152">
        <v>0.62</v>
      </c>
      <c r="N5152">
        <v>-0.44</v>
      </c>
    </row>
    <row r="5153" spans="1:14">
      <c r="A5153" t="s">
        <v>10316</v>
      </c>
      <c r="B5153" t="s">
        <v>10317</v>
      </c>
      <c r="C5153">
        <v>0.24</v>
      </c>
      <c r="D5153">
        <v>0.56000000000000005</v>
      </c>
      <c r="E5153">
        <v>0.46</v>
      </c>
      <c r="F5153">
        <v>0.14000000000000001</v>
      </c>
      <c r="G5153">
        <v>0.36</v>
      </c>
      <c r="H5153">
        <v>-0.21</v>
      </c>
      <c r="I5153">
        <v>0.31</v>
      </c>
      <c r="J5153">
        <v>0.75</v>
      </c>
      <c r="K5153">
        <v>0.22</v>
      </c>
      <c r="L5153">
        <v>0.38</v>
      </c>
      <c r="M5153">
        <v>1.97</v>
      </c>
      <c r="N5153">
        <v>0.33</v>
      </c>
    </row>
    <row r="5154" spans="1:14">
      <c r="A5154" t="s">
        <v>10318</v>
      </c>
      <c r="B5154" t="s">
        <v>10319</v>
      </c>
      <c r="C5154">
        <v>-0.37</v>
      </c>
      <c r="D5154">
        <v>-0.31</v>
      </c>
      <c r="E5154">
        <v>-0.59</v>
      </c>
      <c r="F5154">
        <v>-0.21</v>
      </c>
      <c r="G5154">
        <v>0.1</v>
      </c>
      <c r="H5154">
        <v>-0.34</v>
      </c>
      <c r="I5154">
        <v>-0.21</v>
      </c>
      <c r="J5154">
        <v>0.59</v>
      </c>
      <c r="K5154">
        <v>-0.62</v>
      </c>
      <c r="L5154">
        <v>0.08</v>
      </c>
      <c r="M5154">
        <v>0.19</v>
      </c>
      <c r="N5154">
        <v>-0.48</v>
      </c>
    </row>
    <row r="5155" spans="1:14">
      <c r="A5155" t="s">
        <v>10320</v>
      </c>
      <c r="B5155" t="s">
        <v>10321</v>
      </c>
      <c r="C5155">
        <v>-0.8</v>
      </c>
      <c r="D5155">
        <v>-0.11</v>
      </c>
      <c r="E5155">
        <v>-0.39</v>
      </c>
      <c r="F5155">
        <v>-0.38</v>
      </c>
      <c r="G5155">
        <v>0.22</v>
      </c>
      <c r="H5155">
        <v>-0.33</v>
      </c>
      <c r="I5155">
        <v>-0.27</v>
      </c>
      <c r="J5155">
        <v>0.23</v>
      </c>
      <c r="K5155">
        <v>-0.18</v>
      </c>
      <c r="L5155">
        <v>7.0000000000000007E-2</v>
      </c>
      <c r="M5155">
        <v>1.38</v>
      </c>
      <c r="N5155">
        <v>0.34</v>
      </c>
    </row>
    <row r="5156" spans="1:14">
      <c r="A5156" t="s">
        <v>10322</v>
      </c>
      <c r="B5156" t="s">
        <v>10323</v>
      </c>
      <c r="C5156">
        <v>0.16</v>
      </c>
      <c r="D5156">
        <v>-0.04</v>
      </c>
      <c r="E5156">
        <v>0.06</v>
      </c>
      <c r="F5156">
        <v>-0.04</v>
      </c>
      <c r="G5156">
        <v>-7.0000000000000007E-2</v>
      </c>
      <c r="H5156">
        <v>-0.03</v>
      </c>
      <c r="I5156">
        <v>0.21</v>
      </c>
      <c r="J5156">
        <v>0.06</v>
      </c>
      <c r="K5156">
        <v>0.25</v>
      </c>
      <c r="L5156">
        <v>0</v>
      </c>
      <c r="M5156">
        <v>0.91</v>
      </c>
      <c r="N5156">
        <v>0.04</v>
      </c>
    </row>
    <row r="5157" spans="1:14">
      <c r="A5157" t="s">
        <v>10324</v>
      </c>
      <c r="B5157" t="s">
        <v>10325</v>
      </c>
      <c r="C5157">
        <v>-0.6</v>
      </c>
      <c r="D5157">
        <v>-0.3</v>
      </c>
      <c r="E5157">
        <v>-0.56000000000000005</v>
      </c>
      <c r="F5157">
        <v>-0.48</v>
      </c>
      <c r="G5157">
        <v>-0.27</v>
      </c>
      <c r="H5157">
        <v>-0.53</v>
      </c>
      <c r="I5157">
        <v>-0.26</v>
      </c>
      <c r="J5157">
        <v>-0.91</v>
      </c>
      <c r="K5157">
        <v>-0.61</v>
      </c>
      <c r="L5157">
        <v>-0.47</v>
      </c>
      <c r="M5157">
        <v>0.35</v>
      </c>
      <c r="N5157">
        <v>-0.28000000000000003</v>
      </c>
    </row>
    <row r="5158" spans="1:14">
      <c r="A5158" t="s">
        <v>10326</v>
      </c>
      <c r="B5158" t="s">
        <v>10327</v>
      </c>
      <c r="C5158">
        <v>0.03</v>
      </c>
      <c r="D5158">
        <v>-0.06</v>
      </c>
      <c r="G5158">
        <v>1.1200000000000001</v>
      </c>
      <c r="H5158">
        <v>0.4</v>
      </c>
      <c r="I5158">
        <v>0.13</v>
      </c>
      <c r="J5158">
        <v>-0.15</v>
      </c>
      <c r="K5158">
        <v>0.12</v>
      </c>
      <c r="L5158">
        <v>0.92</v>
      </c>
      <c r="M5158">
        <v>1.02</v>
      </c>
      <c r="N5158">
        <v>0.49</v>
      </c>
    </row>
    <row r="5159" spans="1:14">
      <c r="A5159" t="s">
        <v>10328</v>
      </c>
      <c r="B5159" t="s">
        <v>10329</v>
      </c>
      <c r="C5159">
        <v>7.0000000000000007E-2</v>
      </c>
      <c r="D5159">
        <v>0.05</v>
      </c>
      <c r="E5159">
        <v>0.01</v>
      </c>
      <c r="F5159">
        <v>0.03</v>
      </c>
      <c r="G5159">
        <v>-0.15</v>
      </c>
      <c r="H5159">
        <v>-0.06</v>
      </c>
      <c r="I5159">
        <v>-0.01</v>
      </c>
      <c r="J5159">
        <v>0.39</v>
      </c>
      <c r="K5159">
        <v>-0.17</v>
      </c>
      <c r="L5159">
        <v>0.06</v>
      </c>
      <c r="M5159">
        <v>1.1399999999999999</v>
      </c>
      <c r="N5159">
        <v>-0.05</v>
      </c>
    </row>
    <row r="5160" spans="1:14">
      <c r="A5160" t="s">
        <v>10330</v>
      </c>
      <c r="B5160" t="s">
        <v>10331</v>
      </c>
      <c r="C5160">
        <v>-0.18</v>
      </c>
      <c r="D5160">
        <v>-0.45</v>
      </c>
      <c r="E5160">
        <v>-0.28000000000000003</v>
      </c>
      <c r="F5160">
        <v>0.19</v>
      </c>
      <c r="G5160">
        <v>0.63</v>
      </c>
      <c r="H5160">
        <v>0.35</v>
      </c>
      <c r="I5160">
        <v>0.56000000000000005</v>
      </c>
      <c r="J5160">
        <v>0.5</v>
      </c>
      <c r="K5160">
        <v>0.32</v>
      </c>
      <c r="L5160">
        <v>1.03</v>
      </c>
      <c r="M5160">
        <v>0.55000000000000004</v>
      </c>
      <c r="N5160">
        <v>0.24</v>
      </c>
    </row>
    <row r="5161" spans="1:14">
      <c r="A5161" t="s">
        <v>10332</v>
      </c>
      <c r="B5161" t="s">
        <v>10333</v>
      </c>
      <c r="C5161">
        <v>7.0000000000000007E-2</v>
      </c>
      <c r="D5161">
        <v>0.09</v>
      </c>
      <c r="E5161">
        <v>-0.3</v>
      </c>
      <c r="F5161">
        <v>-0.15</v>
      </c>
      <c r="G5161">
        <v>-0.2</v>
      </c>
      <c r="H5161">
        <v>-0.18</v>
      </c>
      <c r="I5161">
        <v>0.06</v>
      </c>
      <c r="J5161">
        <v>0.32</v>
      </c>
      <c r="K5161">
        <v>0.11</v>
      </c>
      <c r="L5161">
        <v>0.03</v>
      </c>
      <c r="M5161">
        <v>0.96</v>
      </c>
      <c r="N5161">
        <v>0.23</v>
      </c>
    </row>
    <row r="5162" spans="1:14">
      <c r="A5162" t="s">
        <v>10334</v>
      </c>
      <c r="B5162" t="s">
        <v>10335</v>
      </c>
      <c r="C5162">
        <v>0.99</v>
      </c>
      <c r="D5162">
        <v>0.33</v>
      </c>
      <c r="E5162">
        <v>0.67</v>
      </c>
      <c r="F5162">
        <v>0.52</v>
      </c>
      <c r="G5162">
        <v>-0.05</v>
      </c>
      <c r="H5162">
        <v>1.1299999999999999</v>
      </c>
      <c r="I5162">
        <v>0.76</v>
      </c>
      <c r="J5162">
        <v>-0.24</v>
      </c>
      <c r="K5162">
        <v>0.52</v>
      </c>
      <c r="L5162">
        <v>0.25</v>
      </c>
      <c r="M5162">
        <v>1.31</v>
      </c>
      <c r="N5162">
        <v>0.4</v>
      </c>
    </row>
    <row r="5163" spans="1:14">
      <c r="A5163" t="s">
        <v>10336</v>
      </c>
      <c r="B5163" t="s">
        <v>10337</v>
      </c>
      <c r="C5163">
        <v>0.1</v>
      </c>
      <c r="D5163">
        <v>-0.04</v>
      </c>
      <c r="E5163">
        <v>-0.16</v>
      </c>
      <c r="F5163">
        <v>-0.21</v>
      </c>
      <c r="G5163">
        <v>0.03</v>
      </c>
      <c r="H5163">
        <v>-0.12</v>
      </c>
      <c r="I5163">
        <v>-0.35</v>
      </c>
      <c r="J5163">
        <v>-0.23</v>
      </c>
      <c r="K5163">
        <v>-0.27</v>
      </c>
      <c r="L5163">
        <v>-0.22</v>
      </c>
      <c r="M5163">
        <v>0.87</v>
      </c>
      <c r="N5163">
        <v>-0.42</v>
      </c>
    </row>
    <row r="5164" spans="1:14">
      <c r="A5164" t="s">
        <v>10338</v>
      </c>
      <c r="B5164" t="s">
        <v>10339</v>
      </c>
      <c r="C5164">
        <v>7.0000000000000007E-2</v>
      </c>
      <c r="D5164">
        <v>-0.14000000000000001</v>
      </c>
      <c r="E5164">
        <v>-0.05</v>
      </c>
      <c r="F5164">
        <v>0.21</v>
      </c>
      <c r="G5164">
        <v>-0.37</v>
      </c>
      <c r="H5164">
        <v>-0.24</v>
      </c>
      <c r="I5164">
        <v>-0.12</v>
      </c>
      <c r="J5164">
        <v>0.2</v>
      </c>
      <c r="K5164">
        <v>-0.61</v>
      </c>
      <c r="L5164">
        <v>-0.2</v>
      </c>
      <c r="M5164">
        <v>0.67</v>
      </c>
      <c r="N5164">
        <v>-0.34</v>
      </c>
    </row>
    <row r="5165" spans="1:14">
      <c r="A5165" t="s">
        <v>10340</v>
      </c>
      <c r="B5165" t="s">
        <v>10341</v>
      </c>
      <c r="C5165">
        <v>0.26</v>
      </c>
      <c r="D5165">
        <v>0.05</v>
      </c>
      <c r="E5165">
        <v>0.71</v>
      </c>
      <c r="F5165">
        <v>0.18</v>
      </c>
      <c r="G5165">
        <v>0.19</v>
      </c>
      <c r="H5165">
        <v>-0.09</v>
      </c>
      <c r="I5165">
        <v>-0.26</v>
      </c>
      <c r="J5165">
        <v>-0.72</v>
      </c>
      <c r="K5165">
        <v>-0.08</v>
      </c>
      <c r="L5165">
        <v>-0.16</v>
      </c>
      <c r="M5165">
        <v>0.77</v>
      </c>
      <c r="N5165">
        <v>-0.28999999999999998</v>
      </c>
    </row>
    <row r="5166" spans="1:14">
      <c r="A5166" t="s">
        <v>10342</v>
      </c>
      <c r="B5166" t="s">
        <v>10343</v>
      </c>
      <c r="C5166">
        <v>-0.47</v>
      </c>
      <c r="D5166">
        <v>-0.09</v>
      </c>
      <c r="E5166">
        <v>-0.36</v>
      </c>
      <c r="F5166">
        <v>-0.37</v>
      </c>
      <c r="G5166">
        <v>-0.06</v>
      </c>
      <c r="H5166">
        <v>0.04</v>
      </c>
      <c r="I5166">
        <v>7.0000000000000007E-2</v>
      </c>
      <c r="J5166">
        <v>0.3</v>
      </c>
      <c r="K5166">
        <v>0.33</v>
      </c>
      <c r="L5166">
        <v>-0.06</v>
      </c>
      <c r="M5166">
        <v>1.34</v>
      </c>
      <c r="N5166">
        <v>0.32</v>
      </c>
    </row>
    <row r="5167" spans="1:14">
      <c r="A5167" t="s">
        <v>10344</v>
      </c>
      <c r="B5167" t="s">
        <v>10345</v>
      </c>
      <c r="C5167">
        <v>-0.44</v>
      </c>
      <c r="D5167">
        <v>-0.28000000000000003</v>
      </c>
      <c r="E5167">
        <v>-0.17</v>
      </c>
      <c r="F5167">
        <v>-0.3</v>
      </c>
      <c r="G5167">
        <v>7.0000000000000007E-2</v>
      </c>
      <c r="H5167">
        <v>-0.09</v>
      </c>
      <c r="I5167">
        <v>0.05</v>
      </c>
      <c r="J5167">
        <v>-0.18</v>
      </c>
      <c r="K5167">
        <v>-0.04</v>
      </c>
      <c r="L5167">
        <v>0.09</v>
      </c>
      <c r="M5167">
        <v>1.2</v>
      </c>
      <c r="N5167">
        <v>-0.01</v>
      </c>
    </row>
    <row r="5168" spans="1:14">
      <c r="A5168" t="s">
        <v>10346</v>
      </c>
      <c r="B5168" t="s">
        <v>10347</v>
      </c>
      <c r="C5168">
        <v>-0.06</v>
      </c>
      <c r="D5168">
        <v>-0.11</v>
      </c>
      <c r="E5168">
        <v>0.03</v>
      </c>
      <c r="F5168">
        <v>0.21</v>
      </c>
      <c r="G5168">
        <v>0.2</v>
      </c>
      <c r="H5168">
        <v>-0.24</v>
      </c>
      <c r="I5168">
        <v>0.15</v>
      </c>
      <c r="J5168">
        <v>0.28000000000000003</v>
      </c>
      <c r="K5168">
        <v>-0.23</v>
      </c>
      <c r="L5168">
        <v>0.25</v>
      </c>
      <c r="M5168">
        <v>1.06</v>
      </c>
      <c r="N5168">
        <v>-0.35</v>
      </c>
    </row>
    <row r="5169" spans="1:14">
      <c r="A5169" t="s">
        <v>10348</v>
      </c>
      <c r="B5169" t="s">
        <v>10349</v>
      </c>
      <c r="G5169">
        <v>0.23</v>
      </c>
      <c r="H5169">
        <v>-0.34</v>
      </c>
      <c r="J5169">
        <v>0.32</v>
      </c>
      <c r="M5169">
        <v>1.26</v>
      </c>
    </row>
    <row r="5170" spans="1:14">
      <c r="A5170" t="s">
        <v>10350</v>
      </c>
      <c r="B5170" t="s">
        <v>10351</v>
      </c>
      <c r="C5170">
        <v>-0.12</v>
      </c>
      <c r="D5170">
        <v>-0.06</v>
      </c>
      <c r="E5170">
        <v>0.2</v>
      </c>
      <c r="F5170">
        <v>0.56000000000000005</v>
      </c>
      <c r="G5170">
        <v>1.24</v>
      </c>
      <c r="H5170">
        <v>0.4</v>
      </c>
      <c r="I5170">
        <v>0.27</v>
      </c>
      <c r="J5170">
        <v>0.61</v>
      </c>
      <c r="K5170">
        <v>0.03</v>
      </c>
      <c r="L5170">
        <v>0.83</v>
      </c>
      <c r="M5170">
        <v>1.78</v>
      </c>
      <c r="N5170">
        <v>0.05</v>
      </c>
    </row>
    <row r="5171" spans="1:14">
      <c r="A5171" t="s">
        <v>10352</v>
      </c>
      <c r="B5171" t="s">
        <v>10353</v>
      </c>
      <c r="C5171">
        <v>0.38</v>
      </c>
      <c r="D5171">
        <v>0.42</v>
      </c>
      <c r="E5171">
        <v>0.54</v>
      </c>
      <c r="F5171">
        <v>7.0000000000000007E-2</v>
      </c>
      <c r="G5171">
        <v>0.31</v>
      </c>
      <c r="H5171">
        <v>0.39</v>
      </c>
      <c r="I5171">
        <v>0.04</v>
      </c>
      <c r="J5171">
        <v>-0.09</v>
      </c>
      <c r="K5171">
        <v>0.85</v>
      </c>
      <c r="L5171">
        <v>0.54</v>
      </c>
      <c r="M5171">
        <v>1.86</v>
      </c>
      <c r="N5171">
        <v>0.32</v>
      </c>
    </row>
    <row r="5172" spans="1:14">
      <c r="A5172" t="s">
        <v>10354</v>
      </c>
      <c r="B5172" t="s">
        <v>10355</v>
      </c>
      <c r="C5172">
        <v>-0.32</v>
      </c>
      <c r="D5172">
        <v>-0.04</v>
      </c>
      <c r="E5172">
        <v>-0.27</v>
      </c>
      <c r="F5172">
        <v>-0.26</v>
      </c>
      <c r="G5172">
        <v>-0.24</v>
      </c>
      <c r="H5172">
        <v>-0.02</v>
      </c>
      <c r="I5172">
        <v>-0.27</v>
      </c>
      <c r="J5172">
        <v>-0.28000000000000003</v>
      </c>
      <c r="K5172">
        <v>-7.0000000000000007E-2</v>
      </c>
      <c r="L5172">
        <v>-0.15</v>
      </c>
      <c r="M5172">
        <v>0.97</v>
      </c>
      <c r="N5172">
        <v>-0.16</v>
      </c>
    </row>
    <row r="5173" spans="1:14">
      <c r="A5173" t="s">
        <v>10356</v>
      </c>
      <c r="B5173" t="s">
        <v>10357</v>
      </c>
      <c r="D5173">
        <v>0.09</v>
      </c>
      <c r="G5173">
        <v>0.94</v>
      </c>
      <c r="H5173">
        <v>0.25</v>
      </c>
      <c r="I5173">
        <v>0.16</v>
      </c>
      <c r="J5173">
        <v>-0.21</v>
      </c>
      <c r="K5173">
        <v>0.31</v>
      </c>
      <c r="L5173">
        <v>0.82</v>
      </c>
      <c r="M5173">
        <v>0.75</v>
      </c>
      <c r="N5173">
        <v>0.48</v>
      </c>
    </row>
    <row r="5174" spans="1:14">
      <c r="A5174" t="s">
        <v>10358</v>
      </c>
      <c r="B5174" t="s">
        <v>10359</v>
      </c>
      <c r="C5174">
        <v>1.1100000000000001</v>
      </c>
      <c r="D5174">
        <v>0.6</v>
      </c>
      <c r="E5174">
        <v>1.08</v>
      </c>
      <c r="F5174">
        <v>0.99</v>
      </c>
      <c r="G5174">
        <v>-0.08</v>
      </c>
      <c r="H5174">
        <v>-0.06</v>
      </c>
      <c r="I5174">
        <v>7.0000000000000007E-2</v>
      </c>
      <c r="J5174">
        <v>0.01</v>
      </c>
      <c r="K5174">
        <v>-0.15</v>
      </c>
      <c r="L5174">
        <v>-0.02</v>
      </c>
      <c r="M5174">
        <v>0.7</v>
      </c>
      <c r="N5174">
        <v>-0.14000000000000001</v>
      </c>
    </row>
    <row r="5175" spans="1:14">
      <c r="A5175" t="s">
        <v>10360</v>
      </c>
      <c r="B5175" t="s">
        <v>10361</v>
      </c>
      <c r="C5175">
        <v>-0.27</v>
      </c>
      <c r="D5175">
        <v>-0.06</v>
      </c>
      <c r="E5175">
        <v>-0.25</v>
      </c>
      <c r="F5175">
        <v>-0.02</v>
      </c>
      <c r="G5175">
        <v>-0.11</v>
      </c>
      <c r="H5175">
        <v>-0.13</v>
      </c>
      <c r="I5175">
        <v>-0.26</v>
      </c>
      <c r="J5175">
        <v>0.28000000000000003</v>
      </c>
      <c r="K5175">
        <v>-0.53</v>
      </c>
      <c r="L5175">
        <v>-0.01</v>
      </c>
      <c r="M5175">
        <v>0.74</v>
      </c>
      <c r="N5175">
        <v>0.42</v>
      </c>
    </row>
    <row r="5176" spans="1:14">
      <c r="A5176" t="s">
        <v>10362</v>
      </c>
      <c r="B5176" t="s">
        <v>10363</v>
      </c>
      <c r="C5176">
        <v>1.06</v>
      </c>
      <c r="D5176">
        <v>1.28</v>
      </c>
      <c r="E5176">
        <v>0.02</v>
      </c>
      <c r="F5176">
        <v>1.03</v>
      </c>
      <c r="G5176">
        <v>0.7</v>
      </c>
      <c r="H5176">
        <v>1.38</v>
      </c>
      <c r="I5176">
        <v>0.83</v>
      </c>
      <c r="J5176">
        <v>-0.42</v>
      </c>
      <c r="K5176">
        <v>3.18</v>
      </c>
      <c r="L5176">
        <v>2.15</v>
      </c>
      <c r="M5176">
        <v>2.57</v>
      </c>
      <c r="N5176">
        <v>0.86</v>
      </c>
    </row>
    <row r="5177" spans="1:14">
      <c r="A5177" t="s">
        <v>10364</v>
      </c>
      <c r="B5177" t="s">
        <v>10365</v>
      </c>
      <c r="C5177">
        <v>-0.32</v>
      </c>
      <c r="D5177">
        <v>-0.1</v>
      </c>
      <c r="E5177">
        <v>-0.14000000000000001</v>
      </c>
      <c r="F5177">
        <v>-0.1</v>
      </c>
      <c r="G5177">
        <v>0.19</v>
      </c>
      <c r="H5177">
        <v>0.14000000000000001</v>
      </c>
      <c r="I5177">
        <v>0.04</v>
      </c>
      <c r="J5177">
        <v>-0.36</v>
      </c>
      <c r="K5177">
        <v>0.2</v>
      </c>
      <c r="L5177">
        <v>-0.06</v>
      </c>
      <c r="M5177">
        <v>1.34</v>
      </c>
      <c r="N5177">
        <v>-0.31</v>
      </c>
    </row>
    <row r="5178" spans="1:14">
      <c r="A5178" t="s">
        <v>10366</v>
      </c>
      <c r="B5178" t="s">
        <v>10367</v>
      </c>
      <c r="C5178">
        <v>-0.3</v>
      </c>
      <c r="D5178">
        <v>-0.11</v>
      </c>
      <c r="E5178">
        <v>-0.31</v>
      </c>
      <c r="F5178">
        <v>-0.08</v>
      </c>
      <c r="G5178">
        <v>0.21</v>
      </c>
      <c r="H5178">
        <v>-0.03</v>
      </c>
      <c r="I5178">
        <v>0.08</v>
      </c>
      <c r="J5178">
        <v>0.4</v>
      </c>
      <c r="K5178">
        <v>-0.08</v>
      </c>
      <c r="L5178">
        <v>0.01</v>
      </c>
      <c r="M5178">
        <v>1.04</v>
      </c>
      <c r="N5178">
        <v>-0.25</v>
      </c>
    </row>
    <row r="5179" spans="1:14">
      <c r="A5179" t="s">
        <v>10368</v>
      </c>
      <c r="B5179" t="s">
        <v>10369</v>
      </c>
      <c r="C5179">
        <v>-0.48</v>
      </c>
      <c r="D5179">
        <v>-0.34</v>
      </c>
      <c r="E5179">
        <v>-0.62</v>
      </c>
      <c r="F5179">
        <v>-0.04</v>
      </c>
      <c r="G5179">
        <v>0.16</v>
      </c>
      <c r="H5179">
        <v>-0.06</v>
      </c>
      <c r="I5179">
        <v>-0.27</v>
      </c>
      <c r="J5179">
        <v>0.22</v>
      </c>
      <c r="K5179">
        <v>-0.69</v>
      </c>
      <c r="L5179">
        <v>-0.13</v>
      </c>
      <c r="M5179">
        <v>0.3</v>
      </c>
      <c r="N5179">
        <v>-0.79</v>
      </c>
    </row>
    <row r="5180" spans="1:14">
      <c r="A5180" t="s">
        <v>10370</v>
      </c>
      <c r="B5180" t="s">
        <v>10371</v>
      </c>
      <c r="C5180">
        <v>0.27</v>
      </c>
      <c r="D5180">
        <v>0.2</v>
      </c>
      <c r="E5180">
        <v>0.47</v>
      </c>
      <c r="F5180">
        <v>0.17</v>
      </c>
      <c r="G5180">
        <v>-0.55000000000000004</v>
      </c>
      <c r="H5180">
        <v>-0.38</v>
      </c>
      <c r="I5180">
        <v>-0.61</v>
      </c>
      <c r="J5180">
        <v>0.04</v>
      </c>
      <c r="K5180">
        <v>-0.77</v>
      </c>
      <c r="L5180">
        <v>-0.78</v>
      </c>
      <c r="M5180">
        <v>-0.04</v>
      </c>
      <c r="N5180">
        <v>-0.75</v>
      </c>
    </row>
    <row r="5181" spans="1:14">
      <c r="A5181" t="s">
        <v>10372</v>
      </c>
      <c r="B5181" t="s">
        <v>10373</v>
      </c>
      <c r="C5181">
        <v>-0.35</v>
      </c>
      <c r="D5181">
        <v>-0.3</v>
      </c>
      <c r="E5181">
        <v>-0.38</v>
      </c>
      <c r="F5181">
        <v>-0.17</v>
      </c>
      <c r="G5181">
        <v>-0.17</v>
      </c>
      <c r="H5181">
        <v>-0.02</v>
      </c>
      <c r="I5181">
        <v>-0.4</v>
      </c>
      <c r="J5181">
        <v>-0.65</v>
      </c>
      <c r="K5181">
        <v>-0.46</v>
      </c>
      <c r="L5181">
        <v>-0.7</v>
      </c>
      <c r="M5181">
        <v>0.14000000000000001</v>
      </c>
      <c r="N5181">
        <v>-0.82</v>
      </c>
    </row>
    <row r="5182" spans="1:14">
      <c r="A5182" t="s">
        <v>10374</v>
      </c>
      <c r="B5182" t="s">
        <v>10375</v>
      </c>
      <c r="C5182">
        <v>-1.2</v>
      </c>
      <c r="D5182">
        <v>-0.86</v>
      </c>
      <c r="E5182">
        <v>-1.65</v>
      </c>
      <c r="F5182">
        <v>-0.3</v>
      </c>
      <c r="G5182">
        <v>-1.46</v>
      </c>
      <c r="H5182">
        <v>-1.02</v>
      </c>
      <c r="I5182">
        <v>-0.59</v>
      </c>
      <c r="J5182">
        <v>0.39</v>
      </c>
      <c r="K5182">
        <v>-3.52</v>
      </c>
      <c r="L5182">
        <v>0.28000000000000003</v>
      </c>
      <c r="M5182">
        <v>-1.7</v>
      </c>
      <c r="N5182">
        <v>0.23</v>
      </c>
    </row>
    <row r="5183" spans="1:14">
      <c r="A5183" t="s">
        <v>10376</v>
      </c>
      <c r="B5183" t="s">
        <v>10377</v>
      </c>
      <c r="C5183">
        <v>0.37</v>
      </c>
      <c r="D5183">
        <v>0.56000000000000005</v>
      </c>
      <c r="E5183">
        <v>0.55000000000000004</v>
      </c>
      <c r="F5183">
        <v>0.47</v>
      </c>
      <c r="G5183">
        <v>-0.1</v>
      </c>
      <c r="H5183">
        <v>-0.19</v>
      </c>
      <c r="I5183">
        <v>-0.71</v>
      </c>
      <c r="J5183">
        <v>0.85</v>
      </c>
      <c r="K5183">
        <v>-0.24</v>
      </c>
      <c r="L5183">
        <v>0.26</v>
      </c>
      <c r="M5183">
        <v>0.68</v>
      </c>
      <c r="N5183">
        <v>1.02</v>
      </c>
    </row>
    <row r="5184" spans="1:14">
      <c r="A5184" t="s">
        <v>10378</v>
      </c>
      <c r="B5184" t="s">
        <v>10379</v>
      </c>
      <c r="C5184">
        <v>1.93</v>
      </c>
      <c r="D5184">
        <v>0.45</v>
      </c>
      <c r="E5184">
        <v>1.44</v>
      </c>
      <c r="F5184">
        <v>0.42</v>
      </c>
      <c r="G5184">
        <v>-0.08</v>
      </c>
      <c r="H5184">
        <v>0.13</v>
      </c>
      <c r="I5184">
        <v>0.06</v>
      </c>
      <c r="J5184">
        <v>0.47</v>
      </c>
      <c r="K5184">
        <v>-0.23</v>
      </c>
      <c r="L5184">
        <v>0.18</v>
      </c>
      <c r="M5184">
        <v>1.41</v>
      </c>
      <c r="N5184">
        <v>-0.08</v>
      </c>
    </row>
    <row r="5185" spans="1:14">
      <c r="A5185" t="s">
        <v>10380</v>
      </c>
      <c r="B5185" t="s">
        <v>10381</v>
      </c>
      <c r="C5185">
        <v>1.1000000000000001</v>
      </c>
      <c r="D5185">
        <v>0.38</v>
      </c>
      <c r="E5185">
        <v>1.25</v>
      </c>
      <c r="F5185">
        <v>0.99</v>
      </c>
      <c r="G5185">
        <v>-0.14000000000000001</v>
      </c>
      <c r="H5185">
        <v>-0.43</v>
      </c>
      <c r="I5185">
        <v>-0.35</v>
      </c>
      <c r="J5185">
        <v>-0.4</v>
      </c>
      <c r="K5185">
        <v>-0.4</v>
      </c>
      <c r="L5185">
        <v>0.04</v>
      </c>
      <c r="M5185">
        <v>0.52</v>
      </c>
      <c r="N5185">
        <v>-0.47</v>
      </c>
    </row>
    <row r="5186" spans="1:14">
      <c r="A5186" t="s">
        <v>10382</v>
      </c>
      <c r="B5186" t="s">
        <v>10383</v>
      </c>
      <c r="C5186">
        <v>-0.28999999999999998</v>
      </c>
      <c r="D5186">
        <v>-0.06</v>
      </c>
      <c r="E5186">
        <v>0.24</v>
      </c>
      <c r="F5186">
        <v>-0.33</v>
      </c>
      <c r="G5186">
        <v>0.28000000000000003</v>
      </c>
      <c r="H5186">
        <v>-0.21</v>
      </c>
      <c r="I5186">
        <v>-0.05</v>
      </c>
      <c r="J5186">
        <v>-0.48</v>
      </c>
      <c r="K5186">
        <v>0</v>
      </c>
      <c r="L5186">
        <v>0.13</v>
      </c>
      <c r="M5186">
        <v>0.82</v>
      </c>
      <c r="N5186">
        <v>-0.38</v>
      </c>
    </row>
    <row r="5187" spans="1:14">
      <c r="A5187" t="s">
        <v>10384</v>
      </c>
      <c r="B5187" t="s">
        <v>10385</v>
      </c>
      <c r="C5187">
        <v>-0.39</v>
      </c>
      <c r="D5187">
        <v>-0.16</v>
      </c>
      <c r="E5187">
        <v>-0.46</v>
      </c>
      <c r="F5187">
        <v>-0.44</v>
      </c>
      <c r="G5187">
        <v>-0.37</v>
      </c>
      <c r="H5187">
        <v>-0.57999999999999996</v>
      </c>
      <c r="I5187">
        <v>-0.36</v>
      </c>
      <c r="J5187">
        <v>-0.16</v>
      </c>
      <c r="K5187">
        <v>-0.28999999999999998</v>
      </c>
      <c r="L5187">
        <v>-0.7</v>
      </c>
      <c r="M5187">
        <v>0.54</v>
      </c>
      <c r="N5187">
        <v>-0.39</v>
      </c>
    </row>
    <row r="5188" spans="1:14">
      <c r="A5188" t="s">
        <v>10386</v>
      </c>
      <c r="B5188" t="s">
        <v>10387</v>
      </c>
      <c r="C5188">
        <v>-0.48</v>
      </c>
      <c r="D5188">
        <v>-0.37</v>
      </c>
      <c r="E5188">
        <v>-0.32</v>
      </c>
      <c r="F5188">
        <v>-0.21</v>
      </c>
      <c r="G5188">
        <v>-0.22</v>
      </c>
      <c r="H5188">
        <v>-0.53</v>
      </c>
      <c r="I5188">
        <v>-0.53</v>
      </c>
      <c r="J5188">
        <v>7.0000000000000007E-2</v>
      </c>
      <c r="K5188">
        <v>-1.28</v>
      </c>
      <c r="L5188">
        <v>-0.27</v>
      </c>
      <c r="M5188">
        <v>-0.35</v>
      </c>
      <c r="N5188">
        <v>-1.1399999999999999</v>
      </c>
    </row>
    <row r="5189" spans="1:14">
      <c r="A5189" t="s">
        <v>10388</v>
      </c>
      <c r="B5189" t="s">
        <v>10389</v>
      </c>
      <c r="C5189">
        <v>-0.21</v>
      </c>
      <c r="D5189">
        <v>-0.08</v>
      </c>
      <c r="E5189">
        <v>-0.16</v>
      </c>
      <c r="F5189">
        <v>0</v>
      </c>
      <c r="G5189">
        <v>-0.2</v>
      </c>
      <c r="H5189">
        <v>-0.34</v>
      </c>
      <c r="I5189">
        <v>-0.38</v>
      </c>
      <c r="J5189">
        <v>-0.77</v>
      </c>
      <c r="K5189">
        <v>-7.0000000000000007E-2</v>
      </c>
      <c r="L5189">
        <v>-0.28000000000000003</v>
      </c>
      <c r="M5189">
        <v>1.03</v>
      </c>
      <c r="N5189">
        <v>-0.4</v>
      </c>
    </row>
    <row r="5190" spans="1:14">
      <c r="A5190" t="s">
        <v>10390</v>
      </c>
      <c r="B5190" t="s">
        <v>10391</v>
      </c>
      <c r="C5190">
        <v>-0.09</v>
      </c>
      <c r="D5190">
        <v>0.05</v>
      </c>
      <c r="E5190">
        <v>-0.16</v>
      </c>
      <c r="F5190">
        <v>-0.16</v>
      </c>
      <c r="G5190">
        <v>-0.28000000000000003</v>
      </c>
      <c r="H5190">
        <v>0.02</v>
      </c>
      <c r="I5190">
        <v>-0.11</v>
      </c>
      <c r="J5190">
        <v>7.0000000000000007E-2</v>
      </c>
      <c r="K5190">
        <v>-0.31</v>
      </c>
      <c r="L5190">
        <v>-7.0000000000000007E-2</v>
      </c>
      <c r="M5190">
        <v>0.85</v>
      </c>
      <c r="N5190">
        <v>0.32</v>
      </c>
    </row>
    <row r="5191" spans="1:14">
      <c r="A5191" t="s">
        <v>10392</v>
      </c>
      <c r="B5191" t="s">
        <v>10393</v>
      </c>
      <c r="C5191">
        <v>-0.28000000000000003</v>
      </c>
      <c r="D5191">
        <v>-0.03</v>
      </c>
      <c r="E5191">
        <v>-0.28999999999999998</v>
      </c>
      <c r="F5191">
        <v>0.17</v>
      </c>
      <c r="G5191">
        <v>0.21</v>
      </c>
      <c r="H5191">
        <v>0.35</v>
      </c>
      <c r="I5191">
        <v>0.26</v>
      </c>
      <c r="J5191">
        <v>-0.09</v>
      </c>
      <c r="K5191">
        <v>-0.1</v>
      </c>
      <c r="L5191">
        <v>0.79</v>
      </c>
      <c r="M5191">
        <v>1.04</v>
      </c>
      <c r="N5191">
        <v>0.39</v>
      </c>
    </row>
    <row r="5192" spans="1:14">
      <c r="A5192" t="s">
        <v>10394</v>
      </c>
      <c r="B5192" t="s">
        <v>10395</v>
      </c>
      <c r="C5192">
        <v>0.21</v>
      </c>
      <c r="D5192">
        <v>0.17</v>
      </c>
      <c r="E5192">
        <v>0.17</v>
      </c>
      <c r="F5192">
        <v>-0.04</v>
      </c>
      <c r="G5192">
        <v>-0.47</v>
      </c>
      <c r="H5192">
        <v>-0.05</v>
      </c>
      <c r="I5192">
        <v>-0.13</v>
      </c>
      <c r="J5192">
        <v>0.21</v>
      </c>
      <c r="K5192">
        <v>0.17</v>
      </c>
      <c r="L5192">
        <v>0.19</v>
      </c>
      <c r="M5192">
        <v>1.35</v>
      </c>
      <c r="N5192">
        <v>0.63</v>
      </c>
    </row>
    <row r="5193" spans="1:14">
      <c r="A5193" t="s">
        <v>10396</v>
      </c>
      <c r="B5193" t="s">
        <v>10397</v>
      </c>
      <c r="C5193">
        <v>0.37</v>
      </c>
      <c r="D5193">
        <v>0.01</v>
      </c>
      <c r="E5193">
        <v>0.05</v>
      </c>
      <c r="F5193">
        <v>-0.37</v>
      </c>
      <c r="G5193">
        <v>0.02</v>
      </c>
      <c r="H5193">
        <v>0.4</v>
      </c>
      <c r="I5193">
        <v>0.4</v>
      </c>
      <c r="J5193">
        <v>0.14000000000000001</v>
      </c>
      <c r="K5193">
        <v>0.37</v>
      </c>
      <c r="L5193">
        <v>0.27</v>
      </c>
      <c r="M5193">
        <v>1.95</v>
      </c>
      <c r="N5193">
        <v>0.19</v>
      </c>
    </row>
    <row r="5194" spans="1:14">
      <c r="A5194" t="s">
        <v>10398</v>
      </c>
      <c r="B5194" t="s">
        <v>10399</v>
      </c>
      <c r="C5194">
        <v>-0.06</v>
      </c>
      <c r="D5194">
        <v>0.4</v>
      </c>
      <c r="E5194">
        <v>0.25</v>
      </c>
      <c r="F5194">
        <v>0.54</v>
      </c>
      <c r="G5194">
        <v>-0.81</v>
      </c>
      <c r="H5194">
        <v>0.23</v>
      </c>
      <c r="I5194">
        <v>-0.55000000000000004</v>
      </c>
      <c r="J5194">
        <v>0.04</v>
      </c>
      <c r="K5194">
        <v>-0.89</v>
      </c>
      <c r="L5194">
        <v>-0.16</v>
      </c>
      <c r="M5194">
        <v>0.98</v>
      </c>
      <c r="N5194">
        <v>-0.62</v>
      </c>
    </row>
    <row r="5195" spans="1:14">
      <c r="A5195" t="s">
        <v>10400</v>
      </c>
      <c r="B5195" t="s">
        <v>10401</v>
      </c>
      <c r="C5195">
        <v>0.65</v>
      </c>
      <c r="D5195">
        <v>0.73</v>
      </c>
      <c r="E5195">
        <v>0.23</v>
      </c>
      <c r="F5195">
        <v>0.32</v>
      </c>
      <c r="G5195">
        <v>0.11</v>
      </c>
      <c r="H5195">
        <v>-0.01</v>
      </c>
      <c r="I5195">
        <v>0.46</v>
      </c>
      <c r="J5195">
        <v>-0.3</v>
      </c>
      <c r="K5195">
        <v>0.87</v>
      </c>
      <c r="L5195">
        <v>0.53</v>
      </c>
      <c r="M5195">
        <v>1.66</v>
      </c>
      <c r="N5195">
        <v>0.19</v>
      </c>
    </row>
    <row r="5196" spans="1:14">
      <c r="A5196" t="s">
        <v>10402</v>
      </c>
      <c r="B5196" t="s">
        <v>10403</v>
      </c>
      <c r="C5196">
        <v>-0.31</v>
      </c>
      <c r="D5196">
        <v>0.11</v>
      </c>
      <c r="E5196">
        <v>-0.03</v>
      </c>
      <c r="F5196">
        <v>0.01</v>
      </c>
      <c r="G5196">
        <v>-0.09</v>
      </c>
      <c r="H5196">
        <v>-0.04</v>
      </c>
      <c r="I5196">
        <v>-0.11</v>
      </c>
      <c r="J5196">
        <v>-0.06</v>
      </c>
      <c r="K5196">
        <v>0</v>
      </c>
      <c r="L5196">
        <v>-0.21</v>
      </c>
      <c r="M5196">
        <v>1.2</v>
      </c>
      <c r="N5196">
        <v>0.35</v>
      </c>
    </row>
    <row r="5197" spans="1:14">
      <c r="A5197" t="s">
        <v>10404</v>
      </c>
      <c r="B5197" t="s">
        <v>10405</v>
      </c>
      <c r="C5197">
        <v>-0.53</v>
      </c>
      <c r="D5197">
        <v>0.08</v>
      </c>
      <c r="E5197">
        <v>-0.37</v>
      </c>
      <c r="F5197">
        <v>-0.63</v>
      </c>
      <c r="G5197">
        <v>0.24</v>
      </c>
      <c r="H5197">
        <v>0</v>
      </c>
      <c r="I5197">
        <v>-0.33</v>
      </c>
      <c r="J5197">
        <v>-0.38</v>
      </c>
      <c r="K5197">
        <v>0.09</v>
      </c>
      <c r="L5197">
        <v>0.05</v>
      </c>
      <c r="M5197">
        <v>0.83</v>
      </c>
      <c r="N5197">
        <v>0.47</v>
      </c>
    </row>
    <row r="5198" spans="1:14">
      <c r="A5198" t="s">
        <v>10406</v>
      </c>
      <c r="B5198" t="s">
        <v>10407</v>
      </c>
      <c r="C5198">
        <v>0.41</v>
      </c>
      <c r="D5198">
        <v>0.28999999999999998</v>
      </c>
      <c r="E5198">
        <v>0.82</v>
      </c>
      <c r="F5198">
        <v>0.83</v>
      </c>
      <c r="G5198">
        <v>-0.35</v>
      </c>
      <c r="H5198">
        <v>-0.33</v>
      </c>
      <c r="I5198">
        <v>-0.3</v>
      </c>
      <c r="J5198">
        <v>-0.21</v>
      </c>
      <c r="K5198">
        <v>-0.52</v>
      </c>
      <c r="L5198">
        <v>-0.56000000000000005</v>
      </c>
      <c r="M5198">
        <v>0.17</v>
      </c>
      <c r="N5198">
        <v>-0.72</v>
      </c>
    </row>
    <row r="5199" spans="1:14">
      <c r="A5199" t="s">
        <v>10408</v>
      </c>
      <c r="B5199" t="s">
        <v>10409</v>
      </c>
      <c r="C5199">
        <v>1.23</v>
      </c>
      <c r="D5199">
        <v>0.16</v>
      </c>
      <c r="E5199">
        <v>1.26</v>
      </c>
      <c r="F5199">
        <v>0.47</v>
      </c>
      <c r="G5199">
        <v>-0.17</v>
      </c>
      <c r="H5199">
        <v>0.57999999999999996</v>
      </c>
      <c r="I5199">
        <v>0.41</v>
      </c>
      <c r="J5199">
        <v>-0.34</v>
      </c>
      <c r="K5199">
        <v>0.42</v>
      </c>
      <c r="L5199">
        <v>0.24</v>
      </c>
      <c r="M5199">
        <v>0.84</v>
      </c>
      <c r="N5199">
        <v>0.03</v>
      </c>
    </row>
    <row r="5200" spans="1:14">
      <c r="A5200" t="s">
        <v>10410</v>
      </c>
      <c r="B5200" t="s">
        <v>10411</v>
      </c>
      <c r="C5200">
        <v>-0.24</v>
      </c>
      <c r="D5200">
        <v>-0.2</v>
      </c>
      <c r="E5200">
        <v>-0.28000000000000003</v>
      </c>
      <c r="F5200">
        <v>-0.14000000000000001</v>
      </c>
      <c r="G5200">
        <v>-0.25</v>
      </c>
      <c r="H5200">
        <v>-0.09</v>
      </c>
      <c r="I5200">
        <v>-0.12</v>
      </c>
      <c r="J5200">
        <v>-0.31</v>
      </c>
      <c r="K5200">
        <v>0.18</v>
      </c>
      <c r="L5200">
        <v>-0.04</v>
      </c>
      <c r="M5200">
        <v>0.94</v>
      </c>
      <c r="N5200">
        <v>0.3</v>
      </c>
    </row>
    <row r="5201" spans="1:14">
      <c r="A5201" t="s">
        <v>10412</v>
      </c>
      <c r="B5201" t="s">
        <v>10413</v>
      </c>
      <c r="C5201">
        <v>0.34</v>
      </c>
      <c r="D5201">
        <v>-0.19</v>
      </c>
      <c r="E5201">
        <v>-7.0000000000000007E-2</v>
      </c>
      <c r="F5201">
        <v>-0.1</v>
      </c>
      <c r="G5201">
        <v>0.06</v>
      </c>
      <c r="H5201">
        <v>0.36</v>
      </c>
      <c r="I5201">
        <v>0.49</v>
      </c>
      <c r="J5201">
        <v>-1.74</v>
      </c>
      <c r="K5201">
        <v>0.52</v>
      </c>
      <c r="L5201">
        <v>-0.56999999999999995</v>
      </c>
      <c r="M5201">
        <v>1.51</v>
      </c>
      <c r="N5201">
        <v>-0.05</v>
      </c>
    </row>
    <row r="5202" spans="1:14">
      <c r="A5202" t="s">
        <v>10414</v>
      </c>
      <c r="B5202" t="s">
        <v>10415</v>
      </c>
      <c r="C5202">
        <v>-0.46</v>
      </c>
      <c r="D5202">
        <v>-0.16</v>
      </c>
      <c r="E5202">
        <v>-0.47</v>
      </c>
      <c r="F5202">
        <v>-0.4</v>
      </c>
      <c r="G5202">
        <v>-0.26</v>
      </c>
      <c r="H5202">
        <v>-0.56000000000000005</v>
      </c>
      <c r="I5202">
        <v>0.02</v>
      </c>
      <c r="J5202">
        <v>-0.39</v>
      </c>
      <c r="K5202">
        <v>-0.08</v>
      </c>
      <c r="L5202">
        <v>-0.39</v>
      </c>
      <c r="M5202">
        <v>0.57999999999999996</v>
      </c>
      <c r="N5202">
        <v>-0.25</v>
      </c>
    </row>
    <row r="5203" spans="1:14">
      <c r="A5203" t="s">
        <v>10416</v>
      </c>
      <c r="B5203" t="s">
        <v>10417</v>
      </c>
      <c r="C5203">
        <v>-0.03</v>
      </c>
      <c r="D5203">
        <v>-0.28999999999999998</v>
      </c>
      <c r="E5203">
        <v>-0.23</v>
      </c>
      <c r="F5203">
        <v>-0.33</v>
      </c>
      <c r="I5203">
        <v>0.47</v>
      </c>
      <c r="K5203">
        <v>0.21</v>
      </c>
      <c r="L5203">
        <v>0.73</v>
      </c>
      <c r="M5203">
        <v>0.05</v>
      </c>
    </row>
    <row r="5204" spans="1:14">
      <c r="A5204" t="s">
        <v>10418</v>
      </c>
      <c r="B5204" t="s">
        <v>10419</v>
      </c>
      <c r="C5204">
        <v>-0.67</v>
      </c>
      <c r="D5204">
        <v>-0.34</v>
      </c>
      <c r="E5204">
        <v>-0.79</v>
      </c>
      <c r="F5204">
        <v>-0.31</v>
      </c>
      <c r="G5204">
        <v>-0.57999999999999996</v>
      </c>
      <c r="H5204">
        <v>-0.22</v>
      </c>
      <c r="I5204">
        <v>-0.04</v>
      </c>
      <c r="J5204">
        <v>0.12</v>
      </c>
      <c r="K5204">
        <v>-0.51</v>
      </c>
      <c r="L5204">
        <v>-0.53</v>
      </c>
      <c r="M5204">
        <v>0.22</v>
      </c>
      <c r="N5204">
        <v>-0.34</v>
      </c>
    </row>
    <row r="5205" spans="1:14">
      <c r="A5205" t="s">
        <v>10420</v>
      </c>
      <c r="B5205" t="s">
        <v>10421</v>
      </c>
      <c r="C5205">
        <v>0.26</v>
      </c>
      <c r="D5205">
        <v>-0.04</v>
      </c>
      <c r="E5205">
        <v>0.42</v>
      </c>
      <c r="F5205">
        <v>0.05</v>
      </c>
      <c r="G5205">
        <v>0.31</v>
      </c>
      <c r="H5205">
        <v>0.27</v>
      </c>
      <c r="I5205">
        <v>0.15</v>
      </c>
      <c r="J5205">
        <v>-0.46</v>
      </c>
      <c r="K5205">
        <v>0.44</v>
      </c>
      <c r="L5205">
        <v>0.25</v>
      </c>
      <c r="M5205">
        <v>0.56999999999999995</v>
      </c>
      <c r="N5205">
        <v>0.02</v>
      </c>
    </row>
    <row r="5206" spans="1:14">
      <c r="A5206" t="s">
        <v>10422</v>
      </c>
      <c r="B5206" t="s">
        <v>10423</v>
      </c>
      <c r="C5206">
        <v>-0.4</v>
      </c>
      <c r="D5206">
        <v>0.14000000000000001</v>
      </c>
      <c r="E5206">
        <v>-0.35</v>
      </c>
      <c r="F5206">
        <v>-0.26</v>
      </c>
      <c r="G5206">
        <v>-0.13</v>
      </c>
      <c r="H5206">
        <v>-7.0000000000000007E-2</v>
      </c>
      <c r="I5206">
        <v>-0.56000000000000005</v>
      </c>
      <c r="J5206">
        <v>-0.32</v>
      </c>
      <c r="K5206">
        <v>-0.22</v>
      </c>
      <c r="L5206">
        <v>0.02</v>
      </c>
      <c r="M5206">
        <v>1.0900000000000001</v>
      </c>
      <c r="N5206">
        <v>-0.28999999999999998</v>
      </c>
    </row>
    <row r="5207" spans="1:14">
      <c r="A5207" t="s">
        <v>10424</v>
      </c>
      <c r="B5207" t="s">
        <v>10425</v>
      </c>
      <c r="C5207">
        <v>7.0000000000000007E-2</v>
      </c>
      <c r="D5207">
        <v>0.21</v>
      </c>
      <c r="E5207">
        <v>0.03</v>
      </c>
      <c r="F5207">
        <v>0.32</v>
      </c>
      <c r="G5207">
        <v>0.42</v>
      </c>
      <c r="H5207">
        <v>0.17</v>
      </c>
      <c r="I5207">
        <v>-0.16</v>
      </c>
      <c r="J5207">
        <v>-0.28999999999999998</v>
      </c>
      <c r="K5207">
        <v>0.49</v>
      </c>
      <c r="L5207">
        <v>-0.17</v>
      </c>
      <c r="M5207">
        <v>1.63</v>
      </c>
      <c r="N5207">
        <v>-0.2</v>
      </c>
    </row>
    <row r="5208" spans="1:14">
      <c r="A5208" t="s">
        <v>10426</v>
      </c>
      <c r="B5208" t="s">
        <v>10427</v>
      </c>
      <c r="C5208">
        <v>0.43</v>
      </c>
      <c r="D5208">
        <v>0.39</v>
      </c>
      <c r="E5208">
        <v>0.35</v>
      </c>
      <c r="F5208">
        <v>1.27</v>
      </c>
      <c r="G5208">
        <v>0.5</v>
      </c>
      <c r="H5208">
        <v>0.44</v>
      </c>
      <c r="I5208">
        <v>0.67</v>
      </c>
      <c r="J5208">
        <v>0.41</v>
      </c>
      <c r="K5208">
        <v>1.87</v>
      </c>
      <c r="L5208">
        <v>0.93</v>
      </c>
      <c r="M5208">
        <v>1.96</v>
      </c>
      <c r="N5208">
        <v>0.23</v>
      </c>
    </row>
    <row r="5209" spans="1:14">
      <c r="A5209" t="s">
        <v>10428</v>
      </c>
      <c r="B5209" t="s">
        <v>10429</v>
      </c>
      <c r="H5209">
        <v>0.32</v>
      </c>
    </row>
    <row r="5210" spans="1:14">
      <c r="A5210" t="s">
        <v>10430</v>
      </c>
      <c r="B5210" t="s">
        <v>10431</v>
      </c>
      <c r="C5210">
        <v>-0.06</v>
      </c>
      <c r="D5210">
        <v>-0.36</v>
      </c>
      <c r="E5210">
        <v>0.01</v>
      </c>
      <c r="F5210">
        <v>0.16</v>
      </c>
      <c r="G5210">
        <v>-0.42</v>
      </c>
      <c r="H5210">
        <v>-0.3</v>
      </c>
      <c r="I5210">
        <v>-0.08</v>
      </c>
      <c r="J5210">
        <v>0.5</v>
      </c>
      <c r="K5210">
        <v>0.03</v>
      </c>
      <c r="L5210">
        <v>-0.52</v>
      </c>
      <c r="M5210">
        <v>0.18</v>
      </c>
      <c r="N5210">
        <v>-0.66</v>
      </c>
    </row>
    <row r="5211" spans="1:14">
      <c r="A5211" t="s">
        <v>10432</v>
      </c>
      <c r="B5211" t="s">
        <v>10433</v>
      </c>
      <c r="C5211">
        <v>0.41</v>
      </c>
      <c r="D5211">
        <v>0.39</v>
      </c>
      <c r="E5211">
        <v>0.49</v>
      </c>
      <c r="F5211">
        <v>0.08</v>
      </c>
      <c r="G5211">
        <v>-0.11</v>
      </c>
      <c r="H5211">
        <v>-0.56000000000000005</v>
      </c>
      <c r="I5211">
        <v>7.0000000000000007E-2</v>
      </c>
      <c r="J5211">
        <v>-1</v>
      </c>
      <c r="K5211">
        <v>-0.53</v>
      </c>
      <c r="L5211">
        <v>-0.79</v>
      </c>
      <c r="M5211">
        <v>0.56999999999999995</v>
      </c>
      <c r="N5211">
        <v>-0.19</v>
      </c>
    </row>
    <row r="5212" spans="1:14">
      <c r="A5212" t="s">
        <v>10434</v>
      </c>
      <c r="B5212" t="s">
        <v>10435</v>
      </c>
      <c r="C5212">
        <v>-0.19</v>
      </c>
      <c r="D5212">
        <v>-0.1</v>
      </c>
      <c r="E5212">
        <v>-0.33</v>
      </c>
      <c r="F5212">
        <v>-0.44</v>
      </c>
      <c r="G5212">
        <v>7.0000000000000007E-2</v>
      </c>
      <c r="H5212">
        <v>-0.14000000000000001</v>
      </c>
      <c r="I5212">
        <v>0.41</v>
      </c>
      <c r="J5212">
        <v>0.23</v>
      </c>
      <c r="K5212">
        <v>0.2</v>
      </c>
      <c r="L5212">
        <v>-0.19</v>
      </c>
      <c r="M5212">
        <v>1.2</v>
      </c>
      <c r="N5212">
        <v>-0.16</v>
      </c>
    </row>
    <row r="5213" spans="1:14">
      <c r="A5213" t="s">
        <v>10436</v>
      </c>
      <c r="B5213" t="s">
        <v>10437</v>
      </c>
      <c r="C5213">
        <v>-0.53</v>
      </c>
      <c r="D5213">
        <v>-0.46</v>
      </c>
      <c r="E5213">
        <v>-0.37</v>
      </c>
      <c r="F5213">
        <v>-0.46</v>
      </c>
      <c r="G5213">
        <v>-0.06</v>
      </c>
      <c r="H5213">
        <v>7.0000000000000007E-2</v>
      </c>
      <c r="I5213">
        <v>-0.22</v>
      </c>
      <c r="J5213">
        <v>-0.35</v>
      </c>
      <c r="K5213">
        <v>-0.1</v>
      </c>
      <c r="L5213">
        <v>-0.46</v>
      </c>
      <c r="M5213">
        <v>0.61</v>
      </c>
      <c r="N5213">
        <v>-0.32</v>
      </c>
    </row>
    <row r="5214" spans="1:14">
      <c r="A5214" t="s">
        <v>10438</v>
      </c>
      <c r="B5214" t="s">
        <v>10439</v>
      </c>
      <c r="C5214">
        <v>-0.01</v>
      </c>
      <c r="D5214">
        <v>0.46</v>
      </c>
      <c r="E5214">
        <v>0.26</v>
      </c>
      <c r="F5214">
        <v>-0.06</v>
      </c>
      <c r="G5214">
        <v>0.2</v>
      </c>
      <c r="H5214">
        <v>0.02</v>
      </c>
      <c r="I5214">
        <v>-0.16</v>
      </c>
      <c r="J5214">
        <v>-0.36</v>
      </c>
      <c r="K5214">
        <v>0.09</v>
      </c>
      <c r="L5214">
        <v>0.03</v>
      </c>
      <c r="M5214">
        <v>0.57999999999999996</v>
      </c>
      <c r="N5214">
        <v>-0.1</v>
      </c>
    </row>
    <row r="5215" spans="1:14">
      <c r="A5215" t="s">
        <v>10440</v>
      </c>
      <c r="B5215" t="s">
        <v>10441</v>
      </c>
      <c r="C5215">
        <v>-0.45</v>
      </c>
      <c r="D5215">
        <v>-0.59</v>
      </c>
      <c r="E5215">
        <v>-0.53</v>
      </c>
      <c r="F5215">
        <v>-0.51</v>
      </c>
      <c r="G5215">
        <v>0.25</v>
      </c>
      <c r="H5215">
        <v>-0.2</v>
      </c>
      <c r="I5215">
        <v>0.14000000000000001</v>
      </c>
      <c r="J5215">
        <v>0.28000000000000003</v>
      </c>
      <c r="K5215">
        <v>-0.31</v>
      </c>
      <c r="L5215">
        <v>0.17</v>
      </c>
      <c r="M5215">
        <v>0.79</v>
      </c>
      <c r="N5215">
        <v>-0.3</v>
      </c>
    </row>
    <row r="5216" spans="1:14">
      <c r="A5216" t="s">
        <v>10442</v>
      </c>
      <c r="B5216" t="s">
        <v>10443</v>
      </c>
      <c r="D5216">
        <v>0.13</v>
      </c>
      <c r="E5216">
        <v>-0.11</v>
      </c>
      <c r="F5216">
        <v>-0.42</v>
      </c>
    </row>
    <row r="5217" spans="1:14">
      <c r="A5217" t="s">
        <v>10444</v>
      </c>
      <c r="B5217" t="s">
        <v>10445</v>
      </c>
      <c r="C5217">
        <v>-0.03</v>
      </c>
      <c r="D5217">
        <v>-0.21</v>
      </c>
      <c r="E5217">
        <v>0.16</v>
      </c>
      <c r="F5217">
        <v>-0.12</v>
      </c>
      <c r="G5217">
        <v>0.06</v>
      </c>
      <c r="H5217">
        <v>0.13</v>
      </c>
      <c r="I5217">
        <v>0.2</v>
      </c>
      <c r="J5217">
        <v>0.03</v>
      </c>
      <c r="K5217">
        <v>0.42</v>
      </c>
      <c r="L5217">
        <v>-0.03</v>
      </c>
      <c r="M5217">
        <v>0.53</v>
      </c>
      <c r="N5217">
        <v>-0.28000000000000003</v>
      </c>
    </row>
    <row r="5218" spans="1:14">
      <c r="A5218" t="s">
        <v>10446</v>
      </c>
      <c r="B5218" t="s">
        <v>10447</v>
      </c>
      <c r="C5218">
        <v>-0.47</v>
      </c>
      <c r="D5218">
        <v>-0.24</v>
      </c>
      <c r="E5218">
        <v>-0.47</v>
      </c>
      <c r="F5218">
        <v>-0.05</v>
      </c>
      <c r="G5218">
        <v>-0.33</v>
      </c>
      <c r="H5218">
        <v>-0.16</v>
      </c>
      <c r="I5218">
        <v>-0.36</v>
      </c>
      <c r="J5218">
        <v>0.04</v>
      </c>
      <c r="K5218">
        <v>-0.55000000000000004</v>
      </c>
      <c r="L5218">
        <v>-0.28999999999999998</v>
      </c>
      <c r="M5218">
        <v>0.65</v>
      </c>
      <c r="N5218">
        <v>-0.56000000000000005</v>
      </c>
    </row>
    <row r="5219" spans="1:14">
      <c r="A5219" t="s">
        <v>10448</v>
      </c>
      <c r="B5219" t="s">
        <v>10449</v>
      </c>
      <c r="C5219">
        <v>0.18</v>
      </c>
      <c r="D5219">
        <v>-0.05</v>
      </c>
      <c r="E5219">
        <v>0.27</v>
      </c>
      <c r="F5219">
        <v>-0.03</v>
      </c>
      <c r="G5219">
        <v>-0.4</v>
      </c>
      <c r="H5219">
        <v>-0.04</v>
      </c>
      <c r="I5219">
        <v>-0.2</v>
      </c>
      <c r="J5219">
        <v>0.09</v>
      </c>
      <c r="K5219">
        <v>0.31</v>
      </c>
      <c r="L5219">
        <v>-0.62</v>
      </c>
      <c r="M5219">
        <v>1.07</v>
      </c>
      <c r="N5219">
        <v>0.18</v>
      </c>
    </row>
    <row r="5220" spans="1:14">
      <c r="A5220" t="s">
        <v>10450</v>
      </c>
      <c r="B5220" t="s">
        <v>10451</v>
      </c>
      <c r="C5220">
        <v>-0.45</v>
      </c>
      <c r="D5220">
        <v>-0.33</v>
      </c>
      <c r="E5220">
        <v>-0.64</v>
      </c>
      <c r="F5220">
        <v>-0.26</v>
      </c>
      <c r="G5220">
        <v>-0.32</v>
      </c>
      <c r="H5220">
        <v>-0.45</v>
      </c>
      <c r="I5220">
        <v>-0.22</v>
      </c>
      <c r="J5220">
        <v>-0.33</v>
      </c>
      <c r="K5220">
        <v>-0.45</v>
      </c>
      <c r="L5220">
        <v>-0.74</v>
      </c>
      <c r="M5220">
        <v>0.42</v>
      </c>
      <c r="N5220">
        <v>-0.56999999999999995</v>
      </c>
    </row>
    <row r="5221" spans="1:14">
      <c r="A5221" t="s">
        <v>10452</v>
      </c>
      <c r="B5221" t="s">
        <v>10453</v>
      </c>
      <c r="C5221">
        <v>-0.27</v>
      </c>
      <c r="D5221">
        <v>0.14000000000000001</v>
      </c>
      <c r="E5221">
        <v>-0.28999999999999998</v>
      </c>
      <c r="F5221">
        <v>-0.27</v>
      </c>
      <c r="G5221">
        <v>0.16</v>
      </c>
      <c r="H5221">
        <v>-0.04</v>
      </c>
      <c r="I5221">
        <v>-0.1</v>
      </c>
      <c r="J5221">
        <v>-0.31</v>
      </c>
      <c r="K5221">
        <v>0.3</v>
      </c>
      <c r="L5221">
        <v>0.14000000000000001</v>
      </c>
      <c r="M5221">
        <v>1.44</v>
      </c>
      <c r="N5221">
        <v>0.12</v>
      </c>
    </row>
    <row r="5222" spans="1:14">
      <c r="A5222" t="s">
        <v>10454</v>
      </c>
      <c r="B5222" t="s">
        <v>10455</v>
      </c>
      <c r="C5222">
        <v>0.16</v>
      </c>
      <c r="D5222">
        <v>0.01</v>
      </c>
      <c r="E5222">
        <v>-0.09</v>
      </c>
      <c r="F5222">
        <v>0.09</v>
      </c>
      <c r="G5222">
        <v>-0.33</v>
      </c>
      <c r="H5222">
        <v>-0.01</v>
      </c>
      <c r="I5222">
        <v>-0.19</v>
      </c>
      <c r="J5222">
        <v>0.15</v>
      </c>
      <c r="K5222">
        <v>-0.18</v>
      </c>
      <c r="L5222">
        <v>-0.11</v>
      </c>
      <c r="M5222">
        <v>0.82</v>
      </c>
      <c r="N5222">
        <v>0.31</v>
      </c>
    </row>
    <row r="5223" spans="1:14">
      <c r="A5223" t="s">
        <v>10456</v>
      </c>
      <c r="B5223" t="s">
        <v>10457</v>
      </c>
      <c r="C5223">
        <v>0.12</v>
      </c>
      <c r="D5223">
        <v>0.06</v>
      </c>
      <c r="E5223">
        <v>0.19</v>
      </c>
      <c r="F5223">
        <v>0.13</v>
      </c>
      <c r="G5223">
        <v>0.12</v>
      </c>
      <c r="H5223">
        <v>0.05</v>
      </c>
      <c r="I5223">
        <v>-7.0000000000000007E-2</v>
      </c>
      <c r="J5223">
        <v>0.01</v>
      </c>
      <c r="K5223">
        <v>-0.23</v>
      </c>
      <c r="L5223">
        <v>0.14000000000000001</v>
      </c>
      <c r="M5223">
        <v>0.47</v>
      </c>
      <c r="N5223">
        <v>-0.24</v>
      </c>
    </row>
    <row r="5224" spans="1:14">
      <c r="A5224" t="s">
        <v>10458</v>
      </c>
      <c r="B5224" t="s">
        <v>10459</v>
      </c>
      <c r="C5224">
        <v>0.05</v>
      </c>
      <c r="D5224">
        <v>0.17</v>
      </c>
      <c r="E5224">
        <v>0.17</v>
      </c>
      <c r="F5224">
        <v>0.13</v>
      </c>
      <c r="G5224">
        <v>0.62</v>
      </c>
      <c r="H5224">
        <v>-0.4</v>
      </c>
      <c r="I5224">
        <v>-0.22</v>
      </c>
      <c r="J5224">
        <v>0.7</v>
      </c>
      <c r="K5224">
        <v>-0.2</v>
      </c>
      <c r="L5224">
        <v>0.93</v>
      </c>
      <c r="M5224">
        <v>1.19</v>
      </c>
      <c r="N5224">
        <v>0.55000000000000004</v>
      </c>
    </row>
    <row r="5225" spans="1:14">
      <c r="A5225" t="s">
        <v>10460</v>
      </c>
      <c r="B5225" t="s">
        <v>10461</v>
      </c>
      <c r="C5225">
        <v>-0.57999999999999996</v>
      </c>
      <c r="D5225">
        <v>-0.53</v>
      </c>
      <c r="E5225">
        <v>-0.51</v>
      </c>
      <c r="F5225">
        <v>-0.45</v>
      </c>
      <c r="G5225">
        <v>0.81</v>
      </c>
      <c r="H5225">
        <v>-0.03</v>
      </c>
      <c r="I5225">
        <v>-0.2</v>
      </c>
      <c r="J5225">
        <v>-0.16</v>
      </c>
      <c r="K5225">
        <v>-0.42</v>
      </c>
      <c r="L5225">
        <v>0.09</v>
      </c>
      <c r="M5225">
        <v>0.89</v>
      </c>
      <c r="N5225">
        <v>-0.49</v>
      </c>
    </row>
    <row r="5226" spans="1:14">
      <c r="A5226" t="s">
        <v>10462</v>
      </c>
      <c r="B5226" t="s">
        <v>10463</v>
      </c>
      <c r="C5226">
        <v>0.14000000000000001</v>
      </c>
      <c r="D5226">
        <v>-0.14000000000000001</v>
      </c>
      <c r="E5226">
        <v>0.97</v>
      </c>
      <c r="F5226">
        <v>0.42</v>
      </c>
      <c r="G5226">
        <v>1.46</v>
      </c>
      <c r="H5226">
        <v>1.35</v>
      </c>
      <c r="I5226">
        <v>-0.93</v>
      </c>
      <c r="J5226">
        <v>0.32</v>
      </c>
      <c r="K5226">
        <v>-0.12</v>
      </c>
      <c r="L5226">
        <v>-0.02</v>
      </c>
      <c r="M5226">
        <v>0.48</v>
      </c>
      <c r="N5226">
        <v>-1.46</v>
      </c>
    </row>
    <row r="5227" spans="1:14">
      <c r="A5227" t="s">
        <v>10464</v>
      </c>
      <c r="B5227" t="s">
        <v>10465</v>
      </c>
      <c r="C5227">
        <v>-0.37</v>
      </c>
      <c r="D5227">
        <v>-0.31</v>
      </c>
      <c r="E5227">
        <v>-7.0000000000000007E-2</v>
      </c>
      <c r="F5227">
        <v>-0.26</v>
      </c>
      <c r="G5227">
        <v>0.05</v>
      </c>
      <c r="H5227">
        <v>-0.12</v>
      </c>
      <c r="I5227">
        <v>-0.73</v>
      </c>
      <c r="J5227">
        <v>-1.03</v>
      </c>
      <c r="K5227">
        <v>-0.35</v>
      </c>
      <c r="L5227">
        <v>-0.86</v>
      </c>
      <c r="M5227">
        <v>0.35</v>
      </c>
      <c r="N5227">
        <v>-0.79</v>
      </c>
    </row>
    <row r="5228" spans="1:14">
      <c r="A5228" t="s">
        <v>10466</v>
      </c>
      <c r="B5228" t="s">
        <v>10467</v>
      </c>
      <c r="C5228">
        <v>-0.1</v>
      </c>
      <c r="D5228">
        <v>0.06</v>
      </c>
      <c r="E5228">
        <v>-0.27</v>
      </c>
      <c r="F5228">
        <v>-0.02</v>
      </c>
      <c r="G5228">
        <v>-0.08</v>
      </c>
      <c r="H5228">
        <v>-0.16</v>
      </c>
      <c r="I5228">
        <v>0.14000000000000001</v>
      </c>
      <c r="J5228">
        <v>-0.03</v>
      </c>
      <c r="K5228">
        <v>-0.12</v>
      </c>
      <c r="L5228">
        <v>0.01</v>
      </c>
      <c r="M5228">
        <v>0.59</v>
      </c>
      <c r="N5228">
        <v>-0.04</v>
      </c>
    </row>
    <row r="5229" spans="1:14">
      <c r="A5229" t="s">
        <v>10468</v>
      </c>
      <c r="B5229" t="s">
        <v>10469</v>
      </c>
      <c r="C5229">
        <v>0.8</v>
      </c>
      <c r="D5229">
        <v>-0.65</v>
      </c>
      <c r="E5229">
        <v>2.0099999999999998</v>
      </c>
      <c r="F5229">
        <v>1.72</v>
      </c>
      <c r="G5229">
        <v>-0.26</v>
      </c>
      <c r="H5229">
        <v>1.52</v>
      </c>
      <c r="I5229">
        <v>1.1100000000000001</v>
      </c>
      <c r="J5229">
        <v>0.65</v>
      </c>
      <c r="K5229">
        <v>-0.03</v>
      </c>
      <c r="L5229">
        <v>0.4</v>
      </c>
      <c r="M5229">
        <v>0.87</v>
      </c>
    </row>
    <row r="5230" spans="1:14">
      <c r="A5230" t="s">
        <v>10470</v>
      </c>
      <c r="B5230" t="s">
        <v>10471</v>
      </c>
      <c r="C5230">
        <v>-0.52</v>
      </c>
      <c r="D5230">
        <v>-0.49</v>
      </c>
      <c r="E5230">
        <v>-0.46</v>
      </c>
      <c r="F5230">
        <v>-0.23</v>
      </c>
      <c r="G5230">
        <v>0.32</v>
      </c>
      <c r="H5230">
        <v>-0.11</v>
      </c>
      <c r="I5230">
        <v>-0.15</v>
      </c>
      <c r="J5230">
        <v>0.05</v>
      </c>
      <c r="K5230">
        <v>-0.39</v>
      </c>
      <c r="L5230">
        <v>-7.0000000000000007E-2</v>
      </c>
      <c r="M5230">
        <v>0.54</v>
      </c>
      <c r="N5230">
        <v>-0.64</v>
      </c>
    </row>
    <row r="5231" spans="1:14">
      <c r="A5231" t="s">
        <v>10472</v>
      </c>
      <c r="B5231" t="s">
        <v>10473</v>
      </c>
      <c r="C5231">
        <v>-0.41</v>
      </c>
      <c r="D5231">
        <v>-0.55000000000000004</v>
      </c>
      <c r="E5231">
        <v>0.11</v>
      </c>
      <c r="F5231">
        <v>-0.42</v>
      </c>
      <c r="G5231">
        <v>0.63</v>
      </c>
      <c r="H5231">
        <v>0.12</v>
      </c>
      <c r="I5231">
        <v>0.13</v>
      </c>
      <c r="J5231">
        <v>-0.13</v>
      </c>
      <c r="K5231">
        <v>-0.27</v>
      </c>
      <c r="L5231">
        <v>0.41</v>
      </c>
      <c r="M5231">
        <v>-0.49</v>
      </c>
      <c r="N5231">
        <v>-0.42</v>
      </c>
    </row>
    <row r="5232" spans="1:14">
      <c r="A5232" t="s">
        <v>10474</v>
      </c>
      <c r="B5232" t="s">
        <v>10475</v>
      </c>
      <c r="C5232">
        <v>0.13</v>
      </c>
      <c r="D5232">
        <v>-0.08</v>
      </c>
      <c r="E5232">
        <v>0.53</v>
      </c>
      <c r="F5232">
        <v>-0.32</v>
      </c>
      <c r="G5232">
        <v>7.0000000000000007E-2</v>
      </c>
      <c r="H5232">
        <v>0.08</v>
      </c>
      <c r="I5232">
        <v>0.03</v>
      </c>
      <c r="J5232">
        <v>0.15</v>
      </c>
      <c r="K5232">
        <v>0.36</v>
      </c>
      <c r="L5232">
        <v>-0.1</v>
      </c>
      <c r="M5232">
        <v>1.1499999999999999</v>
      </c>
      <c r="N5232">
        <v>-0.01</v>
      </c>
    </row>
    <row r="5233" spans="1:14">
      <c r="A5233" t="s">
        <v>10476</v>
      </c>
      <c r="B5233" t="s">
        <v>10477</v>
      </c>
      <c r="C5233">
        <v>-0.69</v>
      </c>
      <c r="D5233">
        <v>-0.22</v>
      </c>
      <c r="E5233">
        <v>-0.51</v>
      </c>
      <c r="F5233">
        <v>-0.98</v>
      </c>
      <c r="G5233">
        <v>-0.54</v>
      </c>
      <c r="H5233">
        <v>-0.95</v>
      </c>
      <c r="I5233">
        <v>-0.47</v>
      </c>
      <c r="J5233">
        <v>-0.03</v>
      </c>
      <c r="K5233">
        <v>-0.44</v>
      </c>
      <c r="L5233">
        <v>-0.18</v>
      </c>
      <c r="M5233">
        <v>0.95</v>
      </c>
      <c r="N5233">
        <v>-0.34</v>
      </c>
    </row>
    <row r="5234" spans="1:14">
      <c r="A5234" t="s">
        <v>10478</v>
      </c>
      <c r="B5234" t="s">
        <v>10479</v>
      </c>
      <c r="C5234">
        <v>-0.17</v>
      </c>
      <c r="D5234">
        <v>0.12</v>
      </c>
      <c r="E5234">
        <v>0.02</v>
      </c>
      <c r="F5234">
        <v>7.0000000000000007E-2</v>
      </c>
      <c r="G5234">
        <v>-0.46</v>
      </c>
      <c r="H5234">
        <v>-1.04</v>
      </c>
      <c r="I5234">
        <v>-0.57999999999999996</v>
      </c>
      <c r="J5234">
        <v>0.16</v>
      </c>
      <c r="K5234">
        <v>-0.71</v>
      </c>
      <c r="L5234">
        <v>-7.0000000000000007E-2</v>
      </c>
      <c r="M5234">
        <v>0.56000000000000005</v>
      </c>
      <c r="N5234">
        <v>-0.41</v>
      </c>
    </row>
    <row r="5235" spans="1:14">
      <c r="A5235" t="s">
        <v>10480</v>
      </c>
      <c r="B5235" t="s">
        <v>10481</v>
      </c>
      <c r="C5235">
        <v>0.08</v>
      </c>
      <c r="D5235">
        <v>-0.09</v>
      </c>
      <c r="E5235">
        <v>-0.22</v>
      </c>
      <c r="F5235">
        <v>0.23</v>
      </c>
      <c r="G5235">
        <v>0.28999999999999998</v>
      </c>
      <c r="H5235">
        <v>-0.44</v>
      </c>
      <c r="I5235">
        <v>-0.4</v>
      </c>
      <c r="J5235">
        <v>-0.75</v>
      </c>
      <c r="K5235">
        <v>0.37</v>
      </c>
      <c r="L5235">
        <v>-0.37</v>
      </c>
      <c r="M5235">
        <v>1.06</v>
      </c>
      <c r="N5235">
        <v>-0.24</v>
      </c>
    </row>
    <row r="5236" spans="1:14">
      <c r="A5236" t="s">
        <v>10482</v>
      </c>
      <c r="B5236" t="s">
        <v>10483</v>
      </c>
      <c r="C5236">
        <v>-0.15</v>
      </c>
      <c r="D5236">
        <v>0.09</v>
      </c>
      <c r="E5236">
        <v>-0.23</v>
      </c>
      <c r="F5236">
        <v>0.04</v>
      </c>
      <c r="G5236">
        <v>0.06</v>
      </c>
      <c r="H5236">
        <v>0.01</v>
      </c>
      <c r="I5236">
        <v>-0.44</v>
      </c>
      <c r="J5236">
        <v>0.05</v>
      </c>
      <c r="K5236">
        <v>-0.3</v>
      </c>
      <c r="L5236">
        <v>0.05</v>
      </c>
      <c r="M5236">
        <v>1.46</v>
      </c>
      <c r="N5236">
        <v>0.52</v>
      </c>
    </row>
    <row r="5237" spans="1:14">
      <c r="A5237" t="s">
        <v>10484</v>
      </c>
      <c r="B5237" t="s">
        <v>10485</v>
      </c>
      <c r="C5237">
        <v>0.22</v>
      </c>
      <c r="D5237">
        <v>0.21</v>
      </c>
      <c r="E5237">
        <v>-0.06</v>
      </c>
      <c r="F5237">
        <v>0.1</v>
      </c>
      <c r="G5237">
        <v>-0.17</v>
      </c>
      <c r="H5237">
        <v>0.08</v>
      </c>
      <c r="I5237">
        <v>0.17</v>
      </c>
      <c r="J5237">
        <v>0.89</v>
      </c>
      <c r="K5237">
        <v>0.03</v>
      </c>
      <c r="L5237">
        <v>-0.25</v>
      </c>
      <c r="M5237">
        <v>1.44</v>
      </c>
      <c r="N5237">
        <v>-0.12</v>
      </c>
    </row>
    <row r="5238" spans="1:14">
      <c r="A5238" t="s">
        <v>10486</v>
      </c>
      <c r="B5238" t="s">
        <v>10487</v>
      </c>
      <c r="C5238">
        <v>0.37</v>
      </c>
      <c r="D5238">
        <v>0.42</v>
      </c>
      <c r="E5238">
        <v>0.53</v>
      </c>
      <c r="F5238">
        <v>0.51</v>
      </c>
      <c r="G5238">
        <v>-0.12</v>
      </c>
      <c r="H5238">
        <v>-0.06</v>
      </c>
      <c r="I5238">
        <v>-0.15</v>
      </c>
      <c r="J5238">
        <v>0.67</v>
      </c>
      <c r="K5238">
        <v>-0.76</v>
      </c>
      <c r="L5238">
        <v>0.18</v>
      </c>
      <c r="M5238">
        <v>1.82</v>
      </c>
      <c r="N5238">
        <v>-0.4</v>
      </c>
    </row>
    <row r="5239" spans="1:14">
      <c r="A5239" t="s">
        <v>10488</v>
      </c>
      <c r="B5239" t="s">
        <v>10489</v>
      </c>
      <c r="C5239">
        <v>-0.02</v>
      </c>
      <c r="D5239">
        <v>-0.34</v>
      </c>
      <c r="E5239">
        <v>-0.06</v>
      </c>
      <c r="F5239">
        <v>-0.33</v>
      </c>
      <c r="G5239">
        <v>-0.24</v>
      </c>
      <c r="H5239">
        <v>-0.05</v>
      </c>
      <c r="I5239">
        <v>0.36</v>
      </c>
      <c r="J5239">
        <v>0.16</v>
      </c>
      <c r="K5239">
        <v>0.33</v>
      </c>
      <c r="L5239">
        <v>-0.24</v>
      </c>
      <c r="M5239">
        <v>1.41</v>
      </c>
      <c r="N5239">
        <v>0.12</v>
      </c>
    </row>
    <row r="5240" spans="1:14">
      <c r="A5240" t="s">
        <v>10490</v>
      </c>
      <c r="B5240" t="s">
        <v>10491</v>
      </c>
      <c r="C5240">
        <v>0.12</v>
      </c>
      <c r="D5240">
        <v>-0.21</v>
      </c>
      <c r="E5240">
        <v>-0.1</v>
      </c>
      <c r="F5240">
        <v>-0.19</v>
      </c>
      <c r="G5240">
        <v>0.05</v>
      </c>
      <c r="H5240">
        <v>0.13</v>
      </c>
      <c r="I5240">
        <v>0.15</v>
      </c>
      <c r="J5240">
        <v>-0.15</v>
      </c>
      <c r="K5240">
        <v>0.09</v>
      </c>
      <c r="L5240">
        <v>0.08</v>
      </c>
      <c r="M5240">
        <v>0.57999999999999996</v>
      </c>
      <c r="N5240">
        <v>0.2</v>
      </c>
    </row>
    <row r="5241" spans="1:14">
      <c r="A5241" t="s">
        <v>10492</v>
      </c>
      <c r="B5241" t="s">
        <v>10493</v>
      </c>
      <c r="C5241">
        <v>-0.23</v>
      </c>
      <c r="D5241">
        <v>-0.15</v>
      </c>
      <c r="E5241">
        <v>-0.08</v>
      </c>
      <c r="F5241">
        <v>-0.33</v>
      </c>
      <c r="G5241">
        <v>0.26</v>
      </c>
      <c r="H5241">
        <v>0.01</v>
      </c>
      <c r="I5241">
        <v>-0.09</v>
      </c>
      <c r="J5241">
        <v>-0.39</v>
      </c>
      <c r="K5241">
        <v>0.04</v>
      </c>
      <c r="L5241">
        <v>0.04</v>
      </c>
      <c r="M5241">
        <v>0.91</v>
      </c>
      <c r="N5241">
        <v>-0.02</v>
      </c>
    </row>
    <row r="5242" spans="1:14">
      <c r="A5242" t="s">
        <v>10494</v>
      </c>
      <c r="B5242" t="s">
        <v>10495</v>
      </c>
      <c r="C5242">
        <v>-0.23</v>
      </c>
      <c r="D5242">
        <v>0.02</v>
      </c>
      <c r="E5242">
        <v>-0.37</v>
      </c>
      <c r="F5242">
        <v>-0.22</v>
      </c>
      <c r="G5242">
        <v>-0.1</v>
      </c>
      <c r="H5242">
        <v>-0.69</v>
      </c>
      <c r="I5242">
        <v>0.1</v>
      </c>
      <c r="J5242">
        <v>-0.43</v>
      </c>
      <c r="K5242">
        <v>-0.12</v>
      </c>
      <c r="L5242">
        <v>-0.32</v>
      </c>
      <c r="M5242">
        <v>1.26</v>
      </c>
      <c r="N5242">
        <v>-0.43</v>
      </c>
    </row>
    <row r="5243" spans="1:14">
      <c r="A5243" t="s">
        <v>10496</v>
      </c>
      <c r="B5243" t="s">
        <v>10497</v>
      </c>
      <c r="D5243">
        <v>-0.26</v>
      </c>
      <c r="E5243">
        <v>0.62</v>
      </c>
      <c r="F5243">
        <v>-0.25</v>
      </c>
      <c r="G5243">
        <v>0.68</v>
      </c>
      <c r="H5243">
        <v>0.28999999999999998</v>
      </c>
      <c r="I5243">
        <v>1.33</v>
      </c>
      <c r="J5243">
        <v>0.65</v>
      </c>
      <c r="K5243">
        <v>1.25</v>
      </c>
      <c r="L5243">
        <v>1.36</v>
      </c>
      <c r="M5243">
        <v>1.22</v>
      </c>
      <c r="N5243">
        <v>0.15</v>
      </c>
    </row>
    <row r="5244" spans="1:14">
      <c r="A5244" t="s">
        <v>10498</v>
      </c>
      <c r="B5244" t="s">
        <v>10499</v>
      </c>
      <c r="C5244">
        <v>-0.02</v>
      </c>
      <c r="D5244">
        <v>-0.01</v>
      </c>
      <c r="E5244">
        <v>0.25</v>
      </c>
      <c r="F5244">
        <v>-0.22</v>
      </c>
      <c r="G5244">
        <v>0.52</v>
      </c>
      <c r="H5244">
        <v>-0.02</v>
      </c>
      <c r="I5244">
        <v>0.59</v>
      </c>
      <c r="J5244">
        <v>0.23</v>
      </c>
      <c r="K5244">
        <v>0.66</v>
      </c>
      <c r="L5244">
        <v>0.84</v>
      </c>
      <c r="M5244">
        <v>1.18</v>
      </c>
      <c r="N5244">
        <v>-0.23</v>
      </c>
    </row>
    <row r="5245" spans="1:14">
      <c r="A5245" t="s">
        <v>10500</v>
      </c>
      <c r="B5245" t="s">
        <v>10501</v>
      </c>
      <c r="C5245">
        <v>0.77</v>
      </c>
      <c r="D5245">
        <v>0.26</v>
      </c>
      <c r="E5245">
        <v>0.54</v>
      </c>
      <c r="F5245">
        <v>0.46</v>
      </c>
      <c r="G5245">
        <v>-0.05</v>
      </c>
      <c r="H5245">
        <v>0.35</v>
      </c>
      <c r="I5245">
        <v>0.1</v>
      </c>
      <c r="J5245">
        <v>-0.18</v>
      </c>
      <c r="K5245">
        <v>-0.13</v>
      </c>
      <c r="L5245">
        <v>-0.28999999999999998</v>
      </c>
      <c r="M5245">
        <v>0.33</v>
      </c>
      <c r="N5245">
        <v>0.61</v>
      </c>
    </row>
    <row r="5246" spans="1:14">
      <c r="A5246" t="s">
        <v>10502</v>
      </c>
      <c r="B5246" t="s">
        <v>10503</v>
      </c>
      <c r="C5246">
        <v>0.01</v>
      </c>
      <c r="D5246">
        <v>-0.05</v>
      </c>
      <c r="E5246">
        <v>0.11</v>
      </c>
      <c r="F5246">
        <v>0.03</v>
      </c>
      <c r="G5246">
        <v>-7.0000000000000007E-2</v>
      </c>
      <c r="H5246">
        <v>-0.1</v>
      </c>
      <c r="I5246">
        <v>-0.02</v>
      </c>
      <c r="J5246">
        <v>-0.55000000000000004</v>
      </c>
      <c r="K5246">
        <v>-0.24</v>
      </c>
      <c r="L5246">
        <v>-0.26</v>
      </c>
      <c r="M5246">
        <v>0.76</v>
      </c>
      <c r="N5246">
        <v>-0.33</v>
      </c>
    </row>
    <row r="5247" spans="1:14">
      <c r="A5247" t="s">
        <v>10504</v>
      </c>
      <c r="B5247" t="s">
        <v>10505</v>
      </c>
      <c r="C5247">
        <v>0.36</v>
      </c>
      <c r="D5247">
        <v>0.56000000000000005</v>
      </c>
      <c r="E5247">
        <v>0.42</v>
      </c>
      <c r="F5247">
        <v>0.06</v>
      </c>
      <c r="G5247">
        <v>-0.1</v>
      </c>
      <c r="H5247">
        <v>0.97</v>
      </c>
      <c r="I5247">
        <v>0.45</v>
      </c>
      <c r="J5247">
        <v>0.56000000000000005</v>
      </c>
      <c r="K5247">
        <v>0.3</v>
      </c>
      <c r="L5247">
        <v>-0.21</v>
      </c>
      <c r="M5247">
        <v>1.77</v>
      </c>
      <c r="N5247">
        <v>0.74</v>
      </c>
    </row>
    <row r="5248" spans="1:14">
      <c r="A5248" t="s">
        <v>10506</v>
      </c>
      <c r="B5248" t="s">
        <v>10507</v>
      </c>
      <c r="C5248">
        <v>0.76</v>
      </c>
      <c r="D5248">
        <v>0.35</v>
      </c>
      <c r="E5248">
        <v>0.63</v>
      </c>
      <c r="F5248">
        <v>0.83</v>
      </c>
      <c r="G5248">
        <v>-0.32</v>
      </c>
      <c r="H5248">
        <v>0.38</v>
      </c>
      <c r="I5248">
        <v>-0.06</v>
      </c>
      <c r="J5248">
        <v>0.68</v>
      </c>
      <c r="K5248">
        <v>-0.38</v>
      </c>
      <c r="L5248">
        <v>0.35</v>
      </c>
      <c r="M5248">
        <v>0.32</v>
      </c>
      <c r="N5248">
        <v>0.38</v>
      </c>
    </row>
    <row r="5249" spans="1:14">
      <c r="A5249" t="s">
        <v>10508</v>
      </c>
      <c r="B5249" t="s">
        <v>10509</v>
      </c>
      <c r="C5249">
        <v>-0.26</v>
      </c>
      <c r="D5249">
        <v>-0.18</v>
      </c>
      <c r="E5249">
        <v>-0.09</v>
      </c>
      <c r="F5249">
        <v>0.14000000000000001</v>
      </c>
      <c r="G5249">
        <v>-0.27</v>
      </c>
      <c r="H5249">
        <v>-0.01</v>
      </c>
      <c r="I5249">
        <v>-0.08</v>
      </c>
      <c r="J5249">
        <v>-0.41</v>
      </c>
      <c r="K5249">
        <v>-0.06</v>
      </c>
      <c r="L5249">
        <v>-0.46</v>
      </c>
      <c r="M5249">
        <v>0.69</v>
      </c>
      <c r="N5249">
        <v>-0.15</v>
      </c>
    </row>
    <row r="5250" spans="1:14">
      <c r="A5250" t="s">
        <v>10510</v>
      </c>
      <c r="B5250" t="s">
        <v>10511</v>
      </c>
      <c r="C5250">
        <v>-0.74</v>
      </c>
      <c r="D5250">
        <v>-0.5</v>
      </c>
      <c r="E5250">
        <v>-0.83</v>
      </c>
      <c r="F5250">
        <v>-0.39</v>
      </c>
      <c r="G5250">
        <v>0.25</v>
      </c>
      <c r="H5250">
        <v>-0.44</v>
      </c>
      <c r="I5250">
        <v>-0.26</v>
      </c>
      <c r="J5250">
        <v>-0.08</v>
      </c>
      <c r="K5250">
        <v>-0.4</v>
      </c>
      <c r="L5250">
        <v>-0.5</v>
      </c>
      <c r="M5250">
        <v>0.13</v>
      </c>
      <c r="N5250">
        <v>-0.55000000000000004</v>
      </c>
    </row>
    <row r="5251" spans="1:14">
      <c r="A5251" t="s">
        <v>10512</v>
      </c>
      <c r="B5251" t="s">
        <v>10513</v>
      </c>
      <c r="C5251">
        <v>-7.0000000000000007E-2</v>
      </c>
      <c r="D5251">
        <v>0.45</v>
      </c>
      <c r="E5251">
        <v>-0.12</v>
      </c>
      <c r="F5251">
        <v>0.62</v>
      </c>
      <c r="G5251">
        <v>0.32</v>
      </c>
      <c r="H5251">
        <v>0.68</v>
      </c>
      <c r="I5251">
        <v>0.28999999999999998</v>
      </c>
      <c r="J5251">
        <v>0.08</v>
      </c>
      <c r="K5251">
        <v>0.73</v>
      </c>
      <c r="L5251">
        <v>1.48</v>
      </c>
      <c r="M5251">
        <v>2.86</v>
      </c>
      <c r="N5251">
        <v>0.66</v>
      </c>
    </row>
    <row r="5252" spans="1:14">
      <c r="A5252" t="s">
        <v>10514</v>
      </c>
      <c r="B5252" t="s">
        <v>10515</v>
      </c>
      <c r="C5252">
        <v>0.04</v>
      </c>
      <c r="D5252">
        <v>-0.04</v>
      </c>
      <c r="E5252">
        <v>-0.01</v>
      </c>
      <c r="F5252">
        <v>-0.14000000000000001</v>
      </c>
      <c r="G5252">
        <v>-0.2</v>
      </c>
      <c r="H5252">
        <v>-0.19</v>
      </c>
      <c r="I5252">
        <v>-0.22</v>
      </c>
      <c r="J5252">
        <v>-0.53</v>
      </c>
      <c r="K5252">
        <v>-0.19</v>
      </c>
      <c r="L5252">
        <v>-0.13</v>
      </c>
      <c r="M5252">
        <v>0.64</v>
      </c>
      <c r="N5252">
        <v>-0.52</v>
      </c>
    </row>
    <row r="5253" spans="1:14">
      <c r="A5253" t="s">
        <v>10516</v>
      </c>
      <c r="B5253" t="s">
        <v>10517</v>
      </c>
      <c r="C5253">
        <v>-0.03</v>
      </c>
      <c r="D5253">
        <v>0.04</v>
      </c>
      <c r="E5253">
        <v>0.13</v>
      </c>
      <c r="F5253">
        <v>0.17</v>
      </c>
      <c r="G5253">
        <v>0.12</v>
      </c>
      <c r="H5253">
        <v>-0.53</v>
      </c>
      <c r="I5253">
        <v>-0.53</v>
      </c>
      <c r="J5253">
        <v>0.01</v>
      </c>
      <c r="K5253">
        <v>-0.73</v>
      </c>
      <c r="L5253">
        <v>-0.39</v>
      </c>
      <c r="M5253">
        <v>0.22</v>
      </c>
      <c r="N5253">
        <v>-0.61</v>
      </c>
    </row>
    <row r="5254" spans="1:14">
      <c r="A5254" t="s">
        <v>10518</v>
      </c>
      <c r="B5254" t="s">
        <v>10519</v>
      </c>
      <c r="C5254">
        <v>0.19</v>
      </c>
      <c r="D5254">
        <v>0.42</v>
      </c>
      <c r="E5254">
        <v>0.57999999999999996</v>
      </c>
      <c r="F5254">
        <v>0.09</v>
      </c>
      <c r="G5254">
        <v>0.17</v>
      </c>
      <c r="H5254">
        <v>0.47</v>
      </c>
      <c r="I5254">
        <v>0.47</v>
      </c>
      <c r="J5254">
        <v>0.15</v>
      </c>
      <c r="K5254">
        <v>0.64</v>
      </c>
      <c r="L5254">
        <v>0.85</v>
      </c>
      <c r="M5254">
        <v>1.64</v>
      </c>
      <c r="N5254">
        <v>0.43</v>
      </c>
    </row>
    <row r="5255" spans="1:14">
      <c r="A5255" t="s">
        <v>10520</v>
      </c>
      <c r="B5255" t="s">
        <v>10521</v>
      </c>
      <c r="C5255">
        <v>0.28000000000000003</v>
      </c>
      <c r="D5255">
        <v>0.17</v>
      </c>
      <c r="E5255">
        <v>0.26</v>
      </c>
      <c r="F5255">
        <v>0.35</v>
      </c>
      <c r="G5255">
        <v>0.08</v>
      </c>
      <c r="H5255">
        <v>-0.03</v>
      </c>
      <c r="I5255">
        <v>0.11</v>
      </c>
      <c r="J5255">
        <v>0.31</v>
      </c>
      <c r="K5255">
        <v>-0.12</v>
      </c>
      <c r="L5255">
        <v>0.15</v>
      </c>
      <c r="M5255">
        <v>0.63</v>
      </c>
      <c r="N5255">
        <v>-0.01</v>
      </c>
    </row>
    <row r="5256" spans="1:14">
      <c r="A5256" t="s">
        <v>10522</v>
      </c>
      <c r="B5256" t="s">
        <v>10523</v>
      </c>
      <c r="C5256">
        <v>-0.74</v>
      </c>
      <c r="D5256">
        <v>-0.09</v>
      </c>
      <c r="E5256">
        <v>0.03</v>
      </c>
      <c r="F5256">
        <v>0.77</v>
      </c>
      <c r="G5256">
        <v>0.59</v>
      </c>
      <c r="H5256">
        <v>0.47</v>
      </c>
      <c r="I5256">
        <v>0.44</v>
      </c>
      <c r="J5256">
        <v>0.92</v>
      </c>
      <c r="K5256">
        <v>0.55000000000000004</v>
      </c>
      <c r="L5256">
        <v>0.23</v>
      </c>
      <c r="M5256">
        <v>0.69</v>
      </c>
      <c r="N5256">
        <v>-0.24</v>
      </c>
    </row>
    <row r="5257" spans="1:14">
      <c r="A5257" t="s">
        <v>10524</v>
      </c>
      <c r="B5257" t="s">
        <v>10525</v>
      </c>
      <c r="C5257">
        <v>0.22</v>
      </c>
      <c r="D5257">
        <v>0.27</v>
      </c>
      <c r="E5257">
        <v>0.2</v>
      </c>
      <c r="F5257">
        <v>0.18</v>
      </c>
      <c r="G5257">
        <v>-7.0000000000000007E-2</v>
      </c>
      <c r="H5257">
        <v>-0.28999999999999998</v>
      </c>
      <c r="I5257">
        <v>-0.36</v>
      </c>
      <c r="J5257">
        <v>-0.38</v>
      </c>
      <c r="K5257">
        <v>-0.21</v>
      </c>
      <c r="L5257">
        <v>-0.03</v>
      </c>
      <c r="M5257">
        <v>0.98</v>
      </c>
      <c r="N5257">
        <v>-0.18</v>
      </c>
    </row>
    <row r="5258" spans="1:14">
      <c r="A5258" t="s">
        <v>10526</v>
      </c>
      <c r="B5258" t="s">
        <v>10527</v>
      </c>
      <c r="D5258">
        <v>-0.56000000000000005</v>
      </c>
      <c r="G5258">
        <v>0.72</v>
      </c>
      <c r="H5258">
        <v>0.15</v>
      </c>
      <c r="I5258">
        <v>1.46</v>
      </c>
      <c r="J5258">
        <v>-0.25</v>
      </c>
      <c r="K5258">
        <v>0.98</v>
      </c>
      <c r="L5258">
        <v>1.41</v>
      </c>
      <c r="M5258">
        <v>-0.78</v>
      </c>
      <c r="N5258">
        <v>-0.72</v>
      </c>
    </row>
    <row r="5259" spans="1:14">
      <c r="A5259" t="s">
        <v>10528</v>
      </c>
      <c r="B5259" t="s">
        <v>10529</v>
      </c>
      <c r="C5259">
        <v>-0.33</v>
      </c>
      <c r="D5259">
        <v>-7.0000000000000007E-2</v>
      </c>
      <c r="E5259">
        <v>0.03</v>
      </c>
      <c r="F5259">
        <v>-0.03</v>
      </c>
      <c r="G5259">
        <v>-0.09</v>
      </c>
      <c r="H5259">
        <v>-0.09</v>
      </c>
      <c r="I5259">
        <v>-0.25</v>
      </c>
      <c r="J5259">
        <v>0.25</v>
      </c>
      <c r="K5259">
        <v>-0.44</v>
      </c>
      <c r="L5259">
        <v>-0.21</v>
      </c>
      <c r="M5259">
        <v>1.1299999999999999</v>
      </c>
      <c r="N5259">
        <v>7.0000000000000007E-2</v>
      </c>
    </row>
    <row r="5260" spans="1:14">
      <c r="A5260" t="s">
        <v>10530</v>
      </c>
      <c r="B5260" t="s">
        <v>10531</v>
      </c>
      <c r="C5260">
        <v>0.22</v>
      </c>
      <c r="D5260">
        <v>0.3</v>
      </c>
      <c r="E5260">
        <v>0.59</v>
      </c>
      <c r="F5260">
        <v>0.23</v>
      </c>
      <c r="G5260">
        <v>0.36</v>
      </c>
      <c r="H5260">
        <v>-0.96</v>
      </c>
      <c r="I5260">
        <v>-0.56999999999999995</v>
      </c>
      <c r="J5260">
        <v>0.11</v>
      </c>
      <c r="K5260">
        <v>-0.72</v>
      </c>
      <c r="L5260">
        <v>-0.27</v>
      </c>
      <c r="M5260">
        <v>0.32</v>
      </c>
      <c r="N5260">
        <v>0</v>
      </c>
    </row>
    <row r="5261" spans="1:14">
      <c r="A5261" t="s">
        <v>10532</v>
      </c>
      <c r="B5261" t="s">
        <v>10533</v>
      </c>
      <c r="C5261">
        <v>-0.47</v>
      </c>
      <c r="D5261">
        <v>-0.16</v>
      </c>
      <c r="E5261">
        <v>-0.1</v>
      </c>
      <c r="F5261">
        <v>-7.0000000000000007E-2</v>
      </c>
      <c r="G5261">
        <v>0.26</v>
      </c>
      <c r="H5261">
        <v>-0.12</v>
      </c>
      <c r="I5261">
        <v>0.24</v>
      </c>
      <c r="J5261">
        <v>0.56999999999999995</v>
      </c>
      <c r="K5261">
        <v>0.4</v>
      </c>
      <c r="L5261">
        <v>0.11</v>
      </c>
      <c r="M5261">
        <v>1.05</v>
      </c>
      <c r="N5261">
        <v>0.26</v>
      </c>
    </row>
    <row r="5262" spans="1:14">
      <c r="A5262" t="s">
        <v>10534</v>
      </c>
      <c r="B5262" t="s">
        <v>10535</v>
      </c>
      <c r="C5262">
        <v>-0.15</v>
      </c>
      <c r="D5262">
        <v>-0.01</v>
      </c>
      <c r="E5262">
        <v>-0.05</v>
      </c>
      <c r="F5262">
        <v>0.1</v>
      </c>
      <c r="G5262">
        <v>-0.38</v>
      </c>
      <c r="H5262">
        <v>-0.13</v>
      </c>
      <c r="I5262">
        <v>-0.18</v>
      </c>
      <c r="J5262">
        <v>0.03</v>
      </c>
      <c r="K5262">
        <v>-0.77</v>
      </c>
      <c r="L5262">
        <v>-0.36</v>
      </c>
      <c r="M5262">
        <v>0.94</v>
      </c>
      <c r="N5262">
        <v>-0.43</v>
      </c>
    </row>
    <row r="5263" spans="1:14">
      <c r="A5263" t="s">
        <v>10536</v>
      </c>
      <c r="B5263" t="s">
        <v>10537</v>
      </c>
      <c r="C5263">
        <v>-0.15</v>
      </c>
      <c r="D5263">
        <v>-7.0000000000000007E-2</v>
      </c>
      <c r="E5263">
        <v>-0.28999999999999998</v>
      </c>
      <c r="F5263">
        <v>-0.31</v>
      </c>
      <c r="G5263">
        <v>-0.19</v>
      </c>
      <c r="H5263">
        <v>-0.25</v>
      </c>
      <c r="I5263">
        <v>-0.19</v>
      </c>
      <c r="J5263">
        <v>-0.51</v>
      </c>
      <c r="K5263">
        <v>-0.25</v>
      </c>
      <c r="L5263">
        <v>-0.6</v>
      </c>
      <c r="M5263">
        <v>0.56999999999999995</v>
      </c>
      <c r="N5263">
        <v>-0.34</v>
      </c>
    </row>
    <row r="5264" spans="1:14">
      <c r="A5264" t="s">
        <v>10538</v>
      </c>
      <c r="B5264" t="s">
        <v>10539</v>
      </c>
      <c r="C5264">
        <v>-0.37</v>
      </c>
      <c r="D5264">
        <v>-0.53</v>
      </c>
      <c r="E5264">
        <v>-0.53</v>
      </c>
      <c r="F5264">
        <v>-0.17</v>
      </c>
      <c r="G5264">
        <v>-0.7</v>
      </c>
      <c r="H5264">
        <v>-1.29</v>
      </c>
      <c r="I5264">
        <v>-0.69</v>
      </c>
      <c r="J5264">
        <v>-0.32</v>
      </c>
      <c r="K5264">
        <v>-1.65</v>
      </c>
      <c r="L5264">
        <v>-0.78</v>
      </c>
      <c r="M5264">
        <v>-0.96</v>
      </c>
      <c r="N5264">
        <v>-0.32</v>
      </c>
    </row>
    <row r="5265" spans="1:14">
      <c r="A5265" t="s">
        <v>10540</v>
      </c>
      <c r="B5265" t="s">
        <v>10541</v>
      </c>
      <c r="K5265">
        <v>-0.17</v>
      </c>
    </row>
    <row r="5266" spans="1:14">
      <c r="A5266" t="s">
        <v>10542</v>
      </c>
      <c r="B5266" t="s">
        <v>10543</v>
      </c>
      <c r="C5266">
        <v>-0.16</v>
      </c>
      <c r="D5266">
        <v>0</v>
      </c>
      <c r="E5266">
        <v>0.12</v>
      </c>
      <c r="F5266">
        <v>0.06</v>
      </c>
      <c r="G5266">
        <v>-0.14000000000000001</v>
      </c>
      <c r="H5266">
        <v>-0.16</v>
      </c>
      <c r="I5266">
        <v>-0.13</v>
      </c>
      <c r="J5266">
        <v>-0.25</v>
      </c>
      <c r="K5266">
        <v>-0.05</v>
      </c>
      <c r="L5266">
        <v>-0.09</v>
      </c>
      <c r="M5266">
        <v>0.78</v>
      </c>
      <c r="N5266">
        <v>-0.16</v>
      </c>
    </row>
    <row r="5267" spans="1:14">
      <c r="A5267" t="s">
        <v>10544</v>
      </c>
      <c r="B5267" t="s">
        <v>10545</v>
      </c>
      <c r="C5267">
        <v>0.05</v>
      </c>
      <c r="D5267">
        <v>0.02</v>
      </c>
      <c r="E5267">
        <v>-0.05</v>
      </c>
      <c r="F5267">
        <v>-0.05</v>
      </c>
      <c r="G5267">
        <v>-0.65</v>
      </c>
      <c r="H5267">
        <v>-0.05</v>
      </c>
      <c r="I5267">
        <v>-0.25</v>
      </c>
      <c r="J5267">
        <v>-7.0000000000000007E-2</v>
      </c>
      <c r="K5267">
        <v>0.03</v>
      </c>
      <c r="L5267">
        <v>-0.25</v>
      </c>
      <c r="M5267">
        <v>1.44</v>
      </c>
      <c r="N5267">
        <v>0.43</v>
      </c>
    </row>
    <row r="5268" spans="1:14">
      <c r="A5268" t="s">
        <v>10546</v>
      </c>
      <c r="B5268" t="s">
        <v>10547</v>
      </c>
      <c r="C5268">
        <v>-0.81</v>
      </c>
      <c r="D5268">
        <v>-0.48</v>
      </c>
      <c r="E5268">
        <v>-0.67</v>
      </c>
      <c r="F5268">
        <v>-0.15</v>
      </c>
      <c r="G5268">
        <v>0.01</v>
      </c>
      <c r="H5268">
        <v>-0.13</v>
      </c>
      <c r="I5268">
        <v>-0.2</v>
      </c>
      <c r="J5268">
        <v>-0.22</v>
      </c>
      <c r="K5268">
        <v>-0.35</v>
      </c>
      <c r="L5268">
        <v>-0.31</v>
      </c>
      <c r="M5268">
        <v>0.04</v>
      </c>
      <c r="N5268">
        <v>-0.43</v>
      </c>
    </row>
    <row r="5269" spans="1:14">
      <c r="A5269" t="s">
        <v>10548</v>
      </c>
      <c r="B5269" t="s">
        <v>10549</v>
      </c>
      <c r="C5269">
        <v>-0.11</v>
      </c>
      <c r="D5269">
        <v>-0.55000000000000004</v>
      </c>
      <c r="E5269">
        <v>-0.19</v>
      </c>
      <c r="F5269">
        <v>-0.45</v>
      </c>
      <c r="G5269">
        <v>-0.57999999999999996</v>
      </c>
      <c r="H5269">
        <v>-0.67</v>
      </c>
      <c r="I5269">
        <v>-0.5</v>
      </c>
      <c r="J5269">
        <v>0.21</v>
      </c>
      <c r="K5269">
        <v>-0.71</v>
      </c>
      <c r="L5269">
        <v>-0.25</v>
      </c>
      <c r="M5269">
        <v>0.25</v>
      </c>
      <c r="N5269">
        <v>-0.69</v>
      </c>
    </row>
    <row r="5270" spans="1:14">
      <c r="A5270" t="s">
        <v>10550</v>
      </c>
      <c r="B5270" t="s">
        <v>10551</v>
      </c>
      <c r="C5270">
        <v>0.02</v>
      </c>
      <c r="D5270">
        <v>-0.15</v>
      </c>
      <c r="E5270">
        <v>0.17</v>
      </c>
      <c r="F5270">
        <v>0.01</v>
      </c>
      <c r="G5270">
        <v>-0.3</v>
      </c>
      <c r="H5270">
        <v>-0.15</v>
      </c>
      <c r="I5270">
        <v>-0.11</v>
      </c>
      <c r="J5270">
        <v>-0.52</v>
      </c>
      <c r="K5270">
        <v>-0.18</v>
      </c>
      <c r="L5270">
        <v>-0.61</v>
      </c>
      <c r="M5270">
        <v>0.76</v>
      </c>
      <c r="N5270">
        <v>-0.24</v>
      </c>
    </row>
    <row r="5271" spans="1:14">
      <c r="A5271" t="s">
        <v>10552</v>
      </c>
      <c r="B5271" t="s">
        <v>10553</v>
      </c>
      <c r="C5271">
        <v>1.1299999999999999</v>
      </c>
      <c r="D5271">
        <v>0.56999999999999995</v>
      </c>
      <c r="E5271">
        <v>1.2</v>
      </c>
      <c r="F5271">
        <v>1.0900000000000001</v>
      </c>
      <c r="G5271">
        <v>0.36</v>
      </c>
      <c r="H5271">
        <v>0.04</v>
      </c>
      <c r="I5271">
        <v>-0.01</v>
      </c>
      <c r="J5271">
        <v>-0.38</v>
      </c>
      <c r="K5271">
        <v>-0.04</v>
      </c>
      <c r="L5271">
        <v>0</v>
      </c>
      <c r="M5271">
        <v>1.69</v>
      </c>
      <c r="N5271">
        <v>0.28999999999999998</v>
      </c>
    </row>
    <row r="5272" spans="1:14">
      <c r="A5272" t="s">
        <v>10554</v>
      </c>
      <c r="B5272" t="s">
        <v>10555</v>
      </c>
      <c r="C5272">
        <v>-0.91</v>
      </c>
      <c r="D5272">
        <v>-0.53</v>
      </c>
      <c r="E5272">
        <v>-0.56999999999999995</v>
      </c>
      <c r="F5272">
        <v>-0.59</v>
      </c>
      <c r="G5272">
        <v>-0.09</v>
      </c>
      <c r="H5272">
        <v>-0.49</v>
      </c>
      <c r="I5272">
        <v>-0.48</v>
      </c>
      <c r="J5272">
        <v>-0.28999999999999998</v>
      </c>
      <c r="K5272">
        <v>-0.52</v>
      </c>
      <c r="L5272">
        <v>-0.31</v>
      </c>
      <c r="M5272">
        <v>0.28000000000000003</v>
      </c>
      <c r="N5272">
        <v>-0.64</v>
      </c>
    </row>
    <row r="5273" spans="1:14">
      <c r="A5273" t="s">
        <v>10556</v>
      </c>
      <c r="B5273" t="s">
        <v>10557</v>
      </c>
      <c r="C5273">
        <v>0.47</v>
      </c>
      <c r="D5273">
        <v>0.03</v>
      </c>
      <c r="E5273">
        <v>0.36</v>
      </c>
      <c r="F5273">
        <v>0.08</v>
      </c>
      <c r="G5273">
        <v>0.04</v>
      </c>
      <c r="H5273">
        <v>-0.56000000000000005</v>
      </c>
      <c r="I5273">
        <v>-0.35</v>
      </c>
      <c r="J5273">
        <v>-0.51</v>
      </c>
      <c r="K5273">
        <v>-0.36</v>
      </c>
      <c r="L5273">
        <v>-0.43</v>
      </c>
      <c r="M5273">
        <v>0.76</v>
      </c>
      <c r="N5273">
        <v>-0.35</v>
      </c>
    </row>
    <row r="5274" spans="1:14">
      <c r="A5274" t="s">
        <v>10558</v>
      </c>
      <c r="B5274" t="s">
        <v>10559</v>
      </c>
      <c r="D5274">
        <v>0.28000000000000003</v>
      </c>
      <c r="F5274">
        <v>-0.55000000000000004</v>
      </c>
      <c r="G5274">
        <v>1.77</v>
      </c>
      <c r="H5274">
        <v>0.21</v>
      </c>
      <c r="I5274">
        <v>-0.24</v>
      </c>
      <c r="J5274">
        <v>-0.08</v>
      </c>
      <c r="K5274">
        <v>1.72</v>
      </c>
      <c r="L5274">
        <v>0.31</v>
      </c>
      <c r="M5274">
        <v>-0.15</v>
      </c>
      <c r="N5274">
        <v>0.34</v>
      </c>
    </row>
    <row r="5275" spans="1:14">
      <c r="A5275" t="s">
        <v>10560</v>
      </c>
      <c r="B5275" t="s">
        <v>10561</v>
      </c>
      <c r="C5275">
        <v>-0.16</v>
      </c>
      <c r="D5275">
        <v>0.04</v>
      </c>
      <c r="E5275">
        <v>-0.24</v>
      </c>
      <c r="F5275">
        <v>0.12</v>
      </c>
      <c r="G5275">
        <v>0.63</v>
      </c>
      <c r="H5275">
        <v>-0.39</v>
      </c>
      <c r="I5275">
        <v>-0.59</v>
      </c>
      <c r="J5275">
        <v>0.12</v>
      </c>
      <c r="K5275">
        <v>1.52</v>
      </c>
      <c r="L5275">
        <v>-0.61</v>
      </c>
      <c r="M5275">
        <v>-0.56999999999999995</v>
      </c>
      <c r="N5275">
        <v>-0.5</v>
      </c>
    </row>
    <row r="5276" spans="1:14">
      <c r="A5276" t="s">
        <v>10562</v>
      </c>
      <c r="B5276" t="s">
        <v>10563</v>
      </c>
      <c r="C5276">
        <v>0</v>
      </c>
      <c r="D5276">
        <v>-0.36</v>
      </c>
      <c r="E5276">
        <v>0.56000000000000005</v>
      </c>
      <c r="F5276">
        <v>1.47</v>
      </c>
      <c r="G5276">
        <v>0.27</v>
      </c>
      <c r="H5276">
        <v>1.17</v>
      </c>
      <c r="I5276">
        <v>0.45</v>
      </c>
      <c r="J5276">
        <v>-1.57</v>
      </c>
      <c r="K5276">
        <v>0.02</v>
      </c>
      <c r="L5276">
        <v>0.56000000000000005</v>
      </c>
      <c r="M5276">
        <v>1.86</v>
      </c>
      <c r="N5276">
        <v>-0.28000000000000003</v>
      </c>
    </row>
    <row r="5277" spans="1:14">
      <c r="A5277" t="s">
        <v>10564</v>
      </c>
      <c r="B5277" t="s">
        <v>10565</v>
      </c>
      <c r="C5277">
        <v>0.39</v>
      </c>
      <c r="D5277">
        <v>0.62</v>
      </c>
      <c r="E5277">
        <v>0.57999999999999996</v>
      </c>
      <c r="F5277">
        <v>-0.2</v>
      </c>
      <c r="G5277">
        <v>0.01</v>
      </c>
      <c r="H5277">
        <v>-1.07</v>
      </c>
      <c r="I5277">
        <v>-0.31</v>
      </c>
      <c r="J5277">
        <v>-0.76</v>
      </c>
      <c r="K5277">
        <v>0.51</v>
      </c>
      <c r="L5277">
        <v>-0.25</v>
      </c>
      <c r="M5277">
        <v>1.43</v>
      </c>
      <c r="N5277">
        <v>-0.18</v>
      </c>
    </row>
    <row r="5278" spans="1:14">
      <c r="A5278" t="s">
        <v>10566</v>
      </c>
      <c r="B5278" t="s">
        <v>10567</v>
      </c>
      <c r="C5278">
        <v>-0.43</v>
      </c>
      <c r="D5278">
        <v>-0.51</v>
      </c>
      <c r="E5278">
        <v>-0.3</v>
      </c>
      <c r="F5278">
        <v>0.14000000000000001</v>
      </c>
      <c r="G5278">
        <v>7.0000000000000007E-2</v>
      </c>
      <c r="H5278">
        <v>0.06</v>
      </c>
      <c r="I5278">
        <v>0.31</v>
      </c>
      <c r="J5278">
        <v>-0.51</v>
      </c>
      <c r="K5278">
        <v>-0.14000000000000001</v>
      </c>
      <c r="L5278">
        <v>0.36</v>
      </c>
      <c r="M5278">
        <v>0.45</v>
      </c>
      <c r="N5278">
        <v>-0.87</v>
      </c>
    </row>
    <row r="5279" spans="1:14">
      <c r="A5279" t="s">
        <v>10568</v>
      </c>
      <c r="B5279" t="s">
        <v>10569</v>
      </c>
      <c r="C5279">
        <v>0.57999999999999996</v>
      </c>
      <c r="D5279">
        <v>1.07</v>
      </c>
      <c r="E5279">
        <v>-0.46</v>
      </c>
      <c r="F5279">
        <v>0.33</v>
      </c>
      <c r="G5279">
        <v>0.08</v>
      </c>
      <c r="H5279">
        <v>0.88</v>
      </c>
      <c r="I5279">
        <v>0.78</v>
      </c>
      <c r="J5279">
        <v>-1.1299999999999999</v>
      </c>
      <c r="K5279">
        <v>0.1</v>
      </c>
      <c r="L5279">
        <v>0.27</v>
      </c>
      <c r="M5279">
        <v>1.22</v>
      </c>
      <c r="N5279">
        <v>0.39</v>
      </c>
    </row>
    <row r="5280" spans="1:14">
      <c r="A5280" t="s">
        <v>10570</v>
      </c>
      <c r="B5280" t="s">
        <v>10571</v>
      </c>
      <c r="C5280">
        <v>-0.56000000000000005</v>
      </c>
      <c r="D5280">
        <v>-0.38</v>
      </c>
      <c r="E5280">
        <v>-0.6</v>
      </c>
      <c r="F5280">
        <v>0.41</v>
      </c>
      <c r="G5280">
        <v>0.26</v>
      </c>
      <c r="H5280">
        <v>-0.12</v>
      </c>
      <c r="I5280">
        <v>-0.19</v>
      </c>
      <c r="J5280">
        <v>0.5</v>
      </c>
      <c r="K5280">
        <v>-0.65</v>
      </c>
      <c r="L5280">
        <v>-0.49</v>
      </c>
      <c r="M5280">
        <v>0.27</v>
      </c>
      <c r="N5280">
        <v>-0.37</v>
      </c>
    </row>
    <row r="5281" spans="1:14">
      <c r="A5281" t="s">
        <v>10572</v>
      </c>
      <c r="B5281" t="s">
        <v>10573</v>
      </c>
      <c r="C5281">
        <v>0.1</v>
      </c>
      <c r="D5281">
        <v>-0.09</v>
      </c>
      <c r="E5281">
        <v>0.38</v>
      </c>
      <c r="F5281">
        <v>-0.56000000000000005</v>
      </c>
      <c r="G5281">
        <v>0.38</v>
      </c>
      <c r="H5281">
        <v>-1.34</v>
      </c>
      <c r="I5281">
        <v>-0.09</v>
      </c>
      <c r="J5281">
        <v>-0.8</v>
      </c>
      <c r="K5281">
        <v>-1.1399999999999999</v>
      </c>
      <c r="L5281">
        <v>0.53</v>
      </c>
      <c r="M5281">
        <v>-0.04</v>
      </c>
      <c r="N5281">
        <v>-0.18</v>
      </c>
    </row>
    <row r="5282" spans="1:14">
      <c r="A5282" t="s">
        <v>10574</v>
      </c>
      <c r="B5282" t="s">
        <v>10575</v>
      </c>
      <c r="C5282">
        <v>-0.09</v>
      </c>
      <c r="D5282">
        <v>-0.35</v>
      </c>
      <c r="E5282">
        <v>-0.48</v>
      </c>
      <c r="F5282">
        <v>-0.06</v>
      </c>
      <c r="G5282">
        <v>0.18</v>
      </c>
      <c r="H5282">
        <v>0.53</v>
      </c>
      <c r="I5282">
        <v>0.44</v>
      </c>
      <c r="J5282">
        <v>0.71</v>
      </c>
      <c r="K5282">
        <v>0.01</v>
      </c>
      <c r="L5282">
        <v>-0.12</v>
      </c>
      <c r="M5282">
        <v>1.73</v>
      </c>
      <c r="N5282">
        <v>0</v>
      </c>
    </row>
    <row r="5283" spans="1:14">
      <c r="A5283" t="s">
        <v>10576</v>
      </c>
      <c r="B5283" t="s">
        <v>10577</v>
      </c>
      <c r="C5283">
        <v>0.2</v>
      </c>
      <c r="D5283">
        <v>-0.26</v>
      </c>
      <c r="E5283">
        <v>0.01</v>
      </c>
      <c r="F5283">
        <v>0.22</v>
      </c>
      <c r="G5283">
        <v>0.03</v>
      </c>
      <c r="H5283">
        <v>0.82</v>
      </c>
      <c r="I5283">
        <v>0.91</v>
      </c>
      <c r="J5283">
        <v>0.2</v>
      </c>
      <c r="K5283">
        <v>0.6</v>
      </c>
      <c r="L5283">
        <v>0.11</v>
      </c>
      <c r="M5283">
        <v>1.27</v>
      </c>
      <c r="N5283">
        <v>0.12</v>
      </c>
    </row>
    <row r="5284" spans="1:14">
      <c r="A5284" t="s">
        <v>10578</v>
      </c>
      <c r="B5284" t="s">
        <v>10579</v>
      </c>
      <c r="D5284">
        <v>-0.34</v>
      </c>
      <c r="F5284">
        <v>0.96</v>
      </c>
      <c r="G5284">
        <v>-0.28999999999999998</v>
      </c>
      <c r="H5284">
        <v>-0.15</v>
      </c>
      <c r="I5284">
        <v>-0.16</v>
      </c>
      <c r="J5284">
        <v>0.72</v>
      </c>
      <c r="K5284">
        <v>-0.42</v>
      </c>
      <c r="L5284">
        <v>-0.45</v>
      </c>
      <c r="M5284">
        <v>-0.28000000000000003</v>
      </c>
    </row>
    <row r="5285" spans="1:14">
      <c r="A5285" t="s">
        <v>10580</v>
      </c>
      <c r="B5285" t="s">
        <v>10581</v>
      </c>
      <c r="C5285">
        <v>0.21</v>
      </c>
      <c r="D5285">
        <v>-0.45</v>
      </c>
      <c r="E5285">
        <v>0.4</v>
      </c>
      <c r="F5285">
        <v>0.46</v>
      </c>
      <c r="G5285">
        <v>0.21</v>
      </c>
      <c r="H5285">
        <v>0.38</v>
      </c>
      <c r="I5285">
        <v>0.02</v>
      </c>
      <c r="J5285">
        <v>1.1200000000000001</v>
      </c>
      <c r="K5285">
        <v>-0.16</v>
      </c>
      <c r="L5285">
        <v>0.39</v>
      </c>
      <c r="M5285">
        <v>0.33</v>
      </c>
      <c r="N5285">
        <v>-0.21</v>
      </c>
    </row>
    <row r="5286" spans="1:14">
      <c r="A5286" t="s">
        <v>10582</v>
      </c>
      <c r="B5286" t="s">
        <v>10583</v>
      </c>
      <c r="C5286">
        <v>-0.37</v>
      </c>
      <c r="D5286">
        <v>0.49</v>
      </c>
      <c r="E5286">
        <v>-0.23</v>
      </c>
      <c r="F5286">
        <v>0.56999999999999995</v>
      </c>
      <c r="G5286">
        <v>0.79</v>
      </c>
      <c r="H5286">
        <v>0.13</v>
      </c>
      <c r="I5286">
        <v>-0.15</v>
      </c>
      <c r="J5286">
        <v>0.71</v>
      </c>
      <c r="K5286">
        <v>-0.45</v>
      </c>
      <c r="L5286">
        <v>0.16</v>
      </c>
      <c r="M5286">
        <v>0.4</v>
      </c>
      <c r="N5286">
        <v>-0.2</v>
      </c>
    </row>
    <row r="5287" spans="1:14">
      <c r="A5287" t="s">
        <v>10584</v>
      </c>
      <c r="B5287" t="s">
        <v>10585</v>
      </c>
      <c r="C5287">
        <v>-0.59</v>
      </c>
      <c r="D5287">
        <v>0.45</v>
      </c>
      <c r="E5287">
        <v>-0.13</v>
      </c>
      <c r="F5287">
        <v>0.56999999999999995</v>
      </c>
      <c r="G5287">
        <v>-0.12</v>
      </c>
      <c r="H5287">
        <v>-0.51</v>
      </c>
      <c r="I5287">
        <v>-0.19</v>
      </c>
      <c r="J5287">
        <v>0.7</v>
      </c>
      <c r="K5287">
        <v>-0.06</v>
      </c>
      <c r="L5287">
        <v>0.21</v>
      </c>
      <c r="M5287">
        <v>1.24</v>
      </c>
      <c r="N5287">
        <v>-0.09</v>
      </c>
    </row>
    <row r="5288" spans="1:14">
      <c r="A5288" t="s">
        <v>10586</v>
      </c>
      <c r="B5288" t="s">
        <v>10587</v>
      </c>
      <c r="C5288">
        <v>-0.26</v>
      </c>
      <c r="D5288">
        <v>-0.88</v>
      </c>
      <c r="E5288">
        <v>-0.14000000000000001</v>
      </c>
      <c r="F5288">
        <v>-0.03</v>
      </c>
      <c r="G5288">
        <v>-0.24</v>
      </c>
      <c r="H5288">
        <v>-0.59</v>
      </c>
      <c r="I5288">
        <v>-0.56000000000000005</v>
      </c>
      <c r="J5288">
        <v>-0.27</v>
      </c>
      <c r="K5288">
        <v>-0.56999999999999995</v>
      </c>
      <c r="L5288">
        <v>-0.85</v>
      </c>
      <c r="M5288">
        <v>0.42</v>
      </c>
      <c r="N5288">
        <v>-0.28999999999999998</v>
      </c>
    </row>
    <row r="5289" spans="1:14">
      <c r="A5289" t="s">
        <v>10588</v>
      </c>
      <c r="B5289" t="s">
        <v>10589</v>
      </c>
      <c r="C5289">
        <v>-0.14000000000000001</v>
      </c>
      <c r="D5289">
        <v>0.17</v>
      </c>
      <c r="E5289">
        <v>-0.02</v>
      </c>
      <c r="F5289">
        <v>0.27</v>
      </c>
      <c r="G5289">
        <v>0.11</v>
      </c>
      <c r="H5289">
        <v>-0.37</v>
      </c>
      <c r="I5289">
        <v>-0.15</v>
      </c>
      <c r="J5289">
        <v>-0.31</v>
      </c>
      <c r="K5289">
        <v>0.03</v>
      </c>
      <c r="L5289">
        <v>-0.36</v>
      </c>
      <c r="M5289">
        <v>-0.15</v>
      </c>
      <c r="N5289">
        <v>-0.59</v>
      </c>
    </row>
    <row r="5290" spans="1:14">
      <c r="A5290" t="s">
        <v>10590</v>
      </c>
      <c r="B5290" t="s">
        <v>10591</v>
      </c>
      <c r="C5290">
        <v>-0.38</v>
      </c>
      <c r="D5290">
        <v>-0.1</v>
      </c>
      <c r="E5290">
        <v>0.18</v>
      </c>
      <c r="F5290">
        <v>-0.34</v>
      </c>
      <c r="G5290">
        <v>-0.09</v>
      </c>
      <c r="H5290">
        <v>0.39</v>
      </c>
      <c r="I5290">
        <v>-0.28999999999999998</v>
      </c>
      <c r="J5290">
        <v>-0.26</v>
      </c>
      <c r="K5290">
        <v>0.03</v>
      </c>
      <c r="L5290">
        <v>-0.69</v>
      </c>
      <c r="M5290">
        <v>-0.65</v>
      </c>
      <c r="N5290">
        <v>-0.33</v>
      </c>
    </row>
    <row r="5291" spans="1:14">
      <c r="A5291" t="s">
        <v>10592</v>
      </c>
      <c r="B5291" t="s">
        <v>10593</v>
      </c>
      <c r="C5291">
        <v>-0.17</v>
      </c>
      <c r="D5291">
        <v>-0.18</v>
      </c>
      <c r="E5291">
        <v>-0.31</v>
      </c>
      <c r="F5291">
        <v>-0.21</v>
      </c>
      <c r="G5291">
        <v>-0.15</v>
      </c>
      <c r="H5291">
        <v>-0.1</v>
      </c>
      <c r="I5291">
        <v>0.1</v>
      </c>
      <c r="J5291">
        <v>0</v>
      </c>
      <c r="K5291">
        <v>0.12</v>
      </c>
      <c r="L5291">
        <v>0.02</v>
      </c>
      <c r="M5291">
        <v>0.49</v>
      </c>
      <c r="N5291">
        <v>0.17</v>
      </c>
    </row>
    <row r="5292" spans="1:14">
      <c r="A5292" t="s">
        <v>10594</v>
      </c>
      <c r="B5292" t="s">
        <v>10595</v>
      </c>
      <c r="C5292">
        <v>0.36</v>
      </c>
      <c r="D5292">
        <v>0.25</v>
      </c>
      <c r="E5292">
        <v>0.54</v>
      </c>
      <c r="F5292">
        <v>0.11</v>
      </c>
      <c r="G5292">
        <v>0.12</v>
      </c>
      <c r="H5292">
        <v>0.03</v>
      </c>
      <c r="I5292">
        <v>0.03</v>
      </c>
      <c r="J5292">
        <v>0.24</v>
      </c>
      <c r="K5292">
        <v>0.33</v>
      </c>
      <c r="L5292">
        <v>0.31</v>
      </c>
      <c r="M5292">
        <v>0.82</v>
      </c>
      <c r="N5292">
        <v>0.19</v>
      </c>
    </row>
    <row r="5293" spans="1:14">
      <c r="A5293" t="s">
        <v>10596</v>
      </c>
      <c r="B5293" t="s">
        <v>10597</v>
      </c>
      <c r="C5293">
        <v>-7.0000000000000007E-2</v>
      </c>
      <c r="D5293">
        <v>-0.09</v>
      </c>
      <c r="E5293">
        <v>-0.06</v>
      </c>
      <c r="F5293">
        <v>0.43</v>
      </c>
      <c r="G5293">
        <v>0.1</v>
      </c>
      <c r="H5293">
        <v>0.1</v>
      </c>
      <c r="I5293">
        <v>0.2</v>
      </c>
      <c r="J5293">
        <v>1.03</v>
      </c>
      <c r="K5293">
        <v>-0.62</v>
      </c>
      <c r="L5293">
        <v>-0.21</v>
      </c>
      <c r="M5293">
        <v>1.04</v>
      </c>
      <c r="N5293">
        <v>-0.3</v>
      </c>
    </row>
    <row r="5294" spans="1:14">
      <c r="A5294" t="s">
        <v>10598</v>
      </c>
      <c r="B5294" t="s">
        <v>10599</v>
      </c>
      <c r="C5294">
        <v>0.28999999999999998</v>
      </c>
      <c r="D5294">
        <v>-0.22</v>
      </c>
      <c r="E5294">
        <v>-0.17</v>
      </c>
      <c r="F5294">
        <v>0.08</v>
      </c>
      <c r="G5294">
        <v>-0.08</v>
      </c>
      <c r="H5294">
        <v>0.02</v>
      </c>
      <c r="I5294">
        <v>0.5</v>
      </c>
      <c r="J5294">
        <v>0.24</v>
      </c>
      <c r="K5294">
        <v>0.15</v>
      </c>
      <c r="L5294">
        <v>0.26</v>
      </c>
      <c r="M5294">
        <v>0.89</v>
      </c>
      <c r="N5294">
        <v>0.26</v>
      </c>
    </row>
    <row r="5295" spans="1:14">
      <c r="A5295" t="s">
        <v>10600</v>
      </c>
      <c r="B5295" t="s">
        <v>10601</v>
      </c>
      <c r="C5295">
        <v>-0.32</v>
      </c>
      <c r="D5295">
        <v>-0.3</v>
      </c>
      <c r="E5295">
        <v>-0.35</v>
      </c>
      <c r="F5295">
        <v>-0.16</v>
      </c>
      <c r="G5295">
        <v>0.08</v>
      </c>
      <c r="H5295">
        <v>0.18</v>
      </c>
      <c r="I5295">
        <v>0.3</v>
      </c>
      <c r="J5295">
        <v>-0.09</v>
      </c>
      <c r="K5295">
        <v>0.21</v>
      </c>
      <c r="L5295">
        <v>-0.01</v>
      </c>
      <c r="M5295">
        <v>0.8</v>
      </c>
      <c r="N5295">
        <v>-0.11</v>
      </c>
    </row>
    <row r="5296" spans="1:14">
      <c r="A5296" t="s">
        <v>10602</v>
      </c>
      <c r="B5296" t="s">
        <v>10603</v>
      </c>
      <c r="C5296">
        <v>-0.31</v>
      </c>
      <c r="D5296">
        <v>-0.28000000000000003</v>
      </c>
      <c r="E5296">
        <v>-0.62</v>
      </c>
      <c r="F5296">
        <v>-0.41</v>
      </c>
      <c r="G5296">
        <v>-0.38</v>
      </c>
      <c r="H5296">
        <v>-0.35</v>
      </c>
      <c r="I5296">
        <v>-0.15</v>
      </c>
      <c r="J5296">
        <v>-0.16</v>
      </c>
      <c r="K5296">
        <v>0.06</v>
      </c>
      <c r="L5296">
        <v>-0.55000000000000004</v>
      </c>
      <c r="M5296">
        <v>0.74</v>
      </c>
      <c r="N5296">
        <v>0.05</v>
      </c>
    </row>
    <row r="5297" spans="1:14">
      <c r="A5297" t="s">
        <v>10604</v>
      </c>
      <c r="B5297" t="s">
        <v>10605</v>
      </c>
      <c r="C5297">
        <v>-0.23</v>
      </c>
      <c r="D5297">
        <v>0.23</v>
      </c>
      <c r="E5297">
        <v>-0.13</v>
      </c>
      <c r="F5297">
        <v>7.0000000000000007E-2</v>
      </c>
      <c r="G5297">
        <v>0.08</v>
      </c>
      <c r="H5297">
        <v>-0.16</v>
      </c>
      <c r="I5297">
        <v>0.04</v>
      </c>
      <c r="J5297">
        <v>0.27</v>
      </c>
      <c r="K5297">
        <v>-0.15</v>
      </c>
      <c r="L5297">
        <v>0.17</v>
      </c>
      <c r="M5297">
        <v>1.32</v>
      </c>
      <c r="N5297">
        <v>-0.31</v>
      </c>
    </row>
    <row r="5298" spans="1:14">
      <c r="A5298" t="s">
        <v>10606</v>
      </c>
      <c r="B5298" t="s">
        <v>10607</v>
      </c>
      <c r="C5298">
        <v>1.66</v>
      </c>
      <c r="D5298">
        <v>0.08</v>
      </c>
      <c r="E5298">
        <v>1.39</v>
      </c>
      <c r="F5298">
        <v>0.65</v>
      </c>
      <c r="G5298">
        <v>0.09</v>
      </c>
      <c r="H5298">
        <v>0.38</v>
      </c>
      <c r="I5298">
        <v>0.32</v>
      </c>
      <c r="J5298">
        <v>0.52</v>
      </c>
      <c r="K5298">
        <v>0.53</v>
      </c>
      <c r="L5298">
        <v>0.08</v>
      </c>
      <c r="M5298">
        <v>1.26</v>
      </c>
      <c r="N5298">
        <v>0.64</v>
      </c>
    </row>
    <row r="5299" spans="1:14">
      <c r="A5299" t="s">
        <v>10608</v>
      </c>
      <c r="B5299" t="s">
        <v>10609</v>
      </c>
      <c r="G5299">
        <v>-0.11</v>
      </c>
      <c r="H5299">
        <v>0.06</v>
      </c>
      <c r="I5299">
        <v>0.14000000000000001</v>
      </c>
      <c r="J5299">
        <v>-0.47</v>
      </c>
      <c r="K5299">
        <v>0.05</v>
      </c>
      <c r="L5299">
        <v>-0.4</v>
      </c>
      <c r="M5299">
        <v>-0.02</v>
      </c>
      <c r="N5299">
        <v>-0.33</v>
      </c>
    </row>
    <row r="5300" spans="1:14">
      <c r="A5300" t="s">
        <v>10610</v>
      </c>
      <c r="B5300" t="s">
        <v>10611</v>
      </c>
      <c r="I5300">
        <v>0</v>
      </c>
    </row>
    <row r="5301" spans="1:14">
      <c r="A5301" t="s">
        <v>10612</v>
      </c>
      <c r="B5301" t="s">
        <v>10613</v>
      </c>
      <c r="C5301">
        <v>0.11</v>
      </c>
      <c r="D5301">
        <v>-0.27</v>
      </c>
      <c r="E5301">
        <v>0.5</v>
      </c>
      <c r="F5301">
        <v>0.22</v>
      </c>
      <c r="G5301">
        <v>-0.36</v>
      </c>
      <c r="H5301">
        <v>-0.63</v>
      </c>
      <c r="I5301">
        <v>-0.48</v>
      </c>
      <c r="J5301">
        <v>0.39</v>
      </c>
      <c r="K5301">
        <v>-0.52</v>
      </c>
      <c r="L5301">
        <v>-0.55000000000000004</v>
      </c>
      <c r="M5301">
        <v>0.72</v>
      </c>
      <c r="N5301">
        <v>-0.33</v>
      </c>
    </row>
    <row r="5302" spans="1:14">
      <c r="A5302" t="s">
        <v>10614</v>
      </c>
      <c r="B5302" t="s">
        <v>10615</v>
      </c>
      <c r="C5302">
        <v>0.79</v>
      </c>
      <c r="D5302">
        <v>1</v>
      </c>
      <c r="E5302">
        <v>0.63</v>
      </c>
      <c r="F5302">
        <v>0.82</v>
      </c>
      <c r="G5302">
        <v>0.85</v>
      </c>
      <c r="H5302">
        <v>0.86</v>
      </c>
      <c r="I5302">
        <v>0.11</v>
      </c>
      <c r="J5302">
        <v>0.88</v>
      </c>
      <c r="K5302">
        <v>-0.11</v>
      </c>
      <c r="L5302">
        <v>0.35</v>
      </c>
      <c r="M5302">
        <v>0.88</v>
      </c>
      <c r="N5302">
        <v>0.89</v>
      </c>
    </row>
    <row r="5303" spans="1:14">
      <c r="A5303" t="s">
        <v>10616</v>
      </c>
      <c r="B5303" t="s">
        <v>10617</v>
      </c>
      <c r="C5303">
        <v>-0.18</v>
      </c>
      <c r="D5303">
        <v>-0.36</v>
      </c>
      <c r="E5303">
        <v>0.03</v>
      </c>
      <c r="F5303">
        <v>0.01</v>
      </c>
      <c r="G5303">
        <v>0.13</v>
      </c>
      <c r="H5303">
        <v>0.12</v>
      </c>
      <c r="I5303">
        <v>0.39</v>
      </c>
      <c r="J5303">
        <v>-0.08</v>
      </c>
      <c r="K5303">
        <v>-0.48</v>
      </c>
      <c r="L5303">
        <v>-0.19</v>
      </c>
      <c r="M5303">
        <v>0.1</v>
      </c>
      <c r="N5303">
        <v>-0.25</v>
      </c>
    </row>
    <row r="5304" spans="1:14">
      <c r="A5304" t="s">
        <v>10618</v>
      </c>
      <c r="B5304" t="s">
        <v>10619</v>
      </c>
      <c r="D5304">
        <v>-0.04</v>
      </c>
      <c r="E5304">
        <v>0.24</v>
      </c>
      <c r="F5304">
        <v>-0.13</v>
      </c>
      <c r="G5304">
        <v>0.86</v>
      </c>
      <c r="H5304">
        <v>0.66</v>
      </c>
      <c r="I5304">
        <v>0.54</v>
      </c>
      <c r="J5304">
        <v>-0.09</v>
      </c>
      <c r="K5304">
        <v>0.6</v>
      </c>
      <c r="L5304">
        <v>0.54</v>
      </c>
      <c r="M5304">
        <v>1.43</v>
      </c>
      <c r="N5304">
        <v>0.55000000000000004</v>
      </c>
    </row>
    <row r="5305" spans="1:14">
      <c r="A5305" t="s">
        <v>10620</v>
      </c>
      <c r="B5305" t="s">
        <v>10621</v>
      </c>
      <c r="C5305">
        <v>-0.18</v>
      </c>
      <c r="D5305">
        <v>-0.43</v>
      </c>
      <c r="E5305">
        <v>-0.53</v>
      </c>
      <c r="F5305">
        <v>-0.08</v>
      </c>
      <c r="G5305">
        <v>0.18</v>
      </c>
      <c r="H5305">
        <v>0.2</v>
      </c>
      <c r="I5305">
        <v>0.59</v>
      </c>
      <c r="J5305">
        <v>0.85</v>
      </c>
      <c r="K5305">
        <v>0.62</v>
      </c>
      <c r="L5305">
        <v>1.29</v>
      </c>
      <c r="M5305">
        <v>0.56999999999999995</v>
      </c>
      <c r="N5305">
        <v>0.6</v>
      </c>
    </row>
    <row r="5306" spans="1:14">
      <c r="A5306" t="s">
        <v>10622</v>
      </c>
      <c r="B5306" t="s">
        <v>10623</v>
      </c>
      <c r="C5306">
        <v>0.43</v>
      </c>
      <c r="D5306">
        <v>0.25</v>
      </c>
      <c r="E5306">
        <v>0.44</v>
      </c>
      <c r="F5306">
        <v>0.15</v>
      </c>
      <c r="G5306">
        <v>-0.12</v>
      </c>
      <c r="H5306">
        <v>0.23</v>
      </c>
      <c r="I5306">
        <v>0.53</v>
      </c>
      <c r="J5306">
        <v>0.47</v>
      </c>
      <c r="K5306">
        <v>0.28999999999999998</v>
      </c>
      <c r="L5306">
        <v>0.43</v>
      </c>
      <c r="M5306">
        <v>1.3</v>
      </c>
      <c r="N5306">
        <v>0.16</v>
      </c>
    </row>
    <row r="5307" spans="1:14">
      <c r="A5307" t="s">
        <v>10624</v>
      </c>
      <c r="B5307" t="s">
        <v>10625</v>
      </c>
      <c r="C5307">
        <v>-0.23</v>
      </c>
      <c r="D5307">
        <v>-0.13</v>
      </c>
      <c r="E5307">
        <v>-0.11</v>
      </c>
      <c r="F5307">
        <v>-0.1</v>
      </c>
      <c r="G5307">
        <v>-0.04</v>
      </c>
      <c r="H5307">
        <v>-0.61</v>
      </c>
      <c r="I5307">
        <v>-0.28999999999999998</v>
      </c>
      <c r="J5307">
        <v>0.46</v>
      </c>
      <c r="K5307">
        <v>-0.49</v>
      </c>
      <c r="L5307">
        <v>0.13</v>
      </c>
      <c r="M5307">
        <v>1.1399999999999999</v>
      </c>
      <c r="N5307">
        <v>-0.28000000000000003</v>
      </c>
    </row>
    <row r="5308" spans="1:14">
      <c r="A5308" t="s">
        <v>10626</v>
      </c>
      <c r="B5308" t="s">
        <v>10627</v>
      </c>
      <c r="C5308">
        <v>0.16</v>
      </c>
      <c r="D5308">
        <v>0.39</v>
      </c>
      <c r="E5308">
        <v>0.4</v>
      </c>
      <c r="F5308">
        <v>0.44</v>
      </c>
      <c r="G5308">
        <v>0.19</v>
      </c>
      <c r="H5308">
        <v>-0.28999999999999998</v>
      </c>
      <c r="I5308">
        <v>-0.2</v>
      </c>
      <c r="J5308">
        <v>-0.38</v>
      </c>
      <c r="K5308">
        <v>-0.2</v>
      </c>
      <c r="L5308">
        <v>-0.18</v>
      </c>
      <c r="M5308">
        <v>0.5</v>
      </c>
      <c r="N5308">
        <v>-0.36</v>
      </c>
    </row>
    <row r="5309" spans="1:14">
      <c r="A5309" t="s">
        <v>10628</v>
      </c>
      <c r="B5309" t="s">
        <v>10629</v>
      </c>
      <c r="C5309">
        <v>0.1</v>
      </c>
      <c r="D5309">
        <v>-0.19</v>
      </c>
      <c r="E5309">
        <v>0.08</v>
      </c>
      <c r="F5309">
        <v>-0.42</v>
      </c>
      <c r="G5309">
        <v>7.0000000000000007E-2</v>
      </c>
      <c r="H5309">
        <v>7.0000000000000007E-2</v>
      </c>
      <c r="I5309">
        <v>-7.0000000000000007E-2</v>
      </c>
      <c r="J5309">
        <v>-0.48</v>
      </c>
      <c r="K5309">
        <v>0.08</v>
      </c>
      <c r="L5309">
        <v>-0.19</v>
      </c>
      <c r="M5309">
        <v>0.91</v>
      </c>
      <c r="N5309">
        <v>0.06</v>
      </c>
    </row>
    <row r="5310" spans="1:14">
      <c r="A5310" t="s">
        <v>10630</v>
      </c>
      <c r="B5310" t="s">
        <v>10631</v>
      </c>
      <c r="C5310">
        <v>-0.38</v>
      </c>
      <c r="D5310">
        <v>0.15</v>
      </c>
      <c r="E5310">
        <v>-0.01</v>
      </c>
      <c r="F5310">
        <v>-0.16</v>
      </c>
      <c r="G5310">
        <v>-0.4</v>
      </c>
      <c r="H5310">
        <v>-0.17</v>
      </c>
      <c r="I5310">
        <v>-0.47</v>
      </c>
      <c r="J5310">
        <v>-0.04</v>
      </c>
      <c r="K5310">
        <v>-0.22</v>
      </c>
      <c r="L5310">
        <v>-0.37</v>
      </c>
      <c r="M5310">
        <v>0.78</v>
      </c>
      <c r="N5310">
        <v>-0.3</v>
      </c>
    </row>
    <row r="5311" spans="1:14">
      <c r="A5311" t="s">
        <v>10632</v>
      </c>
      <c r="B5311" t="s">
        <v>10633</v>
      </c>
      <c r="C5311">
        <v>-0.19</v>
      </c>
      <c r="D5311">
        <v>-0.28000000000000003</v>
      </c>
      <c r="E5311">
        <v>-0.02</v>
      </c>
      <c r="F5311">
        <v>-0.01</v>
      </c>
      <c r="G5311">
        <v>0.41</v>
      </c>
      <c r="H5311">
        <v>-0.03</v>
      </c>
      <c r="I5311">
        <v>0.2</v>
      </c>
      <c r="J5311">
        <v>-0.51</v>
      </c>
      <c r="K5311">
        <v>-0.08</v>
      </c>
      <c r="L5311">
        <v>0.16</v>
      </c>
      <c r="M5311">
        <v>0.28999999999999998</v>
      </c>
      <c r="N5311">
        <v>-0.56000000000000005</v>
      </c>
    </row>
    <row r="5312" spans="1:14">
      <c r="A5312" t="s">
        <v>10634</v>
      </c>
      <c r="B5312" t="s">
        <v>10635</v>
      </c>
      <c r="C5312">
        <v>-0.75</v>
      </c>
      <c r="D5312">
        <v>-0.3</v>
      </c>
      <c r="E5312">
        <v>-0.55000000000000004</v>
      </c>
      <c r="F5312">
        <v>-0.44</v>
      </c>
      <c r="G5312">
        <v>0.14000000000000001</v>
      </c>
      <c r="H5312">
        <v>0.49</v>
      </c>
      <c r="I5312">
        <v>0.37</v>
      </c>
      <c r="J5312">
        <v>-0.74</v>
      </c>
      <c r="K5312">
        <v>0.3</v>
      </c>
      <c r="L5312">
        <v>0.32</v>
      </c>
      <c r="M5312">
        <v>1.63</v>
      </c>
      <c r="N5312">
        <v>0.24</v>
      </c>
    </row>
    <row r="5313" spans="1:14">
      <c r="A5313" t="s">
        <v>10636</v>
      </c>
      <c r="B5313" t="s">
        <v>10637</v>
      </c>
      <c r="C5313">
        <v>-0.08</v>
      </c>
      <c r="D5313">
        <v>-0.04</v>
      </c>
      <c r="E5313">
        <v>-0.12</v>
      </c>
      <c r="F5313">
        <v>0.09</v>
      </c>
      <c r="G5313">
        <v>-0.11</v>
      </c>
      <c r="H5313">
        <v>-0.31</v>
      </c>
      <c r="I5313">
        <v>-7.0000000000000007E-2</v>
      </c>
      <c r="J5313">
        <v>-0.48</v>
      </c>
      <c r="K5313">
        <v>-0.09</v>
      </c>
      <c r="L5313">
        <v>-0.33</v>
      </c>
      <c r="M5313">
        <v>0.78</v>
      </c>
      <c r="N5313">
        <v>-0.27</v>
      </c>
    </row>
    <row r="5314" spans="1:14">
      <c r="A5314" t="s">
        <v>10638</v>
      </c>
      <c r="B5314" t="s">
        <v>10639</v>
      </c>
      <c r="C5314">
        <v>0.03</v>
      </c>
      <c r="D5314">
        <v>0.22</v>
      </c>
      <c r="E5314">
        <v>-0.13</v>
      </c>
      <c r="F5314">
        <v>7.0000000000000007E-2</v>
      </c>
      <c r="G5314">
        <v>-0.01</v>
      </c>
      <c r="H5314">
        <v>-0.18</v>
      </c>
      <c r="I5314">
        <v>-0.2</v>
      </c>
      <c r="J5314">
        <v>0.12</v>
      </c>
      <c r="K5314">
        <v>-0.19</v>
      </c>
      <c r="L5314">
        <v>-0.12</v>
      </c>
      <c r="M5314">
        <v>0.83</v>
      </c>
      <c r="N5314">
        <v>-0.41</v>
      </c>
    </row>
    <row r="5315" spans="1:14">
      <c r="A5315" t="s">
        <v>10640</v>
      </c>
      <c r="B5315" t="s">
        <v>10641</v>
      </c>
      <c r="C5315">
        <v>0.18</v>
      </c>
      <c r="D5315">
        <v>0.48</v>
      </c>
      <c r="E5315">
        <v>0.22</v>
      </c>
      <c r="F5315">
        <v>0.55000000000000004</v>
      </c>
      <c r="G5315">
        <v>-0.05</v>
      </c>
      <c r="H5315">
        <v>0.28999999999999998</v>
      </c>
      <c r="I5315">
        <v>0.14000000000000001</v>
      </c>
      <c r="J5315">
        <v>0.39</v>
      </c>
      <c r="K5315">
        <v>-0.03</v>
      </c>
      <c r="L5315">
        <v>0.16</v>
      </c>
      <c r="M5315">
        <v>1.4</v>
      </c>
      <c r="N5315">
        <v>0.28000000000000003</v>
      </c>
    </row>
    <row r="5316" spans="1:14">
      <c r="A5316" t="s">
        <v>10642</v>
      </c>
      <c r="B5316" t="s">
        <v>10643</v>
      </c>
      <c r="C5316">
        <v>-0.03</v>
      </c>
      <c r="D5316">
        <v>0.01</v>
      </c>
      <c r="E5316">
        <v>-0.15</v>
      </c>
      <c r="F5316">
        <v>-0.39</v>
      </c>
      <c r="G5316">
        <v>-0.05</v>
      </c>
      <c r="H5316">
        <v>-0.1</v>
      </c>
      <c r="I5316">
        <v>7.0000000000000007E-2</v>
      </c>
      <c r="J5316">
        <v>0.19</v>
      </c>
      <c r="K5316">
        <v>-0.04</v>
      </c>
      <c r="L5316">
        <v>0.11</v>
      </c>
      <c r="M5316">
        <v>1.33</v>
      </c>
      <c r="N5316">
        <v>0.21</v>
      </c>
    </row>
    <row r="5317" spans="1:14">
      <c r="A5317" t="s">
        <v>10644</v>
      </c>
      <c r="B5317" t="s">
        <v>10645</v>
      </c>
      <c r="C5317">
        <v>0.02</v>
      </c>
      <c r="D5317">
        <v>-0.16</v>
      </c>
      <c r="E5317">
        <v>-0.03</v>
      </c>
      <c r="F5317">
        <v>-0.32</v>
      </c>
      <c r="G5317">
        <v>0.45</v>
      </c>
      <c r="H5317">
        <v>0.46</v>
      </c>
      <c r="I5317">
        <v>0.28999999999999998</v>
      </c>
      <c r="J5317">
        <v>-0.09</v>
      </c>
      <c r="K5317">
        <v>0.34</v>
      </c>
      <c r="L5317">
        <v>0.48</v>
      </c>
      <c r="M5317">
        <v>0.68</v>
      </c>
      <c r="N5317">
        <v>0.52</v>
      </c>
    </row>
    <row r="5318" spans="1:14">
      <c r="A5318" t="s">
        <v>10646</v>
      </c>
      <c r="B5318" t="s">
        <v>10647</v>
      </c>
      <c r="C5318">
        <v>0.02</v>
      </c>
      <c r="D5318">
        <v>0.35</v>
      </c>
      <c r="E5318">
        <v>0.5</v>
      </c>
      <c r="F5318">
        <v>0.52</v>
      </c>
      <c r="G5318">
        <v>-0.41</v>
      </c>
      <c r="H5318">
        <v>0.3</v>
      </c>
      <c r="I5318">
        <v>-0.17</v>
      </c>
      <c r="J5318">
        <v>-0.12</v>
      </c>
      <c r="K5318">
        <v>-0.91</v>
      </c>
      <c r="L5318">
        <v>0.23</v>
      </c>
      <c r="M5318">
        <v>1.45</v>
      </c>
      <c r="N5318">
        <v>-0.12</v>
      </c>
    </row>
    <row r="5319" spans="1:14">
      <c r="A5319" t="s">
        <v>10648</v>
      </c>
      <c r="B5319" t="s">
        <v>10649</v>
      </c>
      <c r="C5319">
        <v>1.02</v>
      </c>
      <c r="D5319">
        <v>0.23</v>
      </c>
      <c r="E5319">
        <v>0.1</v>
      </c>
      <c r="F5319">
        <v>0.94</v>
      </c>
      <c r="G5319">
        <v>-0.18</v>
      </c>
      <c r="H5319">
        <v>0.95</v>
      </c>
      <c r="I5319">
        <v>0.7</v>
      </c>
      <c r="J5319">
        <v>0.82</v>
      </c>
      <c r="K5319">
        <v>1.29</v>
      </c>
      <c r="L5319">
        <v>0.78</v>
      </c>
      <c r="M5319">
        <v>1.74</v>
      </c>
      <c r="N5319">
        <v>0.67</v>
      </c>
    </row>
    <row r="5320" spans="1:14">
      <c r="A5320" t="s">
        <v>10650</v>
      </c>
      <c r="B5320" t="s">
        <v>10651</v>
      </c>
      <c r="C5320">
        <v>0.04</v>
      </c>
      <c r="D5320">
        <v>-0.28999999999999998</v>
      </c>
      <c r="E5320">
        <v>-0.01</v>
      </c>
      <c r="F5320">
        <v>-0.35</v>
      </c>
      <c r="G5320">
        <v>1.2</v>
      </c>
      <c r="H5320">
        <v>0.62</v>
      </c>
      <c r="I5320">
        <v>1.24</v>
      </c>
      <c r="J5320">
        <v>-0.44</v>
      </c>
      <c r="K5320">
        <v>1.18</v>
      </c>
      <c r="L5320">
        <v>1.93</v>
      </c>
      <c r="M5320">
        <v>-0.1</v>
      </c>
      <c r="N5320">
        <v>1.08</v>
      </c>
    </row>
    <row r="5321" spans="1:14">
      <c r="A5321" t="s">
        <v>10652</v>
      </c>
      <c r="B5321" t="s">
        <v>10653</v>
      </c>
    </row>
    <row r="5322" spans="1:14">
      <c r="A5322" t="s">
        <v>10654</v>
      </c>
      <c r="B5322" t="s">
        <v>10655</v>
      </c>
      <c r="C5322">
        <v>-0.38</v>
      </c>
      <c r="D5322">
        <v>-0.16</v>
      </c>
      <c r="E5322">
        <v>-0.41</v>
      </c>
      <c r="F5322">
        <v>-0.63</v>
      </c>
      <c r="G5322">
        <v>-0.22</v>
      </c>
      <c r="H5322">
        <v>-0.36</v>
      </c>
      <c r="I5322">
        <v>-0.26</v>
      </c>
      <c r="J5322">
        <v>0.53</v>
      </c>
      <c r="K5322">
        <v>-0.3</v>
      </c>
      <c r="L5322">
        <v>-0.11</v>
      </c>
      <c r="M5322">
        <v>0.98</v>
      </c>
      <c r="N5322">
        <v>0.04</v>
      </c>
    </row>
    <row r="5323" spans="1:14">
      <c r="A5323" t="s">
        <v>10656</v>
      </c>
      <c r="B5323" t="s">
        <v>10657</v>
      </c>
      <c r="C5323">
        <v>0.43</v>
      </c>
      <c r="D5323">
        <v>-0.73</v>
      </c>
      <c r="F5323">
        <v>0.46</v>
      </c>
      <c r="G5323">
        <v>0.28000000000000003</v>
      </c>
      <c r="H5323">
        <v>0.1</v>
      </c>
      <c r="I5323">
        <v>-0.28999999999999998</v>
      </c>
      <c r="J5323">
        <v>0.2</v>
      </c>
      <c r="L5323">
        <v>0.27</v>
      </c>
      <c r="M5323">
        <v>0.97</v>
      </c>
      <c r="N5323">
        <v>0.14000000000000001</v>
      </c>
    </row>
    <row r="5324" spans="1:14">
      <c r="A5324" t="s">
        <v>10658</v>
      </c>
      <c r="B5324" t="s">
        <v>10659</v>
      </c>
      <c r="C5324">
        <v>-0.64</v>
      </c>
      <c r="D5324">
        <v>-0.4</v>
      </c>
      <c r="E5324">
        <v>-0.59</v>
      </c>
      <c r="F5324">
        <v>-0.56000000000000005</v>
      </c>
      <c r="G5324">
        <v>0.01</v>
      </c>
      <c r="H5324">
        <v>-0.15</v>
      </c>
      <c r="I5324">
        <v>-0.28999999999999998</v>
      </c>
      <c r="J5324">
        <v>-0.03</v>
      </c>
      <c r="K5324">
        <v>-0.49</v>
      </c>
      <c r="L5324">
        <v>-0.2</v>
      </c>
      <c r="M5324">
        <v>0.51</v>
      </c>
      <c r="N5324">
        <v>-0.27</v>
      </c>
    </row>
    <row r="5325" spans="1:14">
      <c r="A5325" t="s">
        <v>10660</v>
      </c>
      <c r="B5325" t="s">
        <v>10661</v>
      </c>
      <c r="C5325">
        <v>0.69</v>
      </c>
      <c r="D5325">
        <v>0.28000000000000003</v>
      </c>
      <c r="E5325">
        <v>0.83</v>
      </c>
      <c r="F5325">
        <v>0.74</v>
      </c>
      <c r="G5325">
        <v>-0.09</v>
      </c>
      <c r="H5325">
        <v>-0.36</v>
      </c>
      <c r="I5325">
        <v>-0.04</v>
      </c>
      <c r="J5325">
        <v>0.35</v>
      </c>
      <c r="K5325">
        <v>-0.32</v>
      </c>
      <c r="L5325">
        <v>-0.19</v>
      </c>
      <c r="M5325">
        <v>0.69</v>
      </c>
      <c r="N5325">
        <v>0.01</v>
      </c>
    </row>
    <row r="5326" spans="1:14">
      <c r="A5326" t="s">
        <v>10662</v>
      </c>
      <c r="B5326" t="s">
        <v>10663</v>
      </c>
      <c r="C5326">
        <v>0.48</v>
      </c>
      <c r="D5326">
        <v>0.1</v>
      </c>
      <c r="E5326">
        <v>0.41</v>
      </c>
      <c r="F5326">
        <v>0.14000000000000001</v>
      </c>
      <c r="G5326">
        <v>-0.23</v>
      </c>
      <c r="H5326">
        <v>-0.37</v>
      </c>
      <c r="I5326">
        <v>0.09</v>
      </c>
      <c r="J5326">
        <v>0.28000000000000003</v>
      </c>
      <c r="K5326">
        <v>-0.14000000000000001</v>
      </c>
      <c r="L5326">
        <v>0.01</v>
      </c>
      <c r="M5326">
        <v>1.52</v>
      </c>
      <c r="N5326">
        <v>-0.14000000000000001</v>
      </c>
    </row>
    <row r="5327" spans="1:14">
      <c r="A5327" t="s">
        <v>10664</v>
      </c>
      <c r="B5327" t="s">
        <v>10665</v>
      </c>
      <c r="C5327">
        <v>0.08</v>
      </c>
      <c r="D5327">
        <v>0.17</v>
      </c>
      <c r="E5327">
        <v>0.62</v>
      </c>
      <c r="F5327">
        <v>-0.18</v>
      </c>
      <c r="G5327">
        <v>0.55000000000000004</v>
      </c>
      <c r="H5327">
        <v>-7.0000000000000007E-2</v>
      </c>
      <c r="I5327">
        <v>-0.02</v>
      </c>
      <c r="J5327">
        <v>0.03</v>
      </c>
      <c r="K5327">
        <v>0.1</v>
      </c>
      <c r="L5327">
        <v>0.42</v>
      </c>
      <c r="M5327">
        <v>1.47</v>
      </c>
      <c r="N5327">
        <v>-0.63</v>
      </c>
    </row>
    <row r="5328" spans="1:14">
      <c r="A5328" t="s">
        <v>10666</v>
      </c>
      <c r="B5328" t="s">
        <v>10667</v>
      </c>
      <c r="C5328">
        <v>0.14000000000000001</v>
      </c>
      <c r="D5328">
        <v>-7.0000000000000007E-2</v>
      </c>
      <c r="E5328">
        <v>-0.02</v>
      </c>
      <c r="F5328">
        <v>-7.0000000000000007E-2</v>
      </c>
      <c r="G5328">
        <v>-0.01</v>
      </c>
      <c r="H5328">
        <v>0.31</v>
      </c>
      <c r="I5328">
        <v>0.11</v>
      </c>
      <c r="J5328">
        <v>-0.06</v>
      </c>
      <c r="K5328">
        <v>0.12</v>
      </c>
      <c r="L5328">
        <v>-0.11</v>
      </c>
      <c r="M5328">
        <v>0.89</v>
      </c>
      <c r="N5328">
        <v>0.26</v>
      </c>
    </row>
    <row r="5329" spans="1:14">
      <c r="A5329" t="s">
        <v>10668</v>
      </c>
      <c r="B5329" t="s">
        <v>10669</v>
      </c>
      <c r="C5329">
        <v>-0.38</v>
      </c>
      <c r="D5329">
        <v>-0.31</v>
      </c>
      <c r="E5329">
        <v>-0.32</v>
      </c>
      <c r="F5329">
        <v>-0.41</v>
      </c>
      <c r="G5329">
        <v>-0.02</v>
      </c>
      <c r="H5329">
        <v>-0.09</v>
      </c>
      <c r="I5329">
        <v>-0.01</v>
      </c>
      <c r="J5329">
        <v>-0.43</v>
      </c>
      <c r="K5329">
        <v>-0.12</v>
      </c>
      <c r="L5329">
        <v>-0.15</v>
      </c>
      <c r="M5329">
        <v>0.68</v>
      </c>
      <c r="N5329">
        <v>-0.18</v>
      </c>
    </row>
    <row r="5330" spans="1:14">
      <c r="A5330" t="s">
        <v>10670</v>
      </c>
      <c r="B5330" t="s">
        <v>10671</v>
      </c>
      <c r="C5330">
        <v>0.28000000000000003</v>
      </c>
      <c r="D5330">
        <v>-0.01</v>
      </c>
      <c r="E5330">
        <v>0.23</v>
      </c>
      <c r="F5330">
        <v>0.26</v>
      </c>
      <c r="G5330">
        <v>-0.2</v>
      </c>
      <c r="H5330">
        <v>-0.15</v>
      </c>
      <c r="I5330">
        <v>-0.05</v>
      </c>
      <c r="J5330">
        <v>-0.28999999999999998</v>
      </c>
      <c r="K5330">
        <v>-0.13</v>
      </c>
      <c r="L5330">
        <v>-0.08</v>
      </c>
      <c r="M5330">
        <v>0.78</v>
      </c>
      <c r="N5330">
        <v>0.21</v>
      </c>
    </row>
    <row r="5331" spans="1:14">
      <c r="A5331" t="s">
        <v>10672</v>
      </c>
      <c r="B5331" t="s">
        <v>10673</v>
      </c>
      <c r="C5331">
        <v>-0.59</v>
      </c>
      <c r="D5331">
        <v>-0.21</v>
      </c>
      <c r="E5331">
        <v>-0.72</v>
      </c>
      <c r="F5331">
        <v>-0.41</v>
      </c>
      <c r="G5331">
        <v>-0.22</v>
      </c>
      <c r="H5331">
        <v>-0.78</v>
      </c>
      <c r="I5331">
        <v>-0.43</v>
      </c>
      <c r="J5331">
        <v>-0.52</v>
      </c>
      <c r="K5331">
        <v>0.2</v>
      </c>
      <c r="L5331">
        <v>-0.54</v>
      </c>
      <c r="M5331">
        <v>1.29</v>
      </c>
      <c r="N5331">
        <v>0.13</v>
      </c>
    </row>
    <row r="5332" spans="1:14">
      <c r="A5332" t="s">
        <v>10674</v>
      </c>
      <c r="B5332" t="s">
        <v>10675</v>
      </c>
      <c r="G5332">
        <v>0.35</v>
      </c>
      <c r="J5332">
        <v>0.34</v>
      </c>
    </row>
    <row r="5333" spans="1:14">
      <c r="A5333" t="s">
        <v>10676</v>
      </c>
      <c r="B5333" t="s">
        <v>10677</v>
      </c>
      <c r="C5333">
        <v>-0.59</v>
      </c>
      <c r="D5333">
        <v>-0.28000000000000003</v>
      </c>
      <c r="E5333">
        <v>-0.45</v>
      </c>
      <c r="F5333">
        <v>-0.14000000000000001</v>
      </c>
      <c r="G5333">
        <v>-0.15</v>
      </c>
      <c r="H5333">
        <v>0.18</v>
      </c>
      <c r="I5333">
        <v>-0.35</v>
      </c>
      <c r="J5333">
        <v>-0.21</v>
      </c>
      <c r="K5333">
        <v>-0.65</v>
      </c>
      <c r="L5333">
        <v>-0.05</v>
      </c>
      <c r="M5333">
        <v>1.03</v>
      </c>
      <c r="N5333">
        <v>-0.57999999999999996</v>
      </c>
    </row>
    <row r="5334" spans="1:14">
      <c r="A5334" t="s">
        <v>10678</v>
      </c>
      <c r="B5334" t="s">
        <v>10679</v>
      </c>
      <c r="C5334">
        <v>-0.06</v>
      </c>
      <c r="D5334">
        <v>-0.18</v>
      </c>
      <c r="E5334">
        <v>-0.21</v>
      </c>
      <c r="F5334">
        <v>-0.35</v>
      </c>
      <c r="G5334">
        <v>0.05</v>
      </c>
      <c r="H5334">
        <v>-0.16</v>
      </c>
      <c r="I5334">
        <v>-0.03</v>
      </c>
      <c r="J5334">
        <v>-0.28000000000000003</v>
      </c>
      <c r="K5334">
        <v>0.1</v>
      </c>
      <c r="L5334">
        <v>-0.1</v>
      </c>
      <c r="M5334">
        <v>0.86</v>
      </c>
      <c r="N5334">
        <v>0.04</v>
      </c>
    </row>
    <row r="5335" spans="1:14">
      <c r="A5335" t="s">
        <v>10680</v>
      </c>
      <c r="B5335" t="s">
        <v>10681</v>
      </c>
      <c r="C5335">
        <v>-0.65</v>
      </c>
      <c r="D5335">
        <v>-0.35</v>
      </c>
      <c r="E5335">
        <v>-0.59</v>
      </c>
      <c r="F5335">
        <v>-0.5</v>
      </c>
      <c r="G5335">
        <v>-0.32</v>
      </c>
      <c r="H5335">
        <v>-0.17</v>
      </c>
      <c r="I5335">
        <v>-0.05</v>
      </c>
      <c r="J5335">
        <v>0.5</v>
      </c>
      <c r="K5335">
        <v>0.02</v>
      </c>
      <c r="L5335">
        <v>0.05</v>
      </c>
      <c r="M5335">
        <v>0.82</v>
      </c>
      <c r="N5335">
        <v>0</v>
      </c>
    </row>
    <row r="5336" spans="1:14">
      <c r="A5336" t="s">
        <v>10682</v>
      </c>
      <c r="B5336" t="s">
        <v>10683</v>
      </c>
      <c r="C5336">
        <v>-0.64</v>
      </c>
      <c r="D5336">
        <v>-0.37</v>
      </c>
      <c r="E5336">
        <v>-0.54</v>
      </c>
      <c r="F5336">
        <v>-0.38</v>
      </c>
      <c r="G5336">
        <v>0.56000000000000005</v>
      </c>
      <c r="H5336">
        <v>0.18</v>
      </c>
      <c r="I5336">
        <v>0.2</v>
      </c>
      <c r="J5336">
        <v>-1.56</v>
      </c>
      <c r="K5336">
        <v>0.21</v>
      </c>
      <c r="L5336">
        <v>-7.0000000000000007E-2</v>
      </c>
      <c r="M5336">
        <v>0.48</v>
      </c>
      <c r="N5336">
        <v>-0.28000000000000003</v>
      </c>
    </row>
    <row r="5337" spans="1:14">
      <c r="A5337" t="s">
        <v>10684</v>
      </c>
      <c r="B5337" t="s">
        <v>10685</v>
      </c>
      <c r="C5337">
        <v>-0.23</v>
      </c>
      <c r="D5337">
        <v>-0.27</v>
      </c>
      <c r="E5337">
        <v>-0.22</v>
      </c>
      <c r="F5337">
        <v>-0.24</v>
      </c>
      <c r="G5337">
        <v>-0.13</v>
      </c>
      <c r="H5337">
        <v>-0.01</v>
      </c>
      <c r="I5337">
        <v>-0.34</v>
      </c>
      <c r="J5337">
        <v>-0.3</v>
      </c>
      <c r="K5337">
        <v>-0.12</v>
      </c>
      <c r="L5337">
        <v>-0.11</v>
      </c>
      <c r="M5337">
        <v>0.72</v>
      </c>
      <c r="N5337">
        <v>-0.35</v>
      </c>
    </row>
    <row r="5338" spans="1:14">
      <c r="A5338" t="s">
        <v>10686</v>
      </c>
      <c r="B5338" t="s">
        <v>10687</v>
      </c>
      <c r="C5338">
        <v>0.27</v>
      </c>
      <c r="D5338">
        <v>0.16</v>
      </c>
      <c r="E5338">
        <v>0.09</v>
      </c>
      <c r="F5338">
        <v>7.0000000000000007E-2</v>
      </c>
      <c r="G5338">
        <v>0.18</v>
      </c>
      <c r="H5338">
        <v>0.42</v>
      </c>
      <c r="I5338">
        <v>0.7</v>
      </c>
      <c r="J5338">
        <v>0.46</v>
      </c>
      <c r="K5338">
        <v>0.54</v>
      </c>
      <c r="L5338">
        <v>0.59</v>
      </c>
      <c r="M5338">
        <v>1.0900000000000001</v>
      </c>
      <c r="N5338">
        <v>0.8</v>
      </c>
    </row>
    <row r="5339" spans="1:14">
      <c r="A5339" t="s">
        <v>10688</v>
      </c>
      <c r="B5339" t="s">
        <v>10689</v>
      </c>
      <c r="C5339">
        <v>-0.14000000000000001</v>
      </c>
      <c r="D5339">
        <v>-0.11</v>
      </c>
      <c r="E5339">
        <v>0.06</v>
      </c>
      <c r="F5339">
        <v>7.0000000000000007E-2</v>
      </c>
      <c r="G5339">
        <v>-0.35</v>
      </c>
      <c r="H5339">
        <v>-0.31</v>
      </c>
      <c r="I5339">
        <v>-0.51</v>
      </c>
      <c r="J5339">
        <v>0.01</v>
      </c>
      <c r="K5339">
        <v>-0.5</v>
      </c>
      <c r="L5339">
        <v>0.08</v>
      </c>
      <c r="M5339">
        <v>0.63</v>
      </c>
      <c r="N5339">
        <v>-0.37</v>
      </c>
    </row>
    <row r="5340" spans="1:14">
      <c r="A5340" t="s">
        <v>10690</v>
      </c>
      <c r="B5340" t="s">
        <v>10691</v>
      </c>
      <c r="C5340">
        <v>1.02</v>
      </c>
      <c r="D5340">
        <v>0.35</v>
      </c>
      <c r="E5340">
        <v>0.56000000000000005</v>
      </c>
      <c r="F5340">
        <v>-0.68</v>
      </c>
      <c r="G5340">
        <v>-0.12</v>
      </c>
      <c r="H5340">
        <v>-0.59</v>
      </c>
      <c r="I5340">
        <v>0.06</v>
      </c>
      <c r="J5340">
        <v>-1.23</v>
      </c>
      <c r="K5340">
        <v>0.72</v>
      </c>
      <c r="L5340">
        <v>-0.82</v>
      </c>
      <c r="M5340">
        <v>-0.25</v>
      </c>
      <c r="N5340">
        <v>-0.37</v>
      </c>
    </row>
    <row r="5341" spans="1:14">
      <c r="A5341" t="s">
        <v>10692</v>
      </c>
      <c r="B5341" t="s">
        <v>10693</v>
      </c>
      <c r="C5341">
        <v>-0.11</v>
      </c>
      <c r="D5341">
        <v>-0.2</v>
      </c>
      <c r="E5341">
        <v>-0.01</v>
      </c>
      <c r="F5341">
        <v>-0.42</v>
      </c>
      <c r="G5341">
        <v>0.27</v>
      </c>
      <c r="H5341">
        <v>0.51</v>
      </c>
      <c r="I5341">
        <v>0.03</v>
      </c>
      <c r="J5341">
        <v>-0.43</v>
      </c>
      <c r="K5341">
        <v>0.1</v>
      </c>
      <c r="L5341">
        <v>-0.12</v>
      </c>
      <c r="M5341">
        <v>-0.03</v>
      </c>
      <c r="N5341">
        <v>0.11</v>
      </c>
    </row>
    <row r="5342" spans="1:14">
      <c r="A5342" t="s">
        <v>10694</v>
      </c>
      <c r="B5342" t="s">
        <v>10695</v>
      </c>
      <c r="C5342">
        <v>0.09</v>
      </c>
      <c r="D5342">
        <v>-0.11</v>
      </c>
      <c r="E5342">
        <v>-0.03</v>
      </c>
      <c r="F5342">
        <v>0.2</v>
      </c>
      <c r="G5342">
        <v>-0.31</v>
      </c>
      <c r="H5342">
        <v>-0.34</v>
      </c>
      <c r="I5342">
        <v>-0.37</v>
      </c>
      <c r="J5342">
        <v>0.36</v>
      </c>
      <c r="K5342">
        <v>-0.9</v>
      </c>
      <c r="L5342">
        <v>-0.41</v>
      </c>
      <c r="M5342">
        <v>0.88</v>
      </c>
      <c r="N5342">
        <v>-0.05</v>
      </c>
    </row>
    <row r="5343" spans="1:14">
      <c r="A5343" t="s">
        <v>10696</v>
      </c>
      <c r="B5343" t="s">
        <v>10697</v>
      </c>
      <c r="C5343">
        <v>2.42</v>
      </c>
      <c r="D5343">
        <v>0.74</v>
      </c>
      <c r="E5343">
        <v>1.1200000000000001</v>
      </c>
      <c r="F5343">
        <v>1.05</v>
      </c>
      <c r="G5343">
        <v>-0.8</v>
      </c>
      <c r="H5343">
        <v>-0.21</v>
      </c>
      <c r="I5343">
        <v>-0.32</v>
      </c>
      <c r="J5343">
        <v>0.99</v>
      </c>
      <c r="K5343">
        <v>-0.3</v>
      </c>
      <c r="L5343">
        <v>-0.23</v>
      </c>
      <c r="M5343">
        <v>1.58</v>
      </c>
      <c r="N5343">
        <v>-0.28000000000000003</v>
      </c>
    </row>
    <row r="5344" spans="1:14">
      <c r="A5344" t="s">
        <v>10698</v>
      </c>
      <c r="B5344" t="s">
        <v>10699</v>
      </c>
      <c r="C5344">
        <v>-0.41</v>
      </c>
      <c r="D5344">
        <v>-0.25</v>
      </c>
      <c r="E5344">
        <v>-0.4</v>
      </c>
      <c r="F5344">
        <v>-0.7</v>
      </c>
      <c r="G5344">
        <v>0.52</v>
      </c>
      <c r="H5344">
        <v>-0.02</v>
      </c>
      <c r="I5344">
        <v>0.18</v>
      </c>
      <c r="J5344">
        <v>-0.61</v>
      </c>
      <c r="K5344">
        <v>0.01</v>
      </c>
      <c r="L5344">
        <v>0.32</v>
      </c>
      <c r="M5344">
        <v>-0.24</v>
      </c>
      <c r="N5344">
        <v>-0.38</v>
      </c>
    </row>
    <row r="5345" spans="1:14">
      <c r="A5345" t="s">
        <v>10700</v>
      </c>
      <c r="B5345" t="s">
        <v>10701</v>
      </c>
      <c r="C5345">
        <v>-0.22</v>
      </c>
      <c r="D5345">
        <v>0.12</v>
      </c>
      <c r="E5345">
        <v>-0.48</v>
      </c>
      <c r="F5345">
        <v>0.37</v>
      </c>
      <c r="G5345">
        <v>7.0000000000000007E-2</v>
      </c>
      <c r="H5345">
        <v>0.31</v>
      </c>
      <c r="I5345">
        <v>0.16</v>
      </c>
      <c r="J5345">
        <v>0.45</v>
      </c>
      <c r="K5345">
        <v>-0.15</v>
      </c>
      <c r="L5345">
        <v>0.34</v>
      </c>
      <c r="M5345">
        <v>0.9</v>
      </c>
    </row>
    <row r="5346" spans="1:14">
      <c r="A5346" t="s">
        <v>10702</v>
      </c>
      <c r="B5346" t="s">
        <v>10703</v>
      </c>
    </row>
    <row r="5347" spans="1:14">
      <c r="A5347" t="s">
        <v>10704</v>
      </c>
      <c r="B5347" t="s">
        <v>10705</v>
      </c>
      <c r="C5347">
        <v>-0.43</v>
      </c>
      <c r="D5347">
        <v>-0.3</v>
      </c>
      <c r="E5347">
        <v>-0.34</v>
      </c>
      <c r="F5347">
        <v>0.2</v>
      </c>
      <c r="G5347">
        <v>-0.32</v>
      </c>
      <c r="H5347">
        <v>-0.22</v>
      </c>
      <c r="I5347">
        <v>-0.12</v>
      </c>
      <c r="J5347">
        <v>0.16</v>
      </c>
      <c r="K5347">
        <v>-0.56000000000000005</v>
      </c>
      <c r="L5347">
        <v>0.01</v>
      </c>
      <c r="M5347">
        <v>0.66</v>
      </c>
      <c r="N5347">
        <v>-0.3</v>
      </c>
    </row>
    <row r="5348" spans="1:14">
      <c r="A5348" t="s">
        <v>10706</v>
      </c>
      <c r="B5348" t="s">
        <v>10707</v>
      </c>
      <c r="C5348">
        <v>-0.27</v>
      </c>
      <c r="D5348">
        <v>-0.2</v>
      </c>
      <c r="E5348">
        <v>-0.42</v>
      </c>
      <c r="F5348">
        <v>-0.34</v>
      </c>
      <c r="G5348">
        <v>-0.32</v>
      </c>
      <c r="H5348">
        <v>0.01</v>
      </c>
      <c r="I5348">
        <v>-0.17</v>
      </c>
      <c r="J5348">
        <v>-0.28000000000000003</v>
      </c>
      <c r="K5348">
        <v>-0.26</v>
      </c>
      <c r="L5348">
        <v>-0.16</v>
      </c>
      <c r="M5348">
        <v>0.73</v>
      </c>
      <c r="N5348">
        <v>-0.31</v>
      </c>
    </row>
    <row r="5349" spans="1:14">
      <c r="A5349" t="s">
        <v>10708</v>
      </c>
      <c r="B5349" t="s">
        <v>10709</v>
      </c>
      <c r="C5349">
        <v>0.89</v>
      </c>
      <c r="D5349">
        <v>0.43</v>
      </c>
      <c r="E5349">
        <v>0.92</v>
      </c>
      <c r="F5349">
        <v>0.73</v>
      </c>
      <c r="G5349">
        <v>-0.17</v>
      </c>
      <c r="H5349">
        <v>-0.19</v>
      </c>
      <c r="I5349">
        <v>-0.12</v>
      </c>
      <c r="J5349">
        <v>-0.08</v>
      </c>
      <c r="K5349">
        <v>-0.39</v>
      </c>
      <c r="L5349">
        <v>0.03</v>
      </c>
      <c r="M5349">
        <v>1.05</v>
      </c>
      <c r="N5349">
        <v>-0.2</v>
      </c>
    </row>
    <row r="5350" spans="1:14">
      <c r="A5350" t="s">
        <v>10710</v>
      </c>
      <c r="B5350" t="s">
        <v>10711</v>
      </c>
      <c r="C5350">
        <v>-0.53</v>
      </c>
      <c r="D5350">
        <v>-0.3</v>
      </c>
      <c r="E5350">
        <v>-0.62</v>
      </c>
      <c r="F5350">
        <v>-0.63</v>
      </c>
      <c r="G5350">
        <v>0.32</v>
      </c>
      <c r="H5350">
        <v>-0.15</v>
      </c>
      <c r="I5350">
        <v>-0.09</v>
      </c>
      <c r="J5350">
        <v>-0.39</v>
      </c>
      <c r="K5350">
        <v>-0.02</v>
      </c>
      <c r="L5350">
        <v>0.16</v>
      </c>
      <c r="M5350">
        <v>0.65</v>
      </c>
      <c r="N5350">
        <v>-0.43</v>
      </c>
    </row>
    <row r="5351" spans="1:14">
      <c r="A5351" t="s">
        <v>10712</v>
      </c>
      <c r="B5351" t="s">
        <v>10713</v>
      </c>
      <c r="C5351">
        <v>0.93</v>
      </c>
      <c r="D5351">
        <v>-0.24</v>
      </c>
      <c r="E5351">
        <v>0.02</v>
      </c>
      <c r="F5351">
        <v>-0.3</v>
      </c>
      <c r="G5351">
        <v>1.07</v>
      </c>
      <c r="H5351">
        <v>1.67</v>
      </c>
      <c r="I5351">
        <v>1.36</v>
      </c>
      <c r="J5351">
        <v>0.61</v>
      </c>
      <c r="K5351">
        <v>1.49</v>
      </c>
      <c r="L5351">
        <v>1.19</v>
      </c>
      <c r="M5351">
        <v>1.78</v>
      </c>
      <c r="N5351">
        <v>0.8</v>
      </c>
    </row>
    <row r="5352" spans="1:14">
      <c r="A5352" t="s">
        <v>10714</v>
      </c>
      <c r="B5352" t="s">
        <v>10715</v>
      </c>
      <c r="C5352">
        <v>-0.4</v>
      </c>
      <c r="D5352">
        <v>-7.0000000000000007E-2</v>
      </c>
      <c r="E5352">
        <v>-0.28999999999999998</v>
      </c>
      <c r="F5352">
        <v>-0.01</v>
      </c>
      <c r="G5352">
        <v>-0.01</v>
      </c>
      <c r="H5352">
        <v>0.2</v>
      </c>
      <c r="I5352">
        <v>-7.0000000000000007E-2</v>
      </c>
      <c r="J5352">
        <v>0.15</v>
      </c>
      <c r="K5352">
        <v>-0.2</v>
      </c>
      <c r="L5352">
        <v>-0.03</v>
      </c>
      <c r="M5352">
        <v>0.92</v>
      </c>
      <c r="N5352">
        <v>0.03</v>
      </c>
    </row>
    <row r="5353" spans="1:14">
      <c r="A5353" t="s">
        <v>10716</v>
      </c>
      <c r="B5353" t="s">
        <v>10717</v>
      </c>
      <c r="C5353">
        <v>-0.28000000000000003</v>
      </c>
      <c r="D5353">
        <v>0.12</v>
      </c>
      <c r="E5353">
        <v>-0.39</v>
      </c>
      <c r="F5353">
        <v>-0.05</v>
      </c>
      <c r="G5353">
        <v>0.13</v>
      </c>
      <c r="H5353">
        <v>0.12</v>
      </c>
      <c r="I5353">
        <v>-0.15</v>
      </c>
      <c r="J5353">
        <v>-0.44</v>
      </c>
      <c r="K5353">
        <v>0.23</v>
      </c>
      <c r="L5353">
        <v>-0.26</v>
      </c>
      <c r="M5353">
        <v>1.05</v>
      </c>
      <c r="N5353">
        <v>-0.19</v>
      </c>
    </row>
    <row r="5354" spans="1:14">
      <c r="A5354" t="s">
        <v>10718</v>
      </c>
      <c r="B5354" t="s">
        <v>10719</v>
      </c>
      <c r="C5354">
        <v>-0.14000000000000001</v>
      </c>
      <c r="D5354">
        <v>-0.09</v>
      </c>
      <c r="E5354">
        <v>-0.24</v>
      </c>
      <c r="F5354">
        <v>-0.11</v>
      </c>
      <c r="G5354">
        <v>-0.33</v>
      </c>
      <c r="H5354">
        <v>-0.75</v>
      </c>
      <c r="I5354">
        <v>-0.35</v>
      </c>
      <c r="J5354">
        <v>-0.08</v>
      </c>
      <c r="K5354">
        <v>-0.59</v>
      </c>
      <c r="L5354">
        <v>-0.39</v>
      </c>
      <c r="M5354">
        <v>-0.3</v>
      </c>
      <c r="N5354">
        <v>-0.42</v>
      </c>
    </row>
    <row r="5355" spans="1:14">
      <c r="A5355" t="s">
        <v>10720</v>
      </c>
      <c r="B5355" t="s">
        <v>10721</v>
      </c>
      <c r="C5355">
        <v>-0.21</v>
      </c>
      <c r="D5355">
        <v>-0.03</v>
      </c>
      <c r="E5355">
        <v>-0.37</v>
      </c>
      <c r="F5355">
        <v>-0.31</v>
      </c>
      <c r="G5355">
        <v>-0.33</v>
      </c>
      <c r="H5355">
        <v>-0.81</v>
      </c>
      <c r="I5355">
        <v>0.03</v>
      </c>
      <c r="J5355">
        <v>0.09</v>
      </c>
      <c r="K5355">
        <v>0.24</v>
      </c>
      <c r="L5355">
        <v>-0.24</v>
      </c>
      <c r="M5355">
        <v>0.88</v>
      </c>
      <c r="N5355">
        <v>0.11</v>
      </c>
    </row>
    <row r="5356" spans="1:14">
      <c r="A5356" t="s">
        <v>10722</v>
      </c>
      <c r="B5356" t="s">
        <v>10723</v>
      </c>
      <c r="C5356">
        <v>1.01</v>
      </c>
      <c r="D5356">
        <v>0.39</v>
      </c>
      <c r="E5356">
        <v>0.66</v>
      </c>
      <c r="F5356">
        <v>0.41</v>
      </c>
      <c r="G5356">
        <v>-0.41</v>
      </c>
      <c r="H5356">
        <v>-0.4</v>
      </c>
      <c r="I5356">
        <v>0.06</v>
      </c>
      <c r="J5356">
        <v>-1.51</v>
      </c>
      <c r="K5356">
        <v>0.46</v>
      </c>
      <c r="L5356">
        <v>-0.16</v>
      </c>
      <c r="M5356">
        <v>1.98</v>
      </c>
      <c r="N5356">
        <v>-0.01</v>
      </c>
    </row>
    <row r="5357" spans="1:14">
      <c r="A5357" t="s">
        <v>10724</v>
      </c>
      <c r="B5357" t="s">
        <v>10725</v>
      </c>
      <c r="C5357">
        <v>0.56000000000000005</v>
      </c>
      <c r="D5357">
        <v>0.63</v>
      </c>
      <c r="E5357">
        <v>0.48</v>
      </c>
      <c r="F5357">
        <v>0.37</v>
      </c>
      <c r="G5357">
        <v>-0.16</v>
      </c>
      <c r="H5357">
        <v>-0.01</v>
      </c>
      <c r="I5357">
        <v>-1.01</v>
      </c>
      <c r="J5357">
        <v>-0.42</v>
      </c>
      <c r="K5357">
        <v>-0.73</v>
      </c>
      <c r="L5357">
        <v>-0.21</v>
      </c>
      <c r="M5357">
        <v>1.02</v>
      </c>
      <c r="N5357">
        <v>-0.22</v>
      </c>
    </row>
    <row r="5358" spans="1:14">
      <c r="A5358" t="s">
        <v>10726</v>
      </c>
      <c r="B5358" t="s">
        <v>10727</v>
      </c>
      <c r="C5358">
        <v>0.41</v>
      </c>
      <c r="D5358">
        <v>0.14000000000000001</v>
      </c>
      <c r="E5358">
        <v>0.68</v>
      </c>
      <c r="F5358">
        <v>-0.02</v>
      </c>
      <c r="G5358">
        <v>0.38</v>
      </c>
      <c r="H5358">
        <v>-0.14000000000000001</v>
      </c>
      <c r="I5358">
        <v>-0.1</v>
      </c>
      <c r="J5358">
        <v>-0.25</v>
      </c>
      <c r="K5358">
        <v>0.28999999999999998</v>
      </c>
      <c r="L5358">
        <v>0.49</v>
      </c>
      <c r="M5358">
        <v>0.74</v>
      </c>
      <c r="N5358">
        <v>0.2</v>
      </c>
    </row>
    <row r="5359" spans="1:14">
      <c r="A5359" t="s">
        <v>10728</v>
      </c>
      <c r="B5359" t="s">
        <v>10729</v>
      </c>
      <c r="H5359">
        <v>-0.09</v>
      </c>
      <c r="J5359">
        <v>-0.4</v>
      </c>
      <c r="M5359">
        <v>0.7</v>
      </c>
    </row>
    <row r="5360" spans="1:14">
      <c r="A5360" t="s">
        <v>10730</v>
      </c>
      <c r="B5360" t="s">
        <v>10731</v>
      </c>
      <c r="C5360">
        <v>0.01</v>
      </c>
      <c r="D5360">
        <v>0.13</v>
      </c>
      <c r="E5360">
        <v>-0.08</v>
      </c>
      <c r="F5360">
        <v>-0.06</v>
      </c>
      <c r="G5360">
        <v>-0.27</v>
      </c>
      <c r="H5360">
        <v>-0.23</v>
      </c>
      <c r="I5360">
        <v>-0.09</v>
      </c>
      <c r="J5360">
        <v>0.2</v>
      </c>
      <c r="K5360">
        <v>-0.32</v>
      </c>
      <c r="L5360">
        <v>-0.23</v>
      </c>
      <c r="M5360">
        <v>0.79</v>
      </c>
      <c r="N5360">
        <v>-0.23</v>
      </c>
    </row>
    <row r="5361" spans="1:14">
      <c r="A5361" t="s">
        <v>10732</v>
      </c>
      <c r="B5361" t="s">
        <v>10733</v>
      </c>
      <c r="C5361">
        <v>0.24</v>
      </c>
      <c r="D5361">
        <v>0.24</v>
      </c>
      <c r="E5361">
        <v>0.2</v>
      </c>
      <c r="F5361">
        <v>0.13</v>
      </c>
      <c r="G5361">
        <v>0.02</v>
      </c>
      <c r="H5361">
        <v>0.15</v>
      </c>
      <c r="I5361">
        <v>0</v>
      </c>
      <c r="J5361">
        <v>-0.48</v>
      </c>
      <c r="K5361">
        <v>-0.01</v>
      </c>
      <c r="L5361">
        <v>-0.24</v>
      </c>
      <c r="M5361">
        <v>0.86</v>
      </c>
      <c r="N5361">
        <v>-0.1</v>
      </c>
    </row>
    <row r="5362" spans="1:14">
      <c r="A5362" t="s">
        <v>10734</v>
      </c>
      <c r="B5362" t="s">
        <v>10735</v>
      </c>
      <c r="C5362">
        <v>-0.82</v>
      </c>
      <c r="D5362">
        <v>-0.99</v>
      </c>
      <c r="E5362">
        <v>-0.56999999999999995</v>
      </c>
      <c r="F5362">
        <v>-0.18</v>
      </c>
      <c r="G5362">
        <v>0.15</v>
      </c>
      <c r="H5362">
        <v>-0.47</v>
      </c>
      <c r="I5362">
        <v>-0.43</v>
      </c>
      <c r="J5362">
        <v>-0.28999999999999998</v>
      </c>
      <c r="K5362">
        <v>0.53</v>
      </c>
      <c r="L5362">
        <v>-0.15</v>
      </c>
      <c r="M5362">
        <v>-0.45</v>
      </c>
      <c r="N5362">
        <v>0.13</v>
      </c>
    </row>
    <row r="5363" spans="1:14">
      <c r="A5363" t="s">
        <v>10736</v>
      </c>
      <c r="B5363" t="s">
        <v>10737</v>
      </c>
      <c r="C5363">
        <v>0.24</v>
      </c>
      <c r="D5363">
        <v>0.49</v>
      </c>
      <c r="E5363">
        <v>0.38</v>
      </c>
      <c r="F5363">
        <v>0.35</v>
      </c>
      <c r="G5363">
        <v>0.18</v>
      </c>
      <c r="H5363">
        <v>0.63</v>
      </c>
      <c r="I5363">
        <v>0.31</v>
      </c>
      <c r="J5363">
        <v>0.14000000000000001</v>
      </c>
      <c r="K5363">
        <v>0.69</v>
      </c>
      <c r="L5363">
        <v>-0.11</v>
      </c>
      <c r="M5363">
        <v>0.95</v>
      </c>
      <c r="N5363">
        <v>0.37</v>
      </c>
    </row>
    <row r="5364" spans="1:14">
      <c r="A5364" t="s">
        <v>10738</v>
      </c>
      <c r="B5364" t="s">
        <v>10739</v>
      </c>
      <c r="C5364">
        <v>-0.12</v>
      </c>
      <c r="D5364">
        <v>-0.42</v>
      </c>
      <c r="E5364">
        <v>-0.26</v>
      </c>
      <c r="F5364">
        <v>-0.51</v>
      </c>
      <c r="G5364">
        <v>0.47</v>
      </c>
      <c r="H5364">
        <v>0.12</v>
      </c>
      <c r="I5364">
        <v>-0.06</v>
      </c>
      <c r="J5364">
        <v>-0.36</v>
      </c>
      <c r="K5364">
        <v>-0.08</v>
      </c>
      <c r="L5364">
        <v>0.63</v>
      </c>
      <c r="M5364">
        <v>1.02</v>
      </c>
      <c r="N5364">
        <v>0.1</v>
      </c>
    </row>
    <row r="5365" spans="1:14">
      <c r="A5365" t="s">
        <v>10740</v>
      </c>
      <c r="B5365" t="s">
        <v>10741</v>
      </c>
      <c r="C5365">
        <v>-0.18</v>
      </c>
      <c r="D5365">
        <v>-0.23</v>
      </c>
      <c r="E5365">
        <v>-0.37</v>
      </c>
      <c r="F5365">
        <v>-0.41</v>
      </c>
      <c r="G5365">
        <v>-0.39</v>
      </c>
      <c r="H5365">
        <v>-0.56000000000000005</v>
      </c>
      <c r="I5365">
        <v>-0.41</v>
      </c>
      <c r="J5365">
        <v>-0.52</v>
      </c>
      <c r="K5365">
        <v>-0.21</v>
      </c>
      <c r="L5365">
        <v>-0.33</v>
      </c>
      <c r="M5365">
        <v>1.01</v>
      </c>
      <c r="N5365">
        <v>-0.03</v>
      </c>
    </row>
    <row r="5366" spans="1:14">
      <c r="A5366" t="s">
        <v>10742</v>
      </c>
      <c r="B5366" t="s">
        <v>10743</v>
      </c>
      <c r="C5366">
        <v>-0.54</v>
      </c>
      <c r="D5366">
        <v>-0.51</v>
      </c>
      <c r="E5366">
        <v>-0.5</v>
      </c>
      <c r="F5366">
        <v>-0.89</v>
      </c>
      <c r="G5366">
        <v>0.24</v>
      </c>
      <c r="H5366">
        <v>-0.42</v>
      </c>
      <c r="I5366">
        <v>-0.24</v>
      </c>
      <c r="J5366">
        <v>-0.08</v>
      </c>
      <c r="K5366">
        <v>-0.01</v>
      </c>
      <c r="L5366">
        <v>0</v>
      </c>
      <c r="M5366">
        <v>0.87</v>
      </c>
      <c r="N5366">
        <v>-0.06</v>
      </c>
    </row>
    <row r="5367" spans="1:14">
      <c r="A5367" t="s">
        <v>10744</v>
      </c>
      <c r="B5367" t="s">
        <v>10745</v>
      </c>
      <c r="C5367">
        <v>-0.2</v>
      </c>
      <c r="D5367">
        <v>-0.15</v>
      </c>
      <c r="E5367">
        <v>0.02</v>
      </c>
      <c r="F5367">
        <v>-0.32</v>
      </c>
      <c r="G5367">
        <v>0.19</v>
      </c>
      <c r="H5367">
        <v>0.16</v>
      </c>
      <c r="I5367">
        <v>-0.04</v>
      </c>
      <c r="J5367">
        <v>-0.46</v>
      </c>
      <c r="K5367">
        <v>-0.1</v>
      </c>
      <c r="L5367">
        <v>-0.11</v>
      </c>
      <c r="M5367">
        <v>0.61</v>
      </c>
      <c r="N5367">
        <v>-0.4</v>
      </c>
    </row>
    <row r="5368" spans="1:14">
      <c r="A5368" t="s">
        <v>10746</v>
      </c>
      <c r="B5368" t="s">
        <v>10747</v>
      </c>
      <c r="G5368">
        <v>-0.15</v>
      </c>
      <c r="H5368">
        <v>0.68</v>
      </c>
      <c r="I5368">
        <v>0.81</v>
      </c>
      <c r="J5368">
        <v>0.52</v>
      </c>
      <c r="K5368">
        <v>0.56999999999999995</v>
      </c>
      <c r="M5368">
        <v>1.79</v>
      </c>
    </row>
    <row r="5369" spans="1:14">
      <c r="A5369" t="s">
        <v>10748</v>
      </c>
      <c r="B5369" t="s">
        <v>10749</v>
      </c>
      <c r="C5369">
        <v>-0.83</v>
      </c>
      <c r="D5369">
        <v>-1.02</v>
      </c>
      <c r="E5369">
        <v>-0.59</v>
      </c>
      <c r="F5369">
        <v>-0.64</v>
      </c>
      <c r="G5369">
        <v>-0.76</v>
      </c>
      <c r="H5369">
        <v>-0.09</v>
      </c>
      <c r="I5369">
        <v>-0.38</v>
      </c>
      <c r="J5369">
        <v>0.67</v>
      </c>
      <c r="K5369">
        <v>-0.51</v>
      </c>
      <c r="L5369">
        <v>-0.53</v>
      </c>
      <c r="M5369">
        <v>0.69</v>
      </c>
      <c r="N5369">
        <v>-0.46</v>
      </c>
    </row>
    <row r="5370" spans="1:14">
      <c r="A5370" t="s">
        <v>10750</v>
      </c>
      <c r="B5370" t="s">
        <v>10751</v>
      </c>
      <c r="C5370">
        <v>-0.19</v>
      </c>
      <c r="D5370">
        <v>-0.4</v>
      </c>
      <c r="E5370">
        <v>0.1</v>
      </c>
      <c r="F5370">
        <v>-0.63</v>
      </c>
      <c r="G5370">
        <v>0.36</v>
      </c>
      <c r="H5370">
        <v>0.23</v>
      </c>
      <c r="I5370">
        <v>0.24</v>
      </c>
      <c r="J5370">
        <v>0.27</v>
      </c>
      <c r="K5370">
        <v>0.21</v>
      </c>
      <c r="L5370">
        <v>-0.05</v>
      </c>
      <c r="M5370">
        <v>1.1100000000000001</v>
      </c>
      <c r="N5370">
        <v>-0.02</v>
      </c>
    </row>
    <row r="5371" spans="1:14">
      <c r="A5371" t="s">
        <v>10752</v>
      </c>
      <c r="B5371" t="s">
        <v>10753</v>
      </c>
      <c r="C5371">
        <v>-0.81</v>
      </c>
      <c r="D5371">
        <v>-0.43</v>
      </c>
      <c r="E5371">
        <v>-0.86</v>
      </c>
      <c r="F5371">
        <v>-0.93</v>
      </c>
      <c r="G5371">
        <v>0.31</v>
      </c>
      <c r="H5371">
        <v>-0.55000000000000004</v>
      </c>
      <c r="I5371">
        <v>-7.0000000000000007E-2</v>
      </c>
      <c r="J5371">
        <v>-0.15</v>
      </c>
      <c r="K5371">
        <v>-0.39</v>
      </c>
      <c r="L5371">
        <v>-0.38</v>
      </c>
      <c r="M5371">
        <v>0.71</v>
      </c>
      <c r="N5371">
        <v>-0.28000000000000003</v>
      </c>
    </row>
    <row r="5372" spans="1:14">
      <c r="A5372" t="s">
        <v>10754</v>
      </c>
      <c r="B5372" t="s">
        <v>10755</v>
      </c>
      <c r="C5372">
        <v>0.03</v>
      </c>
      <c r="D5372">
        <v>-0.16</v>
      </c>
      <c r="E5372">
        <v>0.03</v>
      </c>
      <c r="F5372">
        <v>-0.2</v>
      </c>
      <c r="G5372">
        <v>-0.02</v>
      </c>
      <c r="H5372">
        <v>-0.18</v>
      </c>
      <c r="I5372">
        <v>-0.27</v>
      </c>
      <c r="J5372">
        <v>-0.6</v>
      </c>
      <c r="K5372">
        <v>-0.27</v>
      </c>
      <c r="L5372">
        <v>-0.39</v>
      </c>
      <c r="M5372">
        <v>1.17</v>
      </c>
      <c r="N5372">
        <v>-0.18</v>
      </c>
    </row>
    <row r="5373" spans="1:14">
      <c r="A5373" t="s">
        <v>10756</v>
      </c>
      <c r="B5373" t="s">
        <v>10757</v>
      </c>
      <c r="C5373">
        <v>-0.14000000000000001</v>
      </c>
      <c r="D5373">
        <v>-0.35</v>
      </c>
      <c r="E5373">
        <v>-0.04</v>
      </c>
      <c r="F5373">
        <v>0.01</v>
      </c>
      <c r="G5373">
        <v>0.55000000000000004</v>
      </c>
      <c r="H5373">
        <v>0.87</v>
      </c>
      <c r="I5373">
        <v>1.4</v>
      </c>
      <c r="J5373">
        <v>0.8</v>
      </c>
      <c r="K5373">
        <v>0.01</v>
      </c>
      <c r="L5373">
        <v>0.44</v>
      </c>
      <c r="M5373">
        <v>1.75</v>
      </c>
      <c r="N5373">
        <v>-0.15</v>
      </c>
    </row>
    <row r="5374" spans="1:14">
      <c r="A5374" t="s">
        <v>10758</v>
      </c>
      <c r="B5374" t="s">
        <v>10759</v>
      </c>
      <c r="I5374">
        <v>0.34</v>
      </c>
      <c r="K5374">
        <v>0.05</v>
      </c>
      <c r="L5374">
        <v>-0.35</v>
      </c>
    </row>
    <row r="5375" spans="1:14">
      <c r="A5375" t="s">
        <v>10760</v>
      </c>
      <c r="B5375" t="s">
        <v>10761</v>
      </c>
      <c r="C5375">
        <v>-0.2</v>
      </c>
      <c r="D5375">
        <v>-0.08</v>
      </c>
      <c r="E5375">
        <v>-0.3</v>
      </c>
      <c r="F5375">
        <v>-0.22</v>
      </c>
      <c r="G5375">
        <v>-0.11</v>
      </c>
      <c r="H5375">
        <v>-0.35</v>
      </c>
      <c r="I5375">
        <v>-0.31</v>
      </c>
      <c r="J5375">
        <v>-0.21</v>
      </c>
      <c r="K5375">
        <v>-0.23</v>
      </c>
      <c r="L5375">
        <v>-0.38</v>
      </c>
      <c r="M5375">
        <v>1.04</v>
      </c>
      <c r="N5375">
        <v>0.17</v>
      </c>
    </row>
    <row r="5376" spans="1:14">
      <c r="A5376" t="s">
        <v>10762</v>
      </c>
      <c r="B5376" t="s">
        <v>10763</v>
      </c>
      <c r="C5376">
        <v>1.33</v>
      </c>
      <c r="D5376">
        <v>0.56999999999999995</v>
      </c>
      <c r="E5376">
        <v>1.3</v>
      </c>
      <c r="F5376">
        <v>0.78</v>
      </c>
      <c r="G5376">
        <v>-0.15</v>
      </c>
      <c r="H5376">
        <v>0.01</v>
      </c>
      <c r="I5376">
        <v>-0.12</v>
      </c>
      <c r="J5376">
        <v>-0.08</v>
      </c>
      <c r="K5376">
        <v>-0.19</v>
      </c>
      <c r="L5376">
        <v>-0.12</v>
      </c>
      <c r="M5376">
        <v>0.84</v>
      </c>
      <c r="N5376">
        <v>0.02</v>
      </c>
    </row>
    <row r="5377" spans="1:14">
      <c r="A5377" t="s">
        <v>10764</v>
      </c>
      <c r="B5377" t="s">
        <v>10765</v>
      </c>
      <c r="C5377">
        <v>0.06</v>
      </c>
      <c r="D5377">
        <v>0.03</v>
      </c>
      <c r="E5377">
        <v>-0.45</v>
      </c>
      <c r="F5377">
        <v>-0.32</v>
      </c>
      <c r="G5377">
        <v>-0.23</v>
      </c>
      <c r="H5377">
        <v>-0.2</v>
      </c>
      <c r="I5377">
        <v>0.2</v>
      </c>
      <c r="J5377">
        <v>0.1</v>
      </c>
      <c r="K5377">
        <v>-0.01</v>
      </c>
      <c r="L5377">
        <v>-0.04</v>
      </c>
      <c r="M5377">
        <v>0.96</v>
      </c>
      <c r="N5377">
        <v>-0.22</v>
      </c>
    </row>
    <row r="5378" spans="1:14">
      <c r="A5378" t="s">
        <v>10766</v>
      </c>
      <c r="B5378" t="s">
        <v>10767</v>
      </c>
      <c r="C5378">
        <v>0.06</v>
      </c>
      <c r="D5378">
        <v>-0.26</v>
      </c>
      <c r="E5378">
        <v>0.57999999999999996</v>
      </c>
      <c r="F5378">
        <v>-0.03</v>
      </c>
      <c r="G5378">
        <v>-0.01</v>
      </c>
      <c r="H5378">
        <v>0.9</v>
      </c>
      <c r="I5378">
        <v>1.17</v>
      </c>
      <c r="J5378">
        <v>-0.01</v>
      </c>
      <c r="K5378">
        <v>1.35</v>
      </c>
      <c r="L5378">
        <v>0.51</v>
      </c>
      <c r="M5378">
        <v>1.39</v>
      </c>
      <c r="N5378">
        <v>0.61</v>
      </c>
    </row>
    <row r="5379" spans="1:14">
      <c r="A5379" t="s">
        <v>10768</v>
      </c>
      <c r="B5379" t="s">
        <v>10769</v>
      </c>
      <c r="C5379">
        <v>-0.15</v>
      </c>
      <c r="D5379">
        <v>-0.24</v>
      </c>
      <c r="E5379">
        <v>0.12</v>
      </c>
      <c r="F5379">
        <v>-0.57999999999999996</v>
      </c>
      <c r="G5379">
        <v>0.01</v>
      </c>
      <c r="H5379">
        <v>-0.18</v>
      </c>
      <c r="I5379">
        <v>-0.17</v>
      </c>
      <c r="J5379">
        <v>-0.25</v>
      </c>
      <c r="K5379">
        <v>0.25</v>
      </c>
      <c r="L5379">
        <v>0.04</v>
      </c>
      <c r="M5379">
        <v>0.64</v>
      </c>
      <c r="N5379">
        <v>-0.26</v>
      </c>
    </row>
    <row r="5380" spans="1:14">
      <c r="A5380" t="s">
        <v>10770</v>
      </c>
      <c r="B5380" t="s">
        <v>10771</v>
      </c>
      <c r="C5380">
        <v>0.63</v>
      </c>
      <c r="D5380">
        <v>7.0000000000000007E-2</v>
      </c>
      <c r="E5380">
        <v>0.05</v>
      </c>
      <c r="F5380">
        <v>0.41</v>
      </c>
      <c r="G5380">
        <v>-0.55000000000000004</v>
      </c>
      <c r="H5380">
        <v>0.44</v>
      </c>
      <c r="I5380">
        <v>0.59</v>
      </c>
      <c r="J5380">
        <v>0.98</v>
      </c>
      <c r="K5380">
        <v>0.28000000000000003</v>
      </c>
      <c r="L5380">
        <v>0.26</v>
      </c>
      <c r="M5380">
        <v>1.65</v>
      </c>
      <c r="N5380">
        <v>0.4</v>
      </c>
    </row>
    <row r="5381" spans="1:14">
      <c r="A5381" t="s">
        <v>10772</v>
      </c>
      <c r="B5381" t="s">
        <v>10773</v>
      </c>
      <c r="C5381">
        <v>-0.22</v>
      </c>
      <c r="D5381">
        <v>-0.08</v>
      </c>
      <c r="E5381">
        <v>-0.5</v>
      </c>
      <c r="F5381">
        <v>-0.28999999999999998</v>
      </c>
      <c r="G5381">
        <v>-0.69</v>
      </c>
      <c r="H5381">
        <v>-0.38</v>
      </c>
      <c r="I5381">
        <v>-0.46</v>
      </c>
      <c r="J5381">
        <v>0.2</v>
      </c>
      <c r="K5381">
        <v>-0.42</v>
      </c>
      <c r="L5381">
        <v>-0.39</v>
      </c>
      <c r="M5381">
        <v>0.83</v>
      </c>
      <c r="N5381">
        <v>-0.14000000000000001</v>
      </c>
    </row>
    <row r="5382" spans="1:14">
      <c r="A5382" t="s">
        <v>10774</v>
      </c>
      <c r="B5382" t="s">
        <v>10775</v>
      </c>
      <c r="C5382">
        <v>-0.71</v>
      </c>
      <c r="D5382">
        <v>-0.38</v>
      </c>
      <c r="E5382">
        <v>-0.35</v>
      </c>
      <c r="F5382">
        <v>0.03</v>
      </c>
      <c r="G5382">
        <v>-0.73</v>
      </c>
      <c r="H5382">
        <v>-0.3</v>
      </c>
      <c r="I5382">
        <v>-1.25</v>
      </c>
      <c r="J5382">
        <v>-0.08</v>
      </c>
      <c r="K5382">
        <v>-1.52</v>
      </c>
      <c r="L5382">
        <v>-0.68</v>
      </c>
      <c r="M5382">
        <v>0.23</v>
      </c>
      <c r="N5382">
        <v>-0.86</v>
      </c>
    </row>
    <row r="5383" spans="1:14">
      <c r="A5383" t="s">
        <v>10776</v>
      </c>
      <c r="B5383" t="s">
        <v>10777</v>
      </c>
      <c r="C5383">
        <v>-0.09</v>
      </c>
      <c r="D5383">
        <v>-0.23</v>
      </c>
      <c r="E5383">
        <v>0.14000000000000001</v>
      </c>
      <c r="F5383">
        <v>0.13</v>
      </c>
      <c r="G5383">
        <v>0.25</v>
      </c>
      <c r="H5383">
        <v>0.02</v>
      </c>
      <c r="I5383">
        <v>-0.08</v>
      </c>
      <c r="J5383">
        <v>-0.16</v>
      </c>
      <c r="K5383">
        <v>-0.27</v>
      </c>
      <c r="L5383">
        <v>-0.19</v>
      </c>
      <c r="M5383">
        <v>0.11</v>
      </c>
      <c r="N5383">
        <v>-0.26</v>
      </c>
    </row>
    <row r="5384" spans="1:14">
      <c r="A5384" t="s">
        <v>10778</v>
      </c>
      <c r="B5384" t="s">
        <v>10779</v>
      </c>
      <c r="C5384">
        <v>-0.28999999999999998</v>
      </c>
      <c r="D5384">
        <v>0.01</v>
      </c>
      <c r="E5384">
        <v>-0.1</v>
      </c>
      <c r="F5384">
        <v>-0.39</v>
      </c>
      <c r="G5384">
        <v>-0.1</v>
      </c>
      <c r="H5384">
        <v>-0.15</v>
      </c>
      <c r="I5384">
        <v>0.1</v>
      </c>
      <c r="J5384">
        <v>-0.25</v>
      </c>
      <c r="K5384">
        <v>0.13</v>
      </c>
      <c r="L5384">
        <v>0.17</v>
      </c>
      <c r="M5384">
        <v>0.73</v>
      </c>
      <c r="N5384">
        <v>-0.18</v>
      </c>
    </row>
    <row r="5385" spans="1:14">
      <c r="A5385" t="s">
        <v>10780</v>
      </c>
      <c r="B5385" t="s">
        <v>10781</v>
      </c>
      <c r="C5385">
        <v>-0.36</v>
      </c>
      <c r="D5385">
        <v>-0.28999999999999998</v>
      </c>
      <c r="E5385">
        <v>-0.59</v>
      </c>
      <c r="F5385">
        <v>-0.55000000000000004</v>
      </c>
      <c r="G5385">
        <v>0.13</v>
      </c>
      <c r="H5385">
        <v>-0.05</v>
      </c>
      <c r="I5385">
        <v>0.2</v>
      </c>
      <c r="J5385">
        <v>0.45</v>
      </c>
      <c r="K5385">
        <v>0.06</v>
      </c>
      <c r="L5385">
        <v>0.08</v>
      </c>
      <c r="M5385">
        <v>1.05</v>
      </c>
      <c r="N5385">
        <v>0.14000000000000001</v>
      </c>
    </row>
    <row r="5386" spans="1:14">
      <c r="A5386" t="s">
        <v>10782</v>
      </c>
      <c r="B5386" t="s">
        <v>10783</v>
      </c>
      <c r="C5386">
        <v>-0.01</v>
      </c>
      <c r="D5386">
        <v>-0.38</v>
      </c>
      <c r="E5386">
        <v>-0.48</v>
      </c>
      <c r="F5386">
        <v>-0.22</v>
      </c>
      <c r="G5386">
        <v>-0.13</v>
      </c>
      <c r="H5386">
        <v>-0.66</v>
      </c>
      <c r="I5386">
        <v>-0.32</v>
      </c>
      <c r="J5386">
        <v>-0.74</v>
      </c>
      <c r="K5386">
        <v>-0.76</v>
      </c>
      <c r="L5386">
        <v>-0.96</v>
      </c>
      <c r="M5386">
        <v>-0.05</v>
      </c>
      <c r="N5386">
        <v>-0.85</v>
      </c>
    </row>
    <row r="5387" spans="1:14">
      <c r="A5387" t="s">
        <v>10784</v>
      </c>
      <c r="B5387" t="s">
        <v>10785</v>
      </c>
      <c r="C5387">
        <v>-0.16</v>
      </c>
      <c r="D5387">
        <v>-0.16</v>
      </c>
      <c r="E5387">
        <v>-0.16</v>
      </c>
      <c r="F5387">
        <v>-0.18</v>
      </c>
      <c r="G5387">
        <v>0.08</v>
      </c>
      <c r="H5387">
        <v>-0.14000000000000001</v>
      </c>
      <c r="I5387">
        <v>-0.08</v>
      </c>
      <c r="J5387">
        <v>-0.63</v>
      </c>
      <c r="K5387">
        <v>-0.16</v>
      </c>
      <c r="L5387">
        <v>-0.14000000000000001</v>
      </c>
      <c r="M5387">
        <v>0.55000000000000004</v>
      </c>
      <c r="N5387">
        <v>-0.4</v>
      </c>
    </row>
    <row r="5388" spans="1:14">
      <c r="A5388" t="s">
        <v>10786</v>
      </c>
      <c r="B5388" t="s">
        <v>10787</v>
      </c>
      <c r="C5388">
        <v>-0.64</v>
      </c>
      <c r="D5388">
        <v>-0.33</v>
      </c>
      <c r="E5388">
        <v>-0.38</v>
      </c>
      <c r="F5388">
        <v>-0.65</v>
      </c>
      <c r="G5388">
        <v>0.25</v>
      </c>
      <c r="H5388">
        <v>-0.39</v>
      </c>
      <c r="I5388">
        <v>0.12</v>
      </c>
      <c r="J5388">
        <v>0.22</v>
      </c>
      <c r="K5388">
        <v>0.13</v>
      </c>
      <c r="L5388">
        <v>0.24</v>
      </c>
      <c r="M5388">
        <v>0.96</v>
      </c>
      <c r="N5388">
        <v>-0.05</v>
      </c>
    </row>
    <row r="5389" spans="1:14">
      <c r="A5389" t="s">
        <v>10788</v>
      </c>
      <c r="B5389" t="s">
        <v>10789</v>
      </c>
      <c r="C5389">
        <v>-0.78</v>
      </c>
      <c r="D5389">
        <v>-0.11</v>
      </c>
      <c r="E5389">
        <v>-0.7</v>
      </c>
      <c r="F5389">
        <v>-0.25</v>
      </c>
      <c r="G5389">
        <v>0.3</v>
      </c>
      <c r="H5389">
        <v>-0.08</v>
      </c>
      <c r="I5389">
        <v>-0.26</v>
      </c>
      <c r="J5389">
        <v>-0.09</v>
      </c>
      <c r="K5389">
        <v>-0.2</v>
      </c>
      <c r="L5389">
        <v>0.37</v>
      </c>
      <c r="M5389">
        <v>0.84</v>
      </c>
      <c r="N5389">
        <v>0.22</v>
      </c>
    </row>
    <row r="5390" spans="1:14">
      <c r="A5390" t="s">
        <v>10790</v>
      </c>
      <c r="B5390" t="s">
        <v>10791</v>
      </c>
      <c r="C5390">
        <v>-0.61</v>
      </c>
      <c r="D5390">
        <v>-0.39</v>
      </c>
      <c r="E5390">
        <v>-0.35</v>
      </c>
      <c r="F5390">
        <v>-0.36</v>
      </c>
      <c r="G5390">
        <v>0.35</v>
      </c>
      <c r="H5390">
        <v>-0.73</v>
      </c>
      <c r="I5390">
        <v>-0.37</v>
      </c>
      <c r="J5390">
        <v>-0.2</v>
      </c>
      <c r="K5390">
        <v>-0.8</v>
      </c>
      <c r="L5390">
        <v>-0.14000000000000001</v>
      </c>
      <c r="M5390">
        <v>0.27</v>
      </c>
      <c r="N5390">
        <v>-0.79</v>
      </c>
    </row>
    <row r="5391" spans="1:14">
      <c r="A5391" t="s">
        <v>10792</v>
      </c>
      <c r="B5391" t="s">
        <v>10793</v>
      </c>
      <c r="C5391">
        <v>0.42</v>
      </c>
      <c r="D5391">
        <v>1.68</v>
      </c>
      <c r="E5391">
        <v>0.88</v>
      </c>
      <c r="F5391">
        <v>2.11</v>
      </c>
      <c r="G5391">
        <v>0.56999999999999995</v>
      </c>
      <c r="H5391">
        <v>1.77</v>
      </c>
      <c r="I5391">
        <v>0.78</v>
      </c>
      <c r="J5391">
        <v>0.19</v>
      </c>
      <c r="K5391">
        <v>1.18</v>
      </c>
      <c r="L5391">
        <v>0.5</v>
      </c>
      <c r="M5391">
        <v>2.36</v>
      </c>
      <c r="N5391">
        <v>0.46</v>
      </c>
    </row>
    <row r="5392" spans="1:14">
      <c r="A5392" t="s">
        <v>10794</v>
      </c>
      <c r="B5392" t="s">
        <v>10795</v>
      </c>
      <c r="C5392">
        <v>-0.46</v>
      </c>
      <c r="D5392">
        <v>-0.62</v>
      </c>
      <c r="E5392">
        <v>-0.62</v>
      </c>
      <c r="F5392">
        <v>-0.45</v>
      </c>
      <c r="G5392">
        <v>-0.26</v>
      </c>
      <c r="H5392">
        <v>-0.67</v>
      </c>
      <c r="I5392">
        <v>-0.48</v>
      </c>
      <c r="J5392">
        <v>-0.56999999999999995</v>
      </c>
      <c r="K5392">
        <v>-0.49</v>
      </c>
      <c r="L5392">
        <v>-0.6</v>
      </c>
      <c r="M5392">
        <v>0.46</v>
      </c>
      <c r="N5392">
        <v>-0.24</v>
      </c>
    </row>
    <row r="5393" spans="1:14">
      <c r="A5393" t="s">
        <v>10796</v>
      </c>
      <c r="B5393" t="s">
        <v>10797</v>
      </c>
      <c r="C5393">
        <v>0.84</v>
      </c>
      <c r="D5393">
        <v>-0.14000000000000001</v>
      </c>
      <c r="E5393">
        <v>0.72</v>
      </c>
      <c r="F5393">
        <v>0.1</v>
      </c>
      <c r="G5393">
        <v>1.2</v>
      </c>
      <c r="H5393">
        <v>0.43</v>
      </c>
      <c r="I5393">
        <v>0.25</v>
      </c>
      <c r="J5393">
        <v>-0.49</v>
      </c>
      <c r="K5393">
        <v>0.3</v>
      </c>
      <c r="L5393">
        <v>1.3</v>
      </c>
      <c r="M5393">
        <v>0.86</v>
      </c>
      <c r="N5393">
        <v>0.68</v>
      </c>
    </row>
    <row r="5394" spans="1:14">
      <c r="A5394" t="s">
        <v>10798</v>
      </c>
      <c r="B5394" t="s">
        <v>10799</v>
      </c>
      <c r="C5394">
        <v>0.25</v>
      </c>
      <c r="D5394">
        <v>0.03</v>
      </c>
      <c r="E5394">
        <v>0.14000000000000001</v>
      </c>
      <c r="F5394">
        <v>0.04</v>
      </c>
      <c r="G5394">
        <v>-0.09</v>
      </c>
      <c r="H5394">
        <v>0.09</v>
      </c>
      <c r="I5394">
        <v>0.13</v>
      </c>
      <c r="J5394">
        <v>0</v>
      </c>
      <c r="K5394">
        <v>0.15</v>
      </c>
      <c r="L5394">
        <v>0.36</v>
      </c>
      <c r="M5394">
        <v>1.05</v>
      </c>
      <c r="N5394">
        <v>0.27</v>
      </c>
    </row>
    <row r="5395" spans="1:14">
      <c r="A5395" t="s">
        <v>10800</v>
      </c>
      <c r="B5395" t="s">
        <v>10801</v>
      </c>
      <c r="C5395">
        <v>0.96</v>
      </c>
      <c r="D5395">
        <v>-0.05</v>
      </c>
      <c r="E5395">
        <v>0.38</v>
      </c>
      <c r="F5395">
        <v>0.34</v>
      </c>
      <c r="G5395">
        <v>0.2</v>
      </c>
      <c r="H5395">
        <v>1.32</v>
      </c>
      <c r="I5395">
        <v>0.71</v>
      </c>
      <c r="J5395">
        <v>-7.0000000000000007E-2</v>
      </c>
      <c r="K5395">
        <v>7.0000000000000007E-2</v>
      </c>
      <c r="L5395">
        <v>-0.01</v>
      </c>
      <c r="M5395">
        <v>1.77</v>
      </c>
      <c r="N5395">
        <v>0.04</v>
      </c>
    </row>
    <row r="5396" spans="1:14">
      <c r="A5396" t="s">
        <v>10802</v>
      </c>
      <c r="B5396" t="s">
        <v>10803</v>
      </c>
      <c r="C5396">
        <v>-0.11</v>
      </c>
      <c r="D5396">
        <v>-0.09</v>
      </c>
      <c r="E5396">
        <v>-0.11</v>
      </c>
      <c r="F5396">
        <v>-0.21</v>
      </c>
      <c r="G5396">
        <v>0.37</v>
      </c>
      <c r="H5396">
        <v>0.34</v>
      </c>
      <c r="I5396">
        <v>0.04</v>
      </c>
      <c r="J5396">
        <v>-7.0000000000000007E-2</v>
      </c>
      <c r="K5396">
        <v>-0.23</v>
      </c>
      <c r="L5396">
        <v>0.37</v>
      </c>
      <c r="M5396">
        <v>1.59</v>
      </c>
      <c r="N5396">
        <v>0.25</v>
      </c>
    </row>
    <row r="5397" spans="1:14">
      <c r="A5397" t="s">
        <v>10804</v>
      </c>
      <c r="B5397" t="s">
        <v>10805</v>
      </c>
      <c r="C5397">
        <v>-0.54</v>
      </c>
      <c r="D5397">
        <v>-0.39</v>
      </c>
      <c r="E5397">
        <v>-0.19</v>
      </c>
      <c r="F5397">
        <v>-0.22</v>
      </c>
      <c r="G5397">
        <v>-0.61</v>
      </c>
      <c r="H5397">
        <v>-0.77</v>
      </c>
      <c r="I5397">
        <v>-0.85</v>
      </c>
      <c r="J5397">
        <v>-0.06</v>
      </c>
      <c r="K5397">
        <v>-1.27</v>
      </c>
      <c r="L5397">
        <v>-0.6</v>
      </c>
      <c r="M5397">
        <v>0.43</v>
      </c>
      <c r="N5397">
        <v>-0.67</v>
      </c>
    </row>
    <row r="5398" spans="1:14">
      <c r="A5398" t="s">
        <v>10806</v>
      </c>
      <c r="B5398" t="s">
        <v>10807</v>
      </c>
      <c r="C5398">
        <v>0.56000000000000005</v>
      </c>
      <c r="D5398">
        <v>0.33</v>
      </c>
      <c r="E5398">
        <v>0.28999999999999998</v>
      </c>
      <c r="F5398">
        <v>0.45</v>
      </c>
      <c r="G5398">
        <v>-0.15</v>
      </c>
      <c r="H5398">
        <v>0.15</v>
      </c>
      <c r="I5398">
        <v>0.22</v>
      </c>
      <c r="J5398">
        <v>0.7</v>
      </c>
      <c r="K5398">
        <v>-0.18</v>
      </c>
      <c r="L5398">
        <v>-0.74</v>
      </c>
      <c r="M5398">
        <v>0.22</v>
      </c>
      <c r="N5398">
        <v>0.27</v>
      </c>
    </row>
    <row r="5399" spans="1:14">
      <c r="A5399" t="s">
        <v>10808</v>
      </c>
      <c r="B5399" t="s">
        <v>10809</v>
      </c>
      <c r="C5399">
        <v>-7.0000000000000007E-2</v>
      </c>
      <c r="D5399">
        <v>-0.26</v>
      </c>
      <c r="E5399">
        <v>-0.12</v>
      </c>
      <c r="F5399">
        <v>-7.0000000000000007E-2</v>
      </c>
      <c r="G5399">
        <v>-0.55000000000000004</v>
      </c>
      <c r="H5399">
        <v>-0.24</v>
      </c>
      <c r="I5399">
        <v>-0.12</v>
      </c>
      <c r="J5399">
        <v>0.11</v>
      </c>
      <c r="K5399">
        <v>-1.03</v>
      </c>
      <c r="L5399">
        <v>-0.42</v>
      </c>
      <c r="M5399">
        <v>-5.93</v>
      </c>
      <c r="N5399">
        <v>-0.53</v>
      </c>
    </row>
    <row r="5400" spans="1:14">
      <c r="A5400" t="s">
        <v>10810</v>
      </c>
      <c r="B5400" t="s">
        <v>10811</v>
      </c>
      <c r="C5400">
        <v>-0.59</v>
      </c>
      <c r="D5400">
        <v>-0.16</v>
      </c>
      <c r="E5400">
        <v>-0.48</v>
      </c>
      <c r="F5400">
        <v>-0.63</v>
      </c>
      <c r="G5400">
        <v>-0.16</v>
      </c>
      <c r="H5400">
        <v>-0.48</v>
      </c>
      <c r="I5400">
        <v>-0.5</v>
      </c>
      <c r="J5400">
        <v>-0.17</v>
      </c>
      <c r="K5400">
        <v>-0.45</v>
      </c>
      <c r="L5400">
        <v>-0.3</v>
      </c>
      <c r="M5400">
        <v>0.94</v>
      </c>
      <c r="N5400">
        <v>0.05</v>
      </c>
    </row>
    <row r="5401" spans="1:14">
      <c r="A5401" t="s">
        <v>10812</v>
      </c>
      <c r="B5401" t="s">
        <v>10813</v>
      </c>
      <c r="C5401">
        <v>-0.51</v>
      </c>
      <c r="D5401">
        <v>-0.22</v>
      </c>
      <c r="E5401">
        <v>-0.37</v>
      </c>
      <c r="F5401">
        <v>-0.41</v>
      </c>
      <c r="G5401">
        <v>-0.4</v>
      </c>
      <c r="H5401">
        <v>-0.54</v>
      </c>
      <c r="I5401">
        <v>-0.32</v>
      </c>
      <c r="J5401">
        <v>0.05</v>
      </c>
      <c r="K5401">
        <v>-0.28999999999999998</v>
      </c>
      <c r="L5401">
        <v>-0.21</v>
      </c>
      <c r="M5401">
        <v>0.85</v>
      </c>
      <c r="N5401">
        <v>-0.2</v>
      </c>
    </row>
    <row r="5402" spans="1:14">
      <c r="A5402" t="s">
        <v>10814</v>
      </c>
      <c r="B5402" t="s">
        <v>10815</v>
      </c>
      <c r="C5402">
        <v>-0.11</v>
      </c>
      <c r="D5402">
        <v>-7.0000000000000007E-2</v>
      </c>
      <c r="E5402">
        <v>-0.36</v>
      </c>
      <c r="F5402">
        <v>-0.49</v>
      </c>
      <c r="G5402">
        <v>-0.62</v>
      </c>
      <c r="H5402">
        <v>-0.69</v>
      </c>
      <c r="I5402">
        <v>-0.68</v>
      </c>
      <c r="J5402">
        <v>-0.76</v>
      </c>
      <c r="K5402">
        <v>-0.43</v>
      </c>
      <c r="L5402">
        <v>-1</v>
      </c>
      <c r="M5402">
        <v>0.47</v>
      </c>
      <c r="N5402">
        <v>-0.69</v>
      </c>
    </row>
    <row r="5403" spans="1:14">
      <c r="A5403" t="s">
        <v>10816</v>
      </c>
      <c r="B5403" t="s">
        <v>10817</v>
      </c>
      <c r="C5403">
        <v>-0.1</v>
      </c>
      <c r="D5403">
        <v>-0.27</v>
      </c>
      <c r="E5403">
        <v>-0.14000000000000001</v>
      </c>
      <c r="F5403">
        <v>-0.35</v>
      </c>
      <c r="G5403">
        <v>-0.47</v>
      </c>
      <c r="H5403">
        <v>-0.5</v>
      </c>
      <c r="I5403">
        <v>-0.3</v>
      </c>
      <c r="J5403">
        <v>0.02</v>
      </c>
      <c r="K5403">
        <v>-0.6</v>
      </c>
      <c r="L5403">
        <v>-0.38</v>
      </c>
      <c r="M5403">
        <v>0.81</v>
      </c>
      <c r="N5403">
        <v>-0.33</v>
      </c>
    </row>
    <row r="5404" spans="1:14">
      <c r="A5404" t="s">
        <v>10818</v>
      </c>
      <c r="B5404" t="s">
        <v>10819</v>
      </c>
      <c r="C5404">
        <v>-0.08</v>
      </c>
      <c r="D5404">
        <v>-0.01</v>
      </c>
      <c r="G5404">
        <v>-0.28000000000000003</v>
      </c>
      <c r="H5404">
        <v>-0.61</v>
      </c>
      <c r="I5404">
        <v>-0.54</v>
      </c>
      <c r="J5404">
        <v>-0.49</v>
      </c>
      <c r="K5404">
        <v>-0.51</v>
      </c>
      <c r="M5404">
        <v>0.47</v>
      </c>
      <c r="N5404">
        <v>-0.63</v>
      </c>
    </row>
    <row r="5405" spans="1:14">
      <c r="A5405" t="s">
        <v>10820</v>
      </c>
      <c r="B5405" t="s">
        <v>10821</v>
      </c>
      <c r="C5405">
        <v>-0.66</v>
      </c>
      <c r="D5405">
        <v>-0.56999999999999995</v>
      </c>
      <c r="E5405">
        <v>-0.69</v>
      </c>
      <c r="F5405">
        <v>-0.59</v>
      </c>
      <c r="G5405">
        <v>0.05</v>
      </c>
      <c r="H5405">
        <v>-0.11</v>
      </c>
      <c r="I5405">
        <v>-0.13</v>
      </c>
      <c r="J5405">
        <v>-0.1</v>
      </c>
      <c r="K5405">
        <v>0.05</v>
      </c>
      <c r="L5405">
        <v>0.05</v>
      </c>
      <c r="M5405">
        <v>1.22</v>
      </c>
      <c r="N5405">
        <v>0.3</v>
      </c>
    </row>
    <row r="5406" spans="1:14">
      <c r="A5406" t="s">
        <v>10822</v>
      </c>
      <c r="B5406" t="s">
        <v>10823</v>
      </c>
      <c r="C5406">
        <v>7.0000000000000007E-2</v>
      </c>
      <c r="D5406">
        <v>0.04</v>
      </c>
      <c r="E5406">
        <v>0.09</v>
      </c>
      <c r="F5406">
        <v>-0.04</v>
      </c>
      <c r="G5406">
        <v>-0.22</v>
      </c>
      <c r="H5406">
        <v>-0.14000000000000001</v>
      </c>
      <c r="I5406">
        <v>-0.27</v>
      </c>
      <c r="J5406">
        <v>-0.15</v>
      </c>
      <c r="K5406">
        <v>-0.28999999999999998</v>
      </c>
      <c r="L5406">
        <v>-0.28000000000000003</v>
      </c>
      <c r="M5406">
        <v>0.84</v>
      </c>
      <c r="N5406">
        <v>0.01</v>
      </c>
    </row>
    <row r="5407" spans="1:14">
      <c r="A5407" t="s">
        <v>10824</v>
      </c>
      <c r="B5407" t="s">
        <v>10825</v>
      </c>
      <c r="C5407">
        <v>0.27</v>
      </c>
      <c r="D5407">
        <v>0.02</v>
      </c>
      <c r="E5407">
        <v>0.21</v>
      </c>
      <c r="F5407">
        <v>0.26</v>
      </c>
      <c r="G5407">
        <v>0.66</v>
      </c>
      <c r="H5407">
        <v>-7.0000000000000007E-2</v>
      </c>
      <c r="I5407">
        <v>0.27</v>
      </c>
      <c r="J5407">
        <v>-0.01</v>
      </c>
      <c r="K5407">
        <v>0.22</v>
      </c>
      <c r="L5407">
        <v>1</v>
      </c>
      <c r="M5407">
        <v>0.53</v>
      </c>
      <c r="N5407">
        <v>0</v>
      </c>
    </row>
    <row r="5408" spans="1:14">
      <c r="A5408" t="s">
        <v>10826</v>
      </c>
      <c r="B5408" t="s">
        <v>10827</v>
      </c>
      <c r="C5408">
        <v>-0.32</v>
      </c>
      <c r="D5408">
        <v>0.08</v>
      </c>
      <c r="E5408">
        <v>-0.1</v>
      </c>
      <c r="F5408">
        <v>-0.06</v>
      </c>
      <c r="G5408">
        <v>0.15</v>
      </c>
      <c r="H5408">
        <v>0</v>
      </c>
      <c r="I5408">
        <v>-0.06</v>
      </c>
      <c r="J5408">
        <v>-0.17</v>
      </c>
      <c r="K5408">
        <v>0.12</v>
      </c>
      <c r="L5408">
        <v>0.3</v>
      </c>
      <c r="M5408">
        <v>1.1000000000000001</v>
      </c>
      <c r="N5408">
        <v>-0.14000000000000001</v>
      </c>
    </row>
    <row r="5409" spans="1:14">
      <c r="A5409" t="s">
        <v>10828</v>
      </c>
      <c r="B5409" t="s">
        <v>10829</v>
      </c>
      <c r="C5409">
        <v>-0.41</v>
      </c>
      <c r="D5409">
        <v>-0.21</v>
      </c>
      <c r="E5409">
        <v>-0.52</v>
      </c>
      <c r="F5409">
        <v>-0.17</v>
      </c>
      <c r="G5409">
        <v>-0.15</v>
      </c>
      <c r="H5409">
        <v>-0.36</v>
      </c>
      <c r="I5409">
        <v>-0.23</v>
      </c>
      <c r="J5409">
        <v>-0.25</v>
      </c>
      <c r="K5409">
        <v>-0.13</v>
      </c>
      <c r="L5409">
        <v>-0.37</v>
      </c>
      <c r="M5409">
        <v>0.63</v>
      </c>
      <c r="N5409">
        <v>-0.25</v>
      </c>
    </row>
    <row r="5410" spans="1:14">
      <c r="A5410" t="s">
        <v>10830</v>
      </c>
      <c r="B5410" t="s">
        <v>10831</v>
      </c>
      <c r="C5410">
        <v>7.0000000000000007E-2</v>
      </c>
      <c r="D5410">
        <v>-0.45</v>
      </c>
      <c r="E5410">
        <v>0</v>
      </c>
      <c r="F5410">
        <v>0.05</v>
      </c>
      <c r="G5410">
        <v>-0.14000000000000001</v>
      </c>
      <c r="H5410">
        <v>-0.28000000000000003</v>
      </c>
      <c r="I5410">
        <v>-0.02</v>
      </c>
      <c r="J5410">
        <v>0.33</v>
      </c>
      <c r="K5410">
        <v>0.03</v>
      </c>
      <c r="L5410">
        <v>0.22</v>
      </c>
      <c r="M5410">
        <v>1</v>
      </c>
      <c r="N5410">
        <v>-0.21</v>
      </c>
    </row>
    <row r="5411" spans="1:14">
      <c r="A5411" t="s">
        <v>10832</v>
      </c>
      <c r="B5411" t="s">
        <v>10833</v>
      </c>
      <c r="C5411">
        <v>0.17</v>
      </c>
      <c r="D5411">
        <v>1.02</v>
      </c>
      <c r="E5411">
        <v>0.25</v>
      </c>
      <c r="F5411">
        <v>0.62</v>
      </c>
      <c r="G5411">
        <v>-0.22</v>
      </c>
      <c r="H5411">
        <v>0.42</v>
      </c>
      <c r="I5411">
        <v>-0.05</v>
      </c>
      <c r="J5411">
        <v>-0.65</v>
      </c>
      <c r="K5411">
        <v>1.62</v>
      </c>
      <c r="L5411">
        <v>1.27</v>
      </c>
      <c r="M5411">
        <v>2.98</v>
      </c>
      <c r="N5411">
        <v>0.09</v>
      </c>
    </row>
    <row r="5412" spans="1:14">
      <c r="A5412" t="s">
        <v>10834</v>
      </c>
      <c r="B5412" t="s">
        <v>10835</v>
      </c>
      <c r="C5412">
        <v>1.06</v>
      </c>
      <c r="D5412">
        <v>0.79</v>
      </c>
      <c r="E5412">
        <v>0.7</v>
      </c>
      <c r="F5412">
        <v>0.49</v>
      </c>
      <c r="G5412">
        <v>0.71</v>
      </c>
      <c r="H5412">
        <v>0.97</v>
      </c>
      <c r="I5412">
        <v>0.73</v>
      </c>
      <c r="J5412">
        <v>-0.18</v>
      </c>
      <c r="K5412">
        <v>1.91</v>
      </c>
      <c r="L5412">
        <v>1.39</v>
      </c>
      <c r="M5412">
        <v>2.6</v>
      </c>
      <c r="N5412">
        <v>0.76</v>
      </c>
    </row>
    <row r="5413" spans="1:14">
      <c r="A5413" t="s">
        <v>10836</v>
      </c>
      <c r="B5413" t="s">
        <v>10837</v>
      </c>
      <c r="C5413">
        <v>0.21</v>
      </c>
      <c r="D5413">
        <v>0.43</v>
      </c>
      <c r="E5413">
        <v>0.53</v>
      </c>
      <c r="F5413">
        <v>0.3</v>
      </c>
      <c r="G5413">
        <v>-0.27</v>
      </c>
      <c r="H5413">
        <v>0.33</v>
      </c>
      <c r="I5413">
        <v>-0.1</v>
      </c>
      <c r="J5413">
        <v>-0.35</v>
      </c>
      <c r="K5413">
        <v>-0.05</v>
      </c>
      <c r="L5413">
        <v>-0.01</v>
      </c>
      <c r="M5413">
        <v>1.37</v>
      </c>
      <c r="N5413">
        <v>0.08</v>
      </c>
    </row>
    <row r="5414" spans="1:14">
      <c r="A5414" t="s">
        <v>10838</v>
      </c>
      <c r="B5414" t="s">
        <v>10839</v>
      </c>
      <c r="C5414">
        <v>0.03</v>
      </c>
      <c r="D5414">
        <v>-0.28999999999999998</v>
      </c>
      <c r="E5414">
        <v>-0.08</v>
      </c>
      <c r="F5414">
        <v>0</v>
      </c>
      <c r="G5414">
        <v>-0.17</v>
      </c>
      <c r="H5414">
        <v>0.91</v>
      </c>
      <c r="I5414">
        <v>0.05</v>
      </c>
      <c r="J5414">
        <v>0.35</v>
      </c>
      <c r="K5414">
        <v>-0.18</v>
      </c>
      <c r="L5414">
        <v>0.51</v>
      </c>
      <c r="M5414">
        <v>1.1499999999999999</v>
      </c>
      <c r="N5414">
        <v>-0.38</v>
      </c>
    </row>
    <row r="5415" spans="1:14">
      <c r="A5415" t="s">
        <v>10840</v>
      </c>
      <c r="B5415" t="s">
        <v>10841</v>
      </c>
      <c r="C5415">
        <v>-0.04</v>
      </c>
      <c r="D5415">
        <v>-0.04</v>
      </c>
      <c r="E5415">
        <v>-0.34</v>
      </c>
      <c r="F5415">
        <v>-0.28999999999999998</v>
      </c>
      <c r="G5415">
        <v>-0.03</v>
      </c>
      <c r="H5415">
        <v>0.1</v>
      </c>
      <c r="I5415">
        <v>0.09</v>
      </c>
      <c r="J5415">
        <v>0.09</v>
      </c>
      <c r="K5415">
        <v>-0.05</v>
      </c>
      <c r="L5415">
        <v>-0.18</v>
      </c>
      <c r="M5415">
        <v>0.99</v>
      </c>
      <c r="N5415">
        <v>-0.13</v>
      </c>
    </row>
    <row r="5416" spans="1:14">
      <c r="A5416" t="s">
        <v>10842</v>
      </c>
      <c r="B5416" t="s">
        <v>10843</v>
      </c>
      <c r="C5416">
        <v>-0.6</v>
      </c>
      <c r="D5416">
        <v>-0.28999999999999998</v>
      </c>
      <c r="E5416">
        <v>-0.76</v>
      </c>
      <c r="F5416">
        <v>-0.44</v>
      </c>
      <c r="G5416">
        <v>-0.27</v>
      </c>
      <c r="H5416">
        <v>-0.24</v>
      </c>
      <c r="I5416">
        <v>-0.35</v>
      </c>
      <c r="J5416">
        <v>-0.63</v>
      </c>
      <c r="K5416">
        <v>-0.13</v>
      </c>
      <c r="L5416">
        <v>-0.38</v>
      </c>
      <c r="M5416">
        <v>0.8</v>
      </c>
      <c r="N5416">
        <v>-0.33</v>
      </c>
    </row>
    <row r="5417" spans="1:14">
      <c r="A5417" t="s">
        <v>10844</v>
      </c>
      <c r="B5417" t="s">
        <v>10845</v>
      </c>
      <c r="C5417">
        <v>-0.05</v>
      </c>
      <c r="D5417">
        <v>-0.05</v>
      </c>
      <c r="E5417">
        <v>-0.17</v>
      </c>
      <c r="F5417">
        <v>-0.08</v>
      </c>
      <c r="G5417">
        <v>0.04</v>
      </c>
      <c r="H5417">
        <v>0.46</v>
      </c>
      <c r="I5417">
        <v>0.03</v>
      </c>
      <c r="J5417">
        <v>-0.34</v>
      </c>
      <c r="K5417">
        <v>-0.02</v>
      </c>
      <c r="L5417">
        <v>0.06</v>
      </c>
      <c r="M5417">
        <v>1.56</v>
      </c>
      <c r="N5417">
        <v>0.16</v>
      </c>
    </row>
    <row r="5418" spans="1:14">
      <c r="A5418" t="s">
        <v>10846</v>
      </c>
      <c r="B5418" t="s">
        <v>10847</v>
      </c>
      <c r="C5418">
        <v>0.16</v>
      </c>
      <c r="D5418">
        <v>0.16</v>
      </c>
      <c r="E5418">
        <v>-0.05</v>
      </c>
      <c r="F5418">
        <v>7.0000000000000007E-2</v>
      </c>
      <c r="G5418">
        <v>-0.65</v>
      </c>
      <c r="H5418">
        <v>0.13</v>
      </c>
      <c r="I5418">
        <v>0.28000000000000003</v>
      </c>
      <c r="J5418">
        <v>0.82</v>
      </c>
      <c r="K5418">
        <v>-0.52</v>
      </c>
      <c r="L5418">
        <v>-0.09</v>
      </c>
      <c r="M5418">
        <v>1.49</v>
      </c>
      <c r="N5418">
        <v>-0.06</v>
      </c>
    </row>
    <row r="5419" spans="1:14">
      <c r="A5419" t="s">
        <v>10848</v>
      </c>
      <c r="B5419" t="s">
        <v>10849</v>
      </c>
      <c r="C5419">
        <v>-0.42</v>
      </c>
      <c r="D5419">
        <v>-0.17</v>
      </c>
      <c r="E5419">
        <v>-0.06</v>
      </c>
      <c r="F5419">
        <v>-0.06</v>
      </c>
      <c r="G5419">
        <v>0.27</v>
      </c>
      <c r="H5419">
        <v>-0.19</v>
      </c>
      <c r="I5419">
        <v>0.37</v>
      </c>
      <c r="J5419">
        <v>-0.41</v>
      </c>
      <c r="K5419">
        <v>-0.26</v>
      </c>
      <c r="L5419">
        <v>-0.14000000000000001</v>
      </c>
      <c r="M5419">
        <v>0.46</v>
      </c>
      <c r="N5419">
        <v>-0.49</v>
      </c>
    </row>
    <row r="5420" spans="1:14">
      <c r="A5420" t="s">
        <v>10850</v>
      </c>
      <c r="B5420" t="s">
        <v>10851</v>
      </c>
      <c r="C5420">
        <v>-0.08</v>
      </c>
      <c r="D5420">
        <v>-0.04</v>
      </c>
      <c r="E5420">
        <v>0.03</v>
      </c>
      <c r="F5420">
        <v>-0.18</v>
      </c>
      <c r="G5420">
        <v>-0.27</v>
      </c>
      <c r="H5420">
        <v>-0.31</v>
      </c>
      <c r="I5420">
        <v>-0.3</v>
      </c>
      <c r="J5420">
        <v>-0.09</v>
      </c>
      <c r="K5420">
        <v>-0.26</v>
      </c>
      <c r="L5420">
        <v>-0.41</v>
      </c>
      <c r="M5420">
        <v>0.65</v>
      </c>
      <c r="N5420">
        <v>0.09</v>
      </c>
    </row>
    <row r="5421" spans="1:14">
      <c r="A5421" t="s">
        <v>10852</v>
      </c>
      <c r="B5421" t="s">
        <v>10853</v>
      </c>
      <c r="C5421">
        <v>-0.39</v>
      </c>
      <c r="D5421">
        <v>-0.46</v>
      </c>
      <c r="E5421">
        <v>-0.3</v>
      </c>
      <c r="F5421">
        <v>-0.23</v>
      </c>
      <c r="G5421">
        <v>-0.35</v>
      </c>
      <c r="H5421">
        <v>-0.51</v>
      </c>
      <c r="I5421">
        <v>-0.13</v>
      </c>
      <c r="J5421">
        <v>0.17</v>
      </c>
      <c r="K5421">
        <v>-0.55000000000000004</v>
      </c>
      <c r="L5421">
        <v>-0.56999999999999995</v>
      </c>
      <c r="M5421">
        <v>0.05</v>
      </c>
      <c r="N5421">
        <v>-0.42</v>
      </c>
    </row>
    <row r="5422" spans="1:14">
      <c r="A5422" t="s">
        <v>10854</v>
      </c>
      <c r="B5422" t="s">
        <v>10855</v>
      </c>
      <c r="C5422">
        <v>0.24</v>
      </c>
      <c r="D5422">
        <v>-0.06</v>
      </c>
      <c r="E5422">
        <v>0.05</v>
      </c>
      <c r="F5422">
        <v>-0.2</v>
      </c>
      <c r="G5422">
        <v>-0.44</v>
      </c>
      <c r="H5422">
        <v>0.02</v>
      </c>
      <c r="I5422">
        <v>0.03</v>
      </c>
      <c r="J5422">
        <v>-0.24</v>
      </c>
      <c r="K5422">
        <v>0.31</v>
      </c>
      <c r="L5422">
        <v>-0.25</v>
      </c>
      <c r="M5422">
        <v>1.29</v>
      </c>
      <c r="N5422">
        <v>0.16</v>
      </c>
    </row>
    <row r="5423" spans="1:14">
      <c r="A5423" t="s">
        <v>10856</v>
      </c>
      <c r="B5423" t="s">
        <v>10857</v>
      </c>
      <c r="C5423">
        <v>-0.43</v>
      </c>
      <c r="D5423">
        <v>-0.06</v>
      </c>
      <c r="E5423">
        <v>-0.26</v>
      </c>
      <c r="F5423">
        <v>-0.12</v>
      </c>
      <c r="G5423">
        <v>0.34</v>
      </c>
      <c r="H5423">
        <v>-7.0000000000000007E-2</v>
      </c>
      <c r="I5423">
        <v>-0.12</v>
      </c>
      <c r="J5423">
        <v>0.23</v>
      </c>
      <c r="K5423">
        <v>-0.56000000000000005</v>
      </c>
      <c r="L5423">
        <v>0.28999999999999998</v>
      </c>
      <c r="M5423">
        <v>1.07</v>
      </c>
      <c r="N5423">
        <v>-0.25</v>
      </c>
    </row>
    <row r="5424" spans="1:14">
      <c r="A5424" t="s">
        <v>10858</v>
      </c>
      <c r="B5424" t="s">
        <v>10859</v>
      </c>
      <c r="C5424">
        <v>0.54</v>
      </c>
      <c r="D5424">
        <v>0.47</v>
      </c>
      <c r="E5424">
        <v>0.49</v>
      </c>
      <c r="F5424">
        <v>0.45</v>
      </c>
      <c r="G5424">
        <v>0.1</v>
      </c>
      <c r="H5424">
        <v>-0.72</v>
      </c>
      <c r="I5424">
        <v>-0.3</v>
      </c>
      <c r="J5424">
        <v>0.09</v>
      </c>
      <c r="K5424">
        <v>-0.11</v>
      </c>
      <c r="L5424">
        <v>0.28000000000000003</v>
      </c>
      <c r="M5424">
        <v>0.4</v>
      </c>
      <c r="N5424">
        <v>0.32</v>
      </c>
    </row>
    <row r="5425" spans="1:14">
      <c r="A5425" t="s">
        <v>10860</v>
      </c>
      <c r="B5425" t="s">
        <v>10861</v>
      </c>
      <c r="D5425">
        <v>0.35</v>
      </c>
      <c r="E5425">
        <v>0.45</v>
      </c>
      <c r="F5425">
        <v>1.22</v>
      </c>
      <c r="G5425">
        <v>0.56999999999999995</v>
      </c>
      <c r="H5425">
        <v>0.34</v>
      </c>
      <c r="J5425">
        <v>1.1200000000000001</v>
      </c>
      <c r="M5425">
        <v>2.69</v>
      </c>
      <c r="N5425">
        <v>0.52</v>
      </c>
    </row>
    <row r="5426" spans="1:14">
      <c r="A5426" t="s">
        <v>10862</v>
      </c>
      <c r="B5426" t="s">
        <v>10863</v>
      </c>
      <c r="D5426">
        <v>0.55000000000000004</v>
      </c>
      <c r="G5426">
        <v>7.0000000000000007E-2</v>
      </c>
      <c r="H5426">
        <v>0.52</v>
      </c>
      <c r="I5426">
        <v>0.49</v>
      </c>
      <c r="J5426">
        <v>-0.13</v>
      </c>
      <c r="K5426">
        <v>0.83</v>
      </c>
      <c r="L5426">
        <v>0.87</v>
      </c>
      <c r="M5426">
        <v>1.83</v>
      </c>
      <c r="N5426">
        <v>0.52</v>
      </c>
    </row>
    <row r="5427" spans="1:14">
      <c r="A5427" t="s">
        <v>10864</v>
      </c>
      <c r="B5427" t="s">
        <v>10865</v>
      </c>
      <c r="C5427">
        <v>0.33</v>
      </c>
      <c r="D5427">
        <v>1.0900000000000001</v>
      </c>
      <c r="E5427">
        <v>0.22</v>
      </c>
      <c r="F5427">
        <v>0.69</v>
      </c>
      <c r="G5427">
        <v>0</v>
      </c>
      <c r="H5427">
        <v>0.61</v>
      </c>
      <c r="I5427">
        <v>-0.06</v>
      </c>
      <c r="J5427">
        <v>-0.28999999999999998</v>
      </c>
      <c r="K5427">
        <v>0.38</v>
      </c>
      <c r="L5427">
        <v>-0.16</v>
      </c>
      <c r="M5427">
        <v>1.97</v>
      </c>
      <c r="N5427">
        <v>0.46</v>
      </c>
    </row>
    <row r="5428" spans="1:14">
      <c r="A5428" t="s">
        <v>10866</v>
      </c>
      <c r="B5428" t="s">
        <v>10867</v>
      </c>
      <c r="C5428">
        <v>0.35</v>
      </c>
      <c r="D5428">
        <v>-0.03</v>
      </c>
      <c r="E5428">
        <v>0.23</v>
      </c>
      <c r="F5428">
        <v>0.35</v>
      </c>
      <c r="G5428">
        <v>0.41</v>
      </c>
      <c r="H5428">
        <v>0</v>
      </c>
      <c r="I5428">
        <v>0.4</v>
      </c>
      <c r="J5428">
        <v>0.19</v>
      </c>
      <c r="K5428">
        <v>-0.01</v>
      </c>
      <c r="L5428">
        <v>-0.04</v>
      </c>
      <c r="M5428">
        <v>1.18</v>
      </c>
      <c r="N5428">
        <v>-0.91</v>
      </c>
    </row>
    <row r="5429" spans="1:14">
      <c r="A5429" t="s">
        <v>10868</v>
      </c>
      <c r="B5429" t="s">
        <v>10869</v>
      </c>
      <c r="C5429">
        <v>-0.16</v>
      </c>
      <c r="D5429">
        <v>0.18</v>
      </c>
      <c r="E5429">
        <v>-0.09</v>
      </c>
      <c r="F5429">
        <v>0.01</v>
      </c>
      <c r="G5429">
        <v>-0.32</v>
      </c>
      <c r="H5429">
        <v>-0.14000000000000001</v>
      </c>
      <c r="I5429">
        <v>-0.13</v>
      </c>
      <c r="J5429">
        <v>0.02</v>
      </c>
      <c r="K5429">
        <v>-0.43</v>
      </c>
      <c r="L5429">
        <v>-0.24</v>
      </c>
      <c r="M5429">
        <v>0.89</v>
      </c>
      <c r="N5429">
        <v>-0.13</v>
      </c>
    </row>
    <row r="5430" spans="1:14">
      <c r="A5430" t="s">
        <v>10870</v>
      </c>
      <c r="B5430" t="s">
        <v>10871</v>
      </c>
      <c r="C5430">
        <v>0.14000000000000001</v>
      </c>
      <c r="D5430">
        <v>0.01</v>
      </c>
      <c r="E5430">
        <v>0.85</v>
      </c>
      <c r="F5430">
        <v>0.13</v>
      </c>
      <c r="G5430">
        <v>0.21</v>
      </c>
      <c r="H5430">
        <v>0.36</v>
      </c>
      <c r="I5430">
        <v>0.18</v>
      </c>
      <c r="J5430">
        <v>-0.98</v>
      </c>
      <c r="K5430">
        <v>-0.01</v>
      </c>
      <c r="L5430">
        <v>-0.14000000000000001</v>
      </c>
      <c r="M5430">
        <v>-7.0000000000000007E-2</v>
      </c>
      <c r="N5430">
        <v>-0.25</v>
      </c>
    </row>
    <row r="5431" spans="1:14">
      <c r="A5431" t="s">
        <v>10872</v>
      </c>
      <c r="B5431" t="s">
        <v>10873</v>
      </c>
      <c r="C5431">
        <v>0.69</v>
      </c>
      <c r="D5431">
        <v>0.62</v>
      </c>
      <c r="E5431">
        <v>0.67</v>
      </c>
      <c r="F5431">
        <v>0.43</v>
      </c>
      <c r="G5431">
        <v>0.19</v>
      </c>
      <c r="H5431">
        <v>-0.54</v>
      </c>
      <c r="I5431">
        <v>-0.23</v>
      </c>
      <c r="J5431">
        <v>-0.38</v>
      </c>
      <c r="K5431">
        <v>-0.25</v>
      </c>
      <c r="L5431">
        <v>-0.53</v>
      </c>
      <c r="M5431">
        <v>0.83</v>
      </c>
      <c r="N5431">
        <v>0.16</v>
      </c>
    </row>
    <row r="5432" spans="1:14">
      <c r="A5432" t="s">
        <v>10874</v>
      </c>
      <c r="B5432" t="s">
        <v>10875</v>
      </c>
      <c r="C5432">
        <v>-0.36</v>
      </c>
      <c r="D5432">
        <v>0.02</v>
      </c>
      <c r="E5432">
        <v>-0.26</v>
      </c>
      <c r="F5432">
        <v>-0.15</v>
      </c>
      <c r="G5432">
        <v>-0.2</v>
      </c>
      <c r="H5432">
        <v>-0.65</v>
      </c>
      <c r="I5432">
        <v>-0.4</v>
      </c>
      <c r="J5432">
        <v>-0.49</v>
      </c>
      <c r="K5432">
        <v>-0.44</v>
      </c>
      <c r="L5432">
        <v>-0.24</v>
      </c>
      <c r="M5432">
        <v>0.56000000000000005</v>
      </c>
      <c r="N5432">
        <v>-0.48</v>
      </c>
    </row>
    <row r="5433" spans="1:14">
      <c r="A5433" t="s">
        <v>10876</v>
      </c>
      <c r="B5433" t="s">
        <v>10877</v>
      </c>
      <c r="C5433">
        <v>0.49</v>
      </c>
      <c r="D5433">
        <v>0.51</v>
      </c>
      <c r="E5433">
        <v>0.35</v>
      </c>
      <c r="F5433">
        <v>0.21</v>
      </c>
      <c r="G5433">
        <v>-0.27</v>
      </c>
      <c r="H5433">
        <v>0.06</v>
      </c>
      <c r="I5433">
        <v>-0.32</v>
      </c>
      <c r="J5433">
        <v>-0.81</v>
      </c>
      <c r="K5433">
        <v>0.05</v>
      </c>
      <c r="L5433">
        <v>-0.14000000000000001</v>
      </c>
      <c r="M5433">
        <v>1.58</v>
      </c>
      <c r="N5433">
        <v>0.08</v>
      </c>
    </row>
    <row r="5434" spans="1:14">
      <c r="A5434" t="s">
        <v>10878</v>
      </c>
      <c r="B5434" t="s">
        <v>10879</v>
      </c>
      <c r="C5434">
        <v>0.28999999999999998</v>
      </c>
      <c r="D5434">
        <v>-0.21</v>
      </c>
      <c r="E5434">
        <v>0.32</v>
      </c>
      <c r="F5434">
        <v>-0.04</v>
      </c>
      <c r="G5434">
        <v>-0.03</v>
      </c>
      <c r="H5434">
        <v>-0.06</v>
      </c>
      <c r="I5434">
        <v>0.04</v>
      </c>
      <c r="J5434">
        <v>-0.21</v>
      </c>
      <c r="K5434">
        <v>0.21</v>
      </c>
      <c r="L5434">
        <v>-0.39</v>
      </c>
      <c r="M5434">
        <v>0.9</v>
      </c>
      <c r="N5434">
        <v>-0.04</v>
      </c>
    </row>
    <row r="5435" spans="1:14">
      <c r="A5435" t="s">
        <v>10880</v>
      </c>
      <c r="B5435" t="s">
        <v>10881</v>
      </c>
      <c r="C5435">
        <v>-0.23</v>
      </c>
      <c r="D5435">
        <v>-0.18</v>
      </c>
      <c r="E5435">
        <v>-0.44</v>
      </c>
      <c r="F5435">
        <v>-0.43</v>
      </c>
      <c r="G5435">
        <v>0.11</v>
      </c>
      <c r="H5435">
        <v>-0.26</v>
      </c>
      <c r="I5435">
        <v>0.06</v>
      </c>
      <c r="J5435">
        <v>-0.23</v>
      </c>
      <c r="K5435">
        <v>-0.15</v>
      </c>
      <c r="L5435">
        <v>-0.15</v>
      </c>
      <c r="M5435">
        <v>0.79</v>
      </c>
      <c r="N5435">
        <v>7.0000000000000007E-2</v>
      </c>
    </row>
    <row r="5436" spans="1:14">
      <c r="A5436" t="s">
        <v>10882</v>
      </c>
      <c r="B5436" t="s">
        <v>10883</v>
      </c>
      <c r="C5436">
        <v>0.18</v>
      </c>
      <c r="D5436">
        <v>0.27</v>
      </c>
      <c r="E5436">
        <v>0.2</v>
      </c>
      <c r="F5436">
        <v>0.56000000000000005</v>
      </c>
      <c r="G5436">
        <v>-0.59</v>
      </c>
      <c r="H5436">
        <v>-0.64</v>
      </c>
      <c r="I5436">
        <v>-0.67</v>
      </c>
      <c r="J5436">
        <v>0.14000000000000001</v>
      </c>
      <c r="K5436">
        <v>-0.99</v>
      </c>
      <c r="L5436">
        <v>-0.96</v>
      </c>
      <c r="M5436">
        <v>0.12</v>
      </c>
      <c r="N5436">
        <v>-0.69</v>
      </c>
    </row>
    <row r="5437" spans="1:14">
      <c r="A5437" t="s">
        <v>10884</v>
      </c>
      <c r="B5437" t="s">
        <v>10885</v>
      </c>
      <c r="D5437">
        <v>-0.28000000000000003</v>
      </c>
      <c r="F5437">
        <v>-0.24</v>
      </c>
      <c r="G5437">
        <v>0.82</v>
      </c>
      <c r="H5437">
        <v>0.19</v>
      </c>
      <c r="I5437">
        <v>0.18</v>
      </c>
      <c r="J5437">
        <v>0.03</v>
      </c>
      <c r="K5437">
        <v>0.21</v>
      </c>
      <c r="L5437">
        <v>0.42</v>
      </c>
      <c r="M5437">
        <v>0.75</v>
      </c>
      <c r="N5437">
        <v>0.54</v>
      </c>
    </row>
    <row r="5438" spans="1:14">
      <c r="A5438" t="s">
        <v>10886</v>
      </c>
      <c r="B5438" t="s">
        <v>10887</v>
      </c>
      <c r="C5438">
        <v>0.13</v>
      </c>
      <c r="D5438">
        <v>-0.02</v>
      </c>
      <c r="E5438">
        <v>0.05</v>
      </c>
      <c r="F5438">
        <v>-0.14000000000000001</v>
      </c>
      <c r="G5438">
        <v>0.18</v>
      </c>
      <c r="H5438">
        <v>0.13</v>
      </c>
      <c r="I5438">
        <v>0.03</v>
      </c>
      <c r="J5438">
        <v>-0.84</v>
      </c>
      <c r="K5438">
        <v>0.27</v>
      </c>
      <c r="L5438">
        <v>-0.05</v>
      </c>
      <c r="M5438">
        <v>1.03</v>
      </c>
      <c r="N5438">
        <v>-0.12</v>
      </c>
    </row>
    <row r="5439" spans="1:14">
      <c r="A5439" t="s">
        <v>10888</v>
      </c>
      <c r="B5439" t="s">
        <v>10889</v>
      </c>
      <c r="C5439">
        <v>-0.22</v>
      </c>
      <c r="D5439">
        <v>-0.2</v>
      </c>
      <c r="E5439">
        <v>-0.44</v>
      </c>
      <c r="F5439">
        <v>-0.32</v>
      </c>
      <c r="G5439">
        <v>-0.03</v>
      </c>
      <c r="H5439">
        <v>-0.4</v>
      </c>
      <c r="I5439">
        <v>0.08</v>
      </c>
      <c r="J5439">
        <v>0.38</v>
      </c>
      <c r="K5439">
        <v>-0.22</v>
      </c>
      <c r="L5439">
        <v>-0.22</v>
      </c>
      <c r="M5439">
        <v>0.9</v>
      </c>
      <c r="N5439">
        <v>-0.4</v>
      </c>
    </row>
    <row r="5440" spans="1:14">
      <c r="A5440" t="s">
        <v>10890</v>
      </c>
      <c r="B5440" t="s">
        <v>10891</v>
      </c>
      <c r="C5440">
        <v>0.25</v>
      </c>
      <c r="D5440">
        <v>-0.03</v>
      </c>
      <c r="E5440">
        <v>0.47</v>
      </c>
      <c r="F5440">
        <v>-7.0000000000000007E-2</v>
      </c>
      <c r="G5440">
        <v>-0.09</v>
      </c>
      <c r="H5440">
        <v>0.8</v>
      </c>
      <c r="I5440">
        <v>0.56999999999999995</v>
      </c>
      <c r="J5440">
        <v>-0.28999999999999998</v>
      </c>
      <c r="K5440">
        <v>0.53</v>
      </c>
      <c r="L5440">
        <v>0.17</v>
      </c>
      <c r="M5440">
        <v>0.9</v>
      </c>
      <c r="N5440">
        <v>0.3</v>
      </c>
    </row>
    <row r="5441" spans="1:14">
      <c r="A5441" t="s">
        <v>10892</v>
      </c>
      <c r="B5441" t="s">
        <v>10893</v>
      </c>
      <c r="C5441">
        <v>-0.51</v>
      </c>
      <c r="D5441">
        <v>-0.13</v>
      </c>
      <c r="E5441">
        <v>-0.52</v>
      </c>
      <c r="F5441">
        <v>-0.8</v>
      </c>
      <c r="G5441">
        <v>-0.16</v>
      </c>
      <c r="H5441">
        <v>-0.18</v>
      </c>
      <c r="I5441">
        <v>-0.13</v>
      </c>
      <c r="J5441">
        <v>-1.05</v>
      </c>
      <c r="K5441">
        <v>0.61</v>
      </c>
      <c r="L5441">
        <v>-0.28999999999999998</v>
      </c>
      <c r="M5441">
        <v>1.24</v>
      </c>
      <c r="N5441">
        <v>0.03</v>
      </c>
    </row>
    <row r="5442" spans="1:14">
      <c r="A5442" t="s">
        <v>10894</v>
      </c>
      <c r="B5442" t="s">
        <v>10895</v>
      </c>
      <c r="C5442">
        <v>0.16</v>
      </c>
      <c r="D5442">
        <v>-0.19</v>
      </c>
      <c r="E5442">
        <v>0.09</v>
      </c>
      <c r="F5442">
        <v>-0.03</v>
      </c>
      <c r="G5442">
        <v>-0.06</v>
      </c>
      <c r="H5442">
        <v>-0.15</v>
      </c>
      <c r="I5442">
        <v>0.06</v>
      </c>
      <c r="J5442">
        <v>0.03</v>
      </c>
      <c r="K5442">
        <v>0.2</v>
      </c>
      <c r="L5442">
        <v>0.11</v>
      </c>
      <c r="M5442">
        <v>0.99</v>
      </c>
      <c r="N5442">
        <v>0.02</v>
      </c>
    </row>
    <row r="5443" spans="1:14">
      <c r="A5443" t="s">
        <v>10896</v>
      </c>
      <c r="B5443" t="s">
        <v>10897</v>
      </c>
      <c r="C5443">
        <v>-0.12</v>
      </c>
      <c r="D5443">
        <v>0.16</v>
      </c>
      <c r="E5443">
        <v>7.0000000000000007E-2</v>
      </c>
      <c r="F5443">
        <v>-0.08</v>
      </c>
      <c r="G5443">
        <v>0.17</v>
      </c>
      <c r="H5443">
        <v>0.23</v>
      </c>
      <c r="I5443">
        <v>-0.06</v>
      </c>
      <c r="J5443">
        <v>-7.0000000000000007E-2</v>
      </c>
      <c r="K5443">
        <v>0.73</v>
      </c>
      <c r="L5443">
        <v>0.48</v>
      </c>
      <c r="M5443">
        <v>1.51</v>
      </c>
      <c r="N5443">
        <v>0.7</v>
      </c>
    </row>
    <row r="5444" spans="1:14">
      <c r="A5444" t="s">
        <v>10898</v>
      </c>
      <c r="B5444" t="s">
        <v>10899</v>
      </c>
      <c r="C5444">
        <v>1.28</v>
      </c>
      <c r="D5444">
        <v>0.13</v>
      </c>
      <c r="E5444">
        <v>1.27</v>
      </c>
      <c r="F5444">
        <v>1</v>
      </c>
      <c r="G5444">
        <v>0.28000000000000003</v>
      </c>
      <c r="H5444">
        <v>0.22</v>
      </c>
      <c r="I5444">
        <v>0.14000000000000001</v>
      </c>
      <c r="J5444">
        <v>0.56999999999999995</v>
      </c>
      <c r="K5444">
        <v>-0.97</v>
      </c>
      <c r="L5444">
        <v>0.39</v>
      </c>
      <c r="M5444">
        <v>0.56999999999999995</v>
      </c>
      <c r="N5444">
        <v>-0.56000000000000005</v>
      </c>
    </row>
    <row r="5445" spans="1:14">
      <c r="A5445" t="s">
        <v>10900</v>
      </c>
      <c r="B5445" t="s">
        <v>10901</v>
      </c>
      <c r="C5445">
        <v>0.04</v>
      </c>
      <c r="D5445">
        <v>-0.15</v>
      </c>
      <c r="E5445">
        <v>0.09</v>
      </c>
      <c r="F5445">
        <v>-0.16</v>
      </c>
      <c r="G5445">
        <v>-0.01</v>
      </c>
      <c r="H5445">
        <v>0.44</v>
      </c>
      <c r="I5445">
        <v>0.55000000000000004</v>
      </c>
      <c r="J5445">
        <v>0.04</v>
      </c>
      <c r="K5445">
        <v>0.36</v>
      </c>
      <c r="L5445">
        <v>-0.22</v>
      </c>
      <c r="M5445">
        <v>0.54</v>
      </c>
      <c r="N5445">
        <v>-0.21</v>
      </c>
    </row>
    <row r="5446" spans="1:14">
      <c r="A5446" t="s">
        <v>10902</v>
      </c>
      <c r="B5446" t="s">
        <v>10903</v>
      </c>
      <c r="C5446">
        <v>-0.18</v>
      </c>
      <c r="D5446">
        <v>-0.11</v>
      </c>
      <c r="E5446">
        <v>-0.4</v>
      </c>
      <c r="F5446">
        <v>-0.12</v>
      </c>
      <c r="G5446">
        <v>-0.11</v>
      </c>
      <c r="H5446">
        <v>-0.19</v>
      </c>
      <c r="I5446">
        <v>-0.31</v>
      </c>
      <c r="J5446">
        <v>-7.0000000000000007E-2</v>
      </c>
      <c r="K5446">
        <v>-0.21</v>
      </c>
      <c r="L5446">
        <v>-0.02</v>
      </c>
      <c r="M5446">
        <v>1.05</v>
      </c>
      <c r="N5446">
        <v>-0.36</v>
      </c>
    </row>
    <row r="5447" spans="1:14">
      <c r="A5447" t="s">
        <v>10904</v>
      </c>
      <c r="B5447" t="s">
        <v>10905</v>
      </c>
      <c r="C5447">
        <v>0.31</v>
      </c>
      <c r="D5447">
        <v>0.51</v>
      </c>
      <c r="E5447">
        <v>0.37</v>
      </c>
      <c r="F5447">
        <v>0.18</v>
      </c>
      <c r="G5447">
        <v>-0.28000000000000003</v>
      </c>
      <c r="H5447">
        <v>-0.5</v>
      </c>
      <c r="I5447">
        <v>-0.34</v>
      </c>
      <c r="J5447">
        <v>-0.08</v>
      </c>
      <c r="K5447">
        <v>-0.4</v>
      </c>
      <c r="L5447">
        <v>-0.4</v>
      </c>
      <c r="M5447">
        <v>0.7</v>
      </c>
      <c r="N5447">
        <v>0.13</v>
      </c>
    </row>
    <row r="5448" spans="1:14">
      <c r="A5448" t="s">
        <v>10906</v>
      </c>
      <c r="B5448" t="s">
        <v>10907</v>
      </c>
      <c r="C5448">
        <v>0.04</v>
      </c>
      <c r="D5448">
        <v>0.12</v>
      </c>
      <c r="E5448">
        <v>-0.04</v>
      </c>
      <c r="F5448">
        <v>0.03</v>
      </c>
      <c r="G5448">
        <v>-0.15</v>
      </c>
      <c r="H5448">
        <v>0.28000000000000003</v>
      </c>
      <c r="I5448">
        <v>0.11</v>
      </c>
      <c r="J5448">
        <v>0.02</v>
      </c>
      <c r="K5448">
        <v>0.34</v>
      </c>
      <c r="L5448">
        <v>-0.21</v>
      </c>
      <c r="M5448">
        <v>1.1200000000000001</v>
      </c>
      <c r="N5448">
        <v>0.28999999999999998</v>
      </c>
    </row>
    <row r="5449" spans="1:14">
      <c r="A5449" t="s">
        <v>10908</v>
      </c>
      <c r="B5449" t="s">
        <v>10909</v>
      </c>
      <c r="C5449">
        <v>-0.32</v>
      </c>
      <c r="D5449">
        <v>-0.01</v>
      </c>
      <c r="E5449">
        <v>-0.34</v>
      </c>
      <c r="F5449">
        <v>-0.47</v>
      </c>
      <c r="G5449">
        <v>0.01</v>
      </c>
      <c r="H5449">
        <v>-0.26</v>
      </c>
      <c r="I5449">
        <v>-0.27</v>
      </c>
      <c r="J5449">
        <v>-0.6</v>
      </c>
      <c r="K5449">
        <v>-0.04</v>
      </c>
      <c r="L5449">
        <v>0</v>
      </c>
      <c r="M5449">
        <v>1.02</v>
      </c>
      <c r="N5449">
        <v>-7.0000000000000007E-2</v>
      </c>
    </row>
    <row r="5450" spans="1:14">
      <c r="A5450" t="s">
        <v>10910</v>
      </c>
      <c r="B5450" t="s">
        <v>10911</v>
      </c>
      <c r="C5450">
        <v>1.91</v>
      </c>
      <c r="D5450">
        <v>0.37</v>
      </c>
      <c r="E5450">
        <v>1.57</v>
      </c>
      <c r="F5450">
        <v>0.79</v>
      </c>
      <c r="G5450">
        <v>-0.48</v>
      </c>
      <c r="H5450">
        <v>-0.33</v>
      </c>
      <c r="I5450">
        <v>-0.06</v>
      </c>
      <c r="J5450">
        <v>-0.18</v>
      </c>
      <c r="K5450">
        <v>0.19</v>
      </c>
      <c r="L5450">
        <v>-0.31</v>
      </c>
      <c r="M5450">
        <v>0.89</v>
      </c>
      <c r="N5450">
        <v>-7.0000000000000007E-2</v>
      </c>
    </row>
    <row r="5451" spans="1:14">
      <c r="A5451" t="s">
        <v>10912</v>
      </c>
      <c r="B5451" t="s">
        <v>10913</v>
      </c>
      <c r="C5451">
        <v>-0.41</v>
      </c>
      <c r="D5451">
        <v>-0.36</v>
      </c>
      <c r="E5451">
        <v>-0.49</v>
      </c>
      <c r="F5451">
        <v>-0.41</v>
      </c>
      <c r="G5451">
        <v>0.5</v>
      </c>
      <c r="H5451">
        <v>-0.39</v>
      </c>
      <c r="I5451">
        <v>0.1</v>
      </c>
      <c r="J5451">
        <v>-0.16</v>
      </c>
      <c r="K5451">
        <v>0.18</v>
      </c>
      <c r="L5451">
        <v>0.1</v>
      </c>
      <c r="M5451">
        <v>0.69</v>
      </c>
      <c r="N5451">
        <v>-0.32</v>
      </c>
    </row>
    <row r="5452" spans="1:14">
      <c r="A5452" t="s">
        <v>10914</v>
      </c>
      <c r="B5452" t="s">
        <v>10915</v>
      </c>
      <c r="C5452">
        <v>0.56000000000000005</v>
      </c>
      <c r="D5452">
        <v>-0.45</v>
      </c>
      <c r="E5452">
        <v>0.3</v>
      </c>
      <c r="F5452">
        <v>0.06</v>
      </c>
      <c r="G5452">
        <v>0.41</v>
      </c>
      <c r="H5452">
        <v>-0.34</v>
      </c>
      <c r="I5452">
        <v>-0.69</v>
      </c>
      <c r="J5452">
        <v>-0.81</v>
      </c>
      <c r="K5452">
        <v>1.87</v>
      </c>
      <c r="L5452">
        <v>-0.75</v>
      </c>
      <c r="M5452">
        <v>-0.45</v>
      </c>
      <c r="N5452">
        <v>0.18</v>
      </c>
    </row>
    <row r="5453" spans="1:14">
      <c r="A5453" t="s">
        <v>10916</v>
      </c>
      <c r="B5453" t="s">
        <v>10917</v>
      </c>
      <c r="C5453">
        <v>0.08</v>
      </c>
      <c r="D5453">
        <v>0.32</v>
      </c>
      <c r="E5453">
        <v>0.36</v>
      </c>
      <c r="F5453">
        <v>0.39</v>
      </c>
      <c r="G5453">
        <v>0.02</v>
      </c>
      <c r="H5453">
        <v>-0.31</v>
      </c>
      <c r="I5453">
        <v>-0.45</v>
      </c>
      <c r="J5453">
        <v>-0.37</v>
      </c>
      <c r="K5453">
        <v>-0.08</v>
      </c>
      <c r="L5453">
        <v>-0.16</v>
      </c>
      <c r="M5453">
        <v>0.77</v>
      </c>
      <c r="N5453">
        <v>-0.37</v>
      </c>
    </row>
    <row r="5454" spans="1:14">
      <c r="A5454" t="s">
        <v>10918</v>
      </c>
      <c r="B5454" t="s">
        <v>10919</v>
      </c>
      <c r="C5454">
        <v>-0.41</v>
      </c>
      <c r="D5454">
        <v>-0.14000000000000001</v>
      </c>
      <c r="E5454">
        <v>-0.56999999999999995</v>
      </c>
      <c r="F5454">
        <v>-0.23</v>
      </c>
      <c r="G5454">
        <v>1.1000000000000001</v>
      </c>
      <c r="H5454">
        <v>0.57999999999999996</v>
      </c>
      <c r="I5454">
        <v>0.01</v>
      </c>
      <c r="J5454">
        <v>-0.62</v>
      </c>
      <c r="K5454">
        <v>0.02</v>
      </c>
      <c r="L5454">
        <v>0.59</v>
      </c>
      <c r="M5454">
        <v>0.88</v>
      </c>
      <c r="N5454">
        <v>0.28999999999999998</v>
      </c>
    </row>
    <row r="5455" spans="1:14">
      <c r="A5455" t="s">
        <v>10920</v>
      </c>
      <c r="B5455" t="s">
        <v>10921</v>
      </c>
      <c r="C5455">
        <v>0.37</v>
      </c>
      <c r="D5455">
        <v>0.03</v>
      </c>
      <c r="E5455">
        <v>0.21</v>
      </c>
      <c r="F5455">
        <v>0.12</v>
      </c>
      <c r="G5455">
        <v>0.14000000000000001</v>
      </c>
      <c r="H5455">
        <v>0.33</v>
      </c>
      <c r="I5455">
        <v>0.03</v>
      </c>
      <c r="J5455">
        <v>-0.02</v>
      </c>
      <c r="K5455">
        <v>0.12</v>
      </c>
      <c r="L5455">
        <v>0.3</v>
      </c>
      <c r="M5455">
        <v>1.1599999999999999</v>
      </c>
      <c r="N5455">
        <v>0.15</v>
      </c>
    </row>
    <row r="5456" spans="1:14">
      <c r="A5456" t="s">
        <v>10922</v>
      </c>
      <c r="B5456" t="s">
        <v>10923</v>
      </c>
      <c r="C5456">
        <v>0.61</v>
      </c>
      <c r="D5456">
        <v>7.0000000000000007E-2</v>
      </c>
      <c r="E5456">
        <v>0.53</v>
      </c>
      <c r="F5456">
        <v>0.35</v>
      </c>
      <c r="G5456">
        <v>0.12</v>
      </c>
      <c r="H5456">
        <v>0.39</v>
      </c>
      <c r="I5456">
        <v>0.44</v>
      </c>
      <c r="J5456">
        <v>-0.35</v>
      </c>
      <c r="K5456">
        <v>0.31</v>
      </c>
      <c r="L5456">
        <v>0.11</v>
      </c>
      <c r="M5456">
        <v>1</v>
      </c>
      <c r="N5456">
        <v>-0.18</v>
      </c>
    </row>
    <row r="5457" spans="1:14">
      <c r="A5457" t="s">
        <v>10924</v>
      </c>
      <c r="B5457" t="s">
        <v>10925</v>
      </c>
      <c r="C5457">
        <v>-0.23</v>
      </c>
      <c r="D5457">
        <v>-0.04</v>
      </c>
      <c r="E5457">
        <v>-0.27</v>
      </c>
      <c r="F5457">
        <v>-0.38</v>
      </c>
      <c r="G5457">
        <v>0.17</v>
      </c>
      <c r="H5457">
        <v>-0.35</v>
      </c>
      <c r="I5457">
        <v>-0.31</v>
      </c>
      <c r="J5457">
        <v>-0.46</v>
      </c>
      <c r="K5457">
        <v>-0.28999999999999998</v>
      </c>
      <c r="L5457">
        <v>-0.55000000000000004</v>
      </c>
      <c r="M5457">
        <v>0.28000000000000003</v>
      </c>
      <c r="N5457">
        <v>-0.22</v>
      </c>
    </row>
    <row r="5458" spans="1:14">
      <c r="A5458" t="s">
        <v>10926</v>
      </c>
      <c r="B5458" t="s">
        <v>10927</v>
      </c>
      <c r="C5458">
        <v>0.52</v>
      </c>
      <c r="D5458">
        <v>-0.08</v>
      </c>
      <c r="E5458">
        <v>0.61</v>
      </c>
      <c r="F5458">
        <v>0.32</v>
      </c>
      <c r="G5458">
        <v>-0.21</v>
      </c>
      <c r="H5458">
        <v>0.79</v>
      </c>
      <c r="I5458">
        <v>0.15</v>
      </c>
      <c r="J5458">
        <v>-1.04</v>
      </c>
      <c r="K5458">
        <v>-0.45</v>
      </c>
      <c r="L5458">
        <v>-0.77</v>
      </c>
      <c r="M5458">
        <v>0.23</v>
      </c>
      <c r="N5458">
        <v>-0.31</v>
      </c>
    </row>
    <row r="5459" spans="1:14">
      <c r="A5459" t="s">
        <v>10928</v>
      </c>
      <c r="B5459" t="s">
        <v>10929</v>
      </c>
      <c r="C5459">
        <v>-0.34</v>
      </c>
      <c r="D5459">
        <v>-0.49</v>
      </c>
      <c r="E5459">
        <v>-0.54</v>
      </c>
      <c r="F5459">
        <v>-0.47</v>
      </c>
      <c r="G5459">
        <v>-0.03</v>
      </c>
      <c r="H5459">
        <v>0.11</v>
      </c>
      <c r="I5459">
        <v>-0.08</v>
      </c>
      <c r="J5459">
        <v>-0.39</v>
      </c>
      <c r="K5459">
        <v>-0.16</v>
      </c>
      <c r="L5459">
        <v>-0.12</v>
      </c>
      <c r="M5459">
        <v>0.49</v>
      </c>
      <c r="N5459">
        <v>-0.7</v>
      </c>
    </row>
    <row r="5460" spans="1:14">
      <c r="A5460" t="s">
        <v>10930</v>
      </c>
      <c r="B5460" t="s">
        <v>10931</v>
      </c>
      <c r="C5460">
        <v>0.96</v>
      </c>
      <c r="D5460">
        <v>-0.14000000000000001</v>
      </c>
      <c r="E5460">
        <v>0.37</v>
      </c>
      <c r="F5460">
        <v>-0.1</v>
      </c>
      <c r="G5460">
        <v>0.96</v>
      </c>
      <c r="H5460">
        <v>0.51</v>
      </c>
      <c r="I5460">
        <v>0.01</v>
      </c>
      <c r="J5460">
        <v>-0.46</v>
      </c>
      <c r="K5460">
        <v>0.04</v>
      </c>
      <c r="L5460">
        <v>0.46</v>
      </c>
      <c r="M5460">
        <v>0.46</v>
      </c>
      <c r="N5460">
        <v>0.02</v>
      </c>
    </row>
    <row r="5461" spans="1:14">
      <c r="A5461" t="s">
        <v>10932</v>
      </c>
      <c r="B5461" t="s">
        <v>10933</v>
      </c>
      <c r="G5461">
        <v>1.19</v>
      </c>
      <c r="H5461">
        <v>0.56000000000000005</v>
      </c>
      <c r="I5461">
        <v>0.13</v>
      </c>
      <c r="J5461">
        <v>-0.95</v>
      </c>
      <c r="K5461">
        <v>0.31</v>
      </c>
      <c r="L5461">
        <v>0.89</v>
      </c>
      <c r="M5461">
        <v>0.66</v>
      </c>
      <c r="N5461">
        <v>0.34</v>
      </c>
    </row>
    <row r="5462" spans="1:14">
      <c r="A5462" t="s">
        <v>10934</v>
      </c>
      <c r="B5462" t="s">
        <v>10935</v>
      </c>
      <c r="C5462">
        <v>0.24</v>
      </c>
      <c r="D5462">
        <v>7.0000000000000007E-2</v>
      </c>
      <c r="E5462">
        <v>0.3</v>
      </c>
      <c r="F5462">
        <v>0.14000000000000001</v>
      </c>
      <c r="G5462">
        <v>-0.28999999999999998</v>
      </c>
      <c r="H5462">
        <v>-0.3</v>
      </c>
      <c r="I5462">
        <v>-0.34</v>
      </c>
      <c r="J5462">
        <v>-0.34</v>
      </c>
      <c r="K5462">
        <v>-0.26</v>
      </c>
      <c r="L5462">
        <v>-0.13</v>
      </c>
      <c r="M5462">
        <v>0.55000000000000004</v>
      </c>
      <c r="N5462">
        <v>-0.25</v>
      </c>
    </row>
    <row r="5463" spans="1:14">
      <c r="A5463" t="s">
        <v>10936</v>
      </c>
      <c r="B5463" t="s">
        <v>10937</v>
      </c>
      <c r="C5463">
        <v>0.1</v>
      </c>
      <c r="D5463">
        <v>-0.05</v>
      </c>
      <c r="E5463">
        <v>-7.0000000000000007E-2</v>
      </c>
      <c r="F5463">
        <v>-0.01</v>
      </c>
      <c r="G5463">
        <v>-0.11</v>
      </c>
      <c r="H5463">
        <v>-7.0000000000000007E-2</v>
      </c>
      <c r="I5463">
        <v>0.28999999999999998</v>
      </c>
      <c r="J5463">
        <v>-0.22</v>
      </c>
      <c r="K5463">
        <v>0.14000000000000001</v>
      </c>
      <c r="L5463">
        <v>0.02</v>
      </c>
      <c r="M5463">
        <v>0.79</v>
      </c>
      <c r="N5463">
        <v>-7.0000000000000007E-2</v>
      </c>
    </row>
    <row r="5464" spans="1:14">
      <c r="A5464" t="s">
        <v>10938</v>
      </c>
      <c r="B5464" t="s">
        <v>10939</v>
      </c>
      <c r="C5464">
        <v>-0.38</v>
      </c>
      <c r="D5464">
        <v>0.22</v>
      </c>
      <c r="E5464">
        <v>-0.79</v>
      </c>
      <c r="F5464">
        <v>-0.1</v>
      </c>
      <c r="G5464">
        <v>0.03</v>
      </c>
      <c r="H5464">
        <v>-0.4</v>
      </c>
      <c r="I5464">
        <v>-0.5</v>
      </c>
      <c r="J5464">
        <v>-1.01</v>
      </c>
      <c r="K5464">
        <v>0.68</v>
      </c>
      <c r="L5464">
        <v>0.43</v>
      </c>
      <c r="M5464">
        <v>1.58</v>
      </c>
      <c r="N5464">
        <v>-0.72</v>
      </c>
    </row>
    <row r="5465" spans="1:14">
      <c r="A5465" t="s">
        <v>10940</v>
      </c>
      <c r="B5465" t="s">
        <v>10941</v>
      </c>
      <c r="C5465">
        <v>0.03</v>
      </c>
      <c r="D5465">
        <v>-0.15</v>
      </c>
      <c r="E5465">
        <v>-0.27</v>
      </c>
      <c r="F5465">
        <v>-0.13</v>
      </c>
      <c r="G5465">
        <v>-0.57999999999999996</v>
      </c>
      <c r="H5465">
        <v>-0.38</v>
      </c>
      <c r="I5465">
        <v>-0.19</v>
      </c>
      <c r="J5465">
        <v>0.56999999999999995</v>
      </c>
      <c r="K5465">
        <v>-0.28000000000000003</v>
      </c>
      <c r="L5465">
        <v>-0.15</v>
      </c>
      <c r="M5465">
        <v>1.05</v>
      </c>
      <c r="N5465">
        <v>0.08</v>
      </c>
    </row>
    <row r="5466" spans="1:14">
      <c r="A5466" t="s">
        <v>10942</v>
      </c>
      <c r="B5466" t="s">
        <v>10943</v>
      </c>
      <c r="C5466">
        <v>-0.03</v>
      </c>
      <c r="D5466">
        <v>-0.25</v>
      </c>
      <c r="E5466">
        <v>-0.01</v>
      </c>
      <c r="F5466">
        <v>-0.37</v>
      </c>
      <c r="G5466">
        <v>0.21</v>
      </c>
      <c r="H5466">
        <v>-0.35</v>
      </c>
      <c r="I5466">
        <v>-0.5</v>
      </c>
      <c r="J5466">
        <v>-0.52</v>
      </c>
      <c r="K5466">
        <v>-0.56000000000000005</v>
      </c>
      <c r="L5466">
        <v>-0.46</v>
      </c>
      <c r="M5466">
        <v>0.31</v>
      </c>
      <c r="N5466">
        <v>-0.69</v>
      </c>
    </row>
    <row r="5467" spans="1:14">
      <c r="A5467" t="s">
        <v>10944</v>
      </c>
      <c r="B5467" t="s">
        <v>10945</v>
      </c>
      <c r="C5467">
        <v>0.78</v>
      </c>
      <c r="D5467">
        <v>7.0000000000000007E-2</v>
      </c>
      <c r="E5467">
        <v>0.56999999999999995</v>
      </c>
      <c r="F5467">
        <v>0.64</v>
      </c>
      <c r="G5467">
        <v>0.22</v>
      </c>
      <c r="H5467">
        <v>-0.18</v>
      </c>
      <c r="I5467">
        <v>-0.81</v>
      </c>
      <c r="J5467">
        <v>-0.34</v>
      </c>
      <c r="K5467">
        <v>-0.72</v>
      </c>
      <c r="L5467">
        <v>-0.38</v>
      </c>
      <c r="M5467">
        <v>0.41</v>
      </c>
      <c r="N5467">
        <v>-0.92</v>
      </c>
    </row>
    <row r="5468" spans="1:14">
      <c r="A5468" t="s">
        <v>10946</v>
      </c>
      <c r="B5468" t="s">
        <v>10947</v>
      </c>
      <c r="H5468">
        <v>0.17</v>
      </c>
      <c r="I5468">
        <v>-0.21</v>
      </c>
      <c r="J5468">
        <v>1.42</v>
      </c>
      <c r="K5468">
        <v>-0.24</v>
      </c>
      <c r="M5468">
        <v>1.49</v>
      </c>
    </row>
    <row r="5469" spans="1:14">
      <c r="A5469" t="s">
        <v>10948</v>
      </c>
      <c r="B5469" t="s">
        <v>10949</v>
      </c>
      <c r="C5469">
        <v>0.97</v>
      </c>
      <c r="D5469">
        <v>-0.03</v>
      </c>
      <c r="E5469">
        <v>-0.31</v>
      </c>
      <c r="F5469">
        <v>0.89</v>
      </c>
      <c r="G5469">
        <v>0.16</v>
      </c>
      <c r="H5469">
        <v>-0.24</v>
      </c>
      <c r="I5469">
        <v>-0.03</v>
      </c>
      <c r="J5469">
        <v>-7.0000000000000007E-2</v>
      </c>
      <c r="K5469">
        <v>0.64</v>
      </c>
      <c r="L5469">
        <v>0.61</v>
      </c>
      <c r="M5469">
        <v>2.64</v>
      </c>
      <c r="N5469">
        <v>-0.72</v>
      </c>
    </row>
    <row r="5470" spans="1:14">
      <c r="A5470" t="s">
        <v>10950</v>
      </c>
      <c r="B5470" t="s">
        <v>10951</v>
      </c>
      <c r="C5470">
        <v>-0.21</v>
      </c>
      <c r="D5470">
        <v>-0.28999999999999998</v>
      </c>
      <c r="E5470">
        <v>-0.23</v>
      </c>
      <c r="F5470">
        <v>-0.2</v>
      </c>
      <c r="G5470">
        <v>0.48</v>
      </c>
      <c r="H5470">
        <v>0.12</v>
      </c>
      <c r="I5470">
        <v>0.34</v>
      </c>
      <c r="J5470">
        <v>-0.2</v>
      </c>
      <c r="K5470">
        <v>-0.08</v>
      </c>
      <c r="L5470">
        <v>0.36</v>
      </c>
      <c r="M5470">
        <v>1.18</v>
      </c>
      <c r="N5470">
        <v>-0.08</v>
      </c>
    </row>
    <row r="5471" spans="1:14">
      <c r="A5471" t="s">
        <v>10952</v>
      </c>
      <c r="B5471" t="s">
        <v>10953</v>
      </c>
      <c r="C5471">
        <v>-0.35</v>
      </c>
      <c r="D5471">
        <v>0.1</v>
      </c>
      <c r="E5471">
        <v>-0.03</v>
      </c>
      <c r="F5471">
        <v>-0.25</v>
      </c>
      <c r="G5471">
        <v>-0.41</v>
      </c>
      <c r="H5471">
        <v>-0.97</v>
      </c>
      <c r="I5471">
        <v>-0.38</v>
      </c>
      <c r="J5471">
        <v>-0.23</v>
      </c>
      <c r="K5471">
        <v>-0.3</v>
      </c>
      <c r="L5471">
        <v>-0.39</v>
      </c>
      <c r="M5471">
        <v>0.98</v>
      </c>
      <c r="N5471">
        <v>-0.41</v>
      </c>
    </row>
    <row r="5472" spans="1:14">
      <c r="A5472" t="s">
        <v>10954</v>
      </c>
      <c r="B5472" t="s">
        <v>10955</v>
      </c>
      <c r="C5472">
        <v>-0.26</v>
      </c>
      <c r="D5472">
        <v>-0.03</v>
      </c>
      <c r="E5472">
        <v>-0.21</v>
      </c>
      <c r="F5472">
        <v>-0.27</v>
      </c>
      <c r="G5472">
        <v>0.24</v>
      </c>
      <c r="H5472">
        <v>0.11</v>
      </c>
      <c r="I5472">
        <v>7.0000000000000007E-2</v>
      </c>
      <c r="J5472">
        <v>0.42</v>
      </c>
      <c r="K5472">
        <v>-0.15</v>
      </c>
      <c r="L5472">
        <v>0.2</v>
      </c>
      <c r="M5472">
        <v>0.95</v>
      </c>
      <c r="N5472">
        <v>-0.13</v>
      </c>
    </row>
    <row r="5473" spans="1:14">
      <c r="A5473" t="s">
        <v>10956</v>
      </c>
      <c r="B5473" t="s">
        <v>10957</v>
      </c>
      <c r="C5473">
        <v>0.23</v>
      </c>
      <c r="D5473">
        <v>-0.19</v>
      </c>
      <c r="E5473">
        <v>0.02</v>
      </c>
      <c r="F5473">
        <v>-0.22</v>
      </c>
      <c r="G5473">
        <v>0.62</v>
      </c>
      <c r="H5473">
        <v>0.44</v>
      </c>
      <c r="I5473">
        <v>0.34</v>
      </c>
      <c r="J5473">
        <v>-0.04</v>
      </c>
      <c r="K5473">
        <v>0.02</v>
      </c>
      <c r="L5473">
        <v>0.47</v>
      </c>
      <c r="M5473">
        <v>0.6</v>
      </c>
      <c r="N5473">
        <v>0.17</v>
      </c>
    </row>
    <row r="5474" spans="1:14">
      <c r="A5474" t="s">
        <v>10958</v>
      </c>
      <c r="B5474" t="s">
        <v>10959</v>
      </c>
      <c r="C5474">
        <v>-0.32</v>
      </c>
      <c r="D5474">
        <v>-0.18</v>
      </c>
      <c r="E5474">
        <v>-0.38</v>
      </c>
      <c r="F5474">
        <v>-0.28999999999999998</v>
      </c>
      <c r="G5474">
        <v>-0.06</v>
      </c>
      <c r="H5474">
        <v>-0.27</v>
      </c>
      <c r="I5474">
        <v>-0.38</v>
      </c>
      <c r="J5474">
        <v>-0.08</v>
      </c>
      <c r="K5474">
        <v>-0.48</v>
      </c>
      <c r="L5474">
        <v>-0.32</v>
      </c>
      <c r="M5474">
        <v>0.04</v>
      </c>
      <c r="N5474">
        <v>-0.91</v>
      </c>
    </row>
    <row r="5475" spans="1:14">
      <c r="A5475" t="s">
        <v>10960</v>
      </c>
      <c r="B5475" t="s">
        <v>10961</v>
      </c>
      <c r="C5475">
        <v>0.11</v>
      </c>
      <c r="D5475">
        <v>0.1</v>
      </c>
      <c r="E5475">
        <v>0.03</v>
      </c>
      <c r="F5475">
        <v>0.42</v>
      </c>
      <c r="G5475">
        <v>-0.1</v>
      </c>
      <c r="H5475">
        <v>0.33</v>
      </c>
      <c r="I5475">
        <v>0.31</v>
      </c>
      <c r="J5475">
        <v>-0.22</v>
      </c>
      <c r="K5475">
        <v>-0.47</v>
      </c>
      <c r="L5475">
        <v>-0.15</v>
      </c>
      <c r="M5475">
        <v>0.93</v>
      </c>
      <c r="N5475">
        <v>-0.28000000000000003</v>
      </c>
    </row>
    <row r="5476" spans="1:14">
      <c r="A5476" t="s">
        <v>10962</v>
      </c>
      <c r="B5476" t="s">
        <v>10963</v>
      </c>
      <c r="C5476">
        <v>1.26</v>
      </c>
      <c r="D5476">
        <v>0.61</v>
      </c>
      <c r="E5476">
        <v>0.31</v>
      </c>
      <c r="F5476">
        <v>0.87</v>
      </c>
      <c r="G5476">
        <v>-0.12</v>
      </c>
      <c r="H5476">
        <v>0.62</v>
      </c>
      <c r="I5476">
        <v>0.01</v>
      </c>
      <c r="J5476">
        <v>-0.68</v>
      </c>
      <c r="K5476">
        <v>0.67</v>
      </c>
      <c r="L5476">
        <v>0.06</v>
      </c>
      <c r="M5476">
        <v>1.92</v>
      </c>
      <c r="N5476">
        <v>0.04</v>
      </c>
    </row>
    <row r="5477" spans="1:14">
      <c r="A5477" t="s">
        <v>10964</v>
      </c>
      <c r="B5477" t="s">
        <v>10965</v>
      </c>
      <c r="C5477">
        <v>0.14000000000000001</v>
      </c>
      <c r="D5477">
        <v>0.04</v>
      </c>
      <c r="E5477">
        <v>0.14000000000000001</v>
      </c>
      <c r="F5477">
        <v>0.27</v>
      </c>
      <c r="G5477">
        <v>-0.05</v>
      </c>
      <c r="H5477">
        <v>1.06</v>
      </c>
      <c r="I5477">
        <v>0.68</v>
      </c>
      <c r="J5477">
        <v>-0.16</v>
      </c>
      <c r="K5477">
        <v>0.76</v>
      </c>
      <c r="L5477">
        <v>0.18</v>
      </c>
      <c r="M5477">
        <v>1.1499999999999999</v>
      </c>
      <c r="N5477">
        <v>0.74</v>
      </c>
    </row>
    <row r="5478" spans="1:14">
      <c r="A5478" t="s">
        <v>10966</v>
      </c>
      <c r="B5478" t="s">
        <v>10967</v>
      </c>
      <c r="C5478">
        <v>-0.37</v>
      </c>
      <c r="D5478">
        <v>-0.13</v>
      </c>
      <c r="E5478">
        <v>-0.61</v>
      </c>
      <c r="F5478">
        <v>-0.47</v>
      </c>
      <c r="G5478">
        <v>-0.47</v>
      </c>
      <c r="H5478">
        <v>-0.67</v>
      </c>
      <c r="I5478">
        <v>-0.22</v>
      </c>
      <c r="J5478">
        <v>-1.03</v>
      </c>
      <c r="K5478">
        <v>0.18</v>
      </c>
      <c r="L5478">
        <v>-0.4</v>
      </c>
      <c r="M5478">
        <v>1.29</v>
      </c>
      <c r="N5478">
        <v>-0.21</v>
      </c>
    </row>
    <row r="5479" spans="1:14">
      <c r="A5479" t="s">
        <v>10968</v>
      </c>
      <c r="B5479" t="s">
        <v>10969</v>
      </c>
      <c r="C5479">
        <v>-0.17</v>
      </c>
      <c r="D5479">
        <v>-0.09</v>
      </c>
      <c r="E5479">
        <v>-0.26</v>
      </c>
      <c r="F5479">
        <v>0.05</v>
      </c>
      <c r="G5479">
        <v>-0.28999999999999998</v>
      </c>
      <c r="H5479">
        <v>0.04</v>
      </c>
      <c r="I5479">
        <v>0.21</v>
      </c>
      <c r="J5479">
        <v>0.33</v>
      </c>
      <c r="K5479">
        <v>-0.4</v>
      </c>
      <c r="L5479">
        <v>-0.2</v>
      </c>
      <c r="M5479">
        <v>1.17</v>
      </c>
      <c r="N5479">
        <v>0.14000000000000001</v>
      </c>
    </row>
    <row r="5480" spans="1:14">
      <c r="A5480" t="s">
        <v>10970</v>
      </c>
      <c r="B5480" t="s">
        <v>10971</v>
      </c>
      <c r="C5480">
        <v>-0.48</v>
      </c>
      <c r="D5480">
        <v>-0.12</v>
      </c>
      <c r="E5480">
        <v>-0.46</v>
      </c>
      <c r="F5480">
        <v>-0.45</v>
      </c>
      <c r="G5480">
        <v>-0.48</v>
      </c>
      <c r="H5480">
        <v>-0.65</v>
      </c>
      <c r="I5480">
        <v>-0.38</v>
      </c>
      <c r="J5480">
        <v>0.09</v>
      </c>
      <c r="K5480">
        <v>-0.38</v>
      </c>
      <c r="L5480">
        <v>-7.0000000000000007E-2</v>
      </c>
      <c r="M5480">
        <v>0.94</v>
      </c>
      <c r="N5480">
        <v>-0.27</v>
      </c>
    </row>
    <row r="5481" spans="1:14">
      <c r="A5481" t="s">
        <v>10972</v>
      </c>
      <c r="B5481" t="s">
        <v>10973</v>
      </c>
      <c r="C5481">
        <v>-0.5</v>
      </c>
      <c r="D5481">
        <v>-0.02</v>
      </c>
      <c r="E5481">
        <v>-0.47</v>
      </c>
      <c r="F5481">
        <v>-0.27</v>
      </c>
      <c r="G5481">
        <v>-0.23</v>
      </c>
      <c r="H5481">
        <v>-0.54</v>
      </c>
      <c r="I5481">
        <v>-0.28999999999999998</v>
      </c>
      <c r="J5481">
        <v>-0.02</v>
      </c>
      <c r="K5481">
        <v>-0.16</v>
      </c>
      <c r="L5481">
        <v>-0.41</v>
      </c>
      <c r="M5481">
        <v>0.45</v>
      </c>
      <c r="N5481">
        <v>-0.34</v>
      </c>
    </row>
    <row r="5482" spans="1:14">
      <c r="A5482" t="s">
        <v>10974</v>
      </c>
      <c r="B5482" t="s">
        <v>10975</v>
      </c>
      <c r="C5482">
        <v>-0.09</v>
      </c>
      <c r="D5482">
        <v>-0.09</v>
      </c>
      <c r="E5482">
        <v>-0.05</v>
      </c>
      <c r="F5482">
        <v>-0.2</v>
      </c>
      <c r="G5482">
        <v>-0.08</v>
      </c>
      <c r="H5482">
        <v>-0.26</v>
      </c>
      <c r="I5482">
        <v>0.16</v>
      </c>
      <c r="J5482">
        <v>-0.26</v>
      </c>
      <c r="K5482">
        <v>-0.09</v>
      </c>
      <c r="L5482">
        <v>-0.34</v>
      </c>
      <c r="M5482">
        <v>0.9</v>
      </c>
      <c r="N5482">
        <v>-0.34</v>
      </c>
    </row>
    <row r="5483" spans="1:14">
      <c r="A5483" t="s">
        <v>10976</v>
      </c>
      <c r="B5483" t="s">
        <v>10977</v>
      </c>
      <c r="C5483">
        <v>0.87</v>
      </c>
      <c r="D5483">
        <v>0.28000000000000003</v>
      </c>
      <c r="E5483">
        <v>0.86</v>
      </c>
      <c r="F5483">
        <v>0.88</v>
      </c>
      <c r="G5483">
        <v>0.48</v>
      </c>
      <c r="H5483">
        <v>-0.43</v>
      </c>
      <c r="I5483">
        <v>7.0000000000000007E-2</v>
      </c>
      <c r="J5483">
        <v>0.17</v>
      </c>
      <c r="K5483">
        <v>0.64</v>
      </c>
      <c r="L5483">
        <v>-0.1</v>
      </c>
      <c r="M5483">
        <v>0.84</v>
      </c>
      <c r="N5483">
        <v>0.21</v>
      </c>
    </row>
    <row r="5484" spans="1:14">
      <c r="A5484" t="s">
        <v>10978</v>
      </c>
      <c r="B5484" t="s">
        <v>10979</v>
      </c>
      <c r="C5484">
        <v>-0.17</v>
      </c>
      <c r="D5484">
        <v>-0.28000000000000003</v>
      </c>
      <c r="E5484">
        <v>-0.31</v>
      </c>
      <c r="F5484">
        <v>-0.05</v>
      </c>
      <c r="G5484">
        <v>-0.06</v>
      </c>
      <c r="H5484">
        <v>0.04</v>
      </c>
      <c r="I5484">
        <v>0.45</v>
      </c>
      <c r="J5484">
        <v>0.21</v>
      </c>
      <c r="K5484">
        <v>-0.18</v>
      </c>
      <c r="L5484">
        <v>0.71</v>
      </c>
      <c r="M5484">
        <v>1.37</v>
      </c>
      <c r="N5484">
        <v>0.18</v>
      </c>
    </row>
    <row r="5485" spans="1:14">
      <c r="A5485" t="s">
        <v>10980</v>
      </c>
      <c r="B5485" t="s">
        <v>10981</v>
      </c>
      <c r="C5485">
        <v>-0.4</v>
      </c>
      <c r="D5485">
        <v>-0.54</v>
      </c>
      <c r="E5485">
        <v>-0.28999999999999998</v>
      </c>
      <c r="F5485">
        <v>-0.27</v>
      </c>
      <c r="G5485">
        <v>-0.1</v>
      </c>
      <c r="H5485">
        <v>0.09</v>
      </c>
      <c r="I5485">
        <v>-0.11</v>
      </c>
      <c r="J5485">
        <v>-0.17</v>
      </c>
      <c r="K5485">
        <v>-0.49</v>
      </c>
      <c r="L5485">
        <v>-0.04</v>
      </c>
      <c r="M5485">
        <v>0.9</v>
      </c>
      <c r="N5485">
        <v>-0.57999999999999996</v>
      </c>
    </row>
    <row r="5486" spans="1:14">
      <c r="A5486" t="s">
        <v>10982</v>
      </c>
      <c r="B5486" t="s">
        <v>10983</v>
      </c>
      <c r="C5486">
        <v>0.55000000000000004</v>
      </c>
      <c r="D5486">
        <v>-0.37</v>
      </c>
      <c r="E5486">
        <v>0.34</v>
      </c>
      <c r="F5486">
        <v>0.27</v>
      </c>
      <c r="G5486">
        <v>0.46</v>
      </c>
      <c r="H5486">
        <v>1</v>
      </c>
      <c r="I5486">
        <v>0.88</v>
      </c>
      <c r="J5486">
        <v>-0.15</v>
      </c>
      <c r="K5486">
        <v>-7.0000000000000007E-2</v>
      </c>
      <c r="L5486">
        <v>0.42</v>
      </c>
      <c r="M5486">
        <v>1.35</v>
      </c>
      <c r="N5486">
        <v>-0.13</v>
      </c>
    </row>
    <row r="5487" spans="1:14">
      <c r="A5487" t="s">
        <v>10984</v>
      </c>
      <c r="B5487" t="s">
        <v>10985</v>
      </c>
      <c r="C5487">
        <v>-0.11</v>
      </c>
      <c r="D5487">
        <v>-0.08</v>
      </c>
      <c r="E5487">
        <v>-0.17</v>
      </c>
      <c r="F5487">
        <v>-0.32</v>
      </c>
      <c r="G5487">
        <v>-0.24</v>
      </c>
      <c r="H5487">
        <v>-0.15</v>
      </c>
      <c r="I5487">
        <v>-7.0000000000000007E-2</v>
      </c>
      <c r="J5487">
        <v>-0.3</v>
      </c>
      <c r="K5487">
        <v>-0.03</v>
      </c>
      <c r="L5487">
        <v>-0.37</v>
      </c>
      <c r="M5487">
        <v>1.01</v>
      </c>
      <c r="N5487">
        <v>-0.05</v>
      </c>
    </row>
    <row r="5488" spans="1:14">
      <c r="A5488" t="s">
        <v>10986</v>
      </c>
      <c r="B5488" t="s">
        <v>10987</v>
      </c>
      <c r="C5488">
        <v>-0.54</v>
      </c>
      <c r="D5488">
        <v>-0.43</v>
      </c>
      <c r="E5488">
        <v>0.08</v>
      </c>
      <c r="F5488">
        <v>-0.26</v>
      </c>
      <c r="G5488">
        <v>0.1</v>
      </c>
      <c r="H5488">
        <v>-0.16</v>
      </c>
      <c r="I5488">
        <v>-0.75</v>
      </c>
      <c r="J5488">
        <v>-0.75</v>
      </c>
      <c r="K5488">
        <v>-0.74</v>
      </c>
      <c r="L5488">
        <v>-0.36</v>
      </c>
      <c r="M5488">
        <v>0.66</v>
      </c>
      <c r="N5488">
        <v>-1.05</v>
      </c>
    </row>
    <row r="5489" spans="1:14">
      <c r="A5489" t="s">
        <v>10988</v>
      </c>
      <c r="B5489" t="s">
        <v>10989</v>
      </c>
      <c r="C5489">
        <v>1.62</v>
      </c>
      <c r="D5489">
        <v>0.26</v>
      </c>
      <c r="E5489">
        <v>0.92</v>
      </c>
      <c r="F5489">
        <v>0.97</v>
      </c>
      <c r="G5489">
        <v>-0.26</v>
      </c>
      <c r="H5489">
        <v>0.55000000000000004</v>
      </c>
      <c r="I5489">
        <v>0.44</v>
      </c>
      <c r="J5489">
        <v>1.1599999999999999</v>
      </c>
      <c r="K5489">
        <v>-0.06</v>
      </c>
      <c r="L5489">
        <v>0.56000000000000005</v>
      </c>
      <c r="M5489">
        <v>1.5</v>
      </c>
      <c r="N5489">
        <v>0.15</v>
      </c>
    </row>
    <row r="5490" spans="1:14">
      <c r="A5490" t="s">
        <v>10990</v>
      </c>
      <c r="B5490" t="s">
        <v>10991</v>
      </c>
      <c r="C5490">
        <v>0.4</v>
      </c>
      <c r="D5490">
        <v>-0.05</v>
      </c>
      <c r="E5490">
        <v>0.08</v>
      </c>
      <c r="F5490">
        <v>-0.36</v>
      </c>
      <c r="G5490">
        <v>0.59</v>
      </c>
      <c r="H5490">
        <v>-0.12</v>
      </c>
      <c r="I5490">
        <v>0.3</v>
      </c>
      <c r="J5490">
        <v>-0.15</v>
      </c>
      <c r="K5490">
        <v>0.17</v>
      </c>
      <c r="L5490">
        <v>0</v>
      </c>
      <c r="M5490">
        <v>1.24</v>
      </c>
      <c r="N5490">
        <v>0.62</v>
      </c>
    </row>
    <row r="5491" spans="1:14">
      <c r="A5491" t="s">
        <v>10992</v>
      </c>
      <c r="B5491" t="s">
        <v>10993</v>
      </c>
      <c r="C5491">
        <v>0.16</v>
      </c>
      <c r="D5491">
        <v>0.13</v>
      </c>
      <c r="E5491">
        <v>-0.19</v>
      </c>
      <c r="F5491">
        <v>0.19</v>
      </c>
      <c r="G5491">
        <v>-0.26</v>
      </c>
      <c r="H5491">
        <v>-0.3</v>
      </c>
      <c r="I5491">
        <v>0.27</v>
      </c>
      <c r="J5491">
        <v>-0.13</v>
      </c>
      <c r="K5491">
        <v>0.05</v>
      </c>
      <c r="L5491">
        <v>-0.37</v>
      </c>
      <c r="M5491">
        <v>1.1599999999999999</v>
      </c>
      <c r="N5491">
        <v>0.16</v>
      </c>
    </row>
    <row r="5492" spans="1:14">
      <c r="A5492" t="s">
        <v>10994</v>
      </c>
      <c r="B5492" t="s">
        <v>10995</v>
      </c>
      <c r="C5492">
        <v>-0.59</v>
      </c>
      <c r="D5492">
        <v>-0.15</v>
      </c>
      <c r="E5492">
        <v>-0.78</v>
      </c>
      <c r="F5492">
        <v>0.04</v>
      </c>
      <c r="G5492">
        <v>0.11</v>
      </c>
      <c r="H5492">
        <v>-0.95</v>
      </c>
      <c r="I5492">
        <v>0.18</v>
      </c>
      <c r="J5492">
        <v>0.61</v>
      </c>
      <c r="K5492">
        <v>-0.67</v>
      </c>
      <c r="L5492">
        <v>0.13</v>
      </c>
      <c r="M5492">
        <v>0.48</v>
      </c>
      <c r="N5492">
        <v>-0.28999999999999998</v>
      </c>
    </row>
    <row r="5493" spans="1:14">
      <c r="A5493" t="s">
        <v>10996</v>
      </c>
      <c r="B5493" t="s">
        <v>10997</v>
      </c>
      <c r="C5493">
        <v>-0.72</v>
      </c>
      <c r="D5493">
        <v>-0.56999999999999995</v>
      </c>
      <c r="E5493">
        <v>-1.27</v>
      </c>
      <c r="F5493">
        <v>-0.23</v>
      </c>
      <c r="G5493">
        <v>0.01</v>
      </c>
      <c r="H5493">
        <v>-0.88</v>
      </c>
      <c r="I5493">
        <v>0.32</v>
      </c>
      <c r="J5493">
        <v>0.38</v>
      </c>
      <c r="K5493">
        <v>-1.42</v>
      </c>
      <c r="L5493">
        <v>-0.13</v>
      </c>
      <c r="M5493">
        <v>-0.39</v>
      </c>
      <c r="N5493">
        <v>-1.0900000000000001</v>
      </c>
    </row>
    <row r="5494" spans="1:14">
      <c r="A5494" t="s">
        <v>10998</v>
      </c>
      <c r="B5494" t="s">
        <v>10999</v>
      </c>
      <c r="C5494">
        <v>1.74</v>
      </c>
      <c r="D5494">
        <v>0.51</v>
      </c>
      <c r="E5494">
        <v>1.43</v>
      </c>
      <c r="F5494">
        <v>0.48</v>
      </c>
      <c r="G5494">
        <v>0.19</v>
      </c>
      <c r="H5494">
        <v>-0.19</v>
      </c>
      <c r="I5494">
        <v>-0.23</v>
      </c>
      <c r="J5494">
        <v>-0.79</v>
      </c>
      <c r="K5494">
        <v>-0.01</v>
      </c>
      <c r="L5494">
        <v>-0.28000000000000003</v>
      </c>
      <c r="M5494">
        <v>0.01</v>
      </c>
      <c r="N5494">
        <v>0.25</v>
      </c>
    </row>
    <row r="5495" spans="1:14">
      <c r="A5495" t="s">
        <v>11000</v>
      </c>
      <c r="B5495" t="s">
        <v>11001</v>
      </c>
      <c r="C5495">
        <v>-0.12</v>
      </c>
      <c r="D5495">
        <v>-0.31</v>
      </c>
      <c r="E5495">
        <v>-0.38</v>
      </c>
      <c r="F5495">
        <v>-0.28000000000000003</v>
      </c>
      <c r="G5495">
        <v>-0.35</v>
      </c>
      <c r="H5495">
        <v>-0.08</v>
      </c>
      <c r="I5495">
        <v>7.0000000000000007E-2</v>
      </c>
      <c r="J5495">
        <v>-0.14000000000000001</v>
      </c>
      <c r="K5495">
        <v>0.04</v>
      </c>
      <c r="L5495">
        <v>-0.48</v>
      </c>
      <c r="M5495">
        <v>1</v>
      </c>
      <c r="N5495">
        <v>-0.38</v>
      </c>
    </row>
    <row r="5496" spans="1:14">
      <c r="A5496" t="s">
        <v>11002</v>
      </c>
      <c r="B5496" t="s">
        <v>11003</v>
      </c>
      <c r="C5496">
        <v>0.24</v>
      </c>
      <c r="D5496">
        <v>0.02</v>
      </c>
      <c r="E5496">
        <v>-0.05</v>
      </c>
      <c r="F5496">
        <v>-0.14000000000000001</v>
      </c>
      <c r="G5496">
        <v>-0.15</v>
      </c>
      <c r="H5496">
        <v>0.18</v>
      </c>
      <c r="I5496">
        <v>0.18</v>
      </c>
      <c r="J5496">
        <v>-0.36</v>
      </c>
      <c r="K5496">
        <v>7.0000000000000007E-2</v>
      </c>
      <c r="L5496">
        <v>-0.14000000000000001</v>
      </c>
      <c r="M5496">
        <v>0.4</v>
      </c>
      <c r="N5496">
        <v>0</v>
      </c>
    </row>
    <row r="5497" spans="1:14">
      <c r="A5497" t="s">
        <v>11004</v>
      </c>
      <c r="B5497" t="s">
        <v>11005</v>
      </c>
      <c r="C5497">
        <v>-0.48</v>
      </c>
      <c r="D5497">
        <v>-0.28000000000000003</v>
      </c>
      <c r="E5497">
        <v>-0.36</v>
      </c>
      <c r="F5497">
        <v>-0.16</v>
      </c>
      <c r="G5497">
        <v>0.54</v>
      </c>
      <c r="H5497">
        <v>0.08</v>
      </c>
      <c r="I5497">
        <v>-0.05</v>
      </c>
      <c r="J5497">
        <v>-0.2</v>
      </c>
      <c r="K5497">
        <v>-0.11</v>
      </c>
      <c r="L5497">
        <v>-0.15</v>
      </c>
      <c r="M5497">
        <v>0.8</v>
      </c>
      <c r="N5497">
        <v>-0.37</v>
      </c>
    </row>
    <row r="5498" spans="1:14">
      <c r="A5498" t="s">
        <v>11006</v>
      </c>
      <c r="B5498" t="s">
        <v>11007</v>
      </c>
      <c r="C5498">
        <v>0.25</v>
      </c>
      <c r="D5498">
        <v>0.4</v>
      </c>
      <c r="E5498">
        <v>0.23</v>
      </c>
      <c r="F5498">
        <v>0.52</v>
      </c>
      <c r="G5498">
        <v>0.66</v>
      </c>
      <c r="H5498">
        <v>0.75</v>
      </c>
      <c r="I5498">
        <v>0.45</v>
      </c>
      <c r="J5498">
        <v>0.78</v>
      </c>
      <c r="K5498">
        <v>-0.28999999999999998</v>
      </c>
      <c r="L5498">
        <v>0.47</v>
      </c>
      <c r="M5498">
        <v>2.0299999999999998</v>
      </c>
      <c r="N5498">
        <v>-0.12</v>
      </c>
    </row>
    <row r="5499" spans="1:14">
      <c r="A5499" t="s">
        <v>11008</v>
      </c>
      <c r="B5499" t="s">
        <v>11009</v>
      </c>
      <c r="C5499">
        <v>-0.59</v>
      </c>
      <c r="D5499">
        <v>-0.52</v>
      </c>
      <c r="E5499">
        <v>-0.52</v>
      </c>
      <c r="F5499">
        <v>-0.67</v>
      </c>
      <c r="G5499">
        <v>-0.65</v>
      </c>
      <c r="H5499">
        <v>-0.76</v>
      </c>
      <c r="I5499">
        <v>-0.89</v>
      </c>
      <c r="J5499">
        <v>-0.12</v>
      </c>
      <c r="K5499">
        <v>-0.56999999999999995</v>
      </c>
      <c r="L5499">
        <v>-0.74</v>
      </c>
      <c r="M5499">
        <v>0.26</v>
      </c>
      <c r="N5499">
        <v>-0.41</v>
      </c>
    </row>
    <row r="5500" spans="1:14">
      <c r="A5500" t="s">
        <v>11010</v>
      </c>
      <c r="B5500" t="s">
        <v>11011</v>
      </c>
      <c r="C5500">
        <v>0.56000000000000005</v>
      </c>
      <c r="D5500">
        <v>0.08</v>
      </c>
      <c r="E5500">
        <v>0.36</v>
      </c>
      <c r="F5500">
        <v>0.15</v>
      </c>
      <c r="G5500">
        <v>0.05</v>
      </c>
      <c r="H5500">
        <v>0.54</v>
      </c>
      <c r="I5500">
        <v>0.59</v>
      </c>
      <c r="J5500">
        <v>7.0000000000000007E-2</v>
      </c>
      <c r="K5500">
        <v>0.16</v>
      </c>
      <c r="L5500">
        <v>0.3</v>
      </c>
      <c r="M5500">
        <v>0.75</v>
      </c>
      <c r="N5500">
        <v>0.35</v>
      </c>
    </row>
    <row r="5501" spans="1:14">
      <c r="A5501" t="s">
        <v>11012</v>
      </c>
      <c r="B5501" t="s">
        <v>11013</v>
      </c>
      <c r="C5501">
        <v>0.31</v>
      </c>
      <c r="D5501">
        <v>0.06</v>
      </c>
      <c r="E5501">
        <v>0.15</v>
      </c>
      <c r="F5501">
        <v>-0.04</v>
      </c>
      <c r="G5501">
        <v>0.01</v>
      </c>
      <c r="H5501">
        <v>0.36</v>
      </c>
      <c r="I5501">
        <v>0.38</v>
      </c>
      <c r="J5501">
        <v>0.03</v>
      </c>
      <c r="K5501">
        <v>0.3</v>
      </c>
      <c r="L5501">
        <v>0.11</v>
      </c>
      <c r="M5501">
        <v>1.05</v>
      </c>
      <c r="N5501">
        <v>0.08</v>
      </c>
    </row>
    <row r="5502" spans="1:14">
      <c r="A5502" t="s">
        <v>11014</v>
      </c>
      <c r="B5502" t="s">
        <v>11015</v>
      </c>
      <c r="C5502">
        <v>0.02</v>
      </c>
      <c r="D5502">
        <v>-0.22</v>
      </c>
      <c r="E5502">
        <v>-0.24</v>
      </c>
      <c r="F5502">
        <v>-0.36</v>
      </c>
      <c r="G5502">
        <v>-0.34</v>
      </c>
      <c r="H5502">
        <v>-0.36</v>
      </c>
      <c r="I5502">
        <v>-0.36</v>
      </c>
      <c r="J5502">
        <v>0.41</v>
      </c>
      <c r="K5502">
        <v>-0.66</v>
      </c>
      <c r="L5502">
        <v>-0.21</v>
      </c>
      <c r="M5502">
        <v>1.03</v>
      </c>
      <c r="N5502">
        <v>0.31</v>
      </c>
    </row>
    <row r="5503" spans="1:14">
      <c r="A5503" t="s">
        <v>11016</v>
      </c>
      <c r="B5503" t="s">
        <v>11017</v>
      </c>
      <c r="C5503">
        <v>-0.14000000000000001</v>
      </c>
      <c r="D5503">
        <v>0.08</v>
      </c>
      <c r="E5503">
        <v>0.15</v>
      </c>
      <c r="F5503">
        <v>0.14000000000000001</v>
      </c>
      <c r="G5503">
        <v>-0.17</v>
      </c>
      <c r="H5503">
        <v>-0.31</v>
      </c>
      <c r="I5503">
        <v>0.06</v>
      </c>
      <c r="J5503">
        <v>-0.16</v>
      </c>
      <c r="K5503">
        <v>0.2</v>
      </c>
      <c r="L5503">
        <v>0.09</v>
      </c>
      <c r="M5503">
        <v>0.84</v>
      </c>
      <c r="N5503">
        <v>-0.14000000000000001</v>
      </c>
    </row>
    <row r="5504" spans="1:14">
      <c r="A5504" t="s">
        <v>11018</v>
      </c>
      <c r="B5504" t="s">
        <v>11019</v>
      </c>
      <c r="H5504">
        <v>0.12</v>
      </c>
      <c r="J5504">
        <v>0.2</v>
      </c>
    </row>
    <row r="5505" spans="1:14">
      <c r="A5505" t="s">
        <v>11020</v>
      </c>
      <c r="B5505" t="s">
        <v>11021</v>
      </c>
      <c r="C5505">
        <v>-0.01</v>
      </c>
      <c r="D5505">
        <v>0.31</v>
      </c>
      <c r="E5505">
        <v>-0.62</v>
      </c>
      <c r="F5505">
        <v>0.04</v>
      </c>
      <c r="G5505">
        <v>-0.27</v>
      </c>
      <c r="H5505">
        <v>0.46</v>
      </c>
      <c r="I5505">
        <v>0.52</v>
      </c>
      <c r="J5505">
        <v>0.36</v>
      </c>
      <c r="K5505">
        <v>0.57999999999999996</v>
      </c>
      <c r="L5505">
        <v>0.27</v>
      </c>
      <c r="M5505">
        <v>1.98</v>
      </c>
      <c r="N5505">
        <v>0.27</v>
      </c>
    </row>
    <row r="5506" spans="1:14">
      <c r="A5506" t="s">
        <v>11022</v>
      </c>
      <c r="B5506" t="s">
        <v>11023</v>
      </c>
      <c r="C5506">
        <v>0.18</v>
      </c>
      <c r="D5506">
        <v>-0.13</v>
      </c>
      <c r="E5506">
        <v>0.23</v>
      </c>
      <c r="F5506">
        <v>0.3</v>
      </c>
      <c r="G5506">
        <v>-0.12</v>
      </c>
      <c r="H5506">
        <v>0.28999999999999998</v>
      </c>
      <c r="I5506">
        <v>0.05</v>
      </c>
      <c r="J5506">
        <v>-0.03</v>
      </c>
      <c r="K5506">
        <v>-0.45</v>
      </c>
      <c r="L5506">
        <v>0.03</v>
      </c>
      <c r="M5506">
        <v>1.07</v>
      </c>
      <c r="N5506">
        <v>-0.45</v>
      </c>
    </row>
    <row r="5507" spans="1:14">
      <c r="A5507" t="s">
        <v>11024</v>
      </c>
      <c r="B5507" t="s">
        <v>11025</v>
      </c>
      <c r="C5507">
        <v>-0.55000000000000004</v>
      </c>
      <c r="D5507">
        <v>-0.46</v>
      </c>
      <c r="E5507">
        <v>-0.72</v>
      </c>
      <c r="F5507">
        <v>-0.62</v>
      </c>
      <c r="G5507">
        <v>-0.24</v>
      </c>
      <c r="H5507">
        <v>0</v>
      </c>
      <c r="I5507">
        <v>-0.2</v>
      </c>
      <c r="J5507">
        <v>-0.05</v>
      </c>
      <c r="K5507">
        <v>-0.11</v>
      </c>
      <c r="L5507">
        <v>7.0000000000000007E-2</v>
      </c>
      <c r="M5507">
        <v>0.81</v>
      </c>
      <c r="N5507">
        <v>0.09</v>
      </c>
    </row>
    <row r="5508" spans="1:14">
      <c r="A5508" t="s">
        <v>11026</v>
      </c>
      <c r="B5508" t="s">
        <v>11027</v>
      </c>
      <c r="D5508">
        <v>-0.02</v>
      </c>
      <c r="F5508">
        <v>-0.4</v>
      </c>
      <c r="G5508">
        <v>0.12</v>
      </c>
      <c r="H5508">
        <v>0.09</v>
      </c>
      <c r="I5508">
        <v>-0.12</v>
      </c>
      <c r="J5508">
        <v>-0.4</v>
      </c>
      <c r="K5508">
        <v>-0.09</v>
      </c>
      <c r="L5508">
        <v>0.1</v>
      </c>
      <c r="M5508">
        <v>0.36</v>
      </c>
      <c r="N5508">
        <v>0.16</v>
      </c>
    </row>
    <row r="5509" spans="1:14">
      <c r="A5509" t="s">
        <v>11028</v>
      </c>
      <c r="B5509" t="s">
        <v>11029</v>
      </c>
      <c r="C5509">
        <v>-0.21</v>
      </c>
      <c r="D5509">
        <v>-0.08</v>
      </c>
      <c r="E5509">
        <v>0.01</v>
      </c>
      <c r="F5509">
        <v>-0.47</v>
      </c>
      <c r="G5509">
        <v>-0.19</v>
      </c>
      <c r="H5509">
        <v>-0.14000000000000001</v>
      </c>
      <c r="I5509">
        <v>-0.32</v>
      </c>
      <c r="J5509">
        <v>-0.11</v>
      </c>
      <c r="K5509">
        <v>0.16</v>
      </c>
      <c r="L5509">
        <v>0.12</v>
      </c>
      <c r="M5509">
        <v>1.17</v>
      </c>
      <c r="N5509">
        <v>-0.08</v>
      </c>
    </row>
    <row r="5510" spans="1:14">
      <c r="A5510" t="s">
        <v>11030</v>
      </c>
      <c r="B5510" t="s">
        <v>11031</v>
      </c>
      <c r="C5510">
        <v>0.13</v>
      </c>
      <c r="D5510">
        <v>0.2</v>
      </c>
      <c r="E5510">
        <v>0.44</v>
      </c>
      <c r="F5510">
        <v>0.33</v>
      </c>
      <c r="G5510">
        <v>0.18</v>
      </c>
      <c r="H5510">
        <v>0.56000000000000005</v>
      </c>
      <c r="I5510">
        <v>0.14000000000000001</v>
      </c>
      <c r="J5510">
        <v>0.34</v>
      </c>
      <c r="K5510">
        <v>0.34</v>
      </c>
      <c r="L5510">
        <v>1.49</v>
      </c>
      <c r="M5510">
        <v>2.11</v>
      </c>
      <c r="N5510">
        <v>0.16</v>
      </c>
    </row>
    <row r="5511" spans="1:14">
      <c r="A5511" t="s">
        <v>11032</v>
      </c>
      <c r="B5511" t="s">
        <v>11033</v>
      </c>
      <c r="C5511">
        <v>0.34</v>
      </c>
      <c r="D5511">
        <v>0.12</v>
      </c>
      <c r="E5511">
        <v>0.56000000000000005</v>
      </c>
      <c r="F5511">
        <v>0.15</v>
      </c>
      <c r="G5511">
        <v>-0.22</v>
      </c>
      <c r="H5511">
        <v>0.55000000000000004</v>
      </c>
      <c r="I5511">
        <v>0.23</v>
      </c>
      <c r="J5511">
        <v>0.22</v>
      </c>
      <c r="K5511">
        <v>0.17</v>
      </c>
      <c r="L5511">
        <v>-0.02</v>
      </c>
      <c r="M5511">
        <v>1.45</v>
      </c>
      <c r="N5511">
        <v>0.19</v>
      </c>
    </row>
    <row r="5512" spans="1:14">
      <c r="A5512" t="s">
        <v>11034</v>
      </c>
      <c r="B5512" t="s">
        <v>11035</v>
      </c>
      <c r="C5512">
        <v>-0.38</v>
      </c>
      <c r="D5512">
        <v>-0.34</v>
      </c>
      <c r="E5512">
        <v>-0.48</v>
      </c>
      <c r="F5512">
        <v>-0.42</v>
      </c>
      <c r="G5512">
        <v>0.28000000000000003</v>
      </c>
      <c r="H5512">
        <v>-0.59</v>
      </c>
      <c r="I5512">
        <v>-0.47</v>
      </c>
      <c r="J5512">
        <v>0.6</v>
      </c>
      <c r="K5512">
        <v>-0.33</v>
      </c>
      <c r="L5512">
        <v>-0.08</v>
      </c>
      <c r="M5512">
        <v>0.85</v>
      </c>
      <c r="N5512">
        <v>-0.31</v>
      </c>
    </row>
    <row r="5513" spans="1:14">
      <c r="A5513" t="s">
        <v>11036</v>
      </c>
      <c r="B5513" t="s">
        <v>11037</v>
      </c>
      <c r="C5513">
        <v>1.24</v>
      </c>
      <c r="D5513">
        <v>0.73</v>
      </c>
      <c r="E5513">
        <v>1.41</v>
      </c>
      <c r="F5513">
        <v>1.33</v>
      </c>
      <c r="G5513">
        <v>0.14000000000000001</v>
      </c>
      <c r="H5513">
        <v>-0.12</v>
      </c>
      <c r="I5513">
        <v>-0.21</v>
      </c>
      <c r="J5513">
        <v>-0.01</v>
      </c>
      <c r="K5513">
        <v>-0.42</v>
      </c>
      <c r="L5513">
        <v>-0.04</v>
      </c>
      <c r="M5513">
        <v>0.87</v>
      </c>
      <c r="N5513">
        <v>-0.83</v>
      </c>
    </row>
    <row r="5514" spans="1:14">
      <c r="A5514" t="s">
        <v>11038</v>
      </c>
      <c r="B5514" t="s">
        <v>11039</v>
      </c>
      <c r="C5514">
        <v>-0.27</v>
      </c>
      <c r="D5514">
        <v>-0.17</v>
      </c>
      <c r="E5514">
        <v>-0.24</v>
      </c>
      <c r="F5514">
        <v>-0.15</v>
      </c>
      <c r="G5514">
        <v>-0.3</v>
      </c>
      <c r="H5514">
        <v>-0.01</v>
      </c>
      <c r="I5514">
        <v>-0.01</v>
      </c>
      <c r="J5514">
        <v>-0.12</v>
      </c>
      <c r="K5514">
        <v>-0.08</v>
      </c>
      <c r="L5514">
        <v>-0.42</v>
      </c>
      <c r="M5514">
        <v>0.85</v>
      </c>
      <c r="N5514">
        <v>-0.04</v>
      </c>
    </row>
    <row r="5515" spans="1:14">
      <c r="A5515" t="s">
        <v>11040</v>
      </c>
      <c r="B5515" t="s">
        <v>11041</v>
      </c>
      <c r="C5515">
        <v>0.39</v>
      </c>
      <c r="D5515">
        <v>-0.05</v>
      </c>
      <c r="E5515">
        <v>0.44</v>
      </c>
      <c r="F5515">
        <v>0.13</v>
      </c>
      <c r="G5515">
        <v>1.21</v>
      </c>
      <c r="H5515">
        <v>0.93</v>
      </c>
      <c r="I5515">
        <v>0.66</v>
      </c>
      <c r="J5515">
        <v>-0.35</v>
      </c>
      <c r="K5515">
        <v>0.11</v>
      </c>
      <c r="L5515">
        <v>0.71</v>
      </c>
      <c r="M5515">
        <v>0.41</v>
      </c>
      <c r="N5515">
        <v>0.34</v>
      </c>
    </row>
    <row r="5516" spans="1:14">
      <c r="A5516" t="s">
        <v>11042</v>
      </c>
      <c r="B5516" t="s">
        <v>11043</v>
      </c>
      <c r="C5516">
        <v>0.97</v>
      </c>
      <c r="D5516">
        <v>0.16</v>
      </c>
      <c r="E5516">
        <v>1.24</v>
      </c>
      <c r="F5516">
        <v>1.02</v>
      </c>
      <c r="G5516">
        <v>-0.56000000000000005</v>
      </c>
      <c r="H5516">
        <v>-0.19</v>
      </c>
      <c r="I5516">
        <v>-7.0000000000000007E-2</v>
      </c>
      <c r="J5516">
        <v>0.49</v>
      </c>
      <c r="K5516">
        <v>-0.56000000000000005</v>
      </c>
      <c r="L5516">
        <v>-0.02</v>
      </c>
      <c r="M5516">
        <v>0.5</v>
      </c>
      <c r="N5516">
        <v>-0.01</v>
      </c>
    </row>
    <row r="5517" spans="1:14">
      <c r="A5517" t="s">
        <v>11044</v>
      </c>
      <c r="B5517" t="s">
        <v>11045</v>
      </c>
      <c r="C5517">
        <v>-0.17</v>
      </c>
      <c r="D5517">
        <v>0.41</v>
      </c>
      <c r="E5517">
        <v>-0.32</v>
      </c>
      <c r="F5517">
        <v>0.03</v>
      </c>
      <c r="G5517">
        <v>0.16</v>
      </c>
      <c r="H5517">
        <v>0.23</v>
      </c>
      <c r="I5517">
        <v>0.16</v>
      </c>
      <c r="J5517">
        <v>-7.0000000000000007E-2</v>
      </c>
      <c r="K5517">
        <v>0.67</v>
      </c>
      <c r="L5517">
        <v>0.22</v>
      </c>
      <c r="M5517">
        <v>1.73</v>
      </c>
      <c r="N5517">
        <v>0.05</v>
      </c>
    </row>
    <row r="5518" spans="1:14">
      <c r="A5518" t="s">
        <v>11046</v>
      </c>
      <c r="B5518" t="s">
        <v>11047</v>
      </c>
      <c r="C5518">
        <v>7.0000000000000007E-2</v>
      </c>
      <c r="D5518">
        <v>0.2</v>
      </c>
      <c r="E5518">
        <v>7.0000000000000007E-2</v>
      </c>
      <c r="F5518">
        <v>0.17</v>
      </c>
      <c r="G5518">
        <v>0.15</v>
      </c>
      <c r="H5518">
        <v>0.19</v>
      </c>
      <c r="I5518">
        <v>0.28000000000000003</v>
      </c>
      <c r="J5518">
        <v>-0.25</v>
      </c>
      <c r="K5518">
        <v>0.34</v>
      </c>
      <c r="L5518">
        <v>0.38</v>
      </c>
      <c r="M5518">
        <v>1.58</v>
      </c>
      <c r="N5518">
        <v>0.02</v>
      </c>
    </row>
    <row r="5519" spans="1:14">
      <c r="A5519" t="s">
        <v>11048</v>
      </c>
      <c r="B5519" t="s">
        <v>11049</v>
      </c>
      <c r="C5519">
        <v>1.1599999999999999</v>
      </c>
      <c r="D5519">
        <v>-0.21</v>
      </c>
      <c r="E5519">
        <v>0.55000000000000004</v>
      </c>
      <c r="F5519">
        <v>0.49</v>
      </c>
      <c r="G5519">
        <v>0.21</v>
      </c>
      <c r="H5519">
        <v>1.04</v>
      </c>
      <c r="I5519">
        <v>0.68</v>
      </c>
      <c r="J5519">
        <v>-0.16</v>
      </c>
      <c r="K5519">
        <v>-0.16</v>
      </c>
      <c r="L5519">
        <v>0.26</v>
      </c>
      <c r="M5519">
        <v>0.55000000000000004</v>
      </c>
      <c r="N5519">
        <v>-0.26</v>
      </c>
    </row>
    <row r="5520" spans="1:14">
      <c r="A5520" t="s">
        <v>11050</v>
      </c>
      <c r="B5520" t="s">
        <v>11051</v>
      </c>
      <c r="C5520">
        <v>0.15</v>
      </c>
      <c r="D5520">
        <v>-0.15</v>
      </c>
      <c r="E5520">
        <v>-0.23</v>
      </c>
      <c r="F5520">
        <v>0.19</v>
      </c>
      <c r="G5520">
        <v>-0.26</v>
      </c>
      <c r="H5520">
        <v>-0.2</v>
      </c>
      <c r="I5520">
        <v>-0.35</v>
      </c>
      <c r="J5520">
        <v>-0.36</v>
      </c>
      <c r="K5520">
        <v>-0.45</v>
      </c>
      <c r="L5520">
        <v>0.12</v>
      </c>
      <c r="M5520">
        <v>1.27</v>
      </c>
      <c r="N5520">
        <v>-0.11</v>
      </c>
    </row>
    <row r="5521" spans="1:14">
      <c r="A5521" t="s">
        <v>11052</v>
      </c>
      <c r="B5521" t="s">
        <v>11053</v>
      </c>
      <c r="C5521">
        <v>0.44</v>
      </c>
      <c r="D5521">
        <v>0.51</v>
      </c>
      <c r="E5521">
        <v>0.45</v>
      </c>
      <c r="F5521">
        <v>0.67</v>
      </c>
      <c r="G5521">
        <v>0.02</v>
      </c>
      <c r="H5521">
        <v>0.4</v>
      </c>
      <c r="I5521">
        <v>0.34</v>
      </c>
      <c r="J5521">
        <v>0.2</v>
      </c>
      <c r="K5521">
        <v>0.41</v>
      </c>
      <c r="L5521">
        <v>0.4</v>
      </c>
      <c r="M5521">
        <v>1.1200000000000001</v>
      </c>
      <c r="N5521">
        <v>0.21</v>
      </c>
    </row>
    <row r="5522" spans="1:14">
      <c r="A5522" t="s">
        <v>11054</v>
      </c>
      <c r="B5522" t="s">
        <v>11055</v>
      </c>
      <c r="C5522">
        <v>0.16</v>
      </c>
      <c r="D5522">
        <v>0.21</v>
      </c>
      <c r="E5522">
        <v>-0.23</v>
      </c>
      <c r="F5522">
        <v>-0.09</v>
      </c>
      <c r="G5522">
        <v>-0.52</v>
      </c>
      <c r="H5522">
        <v>-0.44</v>
      </c>
      <c r="I5522">
        <v>-0.24</v>
      </c>
      <c r="J5522">
        <v>-0.73</v>
      </c>
      <c r="K5522">
        <v>-0.14000000000000001</v>
      </c>
      <c r="L5522">
        <v>-0.64</v>
      </c>
      <c r="M5522">
        <v>0.81</v>
      </c>
      <c r="N5522">
        <v>-0.1</v>
      </c>
    </row>
    <row r="5523" spans="1:14">
      <c r="A5523" t="s">
        <v>11056</v>
      </c>
      <c r="B5523" t="s">
        <v>11057</v>
      </c>
      <c r="C5523">
        <v>-0.23</v>
      </c>
      <c r="D5523">
        <v>-0.01</v>
      </c>
      <c r="E5523">
        <v>-0.23</v>
      </c>
      <c r="F5523">
        <v>-0.19</v>
      </c>
      <c r="G5523">
        <v>-0.32</v>
      </c>
      <c r="H5523">
        <v>-0.49</v>
      </c>
      <c r="I5523">
        <v>-0.32</v>
      </c>
      <c r="J5523">
        <v>-0.14000000000000001</v>
      </c>
      <c r="K5523">
        <v>-0.6</v>
      </c>
      <c r="L5523">
        <v>-0.34</v>
      </c>
      <c r="M5523">
        <v>0.39</v>
      </c>
      <c r="N5523">
        <v>-0.14000000000000001</v>
      </c>
    </row>
    <row r="5524" spans="1:14">
      <c r="A5524" t="s">
        <v>11058</v>
      </c>
      <c r="B5524" t="s">
        <v>11059</v>
      </c>
      <c r="C5524">
        <v>-0.74</v>
      </c>
      <c r="D5524">
        <v>-0.48</v>
      </c>
      <c r="E5524">
        <v>-0.8</v>
      </c>
      <c r="F5524">
        <v>-0.73</v>
      </c>
      <c r="G5524">
        <v>0.35</v>
      </c>
      <c r="H5524">
        <v>0.39</v>
      </c>
      <c r="I5524">
        <v>0.24</v>
      </c>
      <c r="J5524">
        <v>-0.04</v>
      </c>
      <c r="K5524">
        <v>0.16</v>
      </c>
      <c r="L5524">
        <v>0.38</v>
      </c>
      <c r="M5524">
        <v>1.08</v>
      </c>
      <c r="N5524">
        <v>0.13</v>
      </c>
    </row>
    <row r="5525" spans="1:14">
      <c r="A5525" t="s">
        <v>11060</v>
      </c>
      <c r="B5525" t="s">
        <v>11061</v>
      </c>
      <c r="G5525">
        <v>0.46</v>
      </c>
      <c r="H5525">
        <v>-0.28000000000000003</v>
      </c>
      <c r="I5525">
        <v>-0.33</v>
      </c>
      <c r="J5525">
        <v>-0.52</v>
      </c>
      <c r="K5525">
        <v>-0.5</v>
      </c>
      <c r="M5525">
        <v>0.24</v>
      </c>
      <c r="N5525">
        <v>0.09</v>
      </c>
    </row>
    <row r="5526" spans="1:14">
      <c r="A5526" t="s">
        <v>11062</v>
      </c>
      <c r="B5526" t="s">
        <v>11063</v>
      </c>
      <c r="C5526">
        <v>0.83</v>
      </c>
      <c r="D5526">
        <v>-0.13</v>
      </c>
      <c r="E5526">
        <v>0.35</v>
      </c>
      <c r="F5526">
        <v>0.47</v>
      </c>
      <c r="G5526">
        <v>-0.18</v>
      </c>
      <c r="H5526">
        <v>-0.7</v>
      </c>
      <c r="I5526">
        <v>0.21</v>
      </c>
      <c r="J5526">
        <v>0.17</v>
      </c>
      <c r="K5526">
        <v>-0.57999999999999996</v>
      </c>
      <c r="L5526">
        <v>0.1</v>
      </c>
      <c r="M5526">
        <v>0.45</v>
      </c>
      <c r="N5526">
        <v>0.21</v>
      </c>
    </row>
    <row r="5527" spans="1:14">
      <c r="A5527" t="s">
        <v>11064</v>
      </c>
      <c r="B5527" t="s">
        <v>11065</v>
      </c>
      <c r="C5527">
        <v>-0.59</v>
      </c>
      <c r="D5527">
        <v>-0.66</v>
      </c>
      <c r="E5527">
        <v>-0.1</v>
      </c>
      <c r="F5527">
        <v>0.69</v>
      </c>
      <c r="G5527">
        <v>0.28000000000000003</v>
      </c>
      <c r="H5527">
        <v>-0.3</v>
      </c>
      <c r="I5527">
        <v>0.12</v>
      </c>
      <c r="J5527">
        <v>1.18</v>
      </c>
      <c r="M5527">
        <v>1.31</v>
      </c>
    </row>
    <row r="5528" spans="1:14">
      <c r="A5528" t="s">
        <v>11066</v>
      </c>
      <c r="B5528" t="s">
        <v>11067</v>
      </c>
      <c r="C5528">
        <v>0.01</v>
      </c>
      <c r="D5528">
        <v>-0.18</v>
      </c>
      <c r="E5528">
        <v>-0.19</v>
      </c>
      <c r="F5528">
        <v>-0.27</v>
      </c>
      <c r="G5528">
        <v>-0.47</v>
      </c>
      <c r="H5528">
        <v>-0.39</v>
      </c>
      <c r="I5528">
        <v>-0.36</v>
      </c>
      <c r="J5528">
        <v>0.81</v>
      </c>
      <c r="K5528">
        <v>-0.34</v>
      </c>
      <c r="L5528">
        <v>-0.56000000000000005</v>
      </c>
      <c r="M5528">
        <v>1.54</v>
      </c>
      <c r="N5528">
        <v>0.3</v>
      </c>
    </row>
    <row r="5529" spans="1:14">
      <c r="A5529" t="s">
        <v>11068</v>
      </c>
      <c r="B5529" t="s">
        <v>11069</v>
      </c>
      <c r="C5529">
        <v>0.52</v>
      </c>
      <c r="D5529">
        <v>0.33</v>
      </c>
      <c r="E5529">
        <v>0.16</v>
      </c>
      <c r="F5529">
        <v>0.49</v>
      </c>
      <c r="G5529">
        <v>-0.53</v>
      </c>
      <c r="H5529">
        <v>-0.48</v>
      </c>
      <c r="I5529">
        <v>-0.43</v>
      </c>
      <c r="J5529">
        <v>-0.01</v>
      </c>
      <c r="K5529">
        <v>-0.69</v>
      </c>
      <c r="L5529">
        <v>-0.3</v>
      </c>
      <c r="M5529">
        <v>0.51</v>
      </c>
      <c r="N5529">
        <v>-0.33</v>
      </c>
    </row>
    <row r="5530" spans="1:14">
      <c r="A5530" t="s">
        <v>11070</v>
      </c>
      <c r="B5530" t="s">
        <v>11071</v>
      </c>
      <c r="C5530">
        <v>-0.24</v>
      </c>
      <c r="D5530">
        <v>-0.14000000000000001</v>
      </c>
      <c r="E5530">
        <v>-0.19</v>
      </c>
      <c r="F5530">
        <v>-0.18</v>
      </c>
      <c r="G5530">
        <v>-0.33</v>
      </c>
      <c r="H5530">
        <v>-0.21</v>
      </c>
      <c r="I5530">
        <v>-0.36</v>
      </c>
      <c r="J5530">
        <v>-0.25</v>
      </c>
      <c r="K5530">
        <v>-0.15</v>
      </c>
      <c r="L5530">
        <v>-0.34</v>
      </c>
      <c r="M5530">
        <v>0.95</v>
      </c>
      <c r="N5530">
        <v>-0.06</v>
      </c>
    </row>
    <row r="5531" spans="1:14">
      <c r="A5531" t="s">
        <v>11072</v>
      </c>
      <c r="B5531" t="s">
        <v>11073</v>
      </c>
      <c r="C5531">
        <v>-0.21</v>
      </c>
      <c r="D5531">
        <v>0.05</v>
      </c>
      <c r="E5531">
        <v>-0.11</v>
      </c>
      <c r="F5531">
        <v>-0.1</v>
      </c>
      <c r="G5531">
        <v>0.82</v>
      </c>
      <c r="H5531">
        <v>0.86</v>
      </c>
      <c r="I5531">
        <v>0.18</v>
      </c>
      <c r="J5531">
        <v>-0.19</v>
      </c>
      <c r="K5531">
        <v>0.24</v>
      </c>
      <c r="L5531">
        <v>0.77</v>
      </c>
      <c r="M5531">
        <v>0.76</v>
      </c>
      <c r="N5531">
        <v>0.39</v>
      </c>
    </row>
    <row r="5532" spans="1:14">
      <c r="A5532" t="s">
        <v>11074</v>
      </c>
      <c r="B5532" t="s">
        <v>11075</v>
      </c>
      <c r="C5532">
        <v>-0.32</v>
      </c>
      <c r="D5532">
        <v>-0.25</v>
      </c>
      <c r="E5532">
        <v>-0.38</v>
      </c>
      <c r="F5532">
        <v>-0.22</v>
      </c>
      <c r="G5532">
        <v>-0.11</v>
      </c>
      <c r="H5532">
        <v>-0.21</v>
      </c>
      <c r="I5532">
        <v>-0.15</v>
      </c>
      <c r="J5532">
        <v>-0.27</v>
      </c>
      <c r="K5532">
        <v>-0.14000000000000001</v>
      </c>
      <c r="L5532">
        <v>0.05</v>
      </c>
      <c r="M5532">
        <v>0.63</v>
      </c>
      <c r="N5532">
        <v>0.01</v>
      </c>
    </row>
    <row r="5533" spans="1:14">
      <c r="A5533" t="s">
        <v>11076</v>
      </c>
      <c r="B5533" t="s">
        <v>11077</v>
      </c>
      <c r="C5533">
        <v>-0.25</v>
      </c>
      <c r="D5533">
        <v>-0.11</v>
      </c>
      <c r="E5533">
        <v>-0.1</v>
      </c>
      <c r="F5533">
        <v>-0.18</v>
      </c>
      <c r="G5533">
        <v>-0.1</v>
      </c>
      <c r="H5533">
        <v>-7.0000000000000007E-2</v>
      </c>
      <c r="I5533">
        <v>0.08</v>
      </c>
      <c r="J5533">
        <v>-0.27</v>
      </c>
      <c r="K5533">
        <v>0.1</v>
      </c>
      <c r="L5533">
        <v>-0.02</v>
      </c>
      <c r="M5533">
        <v>1.18</v>
      </c>
      <c r="N5533">
        <v>0.18</v>
      </c>
    </row>
    <row r="5534" spans="1:14">
      <c r="A5534" t="s">
        <v>11078</v>
      </c>
      <c r="B5534" t="s">
        <v>11079</v>
      </c>
      <c r="C5534">
        <v>0.09</v>
      </c>
      <c r="D5534">
        <v>-0.02</v>
      </c>
      <c r="E5534">
        <v>0.44</v>
      </c>
      <c r="F5534">
        <v>0.22</v>
      </c>
      <c r="G5534">
        <v>-0.03</v>
      </c>
      <c r="H5534">
        <v>0.38</v>
      </c>
      <c r="I5534">
        <v>0.32</v>
      </c>
      <c r="J5534">
        <v>0.43</v>
      </c>
      <c r="K5534">
        <v>0.53</v>
      </c>
      <c r="L5534">
        <v>0.6</v>
      </c>
      <c r="M5534">
        <v>1.37</v>
      </c>
      <c r="N5534">
        <v>0.51</v>
      </c>
    </row>
    <row r="5535" spans="1:14">
      <c r="A5535" t="s">
        <v>11080</v>
      </c>
      <c r="B5535" t="s">
        <v>11081</v>
      </c>
      <c r="C5535">
        <v>-0.04</v>
      </c>
      <c r="D5535">
        <v>0.08</v>
      </c>
      <c r="E5535">
        <v>0.01</v>
      </c>
      <c r="F5535">
        <v>0.03</v>
      </c>
      <c r="G5535">
        <v>-0.39</v>
      </c>
      <c r="H5535">
        <v>-0.14000000000000001</v>
      </c>
      <c r="I5535">
        <v>-0.19</v>
      </c>
      <c r="J5535">
        <v>-0.23</v>
      </c>
      <c r="K5535">
        <v>-0.32</v>
      </c>
      <c r="L5535">
        <v>-0.02</v>
      </c>
      <c r="M5535">
        <v>0.77</v>
      </c>
      <c r="N5535">
        <v>-0.21</v>
      </c>
    </row>
    <row r="5536" spans="1:14">
      <c r="A5536" t="s">
        <v>11082</v>
      </c>
      <c r="B5536" t="s">
        <v>11083</v>
      </c>
      <c r="C5536">
        <v>1</v>
      </c>
      <c r="D5536">
        <v>0.43</v>
      </c>
      <c r="E5536">
        <v>0.9</v>
      </c>
      <c r="F5536">
        <v>-0.1</v>
      </c>
      <c r="G5536">
        <v>0.92</v>
      </c>
      <c r="H5536">
        <v>0.87</v>
      </c>
      <c r="I5536">
        <v>0.27</v>
      </c>
      <c r="J5536">
        <v>1.02</v>
      </c>
      <c r="K5536">
        <v>0.02</v>
      </c>
      <c r="L5536">
        <v>0.62</v>
      </c>
      <c r="M5536">
        <v>1.76</v>
      </c>
      <c r="N5536">
        <v>1.1299999999999999</v>
      </c>
    </row>
    <row r="5537" spans="1:14">
      <c r="A5537" t="s">
        <v>11084</v>
      </c>
      <c r="B5537" t="s">
        <v>11085</v>
      </c>
      <c r="C5537">
        <v>0.96</v>
      </c>
      <c r="D5537">
        <v>0.56000000000000005</v>
      </c>
      <c r="E5537">
        <v>1.26</v>
      </c>
      <c r="F5537">
        <v>0.46</v>
      </c>
      <c r="G5537">
        <v>0.02</v>
      </c>
      <c r="H5537">
        <v>-0.05</v>
      </c>
      <c r="I5537">
        <v>-0.2</v>
      </c>
      <c r="J5537">
        <v>0.78</v>
      </c>
      <c r="K5537">
        <v>-0.34</v>
      </c>
      <c r="L5537">
        <v>-0.06</v>
      </c>
      <c r="M5537">
        <v>1.82</v>
      </c>
      <c r="N5537">
        <v>0.47</v>
      </c>
    </row>
    <row r="5538" spans="1:14">
      <c r="A5538" t="s">
        <v>11086</v>
      </c>
      <c r="B5538" t="s">
        <v>11087</v>
      </c>
      <c r="C5538">
        <v>-0.64</v>
      </c>
      <c r="D5538">
        <v>-0.56999999999999995</v>
      </c>
      <c r="E5538">
        <v>-0.62</v>
      </c>
      <c r="F5538">
        <v>-0.64</v>
      </c>
      <c r="G5538">
        <v>0.12</v>
      </c>
      <c r="H5538">
        <v>-0.24</v>
      </c>
      <c r="I5538">
        <v>-0.09</v>
      </c>
      <c r="J5538">
        <v>-0.52</v>
      </c>
      <c r="K5538">
        <v>-0.03</v>
      </c>
      <c r="L5538">
        <v>-0.24</v>
      </c>
      <c r="M5538">
        <v>0.49</v>
      </c>
      <c r="N5538">
        <v>-0.45</v>
      </c>
    </row>
    <row r="5539" spans="1:14">
      <c r="A5539" t="s">
        <v>11088</v>
      </c>
      <c r="B5539" t="s">
        <v>11089</v>
      </c>
      <c r="C5539">
        <v>-0.11</v>
      </c>
      <c r="D5539">
        <v>0.13</v>
      </c>
      <c r="E5539">
        <v>0.18</v>
      </c>
      <c r="F5539">
        <v>0.01</v>
      </c>
      <c r="G5539">
        <v>-0.27</v>
      </c>
      <c r="H5539">
        <v>0</v>
      </c>
      <c r="I5539">
        <v>-0.11</v>
      </c>
      <c r="J5539">
        <v>7.0000000000000007E-2</v>
      </c>
      <c r="K5539">
        <v>0.04</v>
      </c>
      <c r="L5539">
        <v>7.0000000000000007E-2</v>
      </c>
      <c r="M5539">
        <v>1.2</v>
      </c>
      <c r="N5539">
        <v>0.15</v>
      </c>
    </row>
    <row r="5540" spans="1:14">
      <c r="A5540" t="s">
        <v>11090</v>
      </c>
      <c r="B5540" t="s">
        <v>11091</v>
      </c>
      <c r="C5540">
        <v>-0.65</v>
      </c>
      <c r="D5540">
        <v>-0.28000000000000003</v>
      </c>
      <c r="E5540">
        <v>-0.49</v>
      </c>
      <c r="F5540">
        <v>-0.28000000000000003</v>
      </c>
      <c r="G5540">
        <v>-0.23</v>
      </c>
      <c r="H5540">
        <v>-0.37</v>
      </c>
      <c r="I5540">
        <v>-0.51</v>
      </c>
      <c r="J5540">
        <v>-0.36</v>
      </c>
      <c r="K5540">
        <v>-0.23</v>
      </c>
      <c r="L5540">
        <v>-0.25</v>
      </c>
      <c r="M5540">
        <v>1.1399999999999999</v>
      </c>
      <c r="N5540">
        <v>-0.02</v>
      </c>
    </row>
    <row r="5541" spans="1:14">
      <c r="A5541" t="s">
        <v>11092</v>
      </c>
      <c r="B5541" t="s">
        <v>11093</v>
      </c>
      <c r="C5541">
        <v>-0.11</v>
      </c>
      <c r="D5541">
        <v>-0.05</v>
      </c>
      <c r="E5541">
        <v>-0.08</v>
      </c>
      <c r="F5541">
        <v>0.08</v>
      </c>
      <c r="G5541">
        <v>-0.6</v>
      </c>
      <c r="H5541">
        <v>-0.11</v>
      </c>
      <c r="I5541">
        <v>-0.05</v>
      </c>
      <c r="J5541">
        <v>-0.18</v>
      </c>
      <c r="K5541">
        <v>-0.13</v>
      </c>
      <c r="L5541">
        <v>-0.47</v>
      </c>
      <c r="M5541">
        <v>0.71</v>
      </c>
      <c r="N5541">
        <v>0.21</v>
      </c>
    </row>
    <row r="5542" spans="1:14">
      <c r="A5542" t="s">
        <v>11094</v>
      </c>
      <c r="B5542" t="s">
        <v>11095</v>
      </c>
      <c r="C5542">
        <v>1.19</v>
      </c>
      <c r="D5542">
        <v>-0.03</v>
      </c>
      <c r="E5542">
        <v>0.04</v>
      </c>
      <c r="F5542">
        <v>-0.31</v>
      </c>
      <c r="G5542">
        <v>-0.33</v>
      </c>
      <c r="H5542">
        <v>0.81</v>
      </c>
      <c r="I5542">
        <v>0.15</v>
      </c>
      <c r="J5542">
        <v>-0.4</v>
      </c>
      <c r="K5542">
        <v>-0.39</v>
      </c>
      <c r="L5542">
        <v>-1.02</v>
      </c>
      <c r="M5542">
        <v>0.73</v>
      </c>
      <c r="N5542">
        <v>-0.01</v>
      </c>
    </row>
    <row r="5543" spans="1:14">
      <c r="A5543" t="s">
        <v>11096</v>
      </c>
      <c r="B5543" t="s">
        <v>11097</v>
      </c>
      <c r="C5543">
        <v>0.11</v>
      </c>
      <c r="D5543">
        <v>-0.13</v>
      </c>
      <c r="E5543">
        <v>0.11</v>
      </c>
      <c r="F5543">
        <v>-0.08</v>
      </c>
      <c r="G5543">
        <v>-0.14000000000000001</v>
      </c>
      <c r="H5543">
        <v>0.23</v>
      </c>
      <c r="I5543">
        <v>-0.21</v>
      </c>
      <c r="J5543">
        <v>-0.34</v>
      </c>
      <c r="K5543">
        <v>-0.04</v>
      </c>
      <c r="L5543">
        <v>-0.18</v>
      </c>
      <c r="M5543">
        <v>0.67</v>
      </c>
      <c r="N5543">
        <v>0.01</v>
      </c>
    </row>
    <row r="5544" spans="1:14">
      <c r="A5544" t="s">
        <v>11098</v>
      </c>
      <c r="B5544" t="s">
        <v>11099</v>
      </c>
      <c r="G5544">
        <v>0</v>
      </c>
      <c r="H5544">
        <v>-0.42</v>
      </c>
    </row>
    <row r="5545" spans="1:14">
      <c r="A5545" t="s">
        <v>11100</v>
      </c>
      <c r="B5545" t="s">
        <v>11101</v>
      </c>
      <c r="C5545">
        <v>0.31</v>
      </c>
      <c r="D5545">
        <v>0.22</v>
      </c>
      <c r="E5545">
        <v>0.4</v>
      </c>
      <c r="F5545">
        <v>0.25</v>
      </c>
      <c r="G5545">
        <v>-0.2</v>
      </c>
      <c r="H5545">
        <v>-0.12</v>
      </c>
      <c r="I5545">
        <v>-0.08</v>
      </c>
      <c r="J5545">
        <v>0</v>
      </c>
      <c r="K5545">
        <v>-0.11</v>
      </c>
      <c r="L5545">
        <v>-0.17</v>
      </c>
      <c r="M5545">
        <v>0.62</v>
      </c>
      <c r="N5545">
        <v>-0.41</v>
      </c>
    </row>
    <row r="5546" spans="1:14">
      <c r="A5546" t="s">
        <v>11102</v>
      </c>
      <c r="B5546" t="s">
        <v>11103</v>
      </c>
      <c r="C5546">
        <v>-0.37</v>
      </c>
      <c r="D5546">
        <v>-0.52</v>
      </c>
      <c r="E5546">
        <v>-0.46</v>
      </c>
      <c r="F5546">
        <v>-0.72</v>
      </c>
      <c r="G5546">
        <v>-0.16</v>
      </c>
      <c r="H5546">
        <v>-0.54</v>
      </c>
      <c r="I5546">
        <v>-0.05</v>
      </c>
      <c r="J5546">
        <v>-0.04</v>
      </c>
      <c r="K5546">
        <v>0.3</v>
      </c>
      <c r="L5546">
        <v>-0.21</v>
      </c>
      <c r="M5546">
        <v>0.88</v>
      </c>
      <c r="N5546">
        <v>-0.05</v>
      </c>
    </row>
    <row r="5547" spans="1:14">
      <c r="A5547" t="s">
        <v>11104</v>
      </c>
      <c r="B5547" t="s">
        <v>11105</v>
      </c>
      <c r="C5547">
        <v>-0.23</v>
      </c>
      <c r="D5547">
        <v>-0.16</v>
      </c>
      <c r="E5547">
        <v>-0.04</v>
      </c>
      <c r="F5547">
        <v>-0.15</v>
      </c>
      <c r="G5547">
        <v>0.42</v>
      </c>
      <c r="H5547">
        <v>0.27</v>
      </c>
      <c r="I5547">
        <v>-0.21</v>
      </c>
      <c r="J5547">
        <v>-0.4</v>
      </c>
      <c r="K5547">
        <v>-0.13</v>
      </c>
      <c r="L5547">
        <v>-0.17</v>
      </c>
      <c r="M5547">
        <v>0.65</v>
      </c>
      <c r="N5547">
        <v>-0.44</v>
      </c>
    </row>
    <row r="5548" spans="1:14">
      <c r="A5548" t="s">
        <v>11106</v>
      </c>
      <c r="B5548" t="s">
        <v>11107</v>
      </c>
      <c r="C5548">
        <v>0.1</v>
      </c>
      <c r="D5548">
        <v>0.52</v>
      </c>
      <c r="E5548">
        <v>0.1</v>
      </c>
      <c r="F5548">
        <v>0.31</v>
      </c>
      <c r="G5548">
        <v>0.1</v>
      </c>
      <c r="H5548">
        <v>-0.13</v>
      </c>
      <c r="I5548">
        <v>-0.18</v>
      </c>
      <c r="J5548">
        <v>0.22</v>
      </c>
      <c r="K5548">
        <v>-0.24</v>
      </c>
      <c r="L5548">
        <v>0</v>
      </c>
      <c r="M5548">
        <v>0.97</v>
      </c>
      <c r="N5548">
        <v>-0.03</v>
      </c>
    </row>
    <row r="5549" spans="1:14">
      <c r="A5549" t="s">
        <v>11108</v>
      </c>
      <c r="B5549" t="s">
        <v>11109</v>
      </c>
      <c r="C5549">
        <v>-0.32</v>
      </c>
      <c r="D5549">
        <v>-0.24</v>
      </c>
      <c r="E5549">
        <v>-0.09</v>
      </c>
      <c r="F5549">
        <v>-0.21</v>
      </c>
      <c r="G5549">
        <v>-0.18</v>
      </c>
      <c r="H5549">
        <v>-0.06</v>
      </c>
      <c r="I5549">
        <v>-0.15</v>
      </c>
      <c r="J5549">
        <v>0.08</v>
      </c>
      <c r="K5549">
        <v>0.09</v>
      </c>
      <c r="L5549">
        <v>-0.17</v>
      </c>
      <c r="M5549">
        <v>0.92</v>
      </c>
      <c r="N5549">
        <v>-0.33</v>
      </c>
    </row>
    <row r="5550" spans="1:14">
      <c r="A5550" t="s">
        <v>11110</v>
      </c>
      <c r="B5550" t="s">
        <v>11111</v>
      </c>
      <c r="C5550">
        <v>0.04</v>
      </c>
      <c r="D5550">
        <v>-0.3</v>
      </c>
      <c r="E5550">
        <v>-0.37</v>
      </c>
      <c r="F5550">
        <v>-0.53</v>
      </c>
      <c r="G5550">
        <v>-0.03</v>
      </c>
      <c r="H5550">
        <v>-0.5</v>
      </c>
      <c r="I5550">
        <v>-0.17</v>
      </c>
      <c r="J5550">
        <v>0.57999999999999996</v>
      </c>
      <c r="K5550">
        <v>0.12</v>
      </c>
      <c r="L5550">
        <v>-0.04</v>
      </c>
      <c r="M5550">
        <v>1.23</v>
      </c>
      <c r="N5550">
        <v>0.05</v>
      </c>
    </row>
    <row r="5551" spans="1:14">
      <c r="A5551" t="s">
        <v>11112</v>
      </c>
      <c r="B5551" t="s">
        <v>11113</v>
      </c>
      <c r="C5551">
        <v>-0.48</v>
      </c>
      <c r="D5551">
        <v>-0.28000000000000003</v>
      </c>
      <c r="E5551">
        <v>-0.49</v>
      </c>
      <c r="F5551">
        <v>-0.12</v>
      </c>
      <c r="G5551">
        <v>0</v>
      </c>
      <c r="H5551">
        <v>0.62</v>
      </c>
      <c r="I5551">
        <v>0.44</v>
      </c>
      <c r="J5551">
        <v>-0.08</v>
      </c>
      <c r="K5551">
        <v>0.27</v>
      </c>
      <c r="L5551">
        <v>0.01</v>
      </c>
      <c r="M5551">
        <v>0.96</v>
      </c>
      <c r="N5551">
        <v>-0.23</v>
      </c>
    </row>
    <row r="5552" spans="1:14">
      <c r="A5552" t="s">
        <v>11114</v>
      </c>
      <c r="B5552" t="s">
        <v>11115</v>
      </c>
      <c r="G5552">
        <v>0.6</v>
      </c>
      <c r="H5552">
        <v>0.17</v>
      </c>
      <c r="I5552">
        <v>0.28999999999999998</v>
      </c>
      <c r="J5552">
        <v>-0.04</v>
      </c>
      <c r="K5552">
        <v>0.36</v>
      </c>
      <c r="M5552">
        <v>0.59</v>
      </c>
      <c r="N5552">
        <v>0.4</v>
      </c>
    </row>
    <row r="5553" spans="1:14">
      <c r="A5553" t="s">
        <v>11116</v>
      </c>
      <c r="B5553" t="s">
        <v>11117</v>
      </c>
      <c r="C5553">
        <v>-0.09</v>
      </c>
      <c r="D5553">
        <v>-0.2</v>
      </c>
      <c r="E5553">
        <v>-0.56999999999999995</v>
      </c>
      <c r="F5553">
        <v>-0.34</v>
      </c>
      <c r="G5553">
        <v>0.18</v>
      </c>
      <c r="H5553">
        <v>0.47</v>
      </c>
      <c r="I5553">
        <v>0.42</v>
      </c>
      <c r="J5553">
        <v>-0.26</v>
      </c>
      <c r="K5553">
        <v>0.34</v>
      </c>
      <c r="L5553">
        <v>-0.16</v>
      </c>
      <c r="M5553">
        <v>0.57999999999999996</v>
      </c>
      <c r="N5553">
        <v>0.08</v>
      </c>
    </row>
    <row r="5554" spans="1:14">
      <c r="A5554" t="s">
        <v>11118</v>
      </c>
      <c r="B5554" t="s">
        <v>11119</v>
      </c>
      <c r="C5554">
        <v>-0.62</v>
      </c>
      <c r="D5554">
        <v>-0.28999999999999998</v>
      </c>
      <c r="E5554">
        <v>-0.7</v>
      </c>
      <c r="F5554">
        <v>-0.65</v>
      </c>
      <c r="G5554">
        <v>-0.12</v>
      </c>
      <c r="H5554">
        <v>-0.06</v>
      </c>
      <c r="I5554">
        <v>-0.2</v>
      </c>
      <c r="J5554">
        <v>-0.21</v>
      </c>
      <c r="K5554">
        <v>-0.11</v>
      </c>
      <c r="L5554">
        <v>-0.2</v>
      </c>
      <c r="M5554">
        <v>0.86</v>
      </c>
      <c r="N5554">
        <v>-0.36</v>
      </c>
    </row>
    <row r="5555" spans="1:14">
      <c r="A5555" t="s">
        <v>11120</v>
      </c>
      <c r="B5555" t="s">
        <v>11121</v>
      </c>
      <c r="C5555">
        <v>7.0000000000000007E-2</v>
      </c>
      <c r="D5555">
        <v>-0.15</v>
      </c>
      <c r="E5555">
        <v>-0.05</v>
      </c>
      <c r="F5555">
        <v>-0.37</v>
      </c>
      <c r="G5555">
        <v>-0.37</v>
      </c>
      <c r="H5555">
        <v>0.02</v>
      </c>
      <c r="I5555">
        <v>0.01</v>
      </c>
      <c r="J5555">
        <v>-1.39</v>
      </c>
      <c r="K5555">
        <v>0.41</v>
      </c>
      <c r="L5555">
        <v>-0.48</v>
      </c>
      <c r="M5555">
        <v>0.95</v>
      </c>
      <c r="N5555">
        <v>-0.15</v>
      </c>
    </row>
    <row r="5556" spans="1:14">
      <c r="A5556" t="s">
        <v>11122</v>
      </c>
      <c r="B5556" t="s">
        <v>11123</v>
      </c>
      <c r="C5556">
        <v>0.74</v>
      </c>
      <c r="D5556">
        <v>0.15</v>
      </c>
      <c r="E5556">
        <v>1</v>
      </c>
      <c r="F5556">
        <v>0.28999999999999998</v>
      </c>
      <c r="G5556">
        <v>-0.32</v>
      </c>
      <c r="H5556">
        <v>-0.09</v>
      </c>
      <c r="I5556">
        <v>-0.64</v>
      </c>
      <c r="J5556">
        <v>0.73</v>
      </c>
      <c r="K5556">
        <v>-0.64</v>
      </c>
      <c r="L5556">
        <v>-0.46</v>
      </c>
      <c r="M5556">
        <v>0.99</v>
      </c>
      <c r="N5556">
        <v>0.09</v>
      </c>
    </row>
    <row r="5557" spans="1:14">
      <c r="A5557" t="s">
        <v>11124</v>
      </c>
      <c r="B5557" t="s">
        <v>11125</v>
      </c>
      <c r="C5557">
        <v>-0.32</v>
      </c>
      <c r="D5557">
        <v>-0.21</v>
      </c>
      <c r="E5557">
        <v>-0.13</v>
      </c>
      <c r="F5557">
        <v>-0.17</v>
      </c>
      <c r="G5557">
        <v>-0.01</v>
      </c>
      <c r="H5557">
        <v>0</v>
      </c>
      <c r="I5557">
        <v>-0.06</v>
      </c>
      <c r="J5557">
        <v>-0.24</v>
      </c>
      <c r="K5557">
        <v>-0.08</v>
      </c>
      <c r="L5557">
        <v>-0.47</v>
      </c>
      <c r="M5557">
        <v>-0.13</v>
      </c>
      <c r="N5557">
        <v>-0.28000000000000003</v>
      </c>
    </row>
    <row r="5558" spans="1:14">
      <c r="A5558" t="s">
        <v>11126</v>
      </c>
      <c r="B5558" t="s">
        <v>11127</v>
      </c>
      <c r="C5558">
        <v>-7.0000000000000007E-2</v>
      </c>
      <c r="D5558">
        <v>0.16</v>
      </c>
      <c r="E5558">
        <v>0.04</v>
      </c>
      <c r="F5558">
        <v>0.23</v>
      </c>
      <c r="G5558">
        <v>0.27</v>
      </c>
      <c r="H5558">
        <v>-0.35</v>
      </c>
      <c r="I5558">
        <v>-0.1</v>
      </c>
      <c r="J5558">
        <v>-0.23</v>
      </c>
      <c r="K5558">
        <v>-0.31</v>
      </c>
      <c r="L5558">
        <v>-0.06</v>
      </c>
      <c r="M5558">
        <v>0.38</v>
      </c>
      <c r="N5558">
        <v>-0.19</v>
      </c>
    </row>
    <row r="5559" spans="1:14">
      <c r="A5559" t="s">
        <v>11128</v>
      </c>
      <c r="B5559" t="s">
        <v>11129</v>
      </c>
      <c r="C5559">
        <v>0.28000000000000003</v>
      </c>
      <c r="D5559">
        <v>0.28999999999999998</v>
      </c>
      <c r="E5559">
        <v>0.48</v>
      </c>
      <c r="F5559">
        <v>0.08</v>
      </c>
      <c r="G5559">
        <v>0.03</v>
      </c>
      <c r="H5559">
        <v>-0.13</v>
      </c>
      <c r="I5559">
        <v>0.19</v>
      </c>
      <c r="J5559">
        <v>0.53</v>
      </c>
      <c r="K5559">
        <v>0.17</v>
      </c>
      <c r="L5559">
        <v>0.01</v>
      </c>
      <c r="M5559">
        <v>-0.06</v>
      </c>
      <c r="N5559">
        <v>0.13</v>
      </c>
    </row>
    <row r="5560" spans="1:14">
      <c r="A5560" t="s">
        <v>11130</v>
      </c>
      <c r="B5560" t="s">
        <v>11131</v>
      </c>
      <c r="C5560">
        <v>0.31</v>
      </c>
      <c r="D5560">
        <v>0.05</v>
      </c>
      <c r="E5560">
        <v>0.44</v>
      </c>
      <c r="F5560">
        <v>0.6</v>
      </c>
      <c r="G5560">
        <v>-0.57999999999999996</v>
      </c>
      <c r="H5560">
        <v>0.47</v>
      </c>
      <c r="I5560">
        <v>0.37</v>
      </c>
      <c r="J5560">
        <v>0.51</v>
      </c>
      <c r="K5560">
        <v>-0.46</v>
      </c>
      <c r="L5560">
        <v>-0.17</v>
      </c>
      <c r="M5560">
        <v>0.56000000000000005</v>
      </c>
      <c r="N5560">
        <v>0.03</v>
      </c>
    </row>
    <row r="5561" spans="1:14">
      <c r="A5561" t="s">
        <v>11132</v>
      </c>
      <c r="B5561" t="s">
        <v>11133</v>
      </c>
      <c r="C5561">
        <v>-0.33</v>
      </c>
      <c r="D5561">
        <v>-0.09</v>
      </c>
      <c r="E5561">
        <v>-0.25</v>
      </c>
      <c r="F5561">
        <v>0.16</v>
      </c>
      <c r="G5561">
        <v>-0.28000000000000003</v>
      </c>
      <c r="H5561">
        <v>-0.43</v>
      </c>
      <c r="I5561">
        <v>-0.57999999999999996</v>
      </c>
      <c r="J5561">
        <v>-0.24</v>
      </c>
      <c r="K5561">
        <v>-0.33</v>
      </c>
      <c r="L5561">
        <v>0.06</v>
      </c>
      <c r="M5561">
        <v>0.52</v>
      </c>
      <c r="N5561">
        <v>0.2</v>
      </c>
    </row>
    <row r="5562" spans="1:14">
      <c r="A5562" t="s">
        <v>11134</v>
      </c>
      <c r="B5562" t="s">
        <v>11135</v>
      </c>
      <c r="C5562">
        <v>0.79</v>
      </c>
      <c r="D5562">
        <v>0.06</v>
      </c>
      <c r="E5562">
        <v>0.39</v>
      </c>
      <c r="F5562">
        <v>0.66</v>
      </c>
      <c r="G5562">
        <v>-0.06</v>
      </c>
      <c r="H5562">
        <v>-1.26</v>
      </c>
      <c r="I5562">
        <v>-0.01</v>
      </c>
      <c r="J5562">
        <v>-0.31</v>
      </c>
      <c r="K5562">
        <v>-0.01</v>
      </c>
      <c r="L5562">
        <v>0.08</v>
      </c>
      <c r="M5562">
        <v>0.6</v>
      </c>
      <c r="N5562">
        <v>-0.35</v>
      </c>
    </row>
    <row r="5563" spans="1:14">
      <c r="A5563" t="s">
        <v>11136</v>
      </c>
      <c r="B5563" t="s">
        <v>11137</v>
      </c>
      <c r="C5563">
        <v>-0.04</v>
      </c>
      <c r="D5563">
        <v>-0.08</v>
      </c>
      <c r="E5563">
        <v>0.03</v>
      </c>
      <c r="F5563">
        <v>0.13</v>
      </c>
      <c r="G5563">
        <v>0.12</v>
      </c>
      <c r="H5563">
        <v>0.53</v>
      </c>
      <c r="I5563">
        <v>0.6</v>
      </c>
      <c r="J5563">
        <v>0.65</v>
      </c>
      <c r="K5563">
        <v>0.18</v>
      </c>
      <c r="L5563">
        <v>0.52</v>
      </c>
      <c r="M5563">
        <v>1.01</v>
      </c>
      <c r="N5563">
        <v>0.14000000000000001</v>
      </c>
    </row>
    <row r="5564" spans="1:14">
      <c r="A5564" t="s">
        <v>11138</v>
      </c>
      <c r="B5564" t="s">
        <v>11139</v>
      </c>
      <c r="C5564">
        <v>-0.36</v>
      </c>
      <c r="D5564">
        <v>-0.09</v>
      </c>
      <c r="E5564">
        <v>-0.28000000000000003</v>
      </c>
      <c r="F5564">
        <v>-0.56000000000000005</v>
      </c>
      <c r="G5564">
        <v>-0.53</v>
      </c>
      <c r="H5564">
        <v>-0.42</v>
      </c>
      <c r="I5564">
        <v>-0.4</v>
      </c>
      <c r="J5564">
        <v>-0.02</v>
      </c>
      <c r="K5564">
        <v>-0.18</v>
      </c>
      <c r="L5564">
        <v>0</v>
      </c>
      <c r="M5564">
        <v>1.08</v>
      </c>
      <c r="N5564">
        <v>-0.5</v>
      </c>
    </row>
    <row r="5565" spans="1:14">
      <c r="A5565" t="s">
        <v>11140</v>
      </c>
      <c r="B5565" t="s">
        <v>11141</v>
      </c>
      <c r="C5565">
        <v>-0.38</v>
      </c>
      <c r="D5565">
        <v>0.08</v>
      </c>
      <c r="E5565">
        <v>-0.28000000000000003</v>
      </c>
      <c r="F5565">
        <v>-0.25</v>
      </c>
      <c r="G5565">
        <v>0.18</v>
      </c>
      <c r="H5565">
        <v>-0.66</v>
      </c>
      <c r="I5565">
        <v>-0.4</v>
      </c>
      <c r="J5565">
        <v>-0.62</v>
      </c>
      <c r="K5565">
        <v>-0.69</v>
      </c>
      <c r="L5565">
        <v>-0.48</v>
      </c>
      <c r="M5565">
        <v>0.44</v>
      </c>
      <c r="N5565">
        <v>-0.49</v>
      </c>
    </row>
    <row r="5566" spans="1:14">
      <c r="A5566" t="s">
        <v>11142</v>
      </c>
      <c r="B5566" t="s">
        <v>11143</v>
      </c>
      <c r="C5566">
        <v>0.4</v>
      </c>
      <c r="D5566">
        <v>0.22</v>
      </c>
      <c r="E5566">
        <v>0.18</v>
      </c>
      <c r="F5566">
        <v>-0.28000000000000003</v>
      </c>
      <c r="G5566">
        <v>0.77</v>
      </c>
      <c r="H5566">
        <v>-0.28999999999999998</v>
      </c>
      <c r="I5566">
        <v>-0.35</v>
      </c>
      <c r="J5566">
        <v>-1.08</v>
      </c>
      <c r="K5566">
        <v>-0.46</v>
      </c>
      <c r="L5566">
        <v>-0.15</v>
      </c>
      <c r="M5566">
        <v>0.11</v>
      </c>
      <c r="N5566">
        <v>-0.22</v>
      </c>
    </row>
    <row r="5567" spans="1:14">
      <c r="A5567" t="s">
        <v>11144</v>
      </c>
      <c r="B5567" t="s">
        <v>11145</v>
      </c>
      <c r="C5567">
        <v>-0.38</v>
      </c>
      <c r="D5567">
        <v>-0.35</v>
      </c>
      <c r="E5567">
        <v>-0.36</v>
      </c>
      <c r="F5567">
        <v>-0.49</v>
      </c>
      <c r="G5567">
        <v>-0.35</v>
      </c>
      <c r="H5567">
        <v>-0.37</v>
      </c>
      <c r="I5567">
        <v>-0.32</v>
      </c>
      <c r="J5567">
        <v>-0.61</v>
      </c>
      <c r="K5567">
        <v>0.14000000000000001</v>
      </c>
      <c r="L5567">
        <v>-0.21</v>
      </c>
      <c r="M5567">
        <v>1.1200000000000001</v>
      </c>
      <c r="N5567">
        <v>-0.11</v>
      </c>
    </row>
    <row r="5568" spans="1:14">
      <c r="A5568" t="s">
        <v>11146</v>
      </c>
      <c r="B5568" t="s">
        <v>11147</v>
      </c>
      <c r="C5568">
        <v>-0.83</v>
      </c>
      <c r="D5568">
        <v>-0.41</v>
      </c>
      <c r="E5568">
        <v>-0.54</v>
      </c>
      <c r="F5568">
        <v>-0.48</v>
      </c>
      <c r="G5568">
        <v>-0.28999999999999998</v>
      </c>
      <c r="H5568">
        <v>-0.09</v>
      </c>
      <c r="I5568">
        <v>-0.19</v>
      </c>
      <c r="J5568">
        <v>0.21</v>
      </c>
      <c r="K5568">
        <v>-0.45</v>
      </c>
      <c r="L5568">
        <v>-0.14000000000000001</v>
      </c>
      <c r="M5568">
        <v>0.95</v>
      </c>
      <c r="N5568">
        <v>-0.59</v>
      </c>
    </row>
    <row r="5569" spans="1:14">
      <c r="A5569" t="s">
        <v>11148</v>
      </c>
      <c r="B5569" t="s">
        <v>11149</v>
      </c>
      <c r="C5569">
        <v>-0.15</v>
      </c>
      <c r="D5569">
        <v>0.1</v>
      </c>
      <c r="E5569">
        <v>-0.21</v>
      </c>
      <c r="F5569">
        <v>0.41</v>
      </c>
      <c r="G5569">
        <v>0.11</v>
      </c>
      <c r="H5569">
        <v>0.05</v>
      </c>
      <c r="I5569">
        <v>-0.22</v>
      </c>
      <c r="J5569">
        <v>0.06</v>
      </c>
      <c r="K5569">
        <v>0.03</v>
      </c>
      <c r="L5569">
        <v>0.5</v>
      </c>
      <c r="M5569">
        <v>1.08</v>
      </c>
      <c r="N5569">
        <v>0.01</v>
      </c>
    </row>
    <row r="5570" spans="1:14">
      <c r="A5570" t="s">
        <v>11150</v>
      </c>
      <c r="B5570" t="s">
        <v>11151</v>
      </c>
      <c r="C5570">
        <v>-0.9</v>
      </c>
      <c r="D5570">
        <v>-0.47</v>
      </c>
      <c r="E5570">
        <v>-1.02</v>
      </c>
      <c r="F5570">
        <v>-0.53</v>
      </c>
      <c r="G5570">
        <v>-0.69</v>
      </c>
      <c r="H5570">
        <v>-0.72</v>
      </c>
      <c r="I5570">
        <v>-0.55000000000000004</v>
      </c>
      <c r="J5570">
        <v>0.09</v>
      </c>
      <c r="K5570">
        <v>-0.95</v>
      </c>
      <c r="L5570">
        <v>-0.61</v>
      </c>
      <c r="M5570">
        <v>0.39</v>
      </c>
      <c r="N5570">
        <v>-0.59</v>
      </c>
    </row>
    <row r="5571" spans="1:14">
      <c r="A5571" t="s">
        <v>11152</v>
      </c>
      <c r="B5571" t="s">
        <v>11153</v>
      </c>
      <c r="C5571">
        <v>-0.44</v>
      </c>
      <c r="D5571">
        <v>-0.14000000000000001</v>
      </c>
      <c r="E5571">
        <v>-0.41</v>
      </c>
      <c r="F5571">
        <v>-0.41</v>
      </c>
      <c r="G5571">
        <v>0.14000000000000001</v>
      </c>
      <c r="H5571">
        <v>0.04</v>
      </c>
      <c r="I5571">
        <v>0.13</v>
      </c>
      <c r="J5571">
        <v>-0.21</v>
      </c>
      <c r="K5571">
        <v>0.09</v>
      </c>
      <c r="L5571">
        <v>-0.16</v>
      </c>
      <c r="M5571">
        <v>-0.01</v>
      </c>
      <c r="N5571">
        <v>0.06</v>
      </c>
    </row>
    <row r="5572" spans="1:14">
      <c r="A5572" t="s">
        <v>11154</v>
      </c>
      <c r="B5572" t="s">
        <v>11155</v>
      </c>
      <c r="C5572">
        <v>-0.59</v>
      </c>
      <c r="D5572">
        <v>-0.56000000000000005</v>
      </c>
      <c r="E5572">
        <v>-0.42</v>
      </c>
      <c r="F5572">
        <v>-0.5</v>
      </c>
      <c r="G5572">
        <v>-0.08</v>
      </c>
      <c r="H5572">
        <v>-0.33</v>
      </c>
      <c r="I5572">
        <v>-0.23</v>
      </c>
      <c r="J5572">
        <v>0.16</v>
      </c>
      <c r="K5572">
        <v>0.09</v>
      </c>
      <c r="L5572">
        <v>0.08</v>
      </c>
      <c r="M5572">
        <v>1.37</v>
      </c>
      <c r="N5572">
        <v>0.12</v>
      </c>
    </row>
    <row r="5573" spans="1:14">
      <c r="A5573" t="s">
        <v>11156</v>
      </c>
      <c r="B5573" t="s">
        <v>11157</v>
      </c>
      <c r="C5573">
        <v>-0.56000000000000005</v>
      </c>
      <c r="D5573">
        <v>-0.39</v>
      </c>
      <c r="E5573">
        <v>-0.36</v>
      </c>
      <c r="F5573">
        <v>-0.65</v>
      </c>
      <c r="G5573">
        <v>-0.19</v>
      </c>
      <c r="H5573">
        <v>-0.53</v>
      </c>
      <c r="I5573">
        <v>-0.32</v>
      </c>
      <c r="J5573">
        <v>-0.64</v>
      </c>
      <c r="K5573">
        <v>-0.08</v>
      </c>
      <c r="L5573">
        <v>-0.63</v>
      </c>
      <c r="M5573">
        <v>0.73</v>
      </c>
      <c r="N5573">
        <v>-0.33</v>
      </c>
    </row>
    <row r="5574" spans="1:14">
      <c r="A5574" t="s">
        <v>11158</v>
      </c>
      <c r="B5574" t="s">
        <v>11159</v>
      </c>
      <c r="C5574">
        <v>-0.68</v>
      </c>
      <c r="D5574">
        <v>0.22</v>
      </c>
      <c r="E5574">
        <v>-0.64</v>
      </c>
      <c r="F5574">
        <v>-0.21</v>
      </c>
      <c r="G5574">
        <v>0.49</v>
      </c>
      <c r="H5574">
        <v>0.66</v>
      </c>
      <c r="I5574">
        <v>0.53</v>
      </c>
      <c r="J5574">
        <v>0.43</v>
      </c>
      <c r="K5574">
        <v>0.92</v>
      </c>
      <c r="L5574">
        <v>1.28</v>
      </c>
      <c r="M5574">
        <v>2.38</v>
      </c>
      <c r="N5574">
        <v>0.11</v>
      </c>
    </row>
    <row r="5575" spans="1:14">
      <c r="A5575" t="s">
        <v>11160</v>
      </c>
      <c r="B5575" t="s">
        <v>11161</v>
      </c>
      <c r="C5575">
        <v>-0.06</v>
      </c>
      <c r="D5575">
        <v>0.05</v>
      </c>
      <c r="E5575">
        <v>-0.28999999999999998</v>
      </c>
      <c r="F5575">
        <v>-0.25</v>
      </c>
      <c r="G5575">
        <v>-0.18</v>
      </c>
      <c r="H5575">
        <v>-0.37</v>
      </c>
      <c r="I5575">
        <v>-0.17</v>
      </c>
      <c r="J5575">
        <v>-0.78</v>
      </c>
      <c r="K5575">
        <v>-0.01</v>
      </c>
      <c r="L5575">
        <v>-0.1</v>
      </c>
      <c r="M5575">
        <v>1.23</v>
      </c>
      <c r="N5575">
        <v>0.02</v>
      </c>
    </row>
    <row r="5576" spans="1:14">
      <c r="A5576" t="s">
        <v>11162</v>
      </c>
      <c r="B5576" t="s">
        <v>11163</v>
      </c>
      <c r="C5576">
        <v>-0.84</v>
      </c>
      <c r="D5576">
        <v>-0.7</v>
      </c>
      <c r="E5576">
        <v>-0.12</v>
      </c>
      <c r="F5576">
        <v>-0.17</v>
      </c>
      <c r="G5576">
        <v>0.57999999999999996</v>
      </c>
      <c r="H5576">
        <v>0.16</v>
      </c>
      <c r="I5576">
        <v>-0.49</v>
      </c>
      <c r="J5576">
        <v>0.3</v>
      </c>
      <c r="K5576">
        <v>-0.05</v>
      </c>
      <c r="L5576">
        <v>0.38</v>
      </c>
      <c r="M5576">
        <v>1.29</v>
      </c>
    </row>
    <row r="5577" spans="1:14">
      <c r="A5577" t="s">
        <v>11164</v>
      </c>
      <c r="B5577" t="s">
        <v>11165</v>
      </c>
      <c r="C5577">
        <v>-0.11</v>
      </c>
      <c r="D5577">
        <v>-0.51</v>
      </c>
      <c r="E5577">
        <v>-0.24</v>
      </c>
      <c r="F5577">
        <v>0.04</v>
      </c>
      <c r="G5577">
        <v>-0.5</v>
      </c>
      <c r="H5577">
        <v>-0.25</v>
      </c>
      <c r="I5577">
        <v>-0.21</v>
      </c>
      <c r="J5577">
        <v>-7.0000000000000007E-2</v>
      </c>
      <c r="K5577">
        <v>-0.1</v>
      </c>
      <c r="L5577">
        <v>-0.2</v>
      </c>
      <c r="M5577">
        <v>0.51</v>
      </c>
      <c r="N5577">
        <v>-0.4</v>
      </c>
    </row>
    <row r="5578" spans="1:14">
      <c r="A5578" t="s">
        <v>11166</v>
      </c>
      <c r="B5578" t="s">
        <v>11167</v>
      </c>
      <c r="C5578">
        <v>0.38</v>
      </c>
      <c r="D5578">
        <v>0.02</v>
      </c>
      <c r="E5578">
        <v>1.01</v>
      </c>
      <c r="F5578">
        <v>0.09</v>
      </c>
      <c r="G5578">
        <v>-0.09</v>
      </c>
      <c r="H5578">
        <v>0.03</v>
      </c>
      <c r="I5578">
        <v>-0.26</v>
      </c>
      <c r="J5578">
        <v>-0.53</v>
      </c>
      <c r="K5578">
        <v>1.93</v>
      </c>
      <c r="L5578">
        <v>0.27</v>
      </c>
      <c r="M5578">
        <v>2.34</v>
      </c>
      <c r="N5578">
        <v>0.54</v>
      </c>
    </row>
    <row r="5579" spans="1:14">
      <c r="A5579" t="s">
        <v>11168</v>
      </c>
      <c r="B5579" t="s">
        <v>11169</v>
      </c>
      <c r="C5579">
        <v>0.28000000000000003</v>
      </c>
      <c r="D5579">
        <v>0.27</v>
      </c>
      <c r="E5579">
        <v>0.3</v>
      </c>
      <c r="F5579">
        <v>0.21</v>
      </c>
      <c r="G5579">
        <v>-0.28000000000000003</v>
      </c>
      <c r="H5579">
        <v>-0.28000000000000003</v>
      </c>
      <c r="I5579">
        <v>-0.26</v>
      </c>
      <c r="J5579">
        <v>0.01</v>
      </c>
      <c r="K5579">
        <v>-0.39</v>
      </c>
      <c r="L5579">
        <v>0.03</v>
      </c>
      <c r="M5579">
        <v>0.87</v>
      </c>
      <c r="N5579">
        <v>0.04</v>
      </c>
    </row>
    <row r="5580" spans="1:14">
      <c r="A5580" t="s">
        <v>11170</v>
      </c>
      <c r="B5580" t="s">
        <v>11171</v>
      </c>
      <c r="C5580">
        <v>-0.32</v>
      </c>
      <c r="D5580">
        <v>-0.34</v>
      </c>
      <c r="E5580">
        <v>-0.53</v>
      </c>
      <c r="F5580">
        <v>-0.54</v>
      </c>
      <c r="G5580">
        <v>0.13</v>
      </c>
      <c r="H5580">
        <v>-0.05</v>
      </c>
      <c r="I5580">
        <v>-0.1</v>
      </c>
      <c r="J5580">
        <v>-0.31</v>
      </c>
      <c r="K5580">
        <v>0.23</v>
      </c>
      <c r="L5580">
        <v>-0.19</v>
      </c>
      <c r="M5580">
        <v>0.64</v>
      </c>
      <c r="N5580">
        <v>-0.11</v>
      </c>
    </row>
    <row r="5581" spans="1:14">
      <c r="A5581" t="s">
        <v>11172</v>
      </c>
      <c r="B5581" t="s">
        <v>11173</v>
      </c>
      <c r="C5581">
        <v>-0.26</v>
      </c>
      <c r="D5581">
        <v>-0.19</v>
      </c>
      <c r="E5581">
        <v>-0.13</v>
      </c>
      <c r="F5581">
        <v>-0.03</v>
      </c>
      <c r="G5581">
        <v>0.3</v>
      </c>
      <c r="H5581">
        <v>0.11</v>
      </c>
      <c r="I5581">
        <v>0.21</v>
      </c>
      <c r="J5581">
        <v>0.38</v>
      </c>
      <c r="K5581">
        <v>0.19</v>
      </c>
      <c r="L5581">
        <v>0.47</v>
      </c>
      <c r="M5581">
        <v>1.03</v>
      </c>
      <c r="N5581">
        <v>-0.65</v>
      </c>
    </row>
    <row r="5582" spans="1:14">
      <c r="A5582" t="s">
        <v>11174</v>
      </c>
      <c r="B5582" t="s">
        <v>11175</v>
      </c>
      <c r="C5582">
        <v>0.38</v>
      </c>
      <c r="D5582">
        <v>0</v>
      </c>
      <c r="E5582">
        <v>0.23</v>
      </c>
      <c r="F5582">
        <v>0.17</v>
      </c>
      <c r="G5582">
        <v>-0.2</v>
      </c>
      <c r="H5582">
        <v>0.11</v>
      </c>
      <c r="I5582">
        <v>0</v>
      </c>
      <c r="J5582">
        <v>-0.54</v>
      </c>
      <c r="K5582">
        <v>-0.41</v>
      </c>
      <c r="L5582">
        <v>-0.13</v>
      </c>
      <c r="M5582">
        <v>0.78</v>
      </c>
      <c r="N5582">
        <v>-0.17</v>
      </c>
    </row>
    <row r="5583" spans="1:14">
      <c r="A5583" t="s">
        <v>11176</v>
      </c>
      <c r="B5583" t="s">
        <v>11177</v>
      </c>
      <c r="C5583">
        <v>0.11</v>
      </c>
      <c r="D5583">
        <v>0.27</v>
      </c>
      <c r="E5583">
        <v>-0.1</v>
      </c>
      <c r="F5583">
        <v>0.32</v>
      </c>
      <c r="G5583">
        <v>-0.53</v>
      </c>
      <c r="H5583">
        <v>-0.44</v>
      </c>
      <c r="I5583">
        <v>0.13</v>
      </c>
      <c r="J5583">
        <v>0.74</v>
      </c>
      <c r="K5583">
        <v>-0.18</v>
      </c>
      <c r="L5583">
        <v>-0.13</v>
      </c>
      <c r="M5583">
        <v>0.94</v>
      </c>
      <c r="N5583">
        <v>0.19</v>
      </c>
    </row>
    <row r="5584" spans="1:14">
      <c r="A5584" t="s">
        <v>11178</v>
      </c>
      <c r="B5584" t="s">
        <v>11179</v>
      </c>
      <c r="C5584">
        <v>-0.32</v>
      </c>
      <c r="D5584">
        <v>-0.16</v>
      </c>
      <c r="E5584">
        <v>-0.16</v>
      </c>
      <c r="F5584">
        <v>-0.51</v>
      </c>
      <c r="G5584">
        <v>-0.99</v>
      </c>
      <c r="H5584">
        <v>-1.4</v>
      </c>
      <c r="I5584">
        <v>-0.76</v>
      </c>
      <c r="J5584">
        <v>0.01</v>
      </c>
      <c r="K5584">
        <v>-0.66</v>
      </c>
      <c r="L5584">
        <v>-0.59</v>
      </c>
      <c r="M5584">
        <v>0.82</v>
      </c>
      <c r="N5584">
        <v>-0.39</v>
      </c>
    </row>
    <row r="5585" spans="1:14">
      <c r="A5585" t="s">
        <v>11180</v>
      </c>
      <c r="B5585" t="s">
        <v>11181</v>
      </c>
      <c r="C5585">
        <v>-0.57999999999999996</v>
      </c>
      <c r="D5585">
        <v>-0.39</v>
      </c>
      <c r="E5585">
        <v>-0.57999999999999996</v>
      </c>
      <c r="F5585">
        <v>-0.72</v>
      </c>
      <c r="G5585">
        <v>-0.02</v>
      </c>
      <c r="H5585">
        <v>-0.13</v>
      </c>
      <c r="I5585">
        <v>0.02</v>
      </c>
      <c r="J5585">
        <v>0.11</v>
      </c>
      <c r="K5585">
        <v>0.23</v>
      </c>
      <c r="L5585">
        <v>-0.09</v>
      </c>
      <c r="M5585">
        <v>0.97</v>
      </c>
      <c r="N5585">
        <v>0.01</v>
      </c>
    </row>
    <row r="5586" spans="1:14">
      <c r="A5586" t="s">
        <v>11182</v>
      </c>
      <c r="B5586" t="s">
        <v>11183</v>
      </c>
      <c r="C5586">
        <v>0.7</v>
      </c>
      <c r="D5586">
        <v>0.28999999999999998</v>
      </c>
      <c r="E5586">
        <v>0.78</v>
      </c>
      <c r="F5586">
        <v>0.42</v>
      </c>
      <c r="G5586">
        <v>0.22</v>
      </c>
      <c r="H5586">
        <v>0.22</v>
      </c>
      <c r="I5586">
        <v>0.19</v>
      </c>
      <c r="J5586">
        <v>-0.11</v>
      </c>
      <c r="K5586">
        <v>0.25</v>
      </c>
      <c r="L5586">
        <v>0.04</v>
      </c>
      <c r="M5586">
        <v>1.28</v>
      </c>
      <c r="N5586">
        <v>0.26</v>
      </c>
    </row>
    <row r="5587" spans="1:14">
      <c r="A5587" t="s">
        <v>11184</v>
      </c>
      <c r="B5587" t="s">
        <v>11185</v>
      </c>
      <c r="C5587">
        <v>2.17</v>
      </c>
      <c r="D5587">
        <v>0.43</v>
      </c>
      <c r="E5587">
        <v>1.75</v>
      </c>
      <c r="F5587">
        <v>1.18</v>
      </c>
      <c r="G5587">
        <v>-0.56000000000000005</v>
      </c>
      <c r="H5587">
        <v>0.21</v>
      </c>
      <c r="I5587">
        <v>-0.34</v>
      </c>
      <c r="J5587">
        <v>0.05</v>
      </c>
      <c r="K5587">
        <v>-0.77</v>
      </c>
      <c r="L5587">
        <v>-0.05</v>
      </c>
      <c r="M5587">
        <v>1.28</v>
      </c>
      <c r="N5587">
        <v>0.15</v>
      </c>
    </row>
    <row r="5588" spans="1:14">
      <c r="A5588" t="s">
        <v>11186</v>
      </c>
      <c r="B5588" t="s">
        <v>11187</v>
      </c>
      <c r="C5588">
        <v>-0.27</v>
      </c>
      <c r="D5588">
        <v>-0.2</v>
      </c>
      <c r="E5588">
        <v>7.0000000000000007E-2</v>
      </c>
      <c r="F5588">
        <v>-0.54</v>
      </c>
      <c r="G5588">
        <v>0.28000000000000003</v>
      </c>
      <c r="H5588">
        <v>-0.11</v>
      </c>
      <c r="I5588">
        <v>0.25</v>
      </c>
      <c r="J5588">
        <v>0.34</v>
      </c>
      <c r="K5588">
        <v>0.44</v>
      </c>
      <c r="L5588">
        <v>2.02</v>
      </c>
      <c r="M5588">
        <v>2.04</v>
      </c>
      <c r="N5588">
        <v>1.57</v>
      </c>
    </row>
    <row r="5589" spans="1:14">
      <c r="A5589" t="s">
        <v>11188</v>
      </c>
      <c r="B5589" t="s">
        <v>11189</v>
      </c>
      <c r="C5589">
        <v>-0.02</v>
      </c>
      <c r="D5589">
        <v>0</v>
      </c>
      <c r="E5589">
        <v>-0.03</v>
      </c>
      <c r="F5589">
        <v>0.06</v>
      </c>
      <c r="G5589">
        <v>0.04</v>
      </c>
      <c r="H5589">
        <v>0.06</v>
      </c>
      <c r="I5589">
        <v>0.02</v>
      </c>
      <c r="J5589">
        <v>-0.03</v>
      </c>
      <c r="K5589">
        <v>-7.0000000000000007E-2</v>
      </c>
      <c r="L5589">
        <v>0.17</v>
      </c>
      <c r="M5589">
        <v>1.1100000000000001</v>
      </c>
      <c r="N5589">
        <v>0.04</v>
      </c>
    </row>
    <row r="5590" spans="1:14">
      <c r="A5590" t="s">
        <v>11190</v>
      </c>
      <c r="B5590" t="s">
        <v>11191</v>
      </c>
      <c r="C5590">
        <v>-0.32</v>
      </c>
      <c r="D5590">
        <v>0.08</v>
      </c>
      <c r="E5590">
        <v>-0.09</v>
      </c>
      <c r="F5590">
        <v>-0.64</v>
      </c>
      <c r="G5590">
        <v>-0.15</v>
      </c>
      <c r="H5590">
        <v>0.16</v>
      </c>
      <c r="I5590">
        <v>-0.19</v>
      </c>
      <c r="J5590">
        <v>-0.69</v>
      </c>
      <c r="K5590">
        <v>0.15</v>
      </c>
      <c r="L5590">
        <v>0.17</v>
      </c>
      <c r="M5590">
        <v>0.69</v>
      </c>
      <c r="N5590">
        <v>-0.39</v>
      </c>
    </row>
    <row r="5591" spans="1:14">
      <c r="A5591" t="s">
        <v>11192</v>
      </c>
      <c r="B5591" t="s">
        <v>11193</v>
      </c>
      <c r="C5591">
        <v>0.35</v>
      </c>
      <c r="D5591">
        <v>0.18</v>
      </c>
      <c r="E5591">
        <v>0.31</v>
      </c>
      <c r="F5591">
        <v>-7.0000000000000007E-2</v>
      </c>
      <c r="G5591">
        <v>-0.22</v>
      </c>
      <c r="H5591">
        <v>-0.56000000000000005</v>
      </c>
      <c r="I5591">
        <v>-0.42</v>
      </c>
      <c r="J5591">
        <v>-0.33</v>
      </c>
      <c r="K5591">
        <v>-0.5</v>
      </c>
      <c r="L5591">
        <v>-0.38</v>
      </c>
      <c r="M5591">
        <v>0.56000000000000005</v>
      </c>
      <c r="N5591">
        <v>0.23</v>
      </c>
    </row>
    <row r="5592" spans="1:14">
      <c r="A5592" t="s">
        <v>11194</v>
      </c>
      <c r="B5592" t="s">
        <v>11195</v>
      </c>
      <c r="C5592">
        <v>-0.72</v>
      </c>
      <c r="D5592">
        <v>-0.22</v>
      </c>
      <c r="E5592">
        <v>-0.26</v>
      </c>
      <c r="F5592">
        <v>-0.86</v>
      </c>
      <c r="G5592">
        <v>0.74</v>
      </c>
      <c r="H5592">
        <v>0.44</v>
      </c>
      <c r="I5592">
        <v>0.56000000000000005</v>
      </c>
      <c r="J5592">
        <v>0.22</v>
      </c>
      <c r="K5592">
        <v>0.47</v>
      </c>
      <c r="L5592">
        <v>1.4</v>
      </c>
      <c r="M5592">
        <v>0.66</v>
      </c>
      <c r="N5592">
        <v>0.81</v>
      </c>
    </row>
    <row r="5593" spans="1:14">
      <c r="A5593" t="s">
        <v>11196</v>
      </c>
      <c r="B5593" t="s">
        <v>11197</v>
      </c>
      <c r="C5593">
        <v>-0.12</v>
      </c>
      <c r="D5593">
        <v>-0.26</v>
      </c>
      <c r="E5593">
        <v>-0.24</v>
      </c>
      <c r="F5593">
        <v>0.23</v>
      </c>
      <c r="G5593">
        <v>-0.42</v>
      </c>
      <c r="H5593">
        <v>-0.56999999999999995</v>
      </c>
      <c r="I5593">
        <v>-0.53</v>
      </c>
      <c r="J5593">
        <v>1.1200000000000001</v>
      </c>
      <c r="K5593">
        <v>-0.56000000000000005</v>
      </c>
      <c r="L5593">
        <v>0.22</v>
      </c>
      <c r="M5593">
        <v>0.17</v>
      </c>
      <c r="N5593">
        <v>0.75</v>
      </c>
    </row>
    <row r="5594" spans="1:14">
      <c r="A5594" t="s">
        <v>11198</v>
      </c>
      <c r="B5594" t="s">
        <v>11199</v>
      </c>
      <c r="C5594">
        <v>-0.26</v>
      </c>
      <c r="D5594">
        <v>-0.31</v>
      </c>
      <c r="E5594">
        <v>-0.5</v>
      </c>
      <c r="F5594">
        <v>-0.63</v>
      </c>
      <c r="G5594">
        <v>-0.02</v>
      </c>
      <c r="H5594">
        <v>0.1</v>
      </c>
      <c r="I5594">
        <v>0.5</v>
      </c>
      <c r="J5594">
        <v>-0.56999999999999995</v>
      </c>
      <c r="K5594">
        <v>0.08</v>
      </c>
      <c r="L5594">
        <v>0.02</v>
      </c>
      <c r="M5594">
        <v>0.73</v>
      </c>
      <c r="N5594">
        <v>-0.09</v>
      </c>
    </row>
    <row r="5595" spans="1:14">
      <c r="A5595" t="s">
        <v>11200</v>
      </c>
      <c r="B5595" t="s">
        <v>11201</v>
      </c>
      <c r="C5595">
        <v>-0.47</v>
      </c>
      <c r="D5595">
        <v>-0.31</v>
      </c>
      <c r="E5595">
        <v>-0.45</v>
      </c>
      <c r="F5595">
        <v>-0.5</v>
      </c>
      <c r="G5595">
        <v>-0.23</v>
      </c>
      <c r="H5595">
        <v>-0.43</v>
      </c>
      <c r="I5595">
        <v>-0.16</v>
      </c>
      <c r="J5595">
        <v>-0.26</v>
      </c>
      <c r="K5595">
        <v>-0.5</v>
      </c>
      <c r="L5595">
        <v>-0.27</v>
      </c>
      <c r="M5595">
        <v>0.46</v>
      </c>
      <c r="N5595">
        <v>-0.51</v>
      </c>
    </row>
    <row r="5596" spans="1:14">
      <c r="A5596" t="s">
        <v>11202</v>
      </c>
      <c r="B5596" t="s">
        <v>11203</v>
      </c>
      <c r="C5596">
        <v>-0.2</v>
      </c>
      <c r="D5596">
        <v>-0.16</v>
      </c>
      <c r="E5596">
        <v>-0.33</v>
      </c>
      <c r="F5596">
        <v>-0.42</v>
      </c>
      <c r="G5596">
        <v>0.19</v>
      </c>
      <c r="H5596">
        <v>0.13</v>
      </c>
      <c r="I5596">
        <v>0.1</v>
      </c>
      <c r="J5596">
        <v>-0.31</v>
      </c>
      <c r="K5596">
        <v>-0.08</v>
      </c>
      <c r="L5596">
        <v>0</v>
      </c>
      <c r="M5596">
        <v>1</v>
      </c>
      <c r="N5596">
        <v>-0.11</v>
      </c>
    </row>
    <row r="5597" spans="1:14">
      <c r="A5597" t="s">
        <v>11204</v>
      </c>
      <c r="B5597" t="s">
        <v>11205</v>
      </c>
      <c r="C5597">
        <v>0.53</v>
      </c>
      <c r="D5597">
        <v>-0.55000000000000004</v>
      </c>
      <c r="E5597">
        <v>0.27</v>
      </c>
      <c r="F5597">
        <v>0.19</v>
      </c>
      <c r="G5597">
        <v>0.74</v>
      </c>
      <c r="H5597">
        <v>-0.86</v>
      </c>
      <c r="I5597">
        <v>1.05</v>
      </c>
      <c r="J5597">
        <v>0.9</v>
      </c>
      <c r="K5597">
        <v>-1.2</v>
      </c>
      <c r="L5597">
        <v>-0.04</v>
      </c>
      <c r="M5597">
        <v>1.74</v>
      </c>
      <c r="N5597">
        <v>-0.82</v>
      </c>
    </row>
    <row r="5598" spans="1:14">
      <c r="A5598" t="s">
        <v>11206</v>
      </c>
      <c r="B5598" t="s">
        <v>11207</v>
      </c>
      <c r="C5598">
        <v>0.66</v>
      </c>
      <c r="D5598">
        <v>7.0000000000000007E-2</v>
      </c>
      <c r="E5598">
        <v>0.75</v>
      </c>
      <c r="F5598">
        <v>0.32</v>
      </c>
      <c r="G5598">
        <v>-7.0000000000000007E-2</v>
      </c>
      <c r="H5598">
        <v>-0.38</v>
      </c>
      <c r="I5598">
        <v>0.04</v>
      </c>
      <c r="J5598">
        <v>0.14000000000000001</v>
      </c>
      <c r="K5598">
        <v>-0.13</v>
      </c>
      <c r="L5598">
        <v>0.05</v>
      </c>
      <c r="M5598">
        <v>0.68</v>
      </c>
      <c r="N5598">
        <v>-0.05</v>
      </c>
    </row>
    <row r="5599" spans="1:14">
      <c r="A5599" t="s">
        <v>11208</v>
      </c>
      <c r="B5599" t="s">
        <v>11209</v>
      </c>
      <c r="C5599">
        <v>0.11</v>
      </c>
      <c r="D5599">
        <v>0.01</v>
      </c>
      <c r="E5599">
        <v>0.33</v>
      </c>
      <c r="F5599">
        <v>0.12</v>
      </c>
      <c r="G5599">
        <v>-0.16</v>
      </c>
      <c r="H5599">
        <v>-0.57999999999999996</v>
      </c>
      <c r="I5599">
        <v>-0.42</v>
      </c>
      <c r="J5599">
        <v>-0.33</v>
      </c>
      <c r="K5599">
        <v>-0.46</v>
      </c>
      <c r="L5599">
        <v>0.52</v>
      </c>
      <c r="M5599">
        <v>0.62</v>
      </c>
      <c r="N5599">
        <v>-0.53</v>
      </c>
    </row>
    <row r="5600" spans="1:14">
      <c r="A5600" t="s">
        <v>11210</v>
      </c>
      <c r="B5600" t="s">
        <v>11211</v>
      </c>
      <c r="C5600">
        <v>0.22</v>
      </c>
      <c r="D5600">
        <v>0</v>
      </c>
      <c r="E5600">
        <v>7.0000000000000007E-2</v>
      </c>
      <c r="F5600">
        <v>0.05</v>
      </c>
      <c r="G5600">
        <v>0.4</v>
      </c>
      <c r="H5600">
        <v>-0.9</v>
      </c>
      <c r="I5600">
        <v>-0.66</v>
      </c>
      <c r="J5600">
        <v>-0.48</v>
      </c>
      <c r="K5600">
        <v>-0.83</v>
      </c>
      <c r="L5600">
        <v>-0.48</v>
      </c>
      <c r="M5600">
        <v>-0.04</v>
      </c>
      <c r="N5600">
        <v>-0.71</v>
      </c>
    </row>
    <row r="5601" spans="1:14">
      <c r="A5601" t="s">
        <v>11212</v>
      </c>
      <c r="B5601" t="s">
        <v>11213</v>
      </c>
      <c r="C5601">
        <v>0.68</v>
      </c>
      <c r="D5601">
        <v>-0.04</v>
      </c>
      <c r="E5601">
        <v>0.02</v>
      </c>
      <c r="F5601">
        <v>0.03</v>
      </c>
      <c r="G5601">
        <v>-0.03</v>
      </c>
      <c r="H5601">
        <v>-0.01</v>
      </c>
      <c r="I5601">
        <v>0.04</v>
      </c>
      <c r="J5601">
        <v>0.11</v>
      </c>
      <c r="K5601">
        <v>-0.14000000000000001</v>
      </c>
      <c r="L5601">
        <v>-0.05</v>
      </c>
      <c r="M5601">
        <v>0.79</v>
      </c>
      <c r="N5601">
        <v>-0.01</v>
      </c>
    </row>
    <row r="5602" spans="1:14">
      <c r="A5602" t="s">
        <v>11214</v>
      </c>
      <c r="B5602" t="s">
        <v>11215</v>
      </c>
      <c r="C5602">
        <v>-0.11</v>
      </c>
      <c r="D5602">
        <v>-0.21</v>
      </c>
      <c r="E5602">
        <v>0.16</v>
      </c>
      <c r="F5602">
        <v>-0.25</v>
      </c>
      <c r="G5602">
        <v>-0.17</v>
      </c>
      <c r="H5602">
        <v>-0.02</v>
      </c>
      <c r="I5602">
        <v>-7.0000000000000007E-2</v>
      </c>
      <c r="J5602">
        <v>0.01</v>
      </c>
      <c r="K5602">
        <v>0.05</v>
      </c>
      <c r="L5602">
        <v>-0.34</v>
      </c>
      <c r="M5602">
        <v>0.74</v>
      </c>
      <c r="N5602">
        <v>-7.0000000000000007E-2</v>
      </c>
    </row>
    <row r="5603" spans="1:14">
      <c r="A5603" t="s">
        <v>11216</v>
      </c>
      <c r="B5603" t="s">
        <v>11217</v>
      </c>
      <c r="C5603">
        <v>0.13</v>
      </c>
      <c r="D5603">
        <v>0.01</v>
      </c>
      <c r="E5603">
        <v>0.02</v>
      </c>
      <c r="F5603">
        <v>-0.06</v>
      </c>
      <c r="G5603">
        <v>0.13</v>
      </c>
      <c r="H5603">
        <v>0.14000000000000001</v>
      </c>
      <c r="I5603">
        <v>-0.06</v>
      </c>
      <c r="J5603">
        <v>-0.51</v>
      </c>
      <c r="K5603">
        <v>-0.14000000000000001</v>
      </c>
      <c r="L5603">
        <v>-0.04</v>
      </c>
      <c r="M5603">
        <v>0.92</v>
      </c>
      <c r="N5603">
        <v>-0.13</v>
      </c>
    </row>
    <row r="5604" spans="1:14">
      <c r="A5604" t="s">
        <v>11218</v>
      </c>
      <c r="B5604" t="s">
        <v>11219</v>
      </c>
      <c r="C5604">
        <v>-0.46</v>
      </c>
      <c r="D5604">
        <v>-0.39</v>
      </c>
      <c r="E5604">
        <v>-0.73</v>
      </c>
      <c r="F5604">
        <v>-1.53</v>
      </c>
      <c r="H5604">
        <v>-0.75</v>
      </c>
      <c r="I5604">
        <v>-0.38</v>
      </c>
      <c r="M5604">
        <v>0</v>
      </c>
    </row>
    <row r="5605" spans="1:14">
      <c r="A5605" t="s">
        <v>11220</v>
      </c>
      <c r="B5605" t="s">
        <v>11221</v>
      </c>
      <c r="C5605">
        <v>-0.2</v>
      </c>
      <c r="D5605">
        <v>-0.19</v>
      </c>
      <c r="E5605">
        <v>0.33</v>
      </c>
      <c r="F5605">
        <v>-0.49</v>
      </c>
      <c r="G5605">
        <v>0.43</v>
      </c>
      <c r="H5605">
        <v>0.45</v>
      </c>
      <c r="I5605">
        <v>0.18</v>
      </c>
      <c r="J5605">
        <v>-1.77</v>
      </c>
      <c r="K5605">
        <v>0.4</v>
      </c>
      <c r="L5605">
        <v>0.05</v>
      </c>
      <c r="M5605">
        <v>0.14000000000000001</v>
      </c>
      <c r="N5605">
        <v>-0.44</v>
      </c>
    </row>
    <row r="5606" spans="1:14">
      <c r="A5606" t="s">
        <v>11222</v>
      </c>
      <c r="B5606" t="s">
        <v>11223</v>
      </c>
      <c r="M5606">
        <v>7.0000000000000007E-2</v>
      </c>
    </row>
    <row r="5607" spans="1:14">
      <c r="A5607" t="s">
        <v>11224</v>
      </c>
      <c r="B5607" t="s">
        <v>11225</v>
      </c>
      <c r="C5607">
        <v>1.1299999999999999</v>
      </c>
      <c r="D5607">
        <v>0.08</v>
      </c>
      <c r="E5607">
        <v>0.76</v>
      </c>
      <c r="F5607">
        <v>-0.17</v>
      </c>
      <c r="G5607">
        <v>-0.42</v>
      </c>
      <c r="H5607">
        <v>-0.59</v>
      </c>
      <c r="I5607">
        <v>-0.74</v>
      </c>
      <c r="J5607">
        <v>-1.18</v>
      </c>
      <c r="K5607">
        <v>-0.36</v>
      </c>
      <c r="L5607">
        <v>-0.92</v>
      </c>
      <c r="M5607">
        <v>0.5</v>
      </c>
      <c r="N5607">
        <v>-0.97</v>
      </c>
    </row>
    <row r="5608" spans="1:14">
      <c r="A5608" t="s">
        <v>11226</v>
      </c>
      <c r="B5608" t="s">
        <v>11227</v>
      </c>
      <c r="C5608">
        <v>-1.32</v>
      </c>
      <c r="D5608">
        <v>-0.8</v>
      </c>
      <c r="E5608">
        <v>-0.82</v>
      </c>
      <c r="F5608">
        <v>-1.1399999999999999</v>
      </c>
      <c r="G5608">
        <v>0.63</v>
      </c>
      <c r="H5608">
        <v>-0.39</v>
      </c>
      <c r="I5608">
        <v>-0.04</v>
      </c>
      <c r="J5608">
        <v>-0.74</v>
      </c>
      <c r="K5608">
        <v>-0.5</v>
      </c>
      <c r="L5608">
        <v>0.34</v>
      </c>
      <c r="M5608">
        <v>0.5</v>
      </c>
      <c r="N5608">
        <v>-0.25</v>
      </c>
    </row>
    <row r="5609" spans="1:14">
      <c r="A5609" t="s">
        <v>11228</v>
      </c>
      <c r="B5609" t="s">
        <v>11229</v>
      </c>
      <c r="C5609">
        <v>0.64</v>
      </c>
      <c r="D5609">
        <v>0.51</v>
      </c>
      <c r="E5609">
        <v>0.44</v>
      </c>
      <c r="F5609">
        <v>0.5</v>
      </c>
      <c r="G5609">
        <v>0.19</v>
      </c>
      <c r="H5609">
        <v>0.62</v>
      </c>
      <c r="I5609">
        <v>0.66</v>
      </c>
      <c r="J5609">
        <v>0.68</v>
      </c>
      <c r="K5609">
        <v>0.57999999999999996</v>
      </c>
      <c r="L5609">
        <v>0.3</v>
      </c>
      <c r="M5609">
        <v>1.36</v>
      </c>
      <c r="N5609">
        <v>0.34</v>
      </c>
    </row>
    <row r="5610" spans="1:14">
      <c r="A5610" t="s">
        <v>11230</v>
      </c>
      <c r="B5610" t="s">
        <v>11231</v>
      </c>
      <c r="C5610">
        <v>-0.7</v>
      </c>
      <c r="D5610">
        <v>-0.54</v>
      </c>
      <c r="E5610">
        <v>-0.41</v>
      </c>
      <c r="F5610">
        <v>-0.14000000000000001</v>
      </c>
      <c r="G5610">
        <v>0.42</v>
      </c>
      <c r="H5610">
        <v>-0.18</v>
      </c>
      <c r="I5610">
        <v>-1.1100000000000001</v>
      </c>
      <c r="J5610">
        <v>-0.76</v>
      </c>
      <c r="K5610">
        <v>-0.66</v>
      </c>
      <c r="L5610">
        <v>-0.51</v>
      </c>
      <c r="M5610">
        <v>-0.22</v>
      </c>
      <c r="N5610">
        <v>-0.74</v>
      </c>
    </row>
    <row r="5611" spans="1:14">
      <c r="A5611" t="s">
        <v>11232</v>
      </c>
      <c r="B5611" t="s">
        <v>11233</v>
      </c>
      <c r="C5611">
        <v>0.21</v>
      </c>
      <c r="D5611">
        <v>-0.09</v>
      </c>
      <c r="E5611">
        <v>0.1</v>
      </c>
      <c r="F5611">
        <v>-0.15</v>
      </c>
      <c r="G5611">
        <v>0.22</v>
      </c>
      <c r="H5611">
        <v>0.02</v>
      </c>
      <c r="I5611">
        <v>-0.06</v>
      </c>
      <c r="J5611">
        <v>-0.27</v>
      </c>
      <c r="K5611">
        <v>0.06</v>
      </c>
      <c r="L5611">
        <v>0.1</v>
      </c>
      <c r="M5611">
        <v>0.93</v>
      </c>
      <c r="N5611">
        <v>0.17</v>
      </c>
    </row>
    <row r="5612" spans="1:14">
      <c r="A5612" t="s">
        <v>11234</v>
      </c>
      <c r="B5612" t="s">
        <v>11235</v>
      </c>
      <c r="C5612">
        <v>0</v>
      </c>
      <c r="D5612">
        <v>-0.27</v>
      </c>
      <c r="E5612">
        <v>-0.08</v>
      </c>
      <c r="F5612">
        <v>-0.26</v>
      </c>
      <c r="G5612">
        <v>-0.32</v>
      </c>
      <c r="H5612">
        <v>-0.26</v>
      </c>
      <c r="I5612">
        <v>-0.16</v>
      </c>
      <c r="J5612">
        <v>-0.49</v>
      </c>
      <c r="K5612">
        <v>-0.21</v>
      </c>
      <c r="L5612">
        <v>-0.28000000000000003</v>
      </c>
      <c r="M5612">
        <v>0.63</v>
      </c>
      <c r="N5612">
        <v>-0.11</v>
      </c>
    </row>
    <row r="5613" spans="1:14">
      <c r="A5613" t="s">
        <v>11236</v>
      </c>
      <c r="B5613" t="s">
        <v>11237</v>
      </c>
      <c r="C5613">
        <v>0.6</v>
      </c>
      <c r="D5613">
        <v>0.18</v>
      </c>
      <c r="E5613">
        <v>0.72</v>
      </c>
      <c r="F5613">
        <v>0.79</v>
      </c>
      <c r="G5613">
        <v>-0.14000000000000001</v>
      </c>
      <c r="H5613">
        <v>-0.05</v>
      </c>
      <c r="I5613">
        <v>-0.12</v>
      </c>
      <c r="J5613">
        <v>-0.02</v>
      </c>
      <c r="K5613">
        <v>-0.46</v>
      </c>
      <c r="L5613">
        <v>7.0000000000000007E-2</v>
      </c>
      <c r="M5613">
        <v>0.88</v>
      </c>
      <c r="N5613">
        <v>0.02</v>
      </c>
    </row>
    <row r="5614" spans="1:14">
      <c r="A5614" t="s">
        <v>11238</v>
      </c>
      <c r="B5614" t="s">
        <v>11239</v>
      </c>
      <c r="C5614">
        <v>0.13</v>
      </c>
      <c r="D5614">
        <v>-7.0000000000000007E-2</v>
      </c>
      <c r="E5614">
        <v>0.19</v>
      </c>
      <c r="F5614">
        <v>0.01</v>
      </c>
      <c r="G5614">
        <v>-0.13</v>
      </c>
      <c r="H5614">
        <v>-0.37</v>
      </c>
      <c r="I5614">
        <v>-0.4</v>
      </c>
      <c r="J5614">
        <v>-0.16</v>
      </c>
      <c r="K5614">
        <v>-0.52</v>
      </c>
      <c r="L5614">
        <v>-0.5</v>
      </c>
      <c r="M5614">
        <v>0.49</v>
      </c>
      <c r="N5614">
        <v>-0.43</v>
      </c>
    </row>
    <row r="5615" spans="1:14">
      <c r="A5615" t="s">
        <v>11240</v>
      </c>
      <c r="B5615" t="s">
        <v>11241</v>
      </c>
      <c r="C5615">
        <v>-0.39</v>
      </c>
      <c r="D5615">
        <v>-0.43</v>
      </c>
      <c r="E5615">
        <v>-0.47</v>
      </c>
      <c r="F5615">
        <v>-0.36</v>
      </c>
      <c r="G5615">
        <v>-0.3</v>
      </c>
      <c r="H5615">
        <v>-0.28999999999999998</v>
      </c>
      <c r="I5615">
        <v>-0.08</v>
      </c>
      <c r="J5615">
        <v>-0.09</v>
      </c>
      <c r="K5615">
        <v>-0.25</v>
      </c>
      <c r="L5615">
        <v>-0.21</v>
      </c>
      <c r="M5615">
        <v>0.72</v>
      </c>
      <c r="N5615">
        <v>-0.45</v>
      </c>
    </row>
    <row r="5616" spans="1:14">
      <c r="A5616" t="s">
        <v>11242</v>
      </c>
      <c r="B5616" t="s">
        <v>11243</v>
      </c>
      <c r="C5616">
        <v>-0.28000000000000003</v>
      </c>
      <c r="D5616">
        <v>-0.21</v>
      </c>
      <c r="E5616">
        <v>-0.02</v>
      </c>
      <c r="F5616">
        <v>-0.14000000000000001</v>
      </c>
      <c r="G5616">
        <v>-0.04</v>
      </c>
      <c r="H5616">
        <v>-0.56999999999999995</v>
      </c>
      <c r="I5616">
        <v>-0.37</v>
      </c>
      <c r="J5616">
        <v>-0.53</v>
      </c>
      <c r="K5616">
        <v>-0.3</v>
      </c>
      <c r="L5616">
        <v>-7.0000000000000007E-2</v>
      </c>
      <c r="M5616">
        <v>0.31</v>
      </c>
      <c r="N5616">
        <v>-0.55000000000000004</v>
      </c>
    </row>
    <row r="5617" spans="1:14">
      <c r="A5617" t="s">
        <v>11244</v>
      </c>
      <c r="B5617" t="s">
        <v>11245</v>
      </c>
      <c r="G5617">
        <v>0.78</v>
      </c>
      <c r="H5617">
        <v>0.97</v>
      </c>
      <c r="I5617">
        <v>1.1100000000000001</v>
      </c>
      <c r="J5617">
        <v>0.13</v>
      </c>
      <c r="K5617">
        <v>1.26</v>
      </c>
      <c r="L5617">
        <v>1.25</v>
      </c>
      <c r="M5617">
        <v>1.68</v>
      </c>
      <c r="N5617">
        <v>1.1100000000000001</v>
      </c>
    </row>
    <row r="5618" spans="1:14">
      <c r="A5618" t="s">
        <v>11246</v>
      </c>
      <c r="B5618" t="s">
        <v>11247</v>
      </c>
      <c r="C5618">
        <v>-0.11</v>
      </c>
      <c r="D5618">
        <v>-0.11</v>
      </c>
      <c r="E5618">
        <v>-0.08</v>
      </c>
      <c r="F5618">
        <v>-0.46</v>
      </c>
      <c r="G5618">
        <v>-0.14000000000000001</v>
      </c>
      <c r="H5618">
        <v>-0.2</v>
      </c>
      <c r="I5618">
        <v>-0.23</v>
      </c>
      <c r="J5618">
        <v>-0.28999999999999998</v>
      </c>
      <c r="K5618">
        <v>-0.8</v>
      </c>
      <c r="L5618">
        <v>-0.04</v>
      </c>
      <c r="M5618">
        <v>0.25</v>
      </c>
      <c r="N5618">
        <v>-0.49</v>
      </c>
    </row>
    <row r="5619" spans="1:14">
      <c r="A5619" t="s">
        <v>11248</v>
      </c>
      <c r="B5619" t="s">
        <v>11249</v>
      </c>
      <c r="C5619">
        <v>-0.09</v>
      </c>
      <c r="D5619">
        <v>-0.09</v>
      </c>
      <c r="E5619">
        <v>-0.02</v>
      </c>
      <c r="F5619">
        <v>-0.06</v>
      </c>
      <c r="G5619">
        <v>-0.22</v>
      </c>
      <c r="H5619">
        <v>-0.4</v>
      </c>
      <c r="I5619">
        <v>7.0000000000000007E-2</v>
      </c>
      <c r="J5619">
        <v>0.34</v>
      </c>
      <c r="K5619">
        <v>-0.14000000000000001</v>
      </c>
      <c r="L5619">
        <v>0.01</v>
      </c>
      <c r="M5619">
        <v>1.17</v>
      </c>
      <c r="N5619">
        <v>0.25</v>
      </c>
    </row>
    <row r="5620" spans="1:14">
      <c r="A5620" t="s">
        <v>11250</v>
      </c>
      <c r="B5620" t="s">
        <v>11251</v>
      </c>
      <c r="C5620">
        <v>0.09</v>
      </c>
      <c r="D5620">
        <v>0.12</v>
      </c>
      <c r="E5620">
        <v>0.13</v>
      </c>
      <c r="F5620">
        <v>0.69</v>
      </c>
      <c r="G5620">
        <v>0.33</v>
      </c>
      <c r="H5620">
        <v>0.45</v>
      </c>
      <c r="I5620">
        <v>0.56000000000000005</v>
      </c>
      <c r="J5620">
        <v>0.34</v>
      </c>
      <c r="K5620">
        <v>0.15</v>
      </c>
      <c r="L5620">
        <v>0.86</v>
      </c>
      <c r="M5620">
        <v>1.6</v>
      </c>
      <c r="N5620">
        <v>-0.14000000000000001</v>
      </c>
    </row>
    <row r="5621" spans="1:14">
      <c r="A5621" t="s">
        <v>11252</v>
      </c>
      <c r="B5621" t="s">
        <v>11253</v>
      </c>
      <c r="C5621">
        <v>-0.54</v>
      </c>
      <c r="D5621">
        <v>-0.23</v>
      </c>
      <c r="E5621">
        <v>-0.22</v>
      </c>
      <c r="F5621">
        <v>-0.26</v>
      </c>
      <c r="G5621">
        <v>-0.15</v>
      </c>
      <c r="H5621">
        <v>-0.32</v>
      </c>
      <c r="I5621">
        <v>-0.18</v>
      </c>
      <c r="J5621">
        <v>0.24</v>
      </c>
      <c r="K5621">
        <v>-0.8</v>
      </c>
      <c r="L5621">
        <v>-0.43</v>
      </c>
      <c r="M5621">
        <v>0.84</v>
      </c>
      <c r="N5621">
        <v>-0.55000000000000004</v>
      </c>
    </row>
    <row r="5622" spans="1:14">
      <c r="A5622" t="s">
        <v>11254</v>
      </c>
      <c r="B5622" t="s">
        <v>11255</v>
      </c>
      <c r="C5622">
        <v>-0.2</v>
      </c>
      <c r="D5622">
        <v>-0.3</v>
      </c>
      <c r="E5622">
        <v>-0.1</v>
      </c>
      <c r="F5622">
        <v>-0.39</v>
      </c>
      <c r="G5622">
        <v>-0.84</v>
      </c>
      <c r="H5622">
        <v>-1.18</v>
      </c>
      <c r="I5622">
        <v>-0.87</v>
      </c>
      <c r="J5622">
        <v>-0.16</v>
      </c>
      <c r="K5622">
        <v>-1.05</v>
      </c>
      <c r="L5622">
        <v>-0.54</v>
      </c>
      <c r="M5622">
        <v>0.57999999999999996</v>
      </c>
      <c r="N5622">
        <v>-0.74</v>
      </c>
    </row>
    <row r="5623" spans="1:14">
      <c r="A5623" t="s">
        <v>11256</v>
      </c>
      <c r="B5623" t="s">
        <v>11257</v>
      </c>
      <c r="C5623">
        <v>-0.23</v>
      </c>
      <c r="D5623">
        <v>-0.25</v>
      </c>
      <c r="E5623">
        <v>-0.3</v>
      </c>
      <c r="F5623">
        <v>-0.47</v>
      </c>
      <c r="G5623">
        <v>0.52</v>
      </c>
      <c r="H5623">
        <v>-0.27</v>
      </c>
      <c r="I5623">
        <v>-0.14000000000000001</v>
      </c>
      <c r="J5623">
        <v>0.37</v>
      </c>
      <c r="K5623">
        <v>-0.22</v>
      </c>
      <c r="L5623">
        <v>0.56999999999999995</v>
      </c>
      <c r="M5623">
        <v>0.66</v>
      </c>
      <c r="N5623">
        <v>0.31</v>
      </c>
    </row>
    <row r="5624" spans="1:14">
      <c r="A5624" t="s">
        <v>11258</v>
      </c>
      <c r="B5624" t="s">
        <v>11259</v>
      </c>
      <c r="C5624">
        <v>0.47</v>
      </c>
      <c r="D5624">
        <v>0.37</v>
      </c>
      <c r="E5624">
        <v>0.51</v>
      </c>
      <c r="F5624">
        <v>0.69</v>
      </c>
      <c r="G5624">
        <v>-0.26</v>
      </c>
      <c r="H5624">
        <v>-1.1200000000000001</v>
      </c>
      <c r="I5624">
        <v>-0.55000000000000004</v>
      </c>
      <c r="J5624">
        <v>0.47</v>
      </c>
      <c r="K5624">
        <v>-1.1499999999999999</v>
      </c>
      <c r="L5624">
        <v>-0.13</v>
      </c>
      <c r="M5624">
        <v>0.74</v>
      </c>
      <c r="N5624">
        <v>-0.59</v>
      </c>
    </row>
    <row r="5625" spans="1:14">
      <c r="A5625" t="s">
        <v>11260</v>
      </c>
      <c r="B5625" t="s">
        <v>11261</v>
      </c>
      <c r="D5625">
        <v>0.8</v>
      </c>
      <c r="E5625">
        <v>0.01</v>
      </c>
      <c r="F5625">
        <v>0.23</v>
      </c>
      <c r="G5625">
        <v>0.45</v>
      </c>
      <c r="I5625">
        <v>0.31</v>
      </c>
      <c r="J5625">
        <v>0.67</v>
      </c>
      <c r="M5625">
        <v>0.91</v>
      </c>
    </row>
    <row r="5626" spans="1:14">
      <c r="A5626" t="s">
        <v>11262</v>
      </c>
      <c r="B5626" t="s">
        <v>11263</v>
      </c>
      <c r="C5626">
        <v>-0.05</v>
      </c>
      <c r="D5626">
        <v>-0.15</v>
      </c>
      <c r="E5626">
        <v>-0.38</v>
      </c>
      <c r="F5626">
        <v>-0.52</v>
      </c>
      <c r="G5626">
        <v>-0.54</v>
      </c>
      <c r="H5626">
        <v>-0.31</v>
      </c>
      <c r="I5626">
        <v>0.08</v>
      </c>
      <c r="J5626">
        <v>-0.42</v>
      </c>
      <c r="K5626">
        <v>-0.18</v>
      </c>
      <c r="L5626">
        <v>-0.36</v>
      </c>
      <c r="M5626">
        <v>0.82</v>
      </c>
      <c r="N5626">
        <v>-0.12</v>
      </c>
    </row>
    <row r="5627" spans="1:14">
      <c r="A5627" t="s">
        <v>11264</v>
      </c>
      <c r="B5627" t="s">
        <v>11265</v>
      </c>
      <c r="C5627">
        <v>-0.2</v>
      </c>
      <c r="D5627">
        <v>-0.53</v>
      </c>
      <c r="E5627">
        <v>-0.36</v>
      </c>
      <c r="F5627">
        <v>-0.31</v>
      </c>
      <c r="G5627">
        <v>0.09</v>
      </c>
      <c r="H5627">
        <v>-0.27</v>
      </c>
      <c r="I5627">
        <v>-0.28999999999999998</v>
      </c>
      <c r="J5627">
        <v>0.01</v>
      </c>
      <c r="K5627">
        <v>-0.45</v>
      </c>
      <c r="L5627">
        <v>-0.16</v>
      </c>
      <c r="M5627">
        <v>0.39</v>
      </c>
      <c r="N5627">
        <v>-0.14000000000000001</v>
      </c>
    </row>
    <row r="5628" spans="1:14">
      <c r="A5628" t="s">
        <v>11266</v>
      </c>
      <c r="B5628" t="s">
        <v>11267</v>
      </c>
      <c r="C5628">
        <v>0.26</v>
      </c>
      <c r="D5628">
        <v>-0.28000000000000003</v>
      </c>
      <c r="E5628">
        <v>-0.02</v>
      </c>
      <c r="F5628">
        <v>-0.16</v>
      </c>
      <c r="G5628">
        <v>0.05</v>
      </c>
      <c r="H5628">
        <v>0.68</v>
      </c>
      <c r="I5628">
        <v>0.55000000000000004</v>
      </c>
      <c r="J5628">
        <v>0.03</v>
      </c>
      <c r="K5628">
        <v>0.38</v>
      </c>
      <c r="L5628">
        <v>0.43</v>
      </c>
      <c r="M5628">
        <v>0.83</v>
      </c>
      <c r="N5628">
        <v>-0.2</v>
      </c>
    </row>
    <row r="5629" spans="1:14">
      <c r="A5629" t="s">
        <v>11268</v>
      </c>
      <c r="B5629" t="s">
        <v>11269</v>
      </c>
      <c r="C5629">
        <v>0.16</v>
      </c>
      <c r="D5629">
        <v>0.2</v>
      </c>
      <c r="E5629">
        <v>0.24</v>
      </c>
      <c r="F5629">
        <v>0.46</v>
      </c>
      <c r="G5629">
        <v>-0.03</v>
      </c>
      <c r="H5629">
        <v>-0.47</v>
      </c>
      <c r="I5629">
        <v>-0.38</v>
      </c>
      <c r="J5629">
        <v>0.41</v>
      </c>
      <c r="K5629">
        <v>-0.65</v>
      </c>
      <c r="L5629">
        <v>-0.14000000000000001</v>
      </c>
      <c r="M5629">
        <v>0.55000000000000004</v>
      </c>
      <c r="N5629">
        <v>-0.21</v>
      </c>
    </row>
    <row r="5630" spans="1:14">
      <c r="A5630" t="s">
        <v>11270</v>
      </c>
      <c r="B5630" t="s">
        <v>11271</v>
      </c>
      <c r="C5630">
        <v>-0.55000000000000004</v>
      </c>
      <c r="D5630">
        <v>-0.01</v>
      </c>
      <c r="E5630">
        <v>1.31</v>
      </c>
      <c r="F5630">
        <v>1.1100000000000001</v>
      </c>
      <c r="G5630">
        <v>0.5</v>
      </c>
      <c r="H5630">
        <v>-0.36</v>
      </c>
      <c r="I5630">
        <v>-0.46</v>
      </c>
      <c r="J5630">
        <v>0.5</v>
      </c>
      <c r="K5630">
        <v>0.31</v>
      </c>
      <c r="L5630">
        <v>0.43</v>
      </c>
      <c r="M5630">
        <v>0.71</v>
      </c>
      <c r="N5630">
        <v>0.28999999999999998</v>
      </c>
    </row>
    <row r="5631" spans="1:14">
      <c r="A5631" t="s">
        <v>11272</v>
      </c>
      <c r="B5631" t="s">
        <v>11273</v>
      </c>
      <c r="K5631">
        <v>-0.33</v>
      </c>
      <c r="M5631">
        <v>-0.04</v>
      </c>
    </row>
    <row r="5632" spans="1:14">
      <c r="A5632" t="s">
        <v>11274</v>
      </c>
      <c r="B5632" t="s">
        <v>11275</v>
      </c>
      <c r="C5632">
        <v>0.23</v>
      </c>
      <c r="D5632">
        <v>-0.28000000000000003</v>
      </c>
      <c r="E5632">
        <v>-0.22</v>
      </c>
      <c r="F5632">
        <v>-0.12</v>
      </c>
      <c r="G5632">
        <v>-0.61</v>
      </c>
      <c r="H5632">
        <v>-0.25</v>
      </c>
      <c r="I5632">
        <v>0</v>
      </c>
      <c r="J5632">
        <v>0.56999999999999995</v>
      </c>
      <c r="K5632">
        <v>0.21</v>
      </c>
      <c r="L5632">
        <v>-0.26</v>
      </c>
      <c r="M5632">
        <v>0.93</v>
      </c>
      <c r="N5632">
        <v>0.17</v>
      </c>
    </row>
    <row r="5633" spans="1:14">
      <c r="A5633" t="s">
        <v>11276</v>
      </c>
      <c r="B5633" t="s">
        <v>11277</v>
      </c>
      <c r="C5633">
        <v>-0.18</v>
      </c>
      <c r="D5633">
        <v>-0.22</v>
      </c>
      <c r="E5633">
        <v>-0.33</v>
      </c>
      <c r="F5633">
        <v>-0.14000000000000001</v>
      </c>
      <c r="G5633">
        <v>0.16</v>
      </c>
      <c r="H5633">
        <v>0.16</v>
      </c>
      <c r="I5633">
        <v>0.06</v>
      </c>
      <c r="J5633">
        <v>0.14000000000000001</v>
      </c>
      <c r="K5633">
        <v>7.0000000000000007E-2</v>
      </c>
      <c r="L5633">
        <v>0.21</v>
      </c>
      <c r="M5633">
        <v>0.51</v>
      </c>
      <c r="N5633">
        <v>0.43</v>
      </c>
    </row>
    <row r="5634" spans="1:14">
      <c r="A5634" t="s">
        <v>11278</v>
      </c>
      <c r="B5634" t="s">
        <v>11279</v>
      </c>
      <c r="C5634">
        <v>0.04</v>
      </c>
      <c r="D5634">
        <v>-0.32</v>
      </c>
      <c r="E5634">
        <v>-0.13</v>
      </c>
      <c r="F5634">
        <v>-0.04</v>
      </c>
      <c r="G5634">
        <v>-0.25</v>
      </c>
      <c r="H5634">
        <v>-0.17</v>
      </c>
      <c r="I5634">
        <v>-0.39</v>
      </c>
      <c r="J5634">
        <v>0.53</v>
      </c>
      <c r="K5634">
        <v>-0.57999999999999996</v>
      </c>
      <c r="L5634">
        <v>-0.18</v>
      </c>
      <c r="M5634">
        <v>0.91</v>
      </c>
      <c r="N5634">
        <v>0.13</v>
      </c>
    </row>
    <row r="5635" spans="1:14">
      <c r="A5635" t="s">
        <v>11280</v>
      </c>
      <c r="B5635" t="s">
        <v>11281</v>
      </c>
      <c r="C5635">
        <v>0.48</v>
      </c>
      <c r="D5635">
        <v>0.21</v>
      </c>
      <c r="E5635">
        <v>0.26</v>
      </c>
      <c r="F5635">
        <v>0.61</v>
      </c>
      <c r="G5635">
        <v>0.1</v>
      </c>
      <c r="H5635">
        <v>-0.35</v>
      </c>
      <c r="I5635">
        <v>-0.23</v>
      </c>
      <c r="J5635">
        <v>-0.56999999999999995</v>
      </c>
      <c r="K5635">
        <v>0.18</v>
      </c>
      <c r="L5635">
        <v>0.55000000000000004</v>
      </c>
      <c r="M5635">
        <v>1.83</v>
      </c>
      <c r="N5635">
        <v>0.02</v>
      </c>
    </row>
    <row r="5636" spans="1:14">
      <c r="A5636" t="s">
        <v>11282</v>
      </c>
      <c r="B5636" t="s">
        <v>11283</v>
      </c>
      <c r="C5636">
        <v>0.72</v>
      </c>
      <c r="D5636">
        <v>-1.08</v>
      </c>
      <c r="E5636">
        <v>1.1399999999999999</v>
      </c>
      <c r="F5636">
        <v>0.36</v>
      </c>
      <c r="G5636">
        <v>0.33</v>
      </c>
      <c r="H5636">
        <v>-0.35</v>
      </c>
      <c r="I5636">
        <v>-0.77</v>
      </c>
      <c r="J5636">
        <v>1.55</v>
      </c>
      <c r="K5636">
        <v>-0.35</v>
      </c>
      <c r="L5636">
        <v>0.22</v>
      </c>
      <c r="M5636">
        <v>0.39</v>
      </c>
      <c r="N5636">
        <v>0.34</v>
      </c>
    </row>
    <row r="5637" spans="1:14">
      <c r="A5637" t="s">
        <v>11284</v>
      </c>
      <c r="B5637" t="s">
        <v>11285</v>
      </c>
      <c r="G5637">
        <v>0.91</v>
      </c>
      <c r="J5637">
        <v>0.44</v>
      </c>
      <c r="K5637">
        <v>0.84</v>
      </c>
    </row>
    <row r="5638" spans="1:14">
      <c r="A5638" t="s">
        <v>11286</v>
      </c>
      <c r="B5638" t="s">
        <v>11287</v>
      </c>
      <c r="C5638">
        <v>0.09</v>
      </c>
      <c r="D5638">
        <v>-0.24</v>
      </c>
      <c r="E5638">
        <v>-0.02</v>
      </c>
      <c r="F5638">
        <v>0.01</v>
      </c>
      <c r="G5638">
        <v>0.11</v>
      </c>
      <c r="H5638">
        <v>0.24</v>
      </c>
      <c r="I5638">
        <v>0.06</v>
      </c>
      <c r="J5638">
        <v>0.62</v>
      </c>
      <c r="K5638">
        <v>0.67</v>
      </c>
      <c r="L5638">
        <v>0.37</v>
      </c>
      <c r="M5638">
        <v>1.36</v>
      </c>
      <c r="N5638">
        <v>0.21</v>
      </c>
    </row>
    <row r="5639" spans="1:14">
      <c r="A5639" t="s">
        <v>11288</v>
      </c>
      <c r="B5639" t="s">
        <v>11289</v>
      </c>
      <c r="C5639">
        <v>0.08</v>
      </c>
      <c r="D5639">
        <v>-0.15</v>
      </c>
      <c r="E5639">
        <v>-0.02</v>
      </c>
      <c r="F5639">
        <v>0.56000000000000005</v>
      </c>
      <c r="G5639">
        <v>-0.05</v>
      </c>
      <c r="H5639">
        <v>-0.76</v>
      </c>
      <c r="I5639">
        <v>-0.72</v>
      </c>
      <c r="J5639">
        <v>-0.28999999999999998</v>
      </c>
      <c r="K5639">
        <v>0.24</v>
      </c>
      <c r="L5639">
        <v>-0.01</v>
      </c>
      <c r="M5639">
        <v>0.67</v>
      </c>
      <c r="N5639">
        <v>-0.57999999999999996</v>
      </c>
    </row>
    <row r="5640" spans="1:14">
      <c r="A5640" t="s">
        <v>11290</v>
      </c>
      <c r="B5640" t="s">
        <v>11291</v>
      </c>
      <c r="C5640">
        <v>0.12</v>
      </c>
      <c r="D5640">
        <v>-0.98</v>
      </c>
      <c r="E5640">
        <v>0.24</v>
      </c>
      <c r="F5640">
        <v>-0.75</v>
      </c>
      <c r="G5640">
        <v>0.57999999999999996</v>
      </c>
      <c r="H5640">
        <v>-1.22</v>
      </c>
      <c r="I5640">
        <v>-0.94</v>
      </c>
      <c r="J5640">
        <v>-2.16</v>
      </c>
      <c r="K5640">
        <v>1.53</v>
      </c>
      <c r="L5640">
        <v>-0.25</v>
      </c>
      <c r="M5640">
        <v>0.59</v>
      </c>
      <c r="N5640">
        <v>-1.0900000000000001</v>
      </c>
    </row>
    <row r="5641" spans="1:14">
      <c r="A5641" t="s">
        <v>11292</v>
      </c>
      <c r="B5641" t="s">
        <v>11293</v>
      </c>
      <c r="C5641">
        <v>-0.68</v>
      </c>
      <c r="D5641">
        <v>-0.37</v>
      </c>
      <c r="E5641">
        <v>-0.41</v>
      </c>
      <c r="F5641">
        <v>-0.1</v>
      </c>
      <c r="G5641">
        <v>0.21</v>
      </c>
      <c r="H5641">
        <v>-0.47</v>
      </c>
      <c r="I5641">
        <v>-0.16</v>
      </c>
      <c r="J5641">
        <v>-0.03</v>
      </c>
      <c r="K5641">
        <v>-0.01</v>
      </c>
      <c r="L5641">
        <v>0</v>
      </c>
      <c r="M5641">
        <v>0.61</v>
      </c>
      <c r="N5641">
        <v>-0.42</v>
      </c>
    </row>
    <row r="5642" spans="1:14">
      <c r="A5642" t="s">
        <v>11294</v>
      </c>
      <c r="B5642" t="s">
        <v>11295</v>
      </c>
      <c r="C5642">
        <v>0.6</v>
      </c>
      <c r="D5642">
        <v>0.06</v>
      </c>
      <c r="E5642">
        <v>0.49</v>
      </c>
      <c r="F5642">
        <v>0.21</v>
      </c>
      <c r="G5642">
        <v>-0.26</v>
      </c>
      <c r="H5642">
        <v>0.12</v>
      </c>
      <c r="I5642">
        <v>0.15</v>
      </c>
      <c r="J5642">
        <v>-0.35</v>
      </c>
      <c r="K5642">
        <v>0.63</v>
      </c>
      <c r="L5642">
        <v>-0.11</v>
      </c>
      <c r="M5642">
        <v>1.05</v>
      </c>
      <c r="N5642">
        <v>0.26</v>
      </c>
    </row>
    <row r="5643" spans="1:14">
      <c r="A5643" t="s">
        <v>11296</v>
      </c>
      <c r="B5643" t="s">
        <v>11297</v>
      </c>
      <c r="J5643">
        <v>-0.05</v>
      </c>
    </row>
    <row r="5644" spans="1:14">
      <c r="A5644" t="s">
        <v>11298</v>
      </c>
      <c r="B5644" t="s">
        <v>11299</v>
      </c>
      <c r="C5644">
        <v>-0.13</v>
      </c>
      <c r="D5644">
        <v>0.09</v>
      </c>
      <c r="E5644">
        <v>-0.02</v>
      </c>
      <c r="F5644">
        <v>-0.12</v>
      </c>
      <c r="G5644">
        <v>-0.03</v>
      </c>
      <c r="H5644">
        <v>-0.18</v>
      </c>
      <c r="I5644">
        <v>-0.53</v>
      </c>
      <c r="J5644">
        <v>-0.38</v>
      </c>
      <c r="K5644">
        <v>0.32</v>
      </c>
      <c r="L5644">
        <v>0.13</v>
      </c>
      <c r="M5644">
        <v>1.36</v>
      </c>
      <c r="N5644">
        <v>0.23</v>
      </c>
    </row>
    <row r="5645" spans="1:14">
      <c r="A5645" t="s">
        <v>11300</v>
      </c>
      <c r="B5645" t="s">
        <v>11301</v>
      </c>
      <c r="C5645">
        <v>-0.28000000000000003</v>
      </c>
      <c r="D5645">
        <v>0.04</v>
      </c>
      <c r="E5645">
        <v>-0.32</v>
      </c>
      <c r="F5645">
        <v>-0.12</v>
      </c>
      <c r="G5645">
        <v>0.08</v>
      </c>
      <c r="H5645">
        <v>0.26</v>
      </c>
      <c r="I5645">
        <v>0.33</v>
      </c>
      <c r="J5645">
        <v>0.61</v>
      </c>
      <c r="K5645">
        <v>-0.13</v>
      </c>
      <c r="L5645">
        <v>0.43</v>
      </c>
      <c r="M5645">
        <v>1.53</v>
      </c>
      <c r="N5645">
        <v>-0.04</v>
      </c>
    </row>
    <row r="5646" spans="1:14">
      <c r="A5646" t="s">
        <v>11302</v>
      </c>
      <c r="B5646" t="s">
        <v>11303</v>
      </c>
      <c r="C5646">
        <v>-0.13</v>
      </c>
      <c r="D5646">
        <v>0.03</v>
      </c>
      <c r="E5646">
        <v>-0.25</v>
      </c>
      <c r="F5646">
        <v>-0.36</v>
      </c>
      <c r="G5646">
        <v>-0.37</v>
      </c>
      <c r="H5646">
        <v>-0.27</v>
      </c>
      <c r="I5646">
        <v>-0.16</v>
      </c>
      <c r="J5646">
        <v>-0.96</v>
      </c>
      <c r="K5646">
        <v>0.47</v>
      </c>
      <c r="L5646">
        <v>-0.17</v>
      </c>
      <c r="M5646">
        <v>0.96</v>
      </c>
      <c r="N5646">
        <v>-0.21</v>
      </c>
    </row>
    <row r="5647" spans="1:14">
      <c r="A5647" t="s">
        <v>11304</v>
      </c>
      <c r="B5647" t="s">
        <v>11305</v>
      </c>
      <c r="C5647">
        <v>0.33</v>
      </c>
      <c r="D5647">
        <v>0.28000000000000003</v>
      </c>
      <c r="E5647">
        <v>0.21</v>
      </c>
      <c r="F5647">
        <v>0.22</v>
      </c>
      <c r="G5647">
        <v>7.0000000000000007E-2</v>
      </c>
      <c r="H5647">
        <v>-0.32</v>
      </c>
      <c r="I5647">
        <v>-0.21</v>
      </c>
      <c r="J5647">
        <v>-0.43</v>
      </c>
      <c r="K5647">
        <v>-0.35</v>
      </c>
      <c r="L5647">
        <v>-0.32</v>
      </c>
      <c r="M5647">
        <v>0.63</v>
      </c>
      <c r="N5647">
        <v>0.18</v>
      </c>
    </row>
    <row r="5648" spans="1:14">
      <c r="A5648" t="s">
        <v>11306</v>
      </c>
      <c r="B5648" t="s">
        <v>11307</v>
      </c>
      <c r="C5648">
        <v>0.08</v>
      </c>
      <c r="D5648">
        <v>0.27</v>
      </c>
      <c r="E5648">
        <v>0.09</v>
      </c>
      <c r="F5648">
        <v>7.0000000000000007E-2</v>
      </c>
      <c r="G5648">
        <v>-0.12</v>
      </c>
      <c r="H5648">
        <v>-0.11</v>
      </c>
      <c r="I5648">
        <v>0.1</v>
      </c>
      <c r="J5648">
        <v>-0.2</v>
      </c>
      <c r="K5648">
        <v>0.08</v>
      </c>
      <c r="L5648">
        <v>-0.16</v>
      </c>
      <c r="M5648">
        <v>1.42</v>
      </c>
      <c r="N5648">
        <v>0.39</v>
      </c>
    </row>
    <row r="5649" spans="1:14">
      <c r="A5649" t="s">
        <v>11308</v>
      </c>
      <c r="B5649" t="s">
        <v>11309</v>
      </c>
      <c r="C5649">
        <v>-0.15</v>
      </c>
      <c r="D5649">
        <v>-7.0000000000000007E-2</v>
      </c>
      <c r="E5649">
        <v>-0.18</v>
      </c>
      <c r="F5649">
        <v>-0.26</v>
      </c>
      <c r="G5649">
        <v>-0.22</v>
      </c>
      <c r="H5649">
        <v>-0.25</v>
      </c>
      <c r="I5649">
        <v>-0.03</v>
      </c>
      <c r="J5649">
        <v>-0.15</v>
      </c>
      <c r="K5649">
        <v>0.15</v>
      </c>
      <c r="L5649">
        <v>-0.21</v>
      </c>
      <c r="M5649">
        <v>1.02</v>
      </c>
      <c r="N5649">
        <v>-7.0000000000000007E-2</v>
      </c>
    </row>
    <row r="5650" spans="1:14">
      <c r="A5650" t="s">
        <v>11310</v>
      </c>
      <c r="B5650" t="s">
        <v>11311</v>
      </c>
      <c r="C5650">
        <v>0.01</v>
      </c>
      <c r="D5650">
        <v>0.43</v>
      </c>
      <c r="E5650">
        <v>-0.14000000000000001</v>
      </c>
      <c r="F5650">
        <v>0.09</v>
      </c>
      <c r="G5650">
        <v>-0.17</v>
      </c>
      <c r="H5650">
        <v>-0.32</v>
      </c>
      <c r="I5650">
        <v>-0.28999999999999998</v>
      </c>
      <c r="J5650">
        <v>-0.47</v>
      </c>
      <c r="K5650">
        <v>-0.05</v>
      </c>
      <c r="L5650">
        <v>-0.2</v>
      </c>
      <c r="M5650">
        <v>0.62</v>
      </c>
      <c r="N5650">
        <v>-0.11</v>
      </c>
    </row>
    <row r="5651" spans="1:14">
      <c r="A5651" t="s">
        <v>11312</v>
      </c>
      <c r="B5651" t="s">
        <v>11313</v>
      </c>
      <c r="C5651">
        <v>0.2</v>
      </c>
      <c r="D5651">
        <v>0.1</v>
      </c>
      <c r="E5651">
        <v>0.17</v>
      </c>
      <c r="F5651">
        <v>0.19</v>
      </c>
      <c r="G5651">
        <v>0.03</v>
      </c>
      <c r="H5651">
        <v>-0.08</v>
      </c>
      <c r="I5651">
        <v>-0.04</v>
      </c>
      <c r="J5651">
        <v>-0.1</v>
      </c>
      <c r="K5651">
        <v>-0.11</v>
      </c>
      <c r="L5651">
        <v>0.22</v>
      </c>
      <c r="M5651">
        <v>0.64</v>
      </c>
      <c r="N5651">
        <v>0.14000000000000001</v>
      </c>
    </row>
    <row r="5652" spans="1:14">
      <c r="A5652" t="s">
        <v>11314</v>
      </c>
      <c r="B5652" t="s">
        <v>11315</v>
      </c>
      <c r="C5652">
        <v>0.53</v>
      </c>
      <c r="D5652">
        <v>0.17</v>
      </c>
      <c r="E5652">
        <v>0.88</v>
      </c>
      <c r="F5652">
        <v>0.2</v>
      </c>
      <c r="G5652">
        <v>0.4</v>
      </c>
      <c r="H5652">
        <v>-0.18</v>
      </c>
      <c r="I5652">
        <v>-0.1</v>
      </c>
      <c r="J5652">
        <v>-0.37</v>
      </c>
      <c r="K5652">
        <v>0.01</v>
      </c>
      <c r="L5652">
        <v>-0.12</v>
      </c>
      <c r="M5652">
        <v>0.01</v>
      </c>
      <c r="N5652">
        <v>-0.41</v>
      </c>
    </row>
    <row r="5653" spans="1:14">
      <c r="A5653" t="s">
        <v>11316</v>
      </c>
      <c r="B5653" t="s">
        <v>11317</v>
      </c>
      <c r="C5653">
        <v>0.21</v>
      </c>
      <c r="D5653">
        <v>0.03</v>
      </c>
      <c r="E5653">
        <v>0.14000000000000001</v>
      </c>
      <c r="F5653">
        <v>0.03</v>
      </c>
      <c r="G5653">
        <v>-0.48</v>
      </c>
      <c r="H5653">
        <v>-0.18</v>
      </c>
      <c r="I5653">
        <v>0.18</v>
      </c>
      <c r="J5653">
        <v>0.28999999999999998</v>
      </c>
      <c r="K5653">
        <v>0.56999999999999995</v>
      </c>
      <c r="L5653">
        <v>-0.46</v>
      </c>
      <c r="M5653">
        <v>0.72</v>
      </c>
      <c r="N5653">
        <v>-0.13</v>
      </c>
    </row>
    <row r="5654" spans="1:14">
      <c r="A5654" t="s">
        <v>11318</v>
      </c>
      <c r="B5654" t="s">
        <v>11319</v>
      </c>
      <c r="C5654">
        <v>0.1</v>
      </c>
      <c r="D5654">
        <v>0.5</v>
      </c>
      <c r="E5654">
        <v>-0.02</v>
      </c>
      <c r="F5654">
        <v>0.23</v>
      </c>
      <c r="G5654">
        <v>-0.1</v>
      </c>
      <c r="H5654">
        <v>0.46</v>
      </c>
      <c r="I5654">
        <v>0.09</v>
      </c>
      <c r="J5654">
        <v>0.36</v>
      </c>
      <c r="K5654">
        <v>0.32</v>
      </c>
      <c r="L5654">
        <v>0.01</v>
      </c>
      <c r="M5654">
        <v>1.54</v>
      </c>
      <c r="N5654">
        <v>0.47</v>
      </c>
    </row>
    <row r="5655" spans="1:14">
      <c r="A5655" t="s">
        <v>11320</v>
      </c>
      <c r="B5655" t="s">
        <v>11321</v>
      </c>
      <c r="C5655">
        <v>0.06</v>
      </c>
      <c r="D5655">
        <v>0.23</v>
      </c>
      <c r="E5655">
        <v>0.26</v>
      </c>
      <c r="F5655">
        <v>-0.14000000000000001</v>
      </c>
      <c r="G5655">
        <v>0.04</v>
      </c>
      <c r="H5655">
        <v>0.1</v>
      </c>
      <c r="I5655">
        <v>0.27</v>
      </c>
      <c r="J5655">
        <v>0.1</v>
      </c>
      <c r="K5655">
        <v>0.04</v>
      </c>
      <c r="L5655">
        <v>0.02</v>
      </c>
      <c r="M5655">
        <v>1.17</v>
      </c>
      <c r="N5655">
        <v>0.35</v>
      </c>
    </row>
    <row r="5656" spans="1:14">
      <c r="A5656" t="s">
        <v>11322</v>
      </c>
      <c r="B5656" t="s">
        <v>11323</v>
      </c>
      <c r="C5656">
        <v>1.19</v>
      </c>
      <c r="D5656">
        <v>-0.17</v>
      </c>
      <c r="E5656">
        <v>0.93</v>
      </c>
      <c r="F5656">
        <v>0.78</v>
      </c>
      <c r="G5656">
        <v>-0.16</v>
      </c>
      <c r="H5656">
        <v>1.04</v>
      </c>
      <c r="I5656">
        <v>0.97</v>
      </c>
      <c r="J5656">
        <v>0.14000000000000001</v>
      </c>
      <c r="K5656">
        <v>0.49</v>
      </c>
      <c r="L5656">
        <v>0.3</v>
      </c>
      <c r="M5656">
        <v>0.95</v>
      </c>
      <c r="N5656">
        <v>0.09</v>
      </c>
    </row>
    <row r="5657" spans="1:14">
      <c r="A5657" t="s">
        <v>11324</v>
      </c>
      <c r="B5657" t="s">
        <v>11325</v>
      </c>
      <c r="C5657">
        <v>0.26</v>
      </c>
      <c r="D5657">
        <v>0.08</v>
      </c>
      <c r="E5657">
        <v>0.38</v>
      </c>
      <c r="F5657">
        <v>0.03</v>
      </c>
      <c r="G5657">
        <v>0.08</v>
      </c>
      <c r="H5657">
        <v>0.78</v>
      </c>
      <c r="I5657">
        <v>0.85</v>
      </c>
      <c r="J5657">
        <v>1.1100000000000001</v>
      </c>
      <c r="K5657">
        <v>1</v>
      </c>
      <c r="L5657">
        <v>0.63</v>
      </c>
      <c r="M5657">
        <v>1.22</v>
      </c>
      <c r="N5657">
        <v>0.36</v>
      </c>
    </row>
    <row r="5658" spans="1:14">
      <c r="A5658" t="s">
        <v>11326</v>
      </c>
      <c r="B5658" t="s">
        <v>11327</v>
      </c>
      <c r="C5658">
        <v>-0.48</v>
      </c>
      <c r="D5658">
        <v>-0.01</v>
      </c>
      <c r="E5658">
        <v>-0.28999999999999998</v>
      </c>
      <c r="F5658">
        <v>-0.04</v>
      </c>
      <c r="G5658">
        <v>-0.28000000000000003</v>
      </c>
      <c r="H5658">
        <v>0.3</v>
      </c>
      <c r="I5658">
        <v>7.0000000000000007E-2</v>
      </c>
      <c r="J5658">
        <v>-0.17</v>
      </c>
      <c r="K5658">
        <v>-0.19</v>
      </c>
      <c r="L5658">
        <v>-0.45</v>
      </c>
      <c r="M5658">
        <v>0.91</v>
      </c>
      <c r="N5658">
        <v>-0.85</v>
      </c>
    </row>
    <row r="5659" spans="1:14">
      <c r="A5659" t="s">
        <v>11328</v>
      </c>
      <c r="B5659" t="s">
        <v>11329</v>
      </c>
      <c r="C5659">
        <v>0.13</v>
      </c>
      <c r="D5659">
        <v>-0.31</v>
      </c>
      <c r="E5659">
        <v>-0.14000000000000001</v>
      </c>
      <c r="F5659">
        <v>-0.37</v>
      </c>
      <c r="G5659">
        <v>-0.31</v>
      </c>
      <c r="H5659">
        <v>-0.3</v>
      </c>
      <c r="I5659">
        <v>-0.24</v>
      </c>
      <c r="J5659">
        <v>-0.35</v>
      </c>
      <c r="K5659">
        <v>-0.37</v>
      </c>
      <c r="L5659">
        <v>-0.39</v>
      </c>
      <c r="M5659">
        <v>0.78</v>
      </c>
      <c r="N5659">
        <v>-0.23</v>
      </c>
    </row>
    <row r="5660" spans="1:14">
      <c r="A5660" t="s">
        <v>11330</v>
      </c>
      <c r="B5660" t="s">
        <v>11331</v>
      </c>
      <c r="C5660">
        <v>0.25</v>
      </c>
      <c r="D5660">
        <v>-0.09</v>
      </c>
      <c r="E5660">
        <v>0.22</v>
      </c>
      <c r="F5660">
        <v>-0.32</v>
      </c>
      <c r="G5660">
        <v>-0.4</v>
      </c>
      <c r="H5660">
        <v>-0.25</v>
      </c>
      <c r="I5660">
        <v>-0.17</v>
      </c>
      <c r="J5660">
        <v>0.12</v>
      </c>
      <c r="K5660">
        <v>0.43</v>
      </c>
      <c r="L5660">
        <v>-0.23</v>
      </c>
      <c r="M5660">
        <v>1.29</v>
      </c>
      <c r="N5660">
        <v>0.24</v>
      </c>
    </row>
    <row r="5661" spans="1:14">
      <c r="A5661" t="s">
        <v>11332</v>
      </c>
      <c r="B5661" t="s">
        <v>11333</v>
      </c>
      <c r="C5661">
        <v>-0.37</v>
      </c>
      <c r="D5661">
        <v>-0.31</v>
      </c>
      <c r="E5661">
        <v>-0.45</v>
      </c>
      <c r="F5661">
        <v>-0.52</v>
      </c>
      <c r="G5661">
        <v>-0.28999999999999998</v>
      </c>
      <c r="H5661">
        <v>-0.28999999999999998</v>
      </c>
      <c r="I5661">
        <v>-0.24</v>
      </c>
      <c r="J5661">
        <v>-0.7</v>
      </c>
      <c r="K5661">
        <v>-0.12</v>
      </c>
      <c r="L5661">
        <v>-0.38</v>
      </c>
      <c r="M5661">
        <v>0.47</v>
      </c>
      <c r="N5661">
        <v>-0.61</v>
      </c>
    </row>
    <row r="5662" spans="1:14">
      <c r="A5662" t="s">
        <v>11334</v>
      </c>
      <c r="B5662" t="s">
        <v>11335</v>
      </c>
      <c r="C5662">
        <v>0.24</v>
      </c>
      <c r="D5662">
        <v>0.04</v>
      </c>
      <c r="E5662">
        <v>0.12</v>
      </c>
      <c r="F5662">
        <v>-0.02</v>
      </c>
      <c r="G5662">
        <v>-0.31</v>
      </c>
      <c r="H5662">
        <v>-0.15</v>
      </c>
      <c r="I5662">
        <v>-0.04</v>
      </c>
      <c r="J5662">
        <v>0.24</v>
      </c>
      <c r="K5662">
        <v>0.14000000000000001</v>
      </c>
      <c r="L5662">
        <v>-0.16</v>
      </c>
      <c r="M5662">
        <v>0.73</v>
      </c>
      <c r="N5662">
        <v>0.01</v>
      </c>
    </row>
    <row r="5663" spans="1:14">
      <c r="A5663" t="s">
        <v>11336</v>
      </c>
      <c r="B5663" t="s">
        <v>11337</v>
      </c>
      <c r="C5663">
        <v>-0.04</v>
      </c>
      <c r="D5663">
        <v>0.34</v>
      </c>
      <c r="E5663">
        <v>0.22</v>
      </c>
      <c r="F5663">
        <v>0.16</v>
      </c>
      <c r="G5663">
        <v>-0.31</v>
      </c>
      <c r="H5663">
        <v>-0.41</v>
      </c>
      <c r="I5663">
        <v>-0.39</v>
      </c>
      <c r="J5663">
        <v>-0.02</v>
      </c>
      <c r="K5663">
        <v>-0.35</v>
      </c>
      <c r="L5663">
        <v>-0.22</v>
      </c>
      <c r="M5663">
        <v>0.69</v>
      </c>
      <c r="N5663">
        <v>-0.23</v>
      </c>
    </row>
    <row r="5664" spans="1:14">
      <c r="A5664" t="s">
        <v>11338</v>
      </c>
      <c r="B5664" t="s">
        <v>11339</v>
      </c>
      <c r="C5664">
        <v>1.76</v>
      </c>
      <c r="D5664">
        <v>0.62</v>
      </c>
      <c r="E5664">
        <v>1.63</v>
      </c>
      <c r="F5664">
        <v>1.01</v>
      </c>
      <c r="G5664">
        <v>-0.08</v>
      </c>
      <c r="H5664">
        <v>0.48</v>
      </c>
      <c r="I5664">
        <v>0.26</v>
      </c>
      <c r="J5664">
        <v>0.06</v>
      </c>
      <c r="K5664">
        <v>0.24</v>
      </c>
      <c r="L5664">
        <v>-0.1</v>
      </c>
      <c r="M5664">
        <v>1.17</v>
      </c>
      <c r="N5664">
        <v>0.31</v>
      </c>
    </row>
    <row r="5665" spans="1:14">
      <c r="A5665" t="s">
        <v>11340</v>
      </c>
      <c r="B5665" t="s">
        <v>11341</v>
      </c>
      <c r="C5665">
        <v>0.15</v>
      </c>
      <c r="D5665">
        <v>0.27</v>
      </c>
      <c r="E5665">
        <v>0.28999999999999998</v>
      </c>
      <c r="F5665">
        <v>-0.03</v>
      </c>
      <c r="G5665">
        <v>0.35</v>
      </c>
      <c r="H5665">
        <v>0.14000000000000001</v>
      </c>
      <c r="I5665">
        <v>0.74</v>
      </c>
      <c r="J5665">
        <v>0.15</v>
      </c>
      <c r="K5665">
        <v>0.28999999999999998</v>
      </c>
      <c r="L5665">
        <v>1.03</v>
      </c>
      <c r="M5665">
        <v>0.84</v>
      </c>
      <c r="N5665">
        <v>0.62</v>
      </c>
    </row>
    <row r="5666" spans="1:14">
      <c r="A5666" t="s">
        <v>11342</v>
      </c>
      <c r="B5666" t="s">
        <v>11343</v>
      </c>
      <c r="C5666">
        <v>0.76</v>
      </c>
      <c r="D5666">
        <v>0.13</v>
      </c>
      <c r="E5666">
        <v>0.03</v>
      </c>
      <c r="F5666">
        <v>0.75</v>
      </c>
      <c r="G5666">
        <v>-0.03</v>
      </c>
      <c r="H5666">
        <v>0.95</v>
      </c>
      <c r="I5666">
        <v>0.57999999999999996</v>
      </c>
      <c r="J5666">
        <v>-0.36</v>
      </c>
      <c r="K5666">
        <v>0.74</v>
      </c>
      <c r="L5666">
        <v>0.91</v>
      </c>
      <c r="M5666">
        <v>2.84</v>
      </c>
      <c r="N5666">
        <v>-1</v>
      </c>
    </row>
    <row r="5667" spans="1:14">
      <c r="A5667" t="s">
        <v>11344</v>
      </c>
      <c r="B5667" t="s">
        <v>11345</v>
      </c>
      <c r="C5667">
        <v>-0.02</v>
      </c>
      <c r="D5667">
        <v>-0.23</v>
      </c>
      <c r="E5667">
        <v>0.65</v>
      </c>
      <c r="F5667">
        <v>0.56999999999999995</v>
      </c>
      <c r="G5667">
        <v>-0.18</v>
      </c>
      <c r="H5667">
        <v>-0.75</v>
      </c>
      <c r="I5667">
        <v>-0.13</v>
      </c>
      <c r="J5667">
        <v>0.15</v>
      </c>
      <c r="K5667">
        <v>-1.34</v>
      </c>
      <c r="L5667">
        <v>0.24</v>
      </c>
      <c r="M5667">
        <v>-0.25</v>
      </c>
      <c r="N5667">
        <v>-1.21</v>
      </c>
    </row>
    <row r="5668" spans="1:14">
      <c r="A5668" t="s">
        <v>11346</v>
      </c>
      <c r="B5668" t="s">
        <v>11347</v>
      </c>
      <c r="D5668">
        <v>-0.08</v>
      </c>
      <c r="E5668">
        <v>-0.28000000000000003</v>
      </c>
      <c r="F5668">
        <v>-0.31</v>
      </c>
      <c r="G5668">
        <v>0.03</v>
      </c>
      <c r="H5668">
        <v>-0.28000000000000003</v>
      </c>
      <c r="I5668">
        <v>-0.13</v>
      </c>
      <c r="K5668">
        <v>-0.1</v>
      </c>
      <c r="L5668">
        <v>-0.05</v>
      </c>
      <c r="M5668">
        <v>-0.56999999999999995</v>
      </c>
      <c r="N5668">
        <v>-0.3</v>
      </c>
    </row>
    <row r="5669" spans="1:14">
      <c r="A5669" t="s">
        <v>11348</v>
      </c>
      <c r="B5669" t="s">
        <v>11349</v>
      </c>
      <c r="C5669">
        <v>-0.05</v>
      </c>
      <c r="D5669">
        <v>-0.26</v>
      </c>
      <c r="E5669">
        <v>0.12</v>
      </c>
      <c r="F5669">
        <v>0.15</v>
      </c>
      <c r="G5669">
        <v>0.21</v>
      </c>
      <c r="H5669">
        <v>-0.21</v>
      </c>
      <c r="I5669">
        <v>-0.42</v>
      </c>
      <c r="J5669">
        <v>-0.15</v>
      </c>
      <c r="K5669">
        <v>-0.47</v>
      </c>
      <c r="L5669">
        <v>-0.27</v>
      </c>
      <c r="M5669">
        <v>0.28000000000000003</v>
      </c>
      <c r="N5669">
        <v>-0.5</v>
      </c>
    </row>
    <row r="5670" spans="1:14">
      <c r="A5670" t="s">
        <v>11350</v>
      </c>
      <c r="B5670" t="s">
        <v>11351</v>
      </c>
      <c r="C5670">
        <v>-0.83</v>
      </c>
      <c r="D5670">
        <v>-0.97</v>
      </c>
      <c r="E5670">
        <v>-0.43</v>
      </c>
      <c r="F5670">
        <v>0.42</v>
      </c>
      <c r="G5670">
        <v>-0.26</v>
      </c>
      <c r="H5670">
        <v>-0.19</v>
      </c>
      <c r="I5670">
        <v>0.26</v>
      </c>
      <c r="J5670">
        <v>-0.13</v>
      </c>
      <c r="K5670">
        <v>-0.47</v>
      </c>
      <c r="L5670">
        <v>-0.45</v>
      </c>
      <c r="M5670">
        <v>-0.33</v>
      </c>
      <c r="N5670">
        <v>-7.0000000000000007E-2</v>
      </c>
    </row>
    <row r="5671" spans="1:14">
      <c r="A5671" t="s">
        <v>11352</v>
      </c>
      <c r="B5671" t="s">
        <v>11353</v>
      </c>
      <c r="G5671">
        <v>0.68</v>
      </c>
      <c r="H5671">
        <v>-0.17</v>
      </c>
      <c r="I5671">
        <v>-0.17</v>
      </c>
      <c r="J5671">
        <v>-0.04</v>
      </c>
      <c r="K5671">
        <v>-0.28000000000000003</v>
      </c>
      <c r="L5671">
        <v>0.15</v>
      </c>
      <c r="M5671">
        <v>0.11</v>
      </c>
      <c r="N5671">
        <v>0.72</v>
      </c>
    </row>
    <row r="5672" spans="1:14">
      <c r="A5672" t="s">
        <v>11354</v>
      </c>
      <c r="B5672" t="s">
        <v>11355</v>
      </c>
      <c r="C5672">
        <v>0.34</v>
      </c>
      <c r="D5672">
        <v>0.23</v>
      </c>
      <c r="E5672">
        <v>0.44</v>
      </c>
      <c r="F5672">
        <v>0.25</v>
      </c>
      <c r="G5672">
        <v>0.02</v>
      </c>
      <c r="H5672">
        <v>0.45</v>
      </c>
      <c r="I5672">
        <v>0.24</v>
      </c>
      <c r="J5672">
        <v>-0.25</v>
      </c>
      <c r="K5672">
        <v>0.06</v>
      </c>
      <c r="L5672">
        <v>0.18</v>
      </c>
      <c r="M5672">
        <v>1.17</v>
      </c>
      <c r="N5672">
        <v>0.05</v>
      </c>
    </row>
    <row r="5673" spans="1:14">
      <c r="A5673" t="s">
        <v>11356</v>
      </c>
      <c r="B5673" t="s">
        <v>11357</v>
      </c>
      <c r="C5673">
        <v>-0.16</v>
      </c>
      <c r="D5673">
        <v>7.0000000000000007E-2</v>
      </c>
      <c r="E5673">
        <v>0.3</v>
      </c>
      <c r="F5673">
        <v>-0.37</v>
      </c>
      <c r="G5673">
        <v>0.35</v>
      </c>
      <c r="H5673">
        <v>-0.96</v>
      </c>
      <c r="I5673">
        <v>-0.32</v>
      </c>
      <c r="J5673">
        <v>-0.48</v>
      </c>
      <c r="K5673">
        <v>-0.36</v>
      </c>
      <c r="L5673">
        <v>-0.18</v>
      </c>
      <c r="M5673">
        <v>0.55000000000000004</v>
      </c>
      <c r="N5673">
        <v>-0.36</v>
      </c>
    </row>
    <row r="5674" spans="1:14">
      <c r="A5674" t="s">
        <v>11358</v>
      </c>
      <c r="B5674" t="s">
        <v>11359</v>
      </c>
      <c r="C5674">
        <v>-0.44</v>
      </c>
      <c r="D5674">
        <v>0.19</v>
      </c>
      <c r="E5674">
        <v>-0.17</v>
      </c>
      <c r="F5674">
        <v>-0.04</v>
      </c>
      <c r="G5674">
        <v>0.8</v>
      </c>
      <c r="H5674">
        <v>-0.39</v>
      </c>
      <c r="I5674">
        <v>0.12</v>
      </c>
      <c r="J5674">
        <v>0.12</v>
      </c>
      <c r="K5674">
        <v>-0.7</v>
      </c>
      <c r="L5674">
        <v>2.62</v>
      </c>
      <c r="M5674">
        <v>1.04</v>
      </c>
      <c r="N5674">
        <v>0.82</v>
      </c>
    </row>
    <row r="5675" spans="1:14">
      <c r="A5675" t="s">
        <v>11360</v>
      </c>
      <c r="B5675" t="s">
        <v>11361</v>
      </c>
      <c r="C5675">
        <v>0.01</v>
      </c>
      <c r="D5675">
        <v>0.17</v>
      </c>
      <c r="E5675">
        <v>0.12</v>
      </c>
      <c r="F5675">
        <v>-0.34</v>
      </c>
      <c r="G5675">
        <v>0.56000000000000005</v>
      </c>
      <c r="H5675">
        <v>-0.97</v>
      </c>
      <c r="I5675">
        <v>-0.35</v>
      </c>
      <c r="J5675">
        <v>-0.37</v>
      </c>
      <c r="K5675">
        <v>-0.49</v>
      </c>
      <c r="L5675">
        <v>1.86</v>
      </c>
      <c r="M5675">
        <v>0.79</v>
      </c>
      <c r="N5675">
        <v>0.27</v>
      </c>
    </row>
    <row r="5676" spans="1:14">
      <c r="A5676" t="s">
        <v>11362</v>
      </c>
      <c r="B5676" t="s">
        <v>11363</v>
      </c>
      <c r="C5676">
        <v>1.29</v>
      </c>
      <c r="D5676">
        <v>0.27</v>
      </c>
      <c r="E5676">
        <v>1.39</v>
      </c>
      <c r="F5676">
        <v>1.1399999999999999</v>
      </c>
      <c r="G5676">
        <v>1.1599999999999999</v>
      </c>
      <c r="H5676">
        <v>0.94</v>
      </c>
      <c r="I5676">
        <v>0.91</v>
      </c>
      <c r="J5676">
        <v>0.91</v>
      </c>
      <c r="K5676">
        <v>0.28000000000000003</v>
      </c>
      <c r="L5676">
        <v>2.79</v>
      </c>
      <c r="M5676">
        <v>1.93</v>
      </c>
      <c r="N5676">
        <v>0.03</v>
      </c>
    </row>
    <row r="5677" spans="1:14">
      <c r="A5677" t="s">
        <v>11364</v>
      </c>
      <c r="B5677" t="s">
        <v>11365</v>
      </c>
      <c r="C5677">
        <v>0.52</v>
      </c>
      <c r="D5677">
        <v>0.06</v>
      </c>
      <c r="E5677">
        <v>0.05</v>
      </c>
      <c r="F5677">
        <v>0.41</v>
      </c>
      <c r="G5677">
        <v>0.79</v>
      </c>
      <c r="H5677">
        <v>1.45</v>
      </c>
      <c r="I5677">
        <v>1.66</v>
      </c>
      <c r="J5677">
        <v>0.32</v>
      </c>
      <c r="K5677">
        <v>1.83</v>
      </c>
      <c r="L5677">
        <v>2.3199999999999998</v>
      </c>
      <c r="M5677">
        <v>2.29</v>
      </c>
      <c r="N5677">
        <v>0.97</v>
      </c>
    </row>
    <row r="5678" spans="1:14">
      <c r="A5678" t="s">
        <v>11366</v>
      </c>
      <c r="B5678" t="s">
        <v>11367</v>
      </c>
      <c r="C5678">
        <v>0.32</v>
      </c>
      <c r="D5678">
        <v>-0.09</v>
      </c>
      <c r="E5678">
        <v>0.56999999999999995</v>
      </c>
      <c r="F5678">
        <v>1.37</v>
      </c>
      <c r="G5678">
        <v>0.67</v>
      </c>
      <c r="H5678">
        <v>0.92</v>
      </c>
      <c r="I5678">
        <v>0.33</v>
      </c>
      <c r="J5678">
        <v>0</v>
      </c>
      <c r="K5678">
        <v>-1.07</v>
      </c>
      <c r="L5678">
        <v>-0.57999999999999996</v>
      </c>
      <c r="M5678">
        <v>0.08</v>
      </c>
      <c r="N5678">
        <v>-0.85</v>
      </c>
    </row>
    <row r="5679" spans="1:14">
      <c r="A5679" t="s">
        <v>11368</v>
      </c>
      <c r="B5679" t="s">
        <v>11369</v>
      </c>
      <c r="I5679">
        <v>7.0000000000000007E-2</v>
      </c>
      <c r="J5679">
        <v>0.28000000000000003</v>
      </c>
    </row>
    <row r="5680" spans="1:14">
      <c r="A5680" t="s">
        <v>11370</v>
      </c>
      <c r="B5680" t="s">
        <v>11371</v>
      </c>
      <c r="C5680">
        <v>0.22</v>
      </c>
      <c r="D5680">
        <v>0.24</v>
      </c>
      <c r="E5680">
        <v>0.35</v>
      </c>
      <c r="F5680">
        <v>0.72</v>
      </c>
      <c r="G5680">
        <v>-0.43</v>
      </c>
      <c r="H5680">
        <v>-0.7</v>
      </c>
      <c r="I5680">
        <v>-0.45</v>
      </c>
      <c r="J5680">
        <v>0.86</v>
      </c>
      <c r="K5680">
        <v>-0.56999999999999995</v>
      </c>
      <c r="L5680">
        <v>-0.38</v>
      </c>
      <c r="M5680">
        <v>1.27</v>
      </c>
      <c r="N5680">
        <v>1.19</v>
      </c>
    </row>
    <row r="5681" spans="1:14">
      <c r="A5681" t="s">
        <v>11372</v>
      </c>
      <c r="B5681" t="s">
        <v>11373</v>
      </c>
      <c r="C5681">
        <v>1.78</v>
      </c>
      <c r="D5681">
        <v>0.12</v>
      </c>
      <c r="E5681">
        <v>1.29</v>
      </c>
      <c r="F5681">
        <v>0</v>
      </c>
      <c r="G5681">
        <v>-0.16</v>
      </c>
      <c r="H5681">
        <v>0.12</v>
      </c>
      <c r="I5681">
        <v>-0.18</v>
      </c>
      <c r="J5681">
        <v>-0.59</v>
      </c>
      <c r="K5681">
        <v>-0.12</v>
      </c>
      <c r="L5681">
        <v>-1.28</v>
      </c>
      <c r="M5681">
        <v>7.0000000000000007E-2</v>
      </c>
      <c r="N5681">
        <v>0</v>
      </c>
    </row>
    <row r="5682" spans="1:14">
      <c r="A5682" t="s">
        <v>11374</v>
      </c>
      <c r="B5682" t="s">
        <v>11375</v>
      </c>
      <c r="C5682">
        <v>-0.66</v>
      </c>
      <c r="D5682">
        <v>-0.04</v>
      </c>
      <c r="E5682">
        <v>-0.28000000000000003</v>
      </c>
      <c r="F5682">
        <v>0.1</v>
      </c>
      <c r="G5682">
        <v>-7.0000000000000007E-2</v>
      </c>
      <c r="H5682">
        <v>-0.1</v>
      </c>
      <c r="I5682">
        <v>-0.09</v>
      </c>
      <c r="J5682">
        <v>-0.49</v>
      </c>
      <c r="K5682">
        <v>0.06</v>
      </c>
      <c r="L5682">
        <v>-0.36</v>
      </c>
      <c r="M5682">
        <v>-0.18</v>
      </c>
      <c r="N5682">
        <v>-0.28000000000000003</v>
      </c>
    </row>
    <row r="5683" spans="1:14">
      <c r="A5683" t="s">
        <v>11376</v>
      </c>
      <c r="B5683" t="s">
        <v>11377</v>
      </c>
      <c r="G5683">
        <v>0.14000000000000001</v>
      </c>
      <c r="H5683">
        <v>0.06</v>
      </c>
      <c r="I5683">
        <v>0.7</v>
      </c>
      <c r="K5683">
        <v>0.26</v>
      </c>
      <c r="L5683">
        <v>0.73</v>
      </c>
      <c r="M5683">
        <v>0.16</v>
      </c>
      <c r="N5683">
        <v>-0.14000000000000001</v>
      </c>
    </row>
    <row r="5684" spans="1:14">
      <c r="A5684" t="s">
        <v>11378</v>
      </c>
      <c r="B5684" t="s">
        <v>11379</v>
      </c>
      <c r="C5684">
        <v>-0.39</v>
      </c>
      <c r="D5684">
        <v>0</v>
      </c>
      <c r="E5684">
        <v>-0.78</v>
      </c>
      <c r="F5684">
        <v>1.1599999999999999</v>
      </c>
      <c r="G5684">
        <v>0.96</v>
      </c>
      <c r="H5684">
        <v>0.47</v>
      </c>
      <c r="I5684">
        <v>0.46</v>
      </c>
      <c r="J5684">
        <v>0.71</v>
      </c>
      <c r="K5684">
        <v>0.56000000000000005</v>
      </c>
      <c r="L5684">
        <v>0.76</v>
      </c>
      <c r="M5684">
        <v>1.88</v>
      </c>
      <c r="N5684">
        <v>0.17</v>
      </c>
    </row>
    <row r="5685" spans="1:14">
      <c r="A5685" t="s">
        <v>11380</v>
      </c>
      <c r="B5685" t="s">
        <v>11381</v>
      </c>
      <c r="C5685">
        <v>0.34</v>
      </c>
      <c r="D5685">
        <v>-0.16</v>
      </c>
      <c r="E5685">
        <v>0.39</v>
      </c>
      <c r="F5685">
        <v>0.64</v>
      </c>
      <c r="G5685">
        <v>0.28999999999999998</v>
      </c>
      <c r="H5685">
        <v>0.51</v>
      </c>
      <c r="I5685">
        <v>0.33</v>
      </c>
      <c r="J5685">
        <v>1.29</v>
      </c>
      <c r="K5685">
        <v>-0.27</v>
      </c>
      <c r="L5685">
        <v>0.57999999999999996</v>
      </c>
      <c r="M5685">
        <v>0.78</v>
      </c>
      <c r="N5685">
        <v>0.01</v>
      </c>
    </row>
    <row r="5686" spans="1:14">
      <c r="A5686" t="s">
        <v>11382</v>
      </c>
      <c r="B5686" t="s">
        <v>11383</v>
      </c>
      <c r="C5686">
        <v>0.86</v>
      </c>
      <c r="D5686">
        <v>0.15</v>
      </c>
      <c r="E5686">
        <v>0.46</v>
      </c>
      <c r="F5686">
        <v>1</v>
      </c>
      <c r="G5686">
        <v>-0.28999999999999998</v>
      </c>
      <c r="H5686">
        <v>-0.19</v>
      </c>
      <c r="I5686">
        <v>-0.25</v>
      </c>
      <c r="J5686">
        <v>0.44</v>
      </c>
      <c r="K5686">
        <v>-0.5</v>
      </c>
      <c r="L5686">
        <v>-0.82</v>
      </c>
      <c r="M5686">
        <v>-0.36</v>
      </c>
      <c r="N5686">
        <v>-0.7</v>
      </c>
    </row>
    <row r="5687" spans="1:14">
      <c r="A5687" t="s">
        <v>11384</v>
      </c>
      <c r="B5687" t="s">
        <v>11385</v>
      </c>
      <c r="C5687">
        <v>0.15</v>
      </c>
      <c r="D5687">
        <v>0.05</v>
      </c>
      <c r="E5687">
        <v>0.55000000000000004</v>
      </c>
      <c r="F5687">
        <v>-0.09</v>
      </c>
      <c r="G5687">
        <v>0.05</v>
      </c>
      <c r="H5687">
        <v>0.46</v>
      </c>
      <c r="I5687">
        <v>0.16</v>
      </c>
      <c r="J5687">
        <v>-0.4</v>
      </c>
      <c r="K5687">
        <v>0.15</v>
      </c>
      <c r="L5687">
        <v>-0.17</v>
      </c>
      <c r="M5687">
        <v>-0.41</v>
      </c>
      <c r="N5687">
        <v>0.99</v>
      </c>
    </row>
    <row r="5688" spans="1:14">
      <c r="A5688" t="s">
        <v>11386</v>
      </c>
      <c r="B5688" t="s">
        <v>11387</v>
      </c>
      <c r="C5688">
        <v>-0.2</v>
      </c>
      <c r="D5688">
        <v>0.2</v>
      </c>
      <c r="E5688">
        <v>0.31</v>
      </c>
      <c r="F5688">
        <v>0.01</v>
      </c>
      <c r="G5688">
        <v>0.04</v>
      </c>
      <c r="H5688">
        <v>-0.21</v>
      </c>
      <c r="I5688">
        <v>-0.12</v>
      </c>
      <c r="J5688">
        <v>0.1</v>
      </c>
      <c r="K5688">
        <v>-0.13</v>
      </c>
      <c r="L5688">
        <v>-0.51</v>
      </c>
      <c r="M5688">
        <v>-0.32</v>
      </c>
      <c r="N5688">
        <v>0.83</v>
      </c>
    </row>
    <row r="5689" spans="1:14">
      <c r="A5689" t="s">
        <v>11388</v>
      </c>
      <c r="B5689" t="s">
        <v>11389</v>
      </c>
      <c r="C5689">
        <v>0.11</v>
      </c>
      <c r="D5689">
        <v>0.02</v>
      </c>
      <c r="E5689">
        <v>0.42</v>
      </c>
      <c r="F5689">
        <v>0.32</v>
      </c>
      <c r="G5689">
        <v>0.22</v>
      </c>
      <c r="H5689">
        <v>0</v>
      </c>
      <c r="I5689">
        <v>0.18</v>
      </c>
      <c r="J5689">
        <v>0.08</v>
      </c>
      <c r="K5689">
        <v>0.2</v>
      </c>
      <c r="L5689">
        <v>-0.08</v>
      </c>
      <c r="M5689">
        <v>0.23</v>
      </c>
      <c r="N5689">
        <v>0.84</v>
      </c>
    </row>
    <row r="5690" spans="1:14">
      <c r="A5690" t="s">
        <v>11390</v>
      </c>
      <c r="B5690" t="s">
        <v>11391</v>
      </c>
      <c r="C5690">
        <v>-0.25</v>
      </c>
      <c r="D5690">
        <v>0.02</v>
      </c>
      <c r="E5690">
        <v>-0.28000000000000003</v>
      </c>
      <c r="F5690">
        <v>-0.08</v>
      </c>
      <c r="G5690">
        <v>-0.05</v>
      </c>
      <c r="H5690">
        <v>-0.28000000000000003</v>
      </c>
      <c r="I5690">
        <v>-0.32</v>
      </c>
      <c r="J5690">
        <v>-1.42</v>
      </c>
      <c r="K5690">
        <v>0.72</v>
      </c>
      <c r="L5690">
        <v>7.0000000000000007E-2</v>
      </c>
      <c r="M5690">
        <v>0.34</v>
      </c>
      <c r="N5690">
        <v>0.87</v>
      </c>
    </row>
    <row r="5691" spans="1:14">
      <c r="A5691" t="s">
        <v>11392</v>
      </c>
      <c r="B5691" t="s">
        <v>11393</v>
      </c>
      <c r="C5691">
        <v>0.1</v>
      </c>
      <c r="D5691">
        <v>-0.04</v>
      </c>
      <c r="E5691">
        <v>-0.09</v>
      </c>
      <c r="F5691">
        <v>-0.22</v>
      </c>
      <c r="G5691">
        <v>-0.01</v>
      </c>
      <c r="H5691">
        <v>-0.14000000000000001</v>
      </c>
      <c r="I5691">
        <v>7.0000000000000007E-2</v>
      </c>
      <c r="J5691">
        <v>-0.33</v>
      </c>
      <c r="K5691">
        <v>0.19</v>
      </c>
      <c r="L5691">
        <v>-0.33</v>
      </c>
      <c r="M5691">
        <v>-7.0000000000000007E-2</v>
      </c>
      <c r="N5691">
        <v>1.19</v>
      </c>
    </row>
    <row r="5692" spans="1:14">
      <c r="A5692" t="s">
        <v>11394</v>
      </c>
      <c r="B5692" t="s">
        <v>11395</v>
      </c>
      <c r="C5692">
        <v>0.34</v>
      </c>
      <c r="D5692">
        <v>0.35</v>
      </c>
      <c r="E5692">
        <v>0.3</v>
      </c>
      <c r="F5692">
        <v>0.24</v>
      </c>
      <c r="G5692">
        <v>0.27</v>
      </c>
      <c r="H5692">
        <v>-0.05</v>
      </c>
      <c r="I5692">
        <v>-0.03</v>
      </c>
      <c r="J5692">
        <v>0.25</v>
      </c>
      <c r="K5692">
        <v>0.38</v>
      </c>
      <c r="L5692">
        <v>0.45</v>
      </c>
      <c r="M5692">
        <v>0.13</v>
      </c>
      <c r="N5692">
        <v>0.97</v>
      </c>
    </row>
    <row r="5693" spans="1:14">
      <c r="A5693" t="s">
        <v>11396</v>
      </c>
      <c r="B5693" t="s">
        <v>11397</v>
      </c>
      <c r="C5693">
        <v>-0.53</v>
      </c>
      <c r="D5693">
        <v>-0.57999999999999996</v>
      </c>
      <c r="E5693">
        <v>-0.37</v>
      </c>
      <c r="F5693">
        <v>-0.67</v>
      </c>
      <c r="G5693">
        <v>-0.23</v>
      </c>
      <c r="H5693">
        <v>-0.51</v>
      </c>
      <c r="I5693">
        <v>-0.39</v>
      </c>
      <c r="J5693">
        <v>-0.7</v>
      </c>
      <c r="K5693">
        <v>-0.26</v>
      </c>
      <c r="L5693">
        <v>-0.48</v>
      </c>
      <c r="M5693">
        <v>-0.56000000000000005</v>
      </c>
      <c r="N5693">
        <v>0.54</v>
      </c>
    </row>
    <row r="5694" spans="1:14">
      <c r="A5694" t="s">
        <v>11398</v>
      </c>
      <c r="B5694" t="s">
        <v>11399</v>
      </c>
      <c r="C5694">
        <v>-0.25</v>
      </c>
      <c r="D5694">
        <v>-0.05</v>
      </c>
      <c r="E5694">
        <v>-0.28000000000000003</v>
      </c>
      <c r="F5694">
        <v>-0.4</v>
      </c>
      <c r="G5694">
        <v>-0.34</v>
      </c>
      <c r="H5694">
        <v>-0.69</v>
      </c>
      <c r="I5694">
        <v>-0.54</v>
      </c>
      <c r="J5694">
        <v>-0.22</v>
      </c>
      <c r="K5694">
        <v>-0.2</v>
      </c>
      <c r="L5694">
        <v>-0.41</v>
      </c>
      <c r="M5694">
        <v>-0.31</v>
      </c>
      <c r="N5694">
        <v>0.65</v>
      </c>
    </row>
    <row r="5695" spans="1:14">
      <c r="A5695" t="s">
        <v>11400</v>
      </c>
      <c r="B5695" t="s">
        <v>11401</v>
      </c>
      <c r="C5695">
        <v>0.74</v>
      </c>
      <c r="D5695">
        <v>0.16</v>
      </c>
      <c r="E5695">
        <v>0.65</v>
      </c>
      <c r="F5695">
        <v>0.6</v>
      </c>
      <c r="G5695">
        <v>-0.28999999999999998</v>
      </c>
      <c r="H5695">
        <v>0.57999999999999996</v>
      </c>
      <c r="I5695">
        <v>0.65</v>
      </c>
      <c r="J5695">
        <v>0.74</v>
      </c>
      <c r="K5695">
        <v>0.02</v>
      </c>
      <c r="L5695">
        <v>0.32</v>
      </c>
      <c r="M5695">
        <v>0.4</v>
      </c>
      <c r="N5695">
        <v>1.03</v>
      </c>
    </row>
    <row r="5696" spans="1:14">
      <c r="A5696" t="s">
        <v>11402</v>
      </c>
      <c r="B5696" t="s">
        <v>11403</v>
      </c>
      <c r="C5696">
        <v>-0.1</v>
      </c>
      <c r="D5696">
        <v>0.31</v>
      </c>
      <c r="E5696">
        <v>0.08</v>
      </c>
      <c r="F5696">
        <v>0.2</v>
      </c>
      <c r="G5696">
        <v>0.15</v>
      </c>
      <c r="H5696">
        <v>0.51</v>
      </c>
      <c r="I5696">
        <v>0.21</v>
      </c>
      <c r="J5696">
        <v>0.09</v>
      </c>
      <c r="K5696">
        <v>0.23</v>
      </c>
      <c r="L5696">
        <v>0.31</v>
      </c>
      <c r="M5696">
        <v>0.06</v>
      </c>
      <c r="N5696">
        <v>1.28</v>
      </c>
    </row>
    <row r="5697" spans="1:14">
      <c r="A5697" t="s">
        <v>11404</v>
      </c>
      <c r="B5697" t="s">
        <v>11405</v>
      </c>
      <c r="C5697">
        <v>0.17</v>
      </c>
      <c r="D5697">
        <v>0.27</v>
      </c>
      <c r="E5697">
        <v>0.24</v>
      </c>
      <c r="F5697">
        <v>0.33</v>
      </c>
      <c r="G5697">
        <v>-0.21</v>
      </c>
      <c r="H5697">
        <v>-0.43</v>
      </c>
      <c r="I5697">
        <v>-0.27</v>
      </c>
      <c r="J5697">
        <v>0.12</v>
      </c>
      <c r="K5697">
        <v>-0.47</v>
      </c>
      <c r="L5697">
        <v>-0.14000000000000001</v>
      </c>
      <c r="M5697">
        <v>-0.22</v>
      </c>
      <c r="N5697">
        <v>0.62</v>
      </c>
    </row>
    <row r="5698" spans="1:14">
      <c r="A5698" t="s">
        <v>11406</v>
      </c>
      <c r="B5698" t="s">
        <v>11407</v>
      </c>
      <c r="C5698">
        <v>-0.17</v>
      </c>
      <c r="D5698">
        <v>-0.41</v>
      </c>
      <c r="E5698">
        <v>-0.23</v>
      </c>
      <c r="F5698">
        <v>-0.23</v>
      </c>
      <c r="G5698">
        <v>-0.44</v>
      </c>
      <c r="H5698">
        <v>-0.33</v>
      </c>
      <c r="I5698">
        <v>-0.1</v>
      </c>
      <c r="J5698">
        <v>0.33</v>
      </c>
      <c r="K5698">
        <v>-0.09</v>
      </c>
      <c r="L5698">
        <v>-0.09</v>
      </c>
      <c r="M5698">
        <v>-0.54</v>
      </c>
      <c r="N5698">
        <v>0.9</v>
      </c>
    </row>
    <row r="5699" spans="1:14">
      <c r="A5699" t="s">
        <v>11408</v>
      </c>
      <c r="B5699" t="s">
        <v>11409</v>
      </c>
      <c r="C5699">
        <v>-0.2</v>
      </c>
      <c r="D5699">
        <v>-0.42</v>
      </c>
      <c r="E5699">
        <v>-0.55000000000000004</v>
      </c>
      <c r="F5699">
        <v>-0.44</v>
      </c>
      <c r="G5699">
        <v>0</v>
      </c>
      <c r="H5699">
        <v>-0.62</v>
      </c>
      <c r="I5699">
        <v>0.28999999999999998</v>
      </c>
      <c r="J5699">
        <v>-0.53</v>
      </c>
      <c r="K5699">
        <v>0.57999999999999996</v>
      </c>
      <c r="L5699">
        <v>-0.14000000000000001</v>
      </c>
      <c r="M5699">
        <v>0.2</v>
      </c>
      <c r="N5699">
        <v>0.88</v>
      </c>
    </row>
    <row r="5700" spans="1:14">
      <c r="A5700" t="s">
        <v>11410</v>
      </c>
      <c r="B5700" t="s">
        <v>11411</v>
      </c>
      <c r="C5700">
        <v>0.48</v>
      </c>
      <c r="D5700">
        <v>0.56000000000000005</v>
      </c>
      <c r="E5700">
        <v>0.33</v>
      </c>
      <c r="F5700">
        <v>0.06</v>
      </c>
      <c r="G5700">
        <v>0.14000000000000001</v>
      </c>
      <c r="H5700">
        <v>0.16</v>
      </c>
      <c r="I5700">
        <v>0.24</v>
      </c>
      <c r="J5700">
        <v>-0.19</v>
      </c>
      <c r="K5700">
        <v>0.4</v>
      </c>
      <c r="L5700">
        <v>-0.46</v>
      </c>
      <c r="M5700">
        <v>0.13</v>
      </c>
      <c r="N5700">
        <v>1.1000000000000001</v>
      </c>
    </row>
    <row r="5701" spans="1:14">
      <c r="A5701" t="s">
        <v>11412</v>
      </c>
      <c r="B5701" t="s">
        <v>11413</v>
      </c>
      <c r="C5701">
        <v>1.67</v>
      </c>
      <c r="D5701">
        <v>0.88</v>
      </c>
      <c r="E5701">
        <v>1.52</v>
      </c>
      <c r="F5701">
        <v>1.71</v>
      </c>
      <c r="G5701">
        <v>0.01</v>
      </c>
      <c r="H5701">
        <v>-0.82</v>
      </c>
      <c r="I5701">
        <v>-0.37</v>
      </c>
      <c r="J5701">
        <v>0.33</v>
      </c>
      <c r="K5701">
        <v>-0.18</v>
      </c>
      <c r="L5701">
        <v>0.09</v>
      </c>
      <c r="M5701">
        <v>0.27</v>
      </c>
      <c r="N5701">
        <v>1.33</v>
      </c>
    </row>
    <row r="5702" spans="1:14">
      <c r="A5702" t="s">
        <v>11414</v>
      </c>
      <c r="B5702" t="s">
        <v>11415</v>
      </c>
      <c r="C5702">
        <v>0.53</v>
      </c>
      <c r="D5702">
        <v>0.37</v>
      </c>
      <c r="E5702">
        <v>0.63</v>
      </c>
      <c r="F5702">
        <v>0.45</v>
      </c>
      <c r="G5702">
        <v>0.42</v>
      </c>
      <c r="H5702">
        <v>-0.56000000000000005</v>
      </c>
      <c r="I5702">
        <v>-0.26</v>
      </c>
      <c r="J5702">
        <v>-0.98</v>
      </c>
      <c r="K5702">
        <v>-0.3</v>
      </c>
      <c r="L5702">
        <v>-0.18</v>
      </c>
      <c r="M5702">
        <v>-0.66</v>
      </c>
      <c r="N5702">
        <v>0.85</v>
      </c>
    </row>
    <row r="5703" spans="1:14">
      <c r="A5703" t="s">
        <v>11416</v>
      </c>
      <c r="B5703" t="s">
        <v>11417</v>
      </c>
      <c r="C5703">
        <v>-0.11</v>
      </c>
      <c r="D5703">
        <v>0.49</v>
      </c>
      <c r="F5703">
        <v>0.39</v>
      </c>
      <c r="G5703">
        <v>0.32</v>
      </c>
      <c r="K5703">
        <v>-0.34</v>
      </c>
      <c r="N5703">
        <v>0.56999999999999995</v>
      </c>
    </row>
    <row r="5704" spans="1:14">
      <c r="A5704" t="s">
        <v>11418</v>
      </c>
      <c r="B5704" t="s">
        <v>11419</v>
      </c>
      <c r="G5704">
        <v>0.51</v>
      </c>
      <c r="J5704">
        <v>-0.33</v>
      </c>
    </row>
    <row r="5705" spans="1:14">
      <c r="A5705" t="s">
        <v>11420</v>
      </c>
      <c r="B5705" t="s">
        <v>11421</v>
      </c>
      <c r="C5705">
        <v>-0.12</v>
      </c>
      <c r="D5705">
        <v>-0.28000000000000003</v>
      </c>
      <c r="E5705">
        <v>-0.31</v>
      </c>
      <c r="F5705">
        <v>-0.06</v>
      </c>
      <c r="G5705">
        <v>-0.55000000000000004</v>
      </c>
      <c r="H5705">
        <v>-2.57</v>
      </c>
      <c r="I5705">
        <v>-0.53</v>
      </c>
      <c r="J5705">
        <v>-0.28000000000000003</v>
      </c>
      <c r="K5705">
        <v>-2.5</v>
      </c>
      <c r="L5705">
        <v>-0.6</v>
      </c>
      <c r="M5705">
        <v>-2.5099999999999998</v>
      </c>
      <c r="N5705">
        <v>-0.37</v>
      </c>
    </row>
    <row r="5706" spans="1:14">
      <c r="A5706" t="s">
        <v>11422</v>
      </c>
      <c r="B5706" t="s">
        <v>11423</v>
      </c>
      <c r="C5706">
        <v>0.09</v>
      </c>
      <c r="D5706">
        <v>0.03</v>
      </c>
      <c r="E5706">
        <v>0.2</v>
      </c>
      <c r="F5706">
        <v>0.1</v>
      </c>
      <c r="G5706">
        <v>0.17</v>
      </c>
      <c r="H5706">
        <v>0.5</v>
      </c>
      <c r="I5706">
        <v>0.28999999999999998</v>
      </c>
      <c r="J5706">
        <v>0</v>
      </c>
      <c r="K5706">
        <v>0.13</v>
      </c>
      <c r="L5706">
        <v>0.42</v>
      </c>
      <c r="M5706">
        <v>0.13</v>
      </c>
      <c r="N5706">
        <v>0.86</v>
      </c>
    </row>
    <row r="5707" spans="1:14">
      <c r="A5707" t="s">
        <v>11424</v>
      </c>
      <c r="B5707" t="s">
        <v>11425</v>
      </c>
      <c r="M5707">
        <v>-0.69</v>
      </c>
    </row>
    <row r="5708" spans="1:14">
      <c r="A5708" t="s">
        <v>11426</v>
      </c>
      <c r="B5708" t="s">
        <v>11427</v>
      </c>
      <c r="C5708">
        <v>0.19</v>
      </c>
      <c r="D5708">
        <v>0.14000000000000001</v>
      </c>
      <c r="E5708">
        <v>0.09</v>
      </c>
      <c r="F5708">
        <v>-0.28999999999999998</v>
      </c>
      <c r="G5708">
        <v>0.17</v>
      </c>
      <c r="H5708">
        <v>0.33</v>
      </c>
      <c r="I5708">
        <v>0.45</v>
      </c>
      <c r="J5708">
        <v>-0.04</v>
      </c>
      <c r="K5708">
        <v>0.61</v>
      </c>
      <c r="L5708">
        <v>0.31</v>
      </c>
      <c r="M5708">
        <v>0.06</v>
      </c>
      <c r="N5708">
        <v>1.1100000000000001</v>
      </c>
    </row>
    <row r="5709" spans="1:14">
      <c r="A5709" t="s">
        <v>11428</v>
      </c>
      <c r="B5709" t="s">
        <v>11429</v>
      </c>
      <c r="C5709">
        <v>-0.1</v>
      </c>
      <c r="D5709">
        <v>-0.02</v>
      </c>
      <c r="E5709">
        <v>0.14000000000000001</v>
      </c>
      <c r="F5709">
        <v>0.15</v>
      </c>
      <c r="G5709">
        <v>-0.06</v>
      </c>
      <c r="H5709">
        <v>0.03</v>
      </c>
      <c r="I5709">
        <v>0.25</v>
      </c>
      <c r="J5709">
        <v>-0.02</v>
      </c>
      <c r="K5709">
        <v>-0.06</v>
      </c>
      <c r="L5709">
        <v>0</v>
      </c>
      <c r="M5709">
        <v>0.12</v>
      </c>
      <c r="N5709">
        <v>-3.76</v>
      </c>
    </row>
    <row r="5710" spans="1:14">
      <c r="A5710" t="s">
        <v>11430</v>
      </c>
      <c r="B5710" t="s">
        <v>11431</v>
      </c>
      <c r="C5710">
        <v>0.04</v>
      </c>
      <c r="D5710">
        <v>0.1</v>
      </c>
      <c r="E5710">
        <v>-0.08</v>
      </c>
      <c r="F5710">
        <v>0.47</v>
      </c>
      <c r="G5710">
        <v>-0.34</v>
      </c>
      <c r="H5710">
        <v>0.02</v>
      </c>
      <c r="I5710">
        <v>0.21</v>
      </c>
      <c r="J5710">
        <v>0.23</v>
      </c>
      <c r="K5710">
        <v>-0.16</v>
      </c>
      <c r="L5710">
        <v>0.03</v>
      </c>
      <c r="M5710">
        <v>0.69</v>
      </c>
      <c r="N5710">
        <v>1.29</v>
      </c>
    </row>
    <row r="5711" spans="1:14">
      <c r="A5711" t="s">
        <v>11432</v>
      </c>
      <c r="B5711" t="s">
        <v>11433</v>
      </c>
      <c r="C5711">
        <v>-0.86</v>
      </c>
      <c r="D5711">
        <v>-0.47</v>
      </c>
      <c r="E5711">
        <v>-0.77</v>
      </c>
      <c r="F5711">
        <v>-0.56999999999999995</v>
      </c>
      <c r="G5711">
        <v>0.14000000000000001</v>
      </c>
      <c r="H5711">
        <v>-0.25</v>
      </c>
      <c r="I5711">
        <v>-0.21</v>
      </c>
      <c r="J5711">
        <v>0</v>
      </c>
      <c r="K5711">
        <v>-0.23</v>
      </c>
      <c r="L5711">
        <v>-0.03</v>
      </c>
      <c r="M5711">
        <v>-0.38</v>
      </c>
      <c r="N5711">
        <v>0.6</v>
      </c>
    </row>
    <row r="5712" spans="1:14">
      <c r="A5712" t="s">
        <v>11434</v>
      </c>
      <c r="B5712" t="s">
        <v>11435</v>
      </c>
      <c r="C5712">
        <v>-0.04</v>
      </c>
      <c r="D5712">
        <v>-0.1</v>
      </c>
      <c r="E5712">
        <v>0.14000000000000001</v>
      </c>
      <c r="F5712">
        <v>7.0000000000000007E-2</v>
      </c>
      <c r="G5712">
        <v>-0.19</v>
      </c>
      <c r="H5712">
        <v>-0.76</v>
      </c>
      <c r="I5712">
        <v>-0.92</v>
      </c>
      <c r="J5712">
        <v>-0.78</v>
      </c>
      <c r="K5712">
        <v>-0.61</v>
      </c>
      <c r="L5712">
        <v>-0.3</v>
      </c>
      <c r="M5712">
        <v>0.12</v>
      </c>
      <c r="N5712">
        <v>0.53</v>
      </c>
    </row>
    <row r="5713" spans="1:14">
      <c r="A5713" t="s">
        <v>11436</v>
      </c>
      <c r="B5713" t="s">
        <v>11437</v>
      </c>
      <c r="D5713">
        <v>0.16</v>
      </c>
      <c r="F5713">
        <v>0.09</v>
      </c>
    </row>
    <row r="5714" spans="1:14">
      <c r="A5714" t="s">
        <v>11438</v>
      </c>
      <c r="B5714" t="s">
        <v>11439</v>
      </c>
      <c r="C5714">
        <v>-0.75</v>
      </c>
      <c r="D5714">
        <v>-0.27</v>
      </c>
      <c r="E5714">
        <v>-0.59</v>
      </c>
      <c r="F5714">
        <v>-0.31</v>
      </c>
      <c r="G5714">
        <v>0.08</v>
      </c>
      <c r="H5714">
        <v>-0.14000000000000001</v>
      </c>
      <c r="I5714">
        <v>-0.46</v>
      </c>
      <c r="J5714">
        <v>0.22</v>
      </c>
      <c r="K5714">
        <v>-0.68</v>
      </c>
      <c r="L5714">
        <v>0.03</v>
      </c>
      <c r="M5714">
        <v>-0.14000000000000001</v>
      </c>
      <c r="N5714">
        <v>0.6</v>
      </c>
    </row>
    <row r="5715" spans="1:14">
      <c r="A5715" t="s">
        <v>11440</v>
      </c>
      <c r="B5715" t="s">
        <v>11441</v>
      </c>
      <c r="C5715">
        <v>-0.17</v>
      </c>
      <c r="D5715">
        <v>-0.04</v>
      </c>
      <c r="E5715">
        <v>-0.09</v>
      </c>
      <c r="F5715">
        <v>-0.13</v>
      </c>
      <c r="G5715">
        <v>-0.12</v>
      </c>
      <c r="H5715">
        <v>-0.22</v>
      </c>
      <c r="I5715">
        <v>-7.0000000000000007E-2</v>
      </c>
      <c r="J5715">
        <v>-0.44</v>
      </c>
      <c r="K5715">
        <v>0.1</v>
      </c>
      <c r="L5715">
        <v>-0.28999999999999998</v>
      </c>
      <c r="M5715">
        <v>-0.06</v>
      </c>
      <c r="N5715">
        <v>1</v>
      </c>
    </row>
    <row r="5716" spans="1:14">
      <c r="A5716" t="s">
        <v>11442</v>
      </c>
      <c r="B5716" t="s">
        <v>11443</v>
      </c>
      <c r="C5716">
        <v>0.4</v>
      </c>
      <c r="D5716">
        <v>0.2</v>
      </c>
      <c r="E5716">
        <v>0.38</v>
      </c>
      <c r="F5716">
        <v>0.08</v>
      </c>
      <c r="G5716">
        <v>-0.12</v>
      </c>
      <c r="H5716">
        <v>-0.25</v>
      </c>
      <c r="I5716">
        <v>-0.28999999999999998</v>
      </c>
      <c r="J5716">
        <v>0.04</v>
      </c>
      <c r="K5716">
        <v>-0.19</v>
      </c>
      <c r="L5716">
        <v>-0.15</v>
      </c>
      <c r="M5716">
        <v>-0.51</v>
      </c>
      <c r="N5716">
        <v>1.33</v>
      </c>
    </row>
    <row r="5717" spans="1:14">
      <c r="A5717" t="s">
        <v>11444</v>
      </c>
      <c r="B5717" t="s">
        <v>11445</v>
      </c>
      <c r="C5717">
        <v>0.1</v>
      </c>
      <c r="D5717">
        <v>0.1</v>
      </c>
      <c r="E5717">
        <v>0.12</v>
      </c>
      <c r="F5717">
        <v>0</v>
      </c>
      <c r="G5717">
        <v>-0.01</v>
      </c>
      <c r="H5717">
        <v>0.12</v>
      </c>
      <c r="I5717">
        <v>-0.02</v>
      </c>
      <c r="J5717">
        <v>-0.14000000000000001</v>
      </c>
      <c r="K5717">
        <v>0.14000000000000001</v>
      </c>
      <c r="L5717">
        <v>-0.12</v>
      </c>
      <c r="M5717">
        <v>0.62</v>
      </c>
      <c r="N5717">
        <v>1.24</v>
      </c>
    </row>
    <row r="5718" spans="1:14">
      <c r="A5718" t="s">
        <v>11446</v>
      </c>
      <c r="B5718" t="s">
        <v>11447</v>
      </c>
      <c r="C5718">
        <v>0.66</v>
      </c>
      <c r="D5718">
        <v>-0.28000000000000003</v>
      </c>
      <c r="E5718">
        <v>0.38</v>
      </c>
      <c r="F5718">
        <v>-0.14000000000000001</v>
      </c>
      <c r="G5718">
        <v>-0.32</v>
      </c>
      <c r="H5718">
        <v>-0.51</v>
      </c>
      <c r="I5718">
        <v>-0.31</v>
      </c>
      <c r="J5718">
        <v>0.56000000000000005</v>
      </c>
      <c r="K5718">
        <v>-0.43</v>
      </c>
      <c r="L5718">
        <v>0.05</v>
      </c>
      <c r="M5718">
        <v>0.37</v>
      </c>
      <c r="N5718">
        <v>1.39</v>
      </c>
    </row>
    <row r="5719" spans="1:14">
      <c r="A5719" t="s">
        <v>11448</v>
      </c>
      <c r="B5719" t="s">
        <v>11449</v>
      </c>
      <c r="G5719">
        <v>-0.02</v>
      </c>
      <c r="H5719">
        <v>-0.55000000000000004</v>
      </c>
      <c r="J5719">
        <v>1.1299999999999999</v>
      </c>
    </row>
    <row r="5720" spans="1:14">
      <c r="A5720" t="s">
        <v>11450</v>
      </c>
      <c r="B5720" t="s">
        <v>11451</v>
      </c>
      <c r="C5720">
        <v>-0.16</v>
      </c>
      <c r="D5720">
        <v>0.21</v>
      </c>
      <c r="E5720">
        <v>-0.44</v>
      </c>
      <c r="F5720">
        <v>-0.33</v>
      </c>
      <c r="G5720">
        <v>-0.17</v>
      </c>
      <c r="H5720">
        <v>-0.66</v>
      </c>
      <c r="I5720">
        <v>0.02</v>
      </c>
      <c r="J5720">
        <v>0.61</v>
      </c>
      <c r="K5720">
        <v>-7.0000000000000007E-2</v>
      </c>
      <c r="L5720">
        <v>-0.35</v>
      </c>
      <c r="M5720">
        <v>0.12</v>
      </c>
      <c r="N5720">
        <v>1.26</v>
      </c>
    </row>
    <row r="5721" spans="1:14">
      <c r="A5721" t="s">
        <v>11452</v>
      </c>
      <c r="B5721" t="s">
        <v>11453</v>
      </c>
      <c r="C5721">
        <v>-0.37</v>
      </c>
      <c r="D5721">
        <v>-0.21</v>
      </c>
      <c r="E5721">
        <v>-0.18</v>
      </c>
      <c r="F5721">
        <v>-0.33</v>
      </c>
      <c r="G5721">
        <v>0.8</v>
      </c>
      <c r="H5721">
        <v>-0.02</v>
      </c>
      <c r="I5721">
        <v>0.28999999999999998</v>
      </c>
      <c r="J5721">
        <v>0.49</v>
      </c>
      <c r="K5721">
        <v>0.18</v>
      </c>
      <c r="L5721">
        <v>0.56999999999999995</v>
      </c>
      <c r="M5721">
        <v>-0.19</v>
      </c>
      <c r="N5721">
        <v>0.93</v>
      </c>
    </row>
    <row r="5722" spans="1:14">
      <c r="A5722" t="s">
        <v>11454</v>
      </c>
      <c r="B5722" t="s">
        <v>11455</v>
      </c>
      <c r="C5722">
        <v>1.62</v>
      </c>
      <c r="D5722">
        <v>0.61</v>
      </c>
      <c r="E5722">
        <v>1.46</v>
      </c>
      <c r="F5722">
        <v>0.66</v>
      </c>
      <c r="G5722">
        <v>-0.05</v>
      </c>
      <c r="H5722">
        <v>0.81</v>
      </c>
      <c r="I5722">
        <v>1.1200000000000001</v>
      </c>
      <c r="J5722">
        <v>-0.12</v>
      </c>
      <c r="K5722">
        <v>1.38</v>
      </c>
      <c r="L5722">
        <v>0.12</v>
      </c>
      <c r="M5722">
        <v>-0.28000000000000003</v>
      </c>
      <c r="N5722">
        <v>0.76</v>
      </c>
    </row>
    <row r="5723" spans="1:14">
      <c r="A5723" t="s">
        <v>11456</v>
      </c>
      <c r="B5723" t="s">
        <v>11457</v>
      </c>
      <c r="C5723">
        <v>0.46</v>
      </c>
      <c r="D5723">
        <v>0.23</v>
      </c>
      <c r="E5723">
        <v>0.21</v>
      </c>
      <c r="F5723">
        <v>0.17</v>
      </c>
      <c r="G5723">
        <v>-0.24</v>
      </c>
      <c r="H5723">
        <v>0.08</v>
      </c>
      <c r="I5723">
        <v>0.01</v>
      </c>
      <c r="J5723">
        <v>0.52</v>
      </c>
      <c r="K5723">
        <v>-0.04</v>
      </c>
      <c r="L5723">
        <v>0.01</v>
      </c>
      <c r="M5723">
        <v>0.36</v>
      </c>
      <c r="N5723">
        <v>1.68</v>
      </c>
    </row>
    <row r="5724" spans="1:14">
      <c r="A5724" t="s">
        <v>11458</v>
      </c>
      <c r="B5724" t="s">
        <v>11459</v>
      </c>
      <c r="C5724">
        <v>-0.49</v>
      </c>
      <c r="D5724">
        <v>-0.23</v>
      </c>
      <c r="E5724">
        <v>-0.36</v>
      </c>
      <c r="F5724">
        <v>-0.22</v>
      </c>
      <c r="G5724">
        <v>-0.44</v>
      </c>
      <c r="H5724">
        <v>-0.24</v>
      </c>
      <c r="I5724">
        <v>-0.1</v>
      </c>
      <c r="J5724">
        <v>0.23</v>
      </c>
      <c r="K5724">
        <v>-0.3</v>
      </c>
      <c r="L5724">
        <v>-0.3</v>
      </c>
      <c r="M5724">
        <v>-0.36</v>
      </c>
      <c r="N5724">
        <v>1.08</v>
      </c>
    </row>
    <row r="5725" spans="1:14">
      <c r="A5725" t="s">
        <v>11460</v>
      </c>
      <c r="B5725" t="s">
        <v>11461</v>
      </c>
      <c r="C5725">
        <v>-0.46</v>
      </c>
      <c r="D5725">
        <v>-0.5</v>
      </c>
      <c r="E5725">
        <v>-0.51</v>
      </c>
      <c r="F5725">
        <v>-0.03</v>
      </c>
      <c r="G5725">
        <v>0.13</v>
      </c>
      <c r="H5725">
        <v>0.01</v>
      </c>
      <c r="I5725">
        <v>0.13</v>
      </c>
      <c r="J5725">
        <v>-0.25</v>
      </c>
      <c r="K5725">
        <v>0.2</v>
      </c>
      <c r="L5725">
        <v>-0.1</v>
      </c>
      <c r="M5725">
        <v>0.1</v>
      </c>
      <c r="N5725">
        <v>0.93</v>
      </c>
    </row>
    <row r="5726" spans="1:14">
      <c r="A5726" t="s">
        <v>11462</v>
      </c>
      <c r="B5726" t="s">
        <v>11463</v>
      </c>
      <c r="C5726">
        <v>-0.5</v>
      </c>
      <c r="D5726">
        <v>-0.32</v>
      </c>
      <c r="E5726">
        <v>-0.69</v>
      </c>
      <c r="F5726">
        <v>-0.75</v>
      </c>
      <c r="G5726">
        <v>-0.44</v>
      </c>
      <c r="H5726">
        <v>-0.79</v>
      </c>
      <c r="I5726">
        <v>-0.28999999999999998</v>
      </c>
      <c r="J5726">
        <v>-0.91</v>
      </c>
      <c r="K5726">
        <v>-0.12</v>
      </c>
      <c r="L5726">
        <v>-0.79</v>
      </c>
      <c r="M5726">
        <v>-0.3</v>
      </c>
      <c r="N5726">
        <v>0.75</v>
      </c>
    </row>
    <row r="5727" spans="1:14">
      <c r="A5727" t="s">
        <v>11464</v>
      </c>
      <c r="B5727" t="s">
        <v>11465</v>
      </c>
      <c r="C5727">
        <v>0.81</v>
      </c>
      <c r="D5727">
        <v>0.46</v>
      </c>
      <c r="E5727">
        <v>1.1299999999999999</v>
      </c>
      <c r="F5727">
        <v>1.1599999999999999</v>
      </c>
      <c r="G5727">
        <v>0.2</v>
      </c>
      <c r="H5727">
        <v>-7.0000000000000007E-2</v>
      </c>
      <c r="I5727">
        <v>-0.14000000000000001</v>
      </c>
      <c r="J5727">
        <v>0.45</v>
      </c>
      <c r="K5727">
        <v>-0.4</v>
      </c>
      <c r="L5727">
        <v>-0.05</v>
      </c>
      <c r="M5727">
        <v>-0.05</v>
      </c>
      <c r="N5727">
        <v>0.89</v>
      </c>
    </row>
    <row r="5728" spans="1:14">
      <c r="A5728" t="s">
        <v>11466</v>
      </c>
      <c r="B5728" t="s">
        <v>11467</v>
      </c>
      <c r="C5728">
        <v>0.05</v>
      </c>
      <c r="D5728">
        <v>0.1</v>
      </c>
      <c r="E5728">
        <v>7.0000000000000007E-2</v>
      </c>
      <c r="F5728">
        <v>-0.06</v>
      </c>
      <c r="G5728">
        <v>0.2</v>
      </c>
      <c r="H5728">
        <v>-0.27</v>
      </c>
      <c r="I5728">
        <v>-0.04</v>
      </c>
      <c r="J5728">
        <v>-0.05</v>
      </c>
      <c r="K5728">
        <v>-0.23</v>
      </c>
      <c r="L5728">
        <v>-0.24</v>
      </c>
      <c r="M5728">
        <v>-0.28999999999999998</v>
      </c>
      <c r="N5728">
        <v>0.64</v>
      </c>
    </row>
    <row r="5729" spans="1:14">
      <c r="A5729" t="s">
        <v>11468</v>
      </c>
      <c r="B5729" t="s">
        <v>11469</v>
      </c>
      <c r="C5729">
        <v>0.36</v>
      </c>
      <c r="D5729">
        <v>-0.1</v>
      </c>
      <c r="E5729">
        <v>0.01</v>
      </c>
      <c r="F5729">
        <v>0.55000000000000004</v>
      </c>
      <c r="G5729">
        <v>-0.77</v>
      </c>
      <c r="H5729">
        <v>0.49</v>
      </c>
      <c r="I5729">
        <v>-0.05</v>
      </c>
      <c r="J5729">
        <v>0.61</v>
      </c>
      <c r="K5729">
        <v>-0.32</v>
      </c>
      <c r="L5729">
        <v>-0.08</v>
      </c>
      <c r="M5729">
        <v>-0.34</v>
      </c>
      <c r="N5729">
        <v>0.82</v>
      </c>
    </row>
    <row r="5730" spans="1:14">
      <c r="A5730" t="s">
        <v>11470</v>
      </c>
      <c r="B5730" t="s">
        <v>11471</v>
      </c>
      <c r="C5730">
        <v>-0.45</v>
      </c>
      <c r="D5730">
        <v>-0.74</v>
      </c>
      <c r="E5730">
        <v>-0.27</v>
      </c>
      <c r="F5730">
        <v>-0.24</v>
      </c>
      <c r="G5730">
        <v>-0.21</v>
      </c>
      <c r="H5730">
        <v>0.41</v>
      </c>
      <c r="I5730">
        <v>0.37</v>
      </c>
      <c r="J5730">
        <v>0.15</v>
      </c>
      <c r="K5730">
        <v>0.04</v>
      </c>
      <c r="L5730">
        <v>0.19</v>
      </c>
      <c r="M5730">
        <v>-0.09</v>
      </c>
      <c r="N5730">
        <v>1.1299999999999999</v>
      </c>
    </row>
    <row r="5731" spans="1:14">
      <c r="A5731" t="s">
        <v>11472</v>
      </c>
      <c r="B5731" t="s">
        <v>11473</v>
      </c>
      <c r="C5731">
        <v>0.23</v>
      </c>
      <c r="D5731">
        <v>-0.05</v>
      </c>
      <c r="E5731">
        <v>0.09</v>
      </c>
      <c r="F5731">
        <v>7.0000000000000007E-2</v>
      </c>
      <c r="G5731">
        <v>-0.19</v>
      </c>
      <c r="H5731">
        <v>-0.16</v>
      </c>
      <c r="I5731">
        <v>0.03</v>
      </c>
      <c r="J5731">
        <v>0.39</v>
      </c>
      <c r="K5731">
        <v>-0.05</v>
      </c>
      <c r="L5731">
        <v>-0.06</v>
      </c>
      <c r="M5731">
        <v>0.11</v>
      </c>
      <c r="N5731">
        <v>1.1299999999999999</v>
      </c>
    </row>
    <row r="5732" spans="1:14">
      <c r="A5732" t="s">
        <v>11474</v>
      </c>
      <c r="B5732" t="s">
        <v>11475</v>
      </c>
      <c r="C5732">
        <v>-0.24</v>
      </c>
      <c r="D5732">
        <v>-0.28999999999999998</v>
      </c>
      <c r="E5732">
        <v>-0.28999999999999998</v>
      </c>
      <c r="F5732">
        <v>-0.31</v>
      </c>
      <c r="G5732">
        <v>-0.05</v>
      </c>
      <c r="H5732">
        <v>-0.06</v>
      </c>
      <c r="I5732">
        <v>0.32</v>
      </c>
      <c r="J5732">
        <v>0.03</v>
      </c>
      <c r="K5732">
        <v>0.36</v>
      </c>
      <c r="L5732">
        <v>-0.04</v>
      </c>
      <c r="M5732">
        <v>0.21</v>
      </c>
      <c r="N5732">
        <v>0.93</v>
      </c>
    </row>
    <row r="5733" spans="1:14">
      <c r="A5733" t="s">
        <v>11476</v>
      </c>
      <c r="B5733" t="s">
        <v>11477</v>
      </c>
      <c r="C5733">
        <v>-0.27</v>
      </c>
      <c r="D5733">
        <v>0.08</v>
      </c>
      <c r="E5733">
        <v>-0.25</v>
      </c>
      <c r="F5733">
        <v>0.08</v>
      </c>
      <c r="G5733">
        <v>7.0000000000000007E-2</v>
      </c>
      <c r="H5733">
        <v>0.25</v>
      </c>
      <c r="I5733">
        <v>0.17</v>
      </c>
      <c r="J5733">
        <v>-0.21</v>
      </c>
      <c r="K5733">
        <v>0.17</v>
      </c>
      <c r="L5733">
        <v>-0.14000000000000001</v>
      </c>
      <c r="M5733">
        <v>-0.06</v>
      </c>
      <c r="N5733">
        <v>1.24</v>
      </c>
    </row>
    <row r="5734" spans="1:14">
      <c r="A5734" t="s">
        <v>11478</v>
      </c>
      <c r="B5734" t="s">
        <v>11479</v>
      </c>
      <c r="C5734">
        <v>-0.15</v>
      </c>
      <c r="D5734">
        <v>0.08</v>
      </c>
      <c r="E5734">
        <v>-0.39</v>
      </c>
      <c r="F5734">
        <v>0.04</v>
      </c>
      <c r="G5734">
        <v>-0.31</v>
      </c>
      <c r="H5734">
        <v>-0.2</v>
      </c>
      <c r="I5734">
        <v>-0.27</v>
      </c>
      <c r="J5734">
        <v>0.37</v>
      </c>
      <c r="K5734">
        <v>-0.17</v>
      </c>
      <c r="L5734">
        <v>-0.13</v>
      </c>
      <c r="M5734">
        <v>0.38</v>
      </c>
      <c r="N5734">
        <v>1.26</v>
      </c>
    </row>
    <row r="5735" spans="1:14">
      <c r="A5735" t="s">
        <v>11480</v>
      </c>
      <c r="B5735" t="s">
        <v>11481</v>
      </c>
      <c r="C5735">
        <v>-0.04</v>
      </c>
      <c r="D5735">
        <v>0.23</v>
      </c>
      <c r="E5735">
        <v>-0.17</v>
      </c>
      <c r="F5735">
        <v>0.27</v>
      </c>
      <c r="G5735">
        <v>-0.12</v>
      </c>
      <c r="H5735">
        <v>0.38</v>
      </c>
      <c r="I5735">
        <v>-0.1</v>
      </c>
      <c r="J5735">
        <v>0.64</v>
      </c>
      <c r="K5735">
        <v>-0.83</v>
      </c>
      <c r="L5735">
        <v>-0.32</v>
      </c>
      <c r="M5735">
        <v>0.15</v>
      </c>
      <c r="N5735">
        <v>0.8</v>
      </c>
    </row>
    <row r="5736" spans="1:14">
      <c r="A5736" t="s">
        <v>11482</v>
      </c>
      <c r="B5736" t="s">
        <v>11483</v>
      </c>
      <c r="C5736">
        <v>-0.31</v>
      </c>
      <c r="D5736">
        <v>-0.24</v>
      </c>
      <c r="E5736">
        <v>-0.35</v>
      </c>
      <c r="F5736">
        <v>-0.52</v>
      </c>
      <c r="G5736">
        <v>-0.52</v>
      </c>
      <c r="H5736">
        <v>-0.72</v>
      </c>
      <c r="I5736">
        <v>-0.46</v>
      </c>
      <c r="J5736">
        <v>-0.15</v>
      </c>
      <c r="K5736">
        <v>-0.45</v>
      </c>
      <c r="L5736">
        <v>-0.67</v>
      </c>
      <c r="M5736">
        <v>-0.51</v>
      </c>
      <c r="N5736">
        <v>0.87</v>
      </c>
    </row>
    <row r="5737" spans="1:14">
      <c r="A5737" t="s">
        <v>11484</v>
      </c>
      <c r="B5737" t="s">
        <v>11485</v>
      </c>
      <c r="C5737">
        <v>-0.34</v>
      </c>
      <c r="D5737">
        <v>-0.17</v>
      </c>
      <c r="E5737">
        <v>-0.24</v>
      </c>
      <c r="F5737">
        <v>-0.49</v>
      </c>
      <c r="G5737">
        <v>0</v>
      </c>
      <c r="H5737">
        <v>-0.12</v>
      </c>
      <c r="I5737">
        <v>0.21</v>
      </c>
      <c r="J5737">
        <v>0.01</v>
      </c>
      <c r="K5737">
        <v>0.17</v>
      </c>
      <c r="L5737">
        <v>0.23</v>
      </c>
      <c r="M5737">
        <v>0.05</v>
      </c>
      <c r="N5737">
        <v>1.1599999999999999</v>
      </c>
    </row>
    <row r="5738" spans="1:14">
      <c r="A5738" t="s">
        <v>11486</v>
      </c>
      <c r="B5738" t="s">
        <v>11487</v>
      </c>
      <c r="C5738">
        <v>-0.02</v>
      </c>
      <c r="D5738">
        <v>0.27</v>
      </c>
      <c r="E5738">
        <v>7.0000000000000007E-2</v>
      </c>
      <c r="F5738">
        <v>0.31</v>
      </c>
      <c r="G5738">
        <v>0.87</v>
      </c>
      <c r="H5738">
        <v>0.62</v>
      </c>
      <c r="I5738">
        <v>0.93</v>
      </c>
      <c r="J5738">
        <v>1.1599999999999999</v>
      </c>
      <c r="K5738">
        <v>0.1</v>
      </c>
      <c r="L5738">
        <v>0.69</v>
      </c>
      <c r="M5738">
        <v>1.37</v>
      </c>
      <c r="N5738">
        <v>1.1299999999999999</v>
      </c>
    </row>
    <row r="5739" spans="1:14">
      <c r="A5739" t="s">
        <v>11488</v>
      </c>
      <c r="B5739" t="s">
        <v>11489</v>
      </c>
      <c r="C5739">
        <v>0.4</v>
      </c>
      <c r="D5739">
        <v>0.13</v>
      </c>
      <c r="E5739">
        <v>0.55000000000000004</v>
      </c>
      <c r="F5739">
        <v>-0.02</v>
      </c>
      <c r="G5739">
        <v>0.17</v>
      </c>
      <c r="H5739">
        <v>0.32</v>
      </c>
      <c r="I5739">
        <v>0.33</v>
      </c>
      <c r="J5739">
        <v>0.54</v>
      </c>
      <c r="K5739">
        <v>-0.19</v>
      </c>
      <c r="L5739">
        <v>0.34</v>
      </c>
      <c r="M5739">
        <v>0.46</v>
      </c>
      <c r="N5739">
        <v>1.01</v>
      </c>
    </row>
    <row r="5740" spans="1:14">
      <c r="A5740" t="s">
        <v>11490</v>
      </c>
      <c r="B5740" t="s">
        <v>11491</v>
      </c>
      <c r="C5740">
        <v>0.78</v>
      </c>
      <c r="D5740">
        <v>0.31</v>
      </c>
      <c r="E5740">
        <v>0.16</v>
      </c>
      <c r="F5740">
        <v>0.13</v>
      </c>
      <c r="G5740">
        <v>0.18</v>
      </c>
      <c r="H5740">
        <v>0.57999999999999996</v>
      </c>
      <c r="I5740">
        <v>0.17</v>
      </c>
      <c r="J5740">
        <v>0.26</v>
      </c>
      <c r="K5740">
        <v>0.38</v>
      </c>
      <c r="L5740">
        <v>0.61</v>
      </c>
      <c r="M5740">
        <v>0.78</v>
      </c>
      <c r="N5740">
        <v>0.37</v>
      </c>
    </row>
    <row r="5741" spans="1:14">
      <c r="A5741" t="s">
        <v>11492</v>
      </c>
      <c r="B5741" t="s">
        <v>11493</v>
      </c>
      <c r="C5741">
        <v>-0.46</v>
      </c>
      <c r="D5741">
        <v>-0.24</v>
      </c>
      <c r="E5741">
        <v>-0.3</v>
      </c>
      <c r="F5741">
        <v>-0.06</v>
      </c>
      <c r="G5741">
        <v>1.03</v>
      </c>
      <c r="H5741">
        <v>0.33</v>
      </c>
      <c r="I5741">
        <v>0.7</v>
      </c>
      <c r="J5741">
        <v>-0.23</v>
      </c>
      <c r="K5741">
        <v>0.62</v>
      </c>
      <c r="L5741">
        <v>1.1299999999999999</v>
      </c>
      <c r="M5741">
        <v>-0.15</v>
      </c>
      <c r="N5741">
        <v>0.51</v>
      </c>
    </row>
    <row r="5742" spans="1:14">
      <c r="A5742" t="s">
        <v>11494</v>
      </c>
      <c r="B5742" t="s">
        <v>11495</v>
      </c>
      <c r="C5742">
        <v>0.65</v>
      </c>
      <c r="D5742">
        <v>0.09</v>
      </c>
      <c r="E5742">
        <v>0.51</v>
      </c>
      <c r="F5742">
        <v>0.35</v>
      </c>
      <c r="G5742">
        <v>0.7</v>
      </c>
      <c r="H5742">
        <v>0.2</v>
      </c>
      <c r="I5742">
        <v>0.6</v>
      </c>
      <c r="J5742">
        <v>-0.02</v>
      </c>
      <c r="K5742">
        <v>0.27</v>
      </c>
      <c r="L5742">
        <v>1.05</v>
      </c>
      <c r="M5742">
        <v>-0.19</v>
      </c>
      <c r="N5742">
        <v>0.75</v>
      </c>
    </row>
    <row r="5743" spans="1:14">
      <c r="A5743" t="s">
        <v>11496</v>
      </c>
      <c r="B5743" t="s">
        <v>11497</v>
      </c>
      <c r="C5743">
        <v>1.08</v>
      </c>
      <c r="D5743">
        <v>0.28999999999999998</v>
      </c>
      <c r="E5743">
        <v>1.03</v>
      </c>
      <c r="F5743">
        <v>0.61</v>
      </c>
      <c r="G5743">
        <v>0.69</v>
      </c>
      <c r="H5743">
        <v>0.95</v>
      </c>
      <c r="I5743">
        <v>0.91</v>
      </c>
      <c r="J5743">
        <v>0.49</v>
      </c>
      <c r="K5743">
        <v>0.77</v>
      </c>
      <c r="L5743">
        <v>1.37</v>
      </c>
      <c r="M5743">
        <v>0.76</v>
      </c>
      <c r="N5743">
        <v>1.41</v>
      </c>
    </row>
    <row r="5744" spans="1:14">
      <c r="A5744" t="s">
        <v>11498</v>
      </c>
      <c r="B5744" t="s">
        <v>11499</v>
      </c>
      <c r="C5744">
        <v>1.1399999999999999</v>
      </c>
      <c r="D5744">
        <v>0.87</v>
      </c>
      <c r="E5744">
        <v>0.85</v>
      </c>
      <c r="F5744">
        <v>1.35</v>
      </c>
      <c r="G5744">
        <v>-0.3</v>
      </c>
      <c r="H5744">
        <v>0.23</v>
      </c>
      <c r="I5744">
        <v>0.73</v>
      </c>
      <c r="J5744">
        <v>0.53</v>
      </c>
      <c r="K5744">
        <v>-0.56999999999999995</v>
      </c>
      <c r="L5744">
        <v>-0.3</v>
      </c>
      <c r="M5744">
        <v>0.06</v>
      </c>
      <c r="N5744">
        <v>0.97</v>
      </c>
    </row>
    <row r="5745" spans="1:14">
      <c r="A5745" t="s">
        <v>11500</v>
      </c>
      <c r="B5745" t="s">
        <v>11501</v>
      </c>
      <c r="C5745">
        <v>-0.04</v>
      </c>
      <c r="D5745">
        <v>7.0000000000000007E-2</v>
      </c>
      <c r="E5745">
        <v>0.04</v>
      </c>
      <c r="F5745">
        <v>-0.09</v>
      </c>
      <c r="G5745">
        <v>-0.31</v>
      </c>
      <c r="H5745">
        <v>0.1</v>
      </c>
      <c r="I5745">
        <v>-0.15</v>
      </c>
      <c r="J5745">
        <v>-0.26</v>
      </c>
      <c r="K5745">
        <v>0.01</v>
      </c>
      <c r="L5745">
        <v>-0.24</v>
      </c>
      <c r="M5745">
        <v>0.08</v>
      </c>
      <c r="N5745">
        <v>0.9</v>
      </c>
    </row>
    <row r="5746" spans="1:14">
      <c r="A5746" t="s">
        <v>11502</v>
      </c>
      <c r="B5746" t="s">
        <v>11503</v>
      </c>
      <c r="C5746">
        <v>-0.48</v>
      </c>
      <c r="D5746">
        <v>-0.24</v>
      </c>
      <c r="E5746">
        <v>0.2</v>
      </c>
      <c r="F5746">
        <v>-0.24</v>
      </c>
      <c r="G5746">
        <v>0.05</v>
      </c>
      <c r="H5746">
        <v>-0.4</v>
      </c>
      <c r="I5746">
        <v>-0.91</v>
      </c>
      <c r="J5746">
        <v>-0.61</v>
      </c>
      <c r="K5746">
        <v>0</v>
      </c>
      <c r="L5746">
        <v>-0.46</v>
      </c>
      <c r="M5746">
        <v>-0.11</v>
      </c>
      <c r="N5746">
        <v>1.1200000000000001</v>
      </c>
    </row>
    <row r="5747" spans="1:14">
      <c r="A5747" t="s">
        <v>11504</v>
      </c>
      <c r="B5747" t="s">
        <v>11505</v>
      </c>
      <c r="C5747">
        <v>-0.23</v>
      </c>
      <c r="D5747">
        <v>-0.47</v>
      </c>
      <c r="E5747">
        <v>-0.7</v>
      </c>
      <c r="F5747">
        <v>-0.57999999999999996</v>
      </c>
      <c r="G5747">
        <v>-0.21</v>
      </c>
      <c r="H5747">
        <v>-0.17</v>
      </c>
      <c r="I5747">
        <v>-0.36</v>
      </c>
      <c r="J5747">
        <v>-0.42</v>
      </c>
      <c r="K5747">
        <v>0.28000000000000003</v>
      </c>
      <c r="L5747">
        <v>0.26</v>
      </c>
      <c r="M5747">
        <v>-0.16</v>
      </c>
      <c r="N5747">
        <v>-0.14000000000000001</v>
      </c>
    </row>
    <row r="5748" spans="1:14">
      <c r="A5748" t="s">
        <v>11506</v>
      </c>
      <c r="B5748" t="s">
        <v>11507</v>
      </c>
      <c r="C5748">
        <v>-0.48</v>
      </c>
      <c r="D5748">
        <v>-0.34</v>
      </c>
      <c r="G5748">
        <v>-0.15</v>
      </c>
      <c r="H5748">
        <v>-0.76</v>
      </c>
      <c r="I5748">
        <v>-0.4</v>
      </c>
      <c r="J5748">
        <v>-0.8</v>
      </c>
      <c r="K5748">
        <v>-0.42</v>
      </c>
      <c r="M5748">
        <v>-0.67</v>
      </c>
      <c r="N5748">
        <v>-0.65</v>
      </c>
    </row>
    <row r="5749" spans="1:14">
      <c r="A5749" t="s">
        <v>11508</v>
      </c>
      <c r="B5749" t="s">
        <v>11509</v>
      </c>
      <c r="C5749">
        <v>-0.21</v>
      </c>
      <c r="D5749">
        <v>-0.28000000000000003</v>
      </c>
      <c r="E5749">
        <v>-0.63</v>
      </c>
      <c r="F5749">
        <v>-0.45</v>
      </c>
      <c r="G5749">
        <v>-0.51</v>
      </c>
      <c r="H5749">
        <v>-0.54</v>
      </c>
      <c r="I5749">
        <v>-0.09</v>
      </c>
      <c r="J5749">
        <v>0.2</v>
      </c>
      <c r="K5749">
        <v>-0.32</v>
      </c>
      <c r="L5749">
        <v>-0.02</v>
      </c>
      <c r="M5749">
        <v>-0.02</v>
      </c>
      <c r="N5749">
        <v>0.88</v>
      </c>
    </row>
    <row r="5750" spans="1:14">
      <c r="A5750" t="s">
        <v>11510</v>
      </c>
      <c r="B5750" t="s">
        <v>11511</v>
      </c>
      <c r="C5750">
        <v>-0.27</v>
      </c>
      <c r="D5750">
        <v>-0.25</v>
      </c>
      <c r="E5750">
        <v>-0.51</v>
      </c>
      <c r="F5750">
        <v>-0.6</v>
      </c>
      <c r="G5750">
        <v>-0.34</v>
      </c>
      <c r="H5750">
        <v>-0.51</v>
      </c>
      <c r="I5750">
        <v>-0.27</v>
      </c>
      <c r="J5750">
        <v>0.42</v>
      </c>
      <c r="K5750">
        <v>-0.34</v>
      </c>
      <c r="L5750">
        <v>-0.3</v>
      </c>
      <c r="M5750">
        <v>-0.42</v>
      </c>
      <c r="N5750">
        <v>0.81</v>
      </c>
    </row>
    <row r="5751" spans="1:14">
      <c r="A5751" t="s">
        <v>11512</v>
      </c>
      <c r="B5751" t="s">
        <v>11513</v>
      </c>
      <c r="C5751">
        <v>-0.64</v>
      </c>
      <c r="D5751">
        <v>-0.41</v>
      </c>
      <c r="E5751">
        <v>-0.95</v>
      </c>
      <c r="F5751">
        <v>-0.45</v>
      </c>
      <c r="G5751">
        <v>-0.1</v>
      </c>
      <c r="H5751">
        <v>-0.44</v>
      </c>
      <c r="I5751">
        <v>-0.46</v>
      </c>
      <c r="J5751">
        <v>-0.01</v>
      </c>
      <c r="K5751">
        <v>-0.38</v>
      </c>
      <c r="L5751">
        <v>-0.37</v>
      </c>
      <c r="M5751">
        <v>-0.27</v>
      </c>
      <c r="N5751">
        <v>0.8</v>
      </c>
    </row>
    <row r="5752" spans="1:14">
      <c r="A5752" t="s">
        <v>11514</v>
      </c>
      <c r="B5752" t="s">
        <v>11515</v>
      </c>
      <c r="C5752">
        <v>-0.13</v>
      </c>
      <c r="D5752">
        <v>0.14000000000000001</v>
      </c>
      <c r="E5752">
        <v>-0.12</v>
      </c>
      <c r="F5752">
        <v>-0.26</v>
      </c>
      <c r="G5752">
        <v>-0.17</v>
      </c>
      <c r="H5752">
        <v>-0.12</v>
      </c>
      <c r="I5752">
        <v>-0.64</v>
      </c>
      <c r="J5752">
        <v>0</v>
      </c>
      <c r="K5752">
        <v>-0.38</v>
      </c>
      <c r="L5752">
        <v>-0.28000000000000003</v>
      </c>
      <c r="M5752">
        <v>0.46</v>
      </c>
      <c r="N5752">
        <v>0.93</v>
      </c>
    </row>
    <row r="5753" spans="1:14">
      <c r="A5753" t="s">
        <v>11516</v>
      </c>
      <c r="B5753" t="s">
        <v>11517</v>
      </c>
      <c r="C5753">
        <v>1.52</v>
      </c>
      <c r="D5753">
        <v>0.12</v>
      </c>
      <c r="E5753">
        <v>1.36</v>
      </c>
      <c r="F5753">
        <v>0.84</v>
      </c>
      <c r="G5753">
        <v>-0.12</v>
      </c>
      <c r="H5753">
        <v>-0.37</v>
      </c>
      <c r="I5753">
        <v>-0.77</v>
      </c>
      <c r="J5753">
        <v>0.33</v>
      </c>
      <c r="K5753">
        <v>-0.87</v>
      </c>
      <c r="L5753">
        <v>-0.46</v>
      </c>
      <c r="M5753">
        <v>0.87</v>
      </c>
      <c r="N5753">
        <v>0.68</v>
      </c>
    </row>
    <row r="5754" spans="1:14">
      <c r="A5754" t="s">
        <v>11518</v>
      </c>
      <c r="B5754" t="s">
        <v>11519</v>
      </c>
      <c r="C5754">
        <v>-0.12</v>
      </c>
      <c r="D5754">
        <v>-0.14000000000000001</v>
      </c>
      <c r="E5754">
        <v>-0.06</v>
      </c>
      <c r="F5754">
        <v>0.28999999999999998</v>
      </c>
      <c r="G5754">
        <v>-0.34</v>
      </c>
      <c r="H5754">
        <v>0.33</v>
      </c>
      <c r="I5754">
        <v>0.02</v>
      </c>
      <c r="J5754">
        <v>0.7</v>
      </c>
      <c r="K5754">
        <v>-0.73</v>
      </c>
      <c r="L5754">
        <v>-0.15</v>
      </c>
      <c r="M5754">
        <v>0.77</v>
      </c>
      <c r="N5754">
        <v>1.05</v>
      </c>
    </row>
    <row r="5755" spans="1:14">
      <c r="A5755" t="s">
        <v>11520</v>
      </c>
      <c r="B5755" t="s">
        <v>11521</v>
      </c>
      <c r="C5755">
        <v>0.09</v>
      </c>
      <c r="D5755">
        <v>7.0000000000000007E-2</v>
      </c>
      <c r="E5755">
        <v>0.18</v>
      </c>
      <c r="F5755">
        <v>0.11</v>
      </c>
      <c r="G5755">
        <v>-7.0000000000000007E-2</v>
      </c>
      <c r="H5755">
        <v>0.2</v>
      </c>
      <c r="I5755">
        <v>-0.04</v>
      </c>
      <c r="J5755">
        <v>0.18</v>
      </c>
      <c r="K5755">
        <v>0.18</v>
      </c>
      <c r="L5755">
        <v>0.31</v>
      </c>
      <c r="M5755">
        <v>-0.09</v>
      </c>
      <c r="N5755">
        <v>1.2</v>
      </c>
    </row>
    <row r="5756" spans="1:14">
      <c r="A5756" t="s">
        <v>11522</v>
      </c>
      <c r="B5756" t="s">
        <v>11523</v>
      </c>
      <c r="C5756">
        <v>-0.08</v>
      </c>
      <c r="D5756">
        <v>0.22</v>
      </c>
      <c r="E5756">
        <v>-0.05</v>
      </c>
      <c r="F5756">
        <v>-0.13</v>
      </c>
      <c r="G5756">
        <v>0.06</v>
      </c>
      <c r="H5756">
        <v>-0.17</v>
      </c>
      <c r="I5756">
        <v>-0.22</v>
      </c>
      <c r="J5756">
        <v>0.81</v>
      </c>
      <c r="K5756">
        <v>-0.45</v>
      </c>
      <c r="L5756">
        <v>0.23</v>
      </c>
      <c r="M5756">
        <v>0.9</v>
      </c>
      <c r="N5756">
        <v>1.23</v>
      </c>
    </row>
    <row r="5757" spans="1:14">
      <c r="A5757" t="s">
        <v>11524</v>
      </c>
      <c r="B5757" t="s">
        <v>11525</v>
      </c>
      <c r="C5757">
        <v>-0.28999999999999998</v>
      </c>
      <c r="D5757">
        <v>-0.18</v>
      </c>
      <c r="E5757">
        <v>-0.31</v>
      </c>
      <c r="F5757">
        <v>-0.43</v>
      </c>
      <c r="G5757">
        <v>0.1</v>
      </c>
      <c r="H5757">
        <v>-0.14000000000000001</v>
      </c>
      <c r="I5757">
        <v>0.2</v>
      </c>
      <c r="J5757">
        <v>0.28999999999999998</v>
      </c>
      <c r="K5757">
        <v>0.02</v>
      </c>
      <c r="L5757">
        <v>-0.27</v>
      </c>
      <c r="M5757">
        <v>0.16</v>
      </c>
      <c r="N5757">
        <v>1.1000000000000001</v>
      </c>
    </row>
    <row r="5758" spans="1:14">
      <c r="A5758" t="s">
        <v>11526</v>
      </c>
      <c r="B5758" t="s">
        <v>11527</v>
      </c>
      <c r="C5758">
        <v>-0.61</v>
      </c>
      <c r="D5758">
        <v>-0.22</v>
      </c>
      <c r="E5758">
        <v>-0.76</v>
      </c>
      <c r="F5758">
        <v>-0.71</v>
      </c>
      <c r="G5758">
        <v>0.93</v>
      </c>
      <c r="H5758">
        <v>0.14000000000000001</v>
      </c>
      <c r="I5758">
        <v>0.06</v>
      </c>
      <c r="J5758">
        <v>-0.5</v>
      </c>
      <c r="K5758">
        <v>-0.02</v>
      </c>
      <c r="L5758">
        <v>7.0000000000000007E-2</v>
      </c>
      <c r="M5758">
        <v>0.01</v>
      </c>
      <c r="N5758">
        <v>0.94</v>
      </c>
    </row>
    <row r="5759" spans="1:14">
      <c r="A5759" t="s">
        <v>11528</v>
      </c>
      <c r="B5759" t="s">
        <v>11529</v>
      </c>
      <c r="G5759">
        <v>0.45</v>
      </c>
    </row>
    <row r="5760" spans="1:14">
      <c r="A5760" t="s">
        <v>11530</v>
      </c>
      <c r="B5760" t="s">
        <v>11531</v>
      </c>
      <c r="C5760">
        <v>-0.17</v>
      </c>
      <c r="D5760">
        <v>-0.28000000000000003</v>
      </c>
      <c r="E5760">
        <v>-0.16</v>
      </c>
      <c r="F5760">
        <v>-0.46</v>
      </c>
      <c r="G5760">
        <v>-0.06</v>
      </c>
      <c r="H5760">
        <v>0.06</v>
      </c>
      <c r="I5760">
        <v>7.0000000000000007E-2</v>
      </c>
      <c r="J5760">
        <v>-0.66</v>
      </c>
      <c r="K5760">
        <v>7.0000000000000007E-2</v>
      </c>
      <c r="L5760">
        <v>-0.36</v>
      </c>
      <c r="M5760">
        <v>-0.6</v>
      </c>
      <c r="N5760">
        <v>0.78</v>
      </c>
    </row>
    <row r="5761" spans="1:14">
      <c r="A5761" t="s">
        <v>11532</v>
      </c>
      <c r="B5761" t="s">
        <v>11533</v>
      </c>
      <c r="C5761">
        <v>-0.17</v>
      </c>
      <c r="D5761">
        <v>-0.5</v>
      </c>
      <c r="E5761">
        <v>-0.28000000000000003</v>
      </c>
      <c r="F5761">
        <v>-0.36</v>
      </c>
      <c r="G5761">
        <v>-0.03</v>
      </c>
      <c r="H5761">
        <v>0.43</v>
      </c>
      <c r="I5761">
        <v>0.41</v>
      </c>
      <c r="J5761">
        <v>0.41</v>
      </c>
      <c r="K5761">
        <v>0.48</v>
      </c>
      <c r="L5761">
        <v>0.27</v>
      </c>
      <c r="M5761">
        <v>-7.0000000000000007E-2</v>
      </c>
      <c r="N5761">
        <v>0.75</v>
      </c>
    </row>
    <row r="5762" spans="1:14">
      <c r="A5762" t="s">
        <v>11534</v>
      </c>
      <c r="B5762" t="s">
        <v>11535</v>
      </c>
      <c r="C5762">
        <v>0.17</v>
      </c>
      <c r="D5762">
        <v>0.05</v>
      </c>
      <c r="E5762">
        <v>0.21</v>
      </c>
      <c r="F5762">
        <v>-0.27</v>
      </c>
      <c r="G5762">
        <v>0.03</v>
      </c>
      <c r="H5762">
        <v>-0.12</v>
      </c>
      <c r="I5762">
        <v>-7.0000000000000007E-2</v>
      </c>
      <c r="J5762">
        <v>-0.31</v>
      </c>
      <c r="K5762">
        <v>0.6</v>
      </c>
      <c r="L5762">
        <v>0.01</v>
      </c>
      <c r="M5762">
        <v>-0.39</v>
      </c>
      <c r="N5762">
        <v>1.05</v>
      </c>
    </row>
    <row r="5763" spans="1:14">
      <c r="A5763" t="s">
        <v>11536</v>
      </c>
      <c r="B5763" t="s">
        <v>11537</v>
      </c>
      <c r="C5763">
        <v>-0.28999999999999998</v>
      </c>
      <c r="D5763">
        <v>-0.06</v>
      </c>
      <c r="E5763">
        <v>-0.27</v>
      </c>
      <c r="F5763">
        <v>-0.18</v>
      </c>
      <c r="G5763">
        <v>0.44</v>
      </c>
      <c r="J5763">
        <v>0.38</v>
      </c>
      <c r="M5763">
        <v>-0.55000000000000004</v>
      </c>
      <c r="N5763">
        <v>0.72</v>
      </c>
    </row>
    <row r="5764" spans="1:14">
      <c r="A5764" t="s">
        <v>11538</v>
      </c>
      <c r="B5764" t="s">
        <v>11539</v>
      </c>
      <c r="C5764">
        <v>0.28000000000000003</v>
      </c>
      <c r="D5764">
        <v>0.3</v>
      </c>
      <c r="E5764">
        <v>0.03</v>
      </c>
      <c r="F5764">
        <v>0.33</v>
      </c>
      <c r="G5764">
        <v>0.02</v>
      </c>
      <c r="H5764">
        <v>0.17</v>
      </c>
      <c r="I5764">
        <v>0.19</v>
      </c>
      <c r="J5764">
        <v>-1.3</v>
      </c>
      <c r="K5764">
        <v>0.18</v>
      </c>
      <c r="L5764">
        <v>0.09</v>
      </c>
      <c r="M5764">
        <v>0.78</v>
      </c>
      <c r="N5764">
        <v>1.25</v>
      </c>
    </row>
    <row r="5765" spans="1:14">
      <c r="A5765" t="s">
        <v>11540</v>
      </c>
      <c r="B5765" t="s">
        <v>11541</v>
      </c>
      <c r="C5765">
        <v>0.11</v>
      </c>
      <c r="D5765">
        <v>7.0000000000000007E-2</v>
      </c>
      <c r="E5765">
        <v>-0.08</v>
      </c>
      <c r="F5765">
        <v>-0.15</v>
      </c>
      <c r="G5765">
        <v>-0.34</v>
      </c>
      <c r="H5765">
        <v>0.16</v>
      </c>
      <c r="I5765">
        <v>-0.18</v>
      </c>
      <c r="J5765">
        <v>-0.43</v>
      </c>
      <c r="K5765">
        <v>-0.22</v>
      </c>
      <c r="L5765">
        <v>-0.74</v>
      </c>
      <c r="M5765">
        <v>-0.21</v>
      </c>
      <c r="N5765">
        <v>0.93</v>
      </c>
    </row>
    <row r="5766" spans="1:14">
      <c r="A5766" t="s">
        <v>11542</v>
      </c>
      <c r="B5766" t="s">
        <v>11543</v>
      </c>
      <c r="C5766">
        <v>-0.1</v>
      </c>
      <c r="D5766">
        <v>-3.86</v>
      </c>
      <c r="E5766">
        <v>0.01</v>
      </c>
      <c r="F5766">
        <v>0.05</v>
      </c>
      <c r="G5766">
        <v>-0.34</v>
      </c>
      <c r="H5766">
        <v>0.04</v>
      </c>
      <c r="I5766">
        <v>0.17</v>
      </c>
      <c r="J5766">
        <v>-0.54</v>
      </c>
      <c r="K5766">
        <v>-0.69</v>
      </c>
      <c r="L5766">
        <v>-0.7</v>
      </c>
      <c r="M5766">
        <v>-0.69</v>
      </c>
      <c r="N5766">
        <v>0.35</v>
      </c>
    </row>
    <row r="5767" spans="1:14">
      <c r="A5767" t="s">
        <v>11544</v>
      </c>
      <c r="B5767" t="s">
        <v>11545</v>
      </c>
      <c r="C5767">
        <v>-0.39</v>
      </c>
      <c r="D5767">
        <v>-0.3</v>
      </c>
      <c r="E5767">
        <v>-0.39</v>
      </c>
      <c r="F5767">
        <v>-0.24</v>
      </c>
      <c r="G5767">
        <v>0.03</v>
      </c>
      <c r="H5767">
        <v>-0.72</v>
      </c>
      <c r="I5767">
        <v>-0.02</v>
      </c>
      <c r="J5767">
        <v>-0.31</v>
      </c>
      <c r="K5767">
        <v>-0.26</v>
      </c>
      <c r="L5767">
        <v>-0.33</v>
      </c>
      <c r="M5767">
        <v>-0.3</v>
      </c>
      <c r="N5767">
        <v>0.53</v>
      </c>
    </row>
    <row r="5768" spans="1:14">
      <c r="A5768" t="s">
        <v>11546</v>
      </c>
      <c r="B5768" t="s">
        <v>11547</v>
      </c>
      <c r="C5768">
        <v>-0.05</v>
      </c>
      <c r="D5768">
        <v>-0.24</v>
      </c>
      <c r="E5768">
        <v>0.01</v>
      </c>
      <c r="F5768">
        <v>-0.15</v>
      </c>
      <c r="G5768">
        <v>-0.41</v>
      </c>
      <c r="H5768">
        <v>-0.23</v>
      </c>
      <c r="I5768">
        <v>-0.19</v>
      </c>
      <c r="J5768">
        <v>-0.53</v>
      </c>
      <c r="K5768">
        <v>-0.44</v>
      </c>
      <c r="L5768">
        <v>-0.53</v>
      </c>
      <c r="M5768">
        <v>-0.55000000000000004</v>
      </c>
      <c r="N5768">
        <v>0.82</v>
      </c>
    </row>
    <row r="5769" spans="1:14">
      <c r="A5769" t="s">
        <v>11548</v>
      </c>
      <c r="B5769" t="s">
        <v>11549</v>
      </c>
      <c r="C5769">
        <v>0.43</v>
      </c>
      <c r="D5769">
        <v>0.24</v>
      </c>
      <c r="E5769">
        <v>0.48</v>
      </c>
      <c r="F5769">
        <v>0.73</v>
      </c>
      <c r="G5769">
        <v>-0.13</v>
      </c>
      <c r="H5769">
        <v>-0.26</v>
      </c>
      <c r="I5769">
        <v>-0.47</v>
      </c>
      <c r="J5769">
        <v>-0.46</v>
      </c>
      <c r="K5769">
        <v>-0.83</v>
      </c>
      <c r="L5769">
        <v>-0.18</v>
      </c>
      <c r="M5769">
        <v>-0.66</v>
      </c>
      <c r="N5769">
        <v>0.02</v>
      </c>
    </row>
    <row r="5770" spans="1:14">
      <c r="A5770" t="s">
        <v>11550</v>
      </c>
      <c r="B5770" t="s">
        <v>11551</v>
      </c>
      <c r="C5770">
        <v>0.55000000000000004</v>
      </c>
      <c r="D5770">
        <v>0.12</v>
      </c>
      <c r="E5770">
        <v>0.39</v>
      </c>
      <c r="F5770">
        <v>0.34</v>
      </c>
      <c r="G5770">
        <v>0.28000000000000003</v>
      </c>
      <c r="H5770">
        <v>0.59</v>
      </c>
      <c r="I5770">
        <v>0.44</v>
      </c>
      <c r="J5770">
        <v>0.43</v>
      </c>
      <c r="K5770">
        <v>-0.01</v>
      </c>
      <c r="L5770">
        <v>0.26</v>
      </c>
      <c r="M5770">
        <v>0.12</v>
      </c>
      <c r="N5770">
        <v>1.1000000000000001</v>
      </c>
    </row>
    <row r="5771" spans="1:14">
      <c r="A5771" t="s">
        <v>11552</v>
      </c>
      <c r="B5771" t="s">
        <v>11553</v>
      </c>
      <c r="C5771">
        <v>-0.3</v>
      </c>
      <c r="D5771">
        <v>-0.34</v>
      </c>
      <c r="E5771">
        <v>-0.23</v>
      </c>
      <c r="F5771">
        <v>-0.09</v>
      </c>
      <c r="G5771">
        <v>0.04</v>
      </c>
      <c r="H5771">
        <v>0.24</v>
      </c>
      <c r="I5771">
        <v>7.0000000000000007E-2</v>
      </c>
      <c r="J5771">
        <v>-0.52</v>
      </c>
      <c r="K5771">
        <v>0.26</v>
      </c>
      <c r="L5771">
        <v>0</v>
      </c>
      <c r="M5771">
        <v>-0.34</v>
      </c>
      <c r="N5771">
        <v>0.93</v>
      </c>
    </row>
    <row r="5772" spans="1:14">
      <c r="A5772" t="s">
        <v>11554</v>
      </c>
      <c r="B5772" t="s">
        <v>11555</v>
      </c>
      <c r="C5772">
        <v>0.16</v>
      </c>
      <c r="D5772">
        <v>0.09</v>
      </c>
      <c r="E5772">
        <v>0.42</v>
      </c>
      <c r="F5772">
        <v>-0.03</v>
      </c>
      <c r="G5772">
        <v>-0.05</v>
      </c>
      <c r="H5772">
        <v>0.05</v>
      </c>
      <c r="I5772">
        <v>0.01</v>
      </c>
      <c r="J5772">
        <v>-0.05</v>
      </c>
      <c r="K5772">
        <v>0.68</v>
      </c>
      <c r="L5772">
        <v>0.09</v>
      </c>
      <c r="M5772">
        <v>0.3</v>
      </c>
      <c r="N5772">
        <v>1.26</v>
      </c>
    </row>
    <row r="5773" spans="1:14">
      <c r="A5773" t="s">
        <v>11556</v>
      </c>
      <c r="B5773" t="s">
        <v>11557</v>
      </c>
      <c r="C5773">
        <v>0.31</v>
      </c>
      <c r="D5773">
        <v>-0.25</v>
      </c>
      <c r="E5773">
        <v>-0.18</v>
      </c>
      <c r="F5773">
        <v>0.69</v>
      </c>
      <c r="G5773">
        <v>0.53</v>
      </c>
      <c r="H5773">
        <v>0.54</v>
      </c>
      <c r="I5773">
        <v>0.63</v>
      </c>
      <c r="J5773">
        <v>2.23</v>
      </c>
      <c r="K5773">
        <v>-0.9</v>
      </c>
      <c r="L5773">
        <v>0.8</v>
      </c>
      <c r="M5773">
        <v>0.77</v>
      </c>
      <c r="N5773">
        <v>0.93</v>
      </c>
    </row>
    <row r="5774" spans="1:14">
      <c r="A5774" t="s">
        <v>11558</v>
      </c>
      <c r="B5774" t="s">
        <v>11559</v>
      </c>
      <c r="C5774">
        <v>0.56999999999999995</v>
      </c>
      <c r="D5774">
        <v>0.21</v>
      </c>
      <c r="E5774">
        <v>0.68</v>
      </c>
      <c r="F5774">
        <v>0.47</v>
      </c>
      <c r="G5774">
        <v>0</v>
      </c>
      <c r="H5774">
        <v>0.33</v>
      </c>
      <c r="I5774">
        <v>0.38</v>
      </c>
      <c r="J5774">
        <v>1.45</v>
      </c>
      <c r="K5774">
        <v>-0.55000000000000004</v>
      </c>
      <c r="L5774">
        <v>0.18</v>
      </c>
      <c r="M5774">
        <v>1.2</v>
      </c>
      <c r="N5774">
        <v>0.9</v>
      </c>
    </row>
    <row r="5775" spans="1:14">
      <c r="A5775" t="s">
        <v>11560</v>
      </c>
      <c r="B5775" t="s">
        <v>11561</v>
      </c>
      <c r="C5775">
        <v>-0.1</v>
      </c>
      <c r="D5775">
        <v>0.06</v>
      </c>
      <c r="E5775">
        <v>-0.62</v>
      </c>
      <c r="F5775">
        <v>-0.51</v>
      </c>
      <c r="G5775">
        <v>-0.28000000000000003</v>
      </c>
      <c r="H5775">
        <v>-0.51</v>
      </c>
      <c r="I5775">
        <v>-0.11</v>
      </c>
      <c r="J5775">
        <v>-0.39</v>
      </c>
      <c r="K5775">
        <v>-0.23</v>
      </c>
      <c r="L5775">
        <v>-0.22</v>
      </c>
      <c r="M5775">
        <v>-0.11</v>
      </c>
      <c r="N5775">
        <v>0.13</v>
      </c>
    </row>
    <row r="5776" spans="1:14">
      <c r="A5776" t="s">
        <v>11562</v>
      </c>
      <c r="B5776" t="s">
        <v>11563</v>
      </c>
      <c r="C5776">
        <v>0.01</v>
      </c>
      <c r="D5776">
        <v>-0.21</v>
      </c>
      <c r="E5776">
        <v>-0.22</v>
      </c>
      <c r="F5776">
        <v>0.03</v>
      </c>
      <c r="G5776">
        <v>-0.25</v>
      </c>
      <c r="H5776">
        <v>0.06</v>
      </c>
      <c r="I5776">
        <v>0.05</v>
      </c>
      <c r="J5776">
        <v>-0.1</v>
      </c>
      <c r="K5776">
        <v>0.28999999999999998</v>
      </c>
      <c r="L5776">
        <v>-0.14000000000000001</v>
      </c>
      <c r="M5776">
        <v>-0.13</v>
      </c>
      <c r="N5776">
        <v>1.2</v>
      </c>
    </row>
    <row r="5777" spans="1:14">
      <c r="A5777" t="s">
        <v>11564</v>
      </c>
      <c r="B5777" t="s">
        <v>11565</v>
      </c>
      <c r="C5777">
        <v>-0.7</v>
      </c>
      <c r="D5777">
        <v>-0.59</v>
      </c>
      <c r="E5777">
        <v>-0.95</v>
      </c>
      <c r="F5777">
        <v>0.46</v>
      </c>
      <c r="G5777">
        <v>-0.05</v>
      </c>
      <c r="H5777">
        <v>-0.43</v>
      </c>
      <c r="I5777">
        <v>0.37</v>
      </c>
      <c r="J5777">
        <v>0.08</v>
      </c>
      <c r="K5777">
        <v>-0.73</v>
      </c>
      <c r="L5777">
        <v>-0.33</v>
      </c>
      <c r="M5777">
        <v>-1.0900000000000001</v>
      </c>
      <c r="N5777">
        <v>0.25</v>
      </c>
    </row>
    <row r="5778" spans="1:14">
      <c r="A5778" t="s">
        <v>11566</v>
      </c>
      <c r="B5778" t="s">
        <v>11567</v>
      </c>
      <c r="C5778">
        <v>0.77</v>
      </c>
      <c r="D5778">
        <v>0.54</v>
      </c>
      <c r="E5778">
        <v>0.36</v>
      </c>
      <c r="F5778">
        <v>0.7</v>
      </c>
      <c r="G5778">
        <v>0.22</v>
      </c>
      <c r="H5778">
        <v>0.22</v>
      </c>
      <c r="I5778">
        <v>0.53</v>
      </c>
      <c r="J5778">
        <v>0.49</v>
      </c>
      <c r="K5778">
        <v>0.54</v>
      </c>
      <c r="L5778">
        <v>0.63</v>
      </c>
      <c r="M5778">
        <v>0.05</v>
      </c>
      <c r="N5778">
        <v>1.45</v>
      </c>
    </row>
    <row r="5779" spans="1:14">
      <c r="A5779" t="s">
        <v>11568</v>
      </c>
      <c r="B5779" t="s">
        <v>11569</v>
      </c>
      <c r="C5779">
        <v>0</v>
      </c>
      <c r="D5779">
        <v>-0.14000000000000001</v>
      </c>
      <c r="E5779">
        <v>-0.03</v>
      </c>
      <c r="F5779">
        <v>0.08</v>
      </c>
      <c r="G5779">
        <v>-0.45</v>
      </c>
      <c r="H5779">
        <v>0.24</v>
      </c>
      <c r="I5779">
        <v>0.31</v>
      </c>
      <c r="J5779">
        <v>0.66</v>
      </c>
      <c r="K5779">
        <v>0.32</v>
      </c>
      <c r="L5779">
        <v>-0.05</v>
      </c>
      <c r="M5779">
        <v>0.46</v>
      </c>
      <c r="N5779">
        <v>1.28</v>
      </c>
    </row>
    <row r="5780" spans="1:14">
      <c r="A5780" t="s">
        <v>11570</v>
      </c>
      <c r="B5780" t="s">
        <v>11571</v>
      </c>
      <c r="C5780">
        <v>-0.11</v>
      </c>
      <c r="D5780">
        <v>-0.23</v>
      </c>
      <c r="E5780">
        <v>-7.0000000000000007E-2</v>
      </c>
      <c r="F5780">
        <v>-0.14000000000000001</v>
      </c>
      <c r="G5780">
        <v>0.03</v>
      </c>
      <c r="H5780">
        <v>0.02</v>
      </c>
      <c r="I5780">
        <v>-0.01</v>
      </c>
      <c r="J5780">
        <v>-0.52</v>
      </c>
      <c r="K5780">
        <v>0.08</v>
      </c>
      <c r="L5780">
        <v>-0.41</v>
      </c>
      <c r="M5780">
        <v>-0.55000000000000004</v>
      </c>
      <c r="N5780">
        <v>0.78</v>
      </c>
    </row>
    <row r="5781" spans="1:14">
      <c r="A5781" t="s">
        <v>11572</v>
      </c>
      <c r="B5781" t="s">
        <v>11573</v>
      </c>
      <c r="C5781">
        <v>-0.03</v>
      </c>
      <c r="D5781">
        <v>-0.15</v>
      </c>
      <c r="E5781">
        <v>-0.28000000000000003</v>
      </c>
      <c r="F5781">
        <v>-0.26</v>
      </c>
      <c r="G5781">
        <v>-7.0000000000000007E-2</v>
      </c>
      <c r="H5781">
        <v>0.08</v>
      </c>
      <c r="I5781">
        <v>0.1</v>
      </c>
      <c r="J5781">
        <v>-0.12</v>
      </c>
      <c r="K5781">
        <v>0.16</v>
      </c>
      <c r="L5781">
        <v>-0.4</v>
      </c>
      <c r="M5781">
        <v>-0.12</v>
      </c>
      <c r="N5781">
        <v>0.45</v>
      </c>
    </row>
    <row r="5782" spans="1:14">
      <c r="A5782" t="s">
        <v>11574</v>
      </c>
      <c r="B5782" t="s">
        <v>11575</v>
      </c>
      <c r="C5782">
        <v>-0.38</v>
      </c>
      <c r="D5782">
        <v>-0.28999999999999998</v>
      </c>
      <c r="E5782">
        <v>-0.24</v>
      </c>
      <c r="F5782">
        <v>-0.44</v>
      </c>
      <c r="G5782">
        <v>-0.26</v>
      </c>
      <c r="H5782">
        <v>-0.21</v>
      </c>
      <c r="I5782">
        <v>0.16</v>
      </c>
      <c r="J5782">
        <v>-1.1000000000000001</v>
      </c>
      <c r="K5782">
        <v>0.54</v>
      </c>
      <c r="L5782">
        <v>-0.03</v>
      </c>
      <c r="M5782">
        <v>-0.19</v>
      </c>
      <c r="N5782">
        <v>0.74</v>
      </c>
    </row>
    <row r="5783" spans="1:14">
      <c r="A5783" t="s">
        <v>11576</v>
      </c>
      <c r="B5783" t="s">
        <v>11577</v>
      </c>
      <c r="C5783">
        <v>0.17</v>
      </c>
      <c r="D5783">
        <v>7.0000000000000007E-2</v>
      </c>
      <c r="E5783">
        <v>0.12</v>
      </c>
      <c r="F5783">
        <v>0.1</v>
      </c>
      <c r="G5783">
        <v>-0.22</v>
      </c>
      <c r="H5783">
        <v>0.57999999999999996</v>
      </c>
      <c r="I5783">
        <v>0.26</v>
      </c>
      <c r="J5783">
        <v>-0.49</v>
      </c>
      <c r="K5783">
        <v>0.43</v>
      </c>
      <c r="L5783">
        <v>-0.18</v>
      </c>
      <c r="M5783">
        <v>0.41</v>
      </c>
      <c r="N5783">
        <v>1.42</v>
      </c>
    </row>
    <row r="5784" spans="1:14">
      <c r="A5784" t="s">
        <v>11578</v>
      </c>
      <c r="B5784" t="s">
        <v>11579</v>
      </c>
      <c r="C5784">
        <v>-1.02</v>
      </c>
      <c r="D5784">
        <v>-0.36</v>
      </c>
      <c r="E5784">
        <v>-0.63</v>
      </c>
      <c r="F5784">
        <v>-0.47</v>
      </c>
      <c r="G5784">
        <v>-0.09</v>
      </c>
      <c r="H5784">
        <v>-0.9</v>
      </c>
      <c r="I5784">
        <v>-0.6</v>
      </c>
      <c r="J5784">
        <v>-1.1299999999999999</v>
      </c>
      <c r="K5784">
        <v>-0.5</v>
      </c>
      <c r="L5784">
        <v>-0.33</v>
      </c>
      <c r="M5784">
        <v>-0.52</v>
      </c>
      <c r="N5784">
        <v>0.1</v>
      </c>
    </row>
    <row r="5785" spans="1:14">
      <c r="A5785" t="s">
        <v>11580</v>
      </c>
      <c r="B5785" t="s">
        <v>11581</v>
      </c>
      <c r="C5785">
        <v>-0.22</v>
      </c>
      <c r="D5785">
        <v>-0.12</v>
      </c>
      <c r="E5785">
        <v>-0.19</v>
      </c>
      <c r="F5785">
        <v>-0.17</v>
      </c>
      <c r="G5785">
        <v>0.09</v>
      </c>
      <c r="H5785">
        <v>0.31</v>
      </c>
      <c r="I5785">
        <v>0.09</v>
      </c>
      <c r="J5785">
        <v>-0.18</v>
      </c>
      <c r="K5785">
        <v>0.34</v>
      </c>
      <c r="L5785">
        <v>-0.01</v>
      </c>
      <c r="M5785">
        <v>0.27</v>
      </c>
      <c r="N5785">
        <v>1.06</v>
      </c>
    </row>
    <row r="5786" spans="1:14">
      <c r="A5786" t="s">
        <v>11582</v>
      </c>
      <c r="B5786" t="s">
        <v>11583</v>
      </c>
      <c r="C5786">
        <v>-0.16</v>
      </c>
      <c r="D5786">
        <v>0.32</v>
      </c>
      <c r="E5786">
        <v>0.14000000000000001</v>
      </c>
      <c r="F5786">
        <v>0.16</v>
      </c>
      <c r="G5786">
        <v>0.04</v>
      </c>
      <c r="H5786">
        <v>-0.22</v>
      </c>
      <c r="I5786">
        <v>-0.26</v>
      </c>
      <c r="J5786">
        <v>-0.17</v>
      </c>
      <c r="K5786">
        <v>-0.14000000000000001</v>
      </c>
      <c r="L5786">
        <v>0.04</v>
      </c>
      <c r="M5786">
        <v>-0.12</v>
      </c>
      <c r="N5786">
        <v>1.1399999999999999</v>
      </c>
    </row>
    <row r="5787" spans="1:14">
      <c r="A5787" t="s">
        <v>11584</v>
      </c>
      <c r="B5787" t="s">
        <v>11585</v>
      </c>
      <c r="C5787">
        <v>-0.03</v>
      </c>
      <c r="D5787">
        <v>0.08</v>
      </c>
      <c r="E5787">
        <v>-0.08</v>
      </c>
      <c r="F5787">
        <v>-0.2</v>
      </c>
      <c r="G5787">
        <v>-0.2</v>
      </c>
      <c r="H5787">
        <v>0.47</v>
      </c>
      <c r="I5787">
        <v>0.41</v>
      </c>
      <c r="J5787">
        <v>-0.19</v>
      </c>
      <c r="K5787">
        <v>0.45</v>
      </c>
      <c r="L5787">
        <v>0.01</v>
      </c>
      <c r="M5787">
        <v>0.32</v>
      </c>
      <c r="N5787">
        <v>1.28</v>
      </c>
    </row>
    <row r="5788" spans="1:14">
      <c r="A5788" t="s">
        <v>11586</v>
      </c>
      <c r="B5788" t="s">
        <v>11587</v>
      </c>
      <c r="C5788">
        <v>-0.16</v>
      </c>
      <c r="D5788">
        <v>-0.2</v>
      </c>
      <c r="E5788">
        <v>-0.3</v>
      </c>
      <c r="F5788">
        <v>-0.42</v>
      </c>
      <c r="G5788">
        <v>-0.28000000000000003</v>
      </c>
      <c r="H5788">
        <v>-0.22</v>
      </c>
      <c r="I5788">
        <v>0.04</v>
      </c>
      <c r="J5788">
        <v>-0.94</v>
      </c>
      <c r="K5788">
        <v>0.35</v>
      </c>
      <c r="L5788">
        <v>-0.54</v>
      </c>
      <c r="M5788">
        <v>-0.31</v>
      </c>
      <c r="N5788">
        <v>0.56999999999999995</v>
      </c>
    </row>
    <row r="5789" spans="1:14">
      <c r="A5789" t="s">
        <v>11588</v>
      </c>
      <c r="B5789" t="s">
        <v>11589</v>
      </c>
      <c r="C5789">
        <v>0.05</v>
      </c>
      <c r="D5789">
        <v>0.33</v>
      </c>
      <c r="E5789">
        <v>0.05</v>
      </c>
      <c r="F5789">
        <v>0.12</v>
      </c>
      <c r="G5789">
        <v>0.25</v>
      </c>
      <c r="H5789">
        <v>0.28999999999999998</v>
      </c>
      <c r="I5789">
        <v>0.3</v>
      </c>
      <c r="J5789">
        <v>-0.1</v>
      </c>
      <c r="K5789">
        <v>-0.05</v>
      </c>
      <c r="L5789">
        <v>0.13</v>
      </c>
      <c r="M5789">
        <v>-7.0000000000000007E-2</v>
      </c>
      <c r="N5789">
        <v>1.44</v>
      </c>
    </row>
    <row r="5790" spans="1:14">
      <c r="A5790" t="s">
        <v>11590</v>
      </c>
      <c r="B5790" t="s">
        <v>11591</v>
      </c>
      <c r="C5790">
        <v>0.39</v>
      </c>
      <c r="D5790">
        <v>0.25</v>
      </c>
      <c r="E5790">
        <v>0.6</v>
      </c>
      <c r="F5790">
        <v>0.64</v>
      </c>
      <c r="G5790">
        <v>0.04</v>
      </c>
      <c r="H5790">
        <v>0.76</v>
      </c>
      <c r="I5790">
        <v>0.34</v>
      </c>
      <c r="J5790">
        <v>0.44</v>
      </c>
      <c r="K5790">
        <v>0.36</v>
      </c>
      <c r="L5790">
        <v>0.61</v>
      </c>
      <c r="M5790">
        <v>0.06</v>
      </c>
      <c r="N5790">
        <v>1.41</v>
      </c>
    </row>
    <row r="5791" spans="1:14">
      <c r="A5791" t="s">
        <v>11592</v>
      </c>
      <c r="B5791" t="s">
        <v>11593</v>
      </c>
      <c r="C5791">
        <v>-0.23</v>
      </c>
      <c r="D5791">
        <v>-0.1</v>
      </c>
      <c r="E5791">
        <v>-0.32</v>
      </c>
      <c r="F5791">
        <v>-0.31</v>
      </c>
      <c r="G5791">
        <v>0.06</v>
      </c>
      <c r="H5791">
        <v>-0.24</v>
      </c>
      <c r="I5791">
        <v>0.46</v>
      </c>
      <c r="J5791">
        <v>-0.1</v>
      </c>
      <c r="K5791">
        <v>-7.0000000000000007E-2</v>
      </c>
      <c r="L5791">
        <v>-0.02</v>
      </c>
      <c r="M5791">
        <v>0.37</v>
      </c>
      <c r="N5791">
        <v>1.1000000000000001</v>
      </c>
    </row>
    <row r="5792" spans="1:14">
      <c r="A5792" t="s">
        <v>11594</v>
      </c>
      <c r="B5792" t="s">
        <v>11595</v>
      </c>
      <c r="C5792">
        <v>-0.44</v>
      </c>
      <c r="D5792">
        <v>-0.18</v>
      </c>
      <c r="E5792">
        <v>-0.34</v>
      </c>
      <c r="F5792">
        <v>-0.24</v>
      </c>
      <c r="G5792">
        <v>-0.3</v>
      </c>
      <c r="H5792">
        <v>-0.45</v>
      </c>
      <c r="I5792">
        <v>0.05</v>
      </c>
      <c r="J5792">
        <v>0.17</v>
      </c>
      <c r="K5792">
        <v>-0.17</v>
      </c>
      <c r="L5792">
        <v>-0.44</v>
      </c>
      <c r="M5792">
        <v>-0.34</v>
      </c>
      <c r="N5792">
        <v>0.86</v>
      </c>
    </row>
    <row r="5793" spans="1:14">
      <c r="A5793" t="s">
        <v>11596</v>
      </c>
      <c r="B5793" t="s">
        <v>11597</v>
      </c>
      <c r="C5793">
        <v>-0.23</v>
      </c>
      <c r="D5793">
        <v>0.23</v>
      </c>
      <c r="E5793">
        <v>-0.02</v>
      </c>
      <c r="F5793">
        <v>-0.3</v>
      </c>
      <c r="G5793">
        <v>-0.09</v>
      </c>
      <c r="H5793">
        <v>-0.75</v>
      </c>
      <c r="I5793">
        <v>-0.56999999999999995</v>
      </c>
      <c r="J5793">
        <v>-0.61</v>
      </c>
      <c r="K5793">
        <v>-0.05</v>
      </c>
      <c r="L5793">
        <v>-0.43</v>
      </c>
      <c r="M5793">
        <v>0.28999999999999998</v>
      </c>
      <c r="N5793">
        <v>0.81</v>
      </c>
    </row>
    <row r="5794" spans="1:14">
      <c r="A5794" t="s">
        <v>11598</v>
      </c>
      <c r="B5794" t="s">
        <v>11599</v>
      </c>
      <c r="C5794">
        <v>0.25</v>
      </c>
      <c r="D5794">
        <v>0.12</v>
      </c>
      <c r="E5794">
        <v>-0.11</v>
      </c>
      <c r="F5794">
        <v>0.66</v>
      </c>
      <c r="G5794">
        <v>0.09</v>
      </c>
      <c r="H5794">
        <v>0.21</v>
      </c>
      <c r="I5794">
        <v>0.63</v>
      </c>
      <c r="J5794">
        <v>0.75</v>
      </c>
      <c r="K5794">
        <v>-0.88</v>
      </c>
      <c r="L5794">
        <v>-0.18</v>
      </c>
      <c r="M5794">
        <v>0.42</v>
      </c>
      <c r="N5794">
        <v>0.38</v>
      </c>
    </row>
    <row r="5795" spans="1:14">
      <c r="A5795" t="s">
        <v>11600</v>
      </c>
      <c r="B5795" t="s">
        <v>11601</v>
      </c>
      <c r="C5795">
        <v>-0.34</v>
      </c>
      <c r="D5795">
        <v>-0.17</v>
      </c>
      <c r="E5795">
        <v>0.18</v>
      </c>
      <c r="F5795">
        <v>0.54</v>
      </c>
      <c r="G5795">
        <v>0.28999999999999998</v>
      </c>
      <c r="H5795">
        <v>0.31</v>
      </c>
      <c r="I5795">
        <v>0.22</v>
      </c>
      <c r="J5795">
        <v>0.35</v>
      </c>
      <c r="K5795">
        <v>-0.37</v>
      </c>
      <c r="L5795">
        <v>0.82</v>
      </c>
      <c r="M5795">
        <v>-0.47</v>
      </c>
      <c r="N5795">
        <v>0.05</v>
      </c>
    </row>
    <row r="5796" spans="1:14">
      <c r="A5796" t="s">
        <v>11602</v>
      </c>
      <c r="B5796" t="s">
        <v>11603</v>
      </c>
      <c r="C5796">
        <v>0.38</v>
      </c>
      <c r="D5796">
        <v>-0.15</v>
      </c>
      <c r="E5796">
        <v>0.41</v>
      </c>
      <c r="F5796">
        <v>0.22</v>
      </c>
      <c r="G5796">
        <v>0.24</v>
      </c>
      <c r="H5796">
        <v>0.43</v>
      </c>
      <c r="I5796">
        <v>0.28000000000000003</v>
      </c>
      <c r="J5796">
        <v>0.13</v>
      </c>
      <c r="K5796">
        <v>0.31</v>
      </c>
      <c r="L5796">
        <v>0.2</v>
      </c>
      <c r="M5796">
        <v>0.22</v>
      </c>
      <c r="N5796">
        <v>1.3</v>
      </c>
    </row>
    <row r="5797" spans="1:14">
      <c r="A5797" t="s">
        <v>11604</v>
      </c>
      <c r="B5797" t="s">
        <v>11605</v>
      </c>
      <c r="C5797">
        <v>-0.43</v>
      </c>
      <c r="D5797">
        <v>0.01</v>
      </c>
      <c r="E5797">
        <v>-0.94</v>
      </c>
      <c r="F5797">
        <v>-7.0000000000000007E-2</v>
      </c>
      <c r="G5797">
        <v>0.25</v>
      </c>
      <c r="H5797">
        <v>-0.47</v>
      </c>
      <c r="I5797">
        <v>0.11</v>
      </c>
      <c r="J5797">
        <v>-0.23</v>
      </c>
      <c r="K5797">
        <v>0.45</v>
      </c>
      <c r="L5797">
        <v>0.32</v>
      </c>
      <c r="M5797">
        <v>0.13</v>
      </c>
      <c r="N5797">
        <v>1.3</v>
      </c>
    </row>
    <row r="5798" spans="1:14">
      <c r="A5798" t="s">
        <v>11606</v>
      </c>
      <c r="B5798" t="s">
        <v>11607</v>
      </c>
      <c r="G5798">
        <v>0.2</v>
      </c>
      <c r="H5798">
        <v>0.16</v>
      </c>
      <c r="J5798">
        <v>-0.13</v>
      </c>
      <c r="M5798">
        <v>0.4</v>
      </c>
      <c r="N5798">
        <v>1.76</v>
      </c>
    </row>
    <row r="5799" spans="1:14">
      <c r="A5799" t="s">
        <v>11608</v>
      </c>
      <c r="B5799" t="s">
        <v>11609</v>
      </c>
      <c r="C5799">
        <v>-0.36</v>
      </c>
      <c r="D5799">
        <v>-0.14000000000000001</v>
      </c>
      <c r="E5799">
        <v>-0.53</v>
      </c>
      <c r="F5799">
        <v>-0.63</v>
      </c>
      <c r="G5799">
        <v>0.28000000000000003</v>
      </c>
      <c r="H5799">
        <v>0.18</v>
      </c>
      <c r="I5799">
        <v>0.25</v>
      </c>
      <c r="J5799">
        <v>-0.34</v>
      </c>
      <c r="K5799">
        <v>0.17</v>
      </c>
      <c r="L5799">
        <v>0.05</v>
      </c>
      <c r="M5799">
        <v>-0.21</v>
      </c>
      <c r="N5799">
        <v>0.98</v>
      </c>
    </row>
    <row r="5800" spans="1:14">
      <c r="A5800" t="s">
        <v>11610</v>
      </c>
      <c r="B5800" t="s">
        <v>11611</v>
      </c>
      <c r="C5800">
        <v>0.37</v>
      </c>
      <c r="D5800">
        <v>0.01</v>
      </c>
      <c r="E5800">
        <v>0.08</v>
      </c>
      <c r="F5800">
        <v>-0.01</v>
      </c>
      <c r="G5800">
        <v>-0.24</v>
      </c>
      <c r="H5800">
        <v>-0.01</v>
      </c>
      <c r="I5800">
        <v>0.02</v>
      </c>
      <c r="J5800">
        <v>0.01</v>
      </c>
      <c r="K5800">
        <v>-0.24</v>
      </c>
      <c r="L5800">
        <v>0.11</v>
      </c>
      <c r="M5800">
        <v>0.46</v>
      </c>
      <c r="N5800">
        <v>0.72</v>
      </c>
    </row>
    <row r="5801" spans="1:14">
      <c r="A5801" t="s">
        <v>11612</v>
      </c>
      <c r="B5801" t="s">
        <v>11613</v>
      </c>
      <c r="C5801">
        <v>-0.3</v>
      </c>
      <c r="D5801">
        <v>-0.37</v>
      </c>
      <c r="E5801">
        <v>-0.44</v>
      </c>
      <c r="F5801">
        <v>-0.31</v>
      </c>
      <c r="G5801">
        <v>-0.11</v>
      </c>
      <c r="H5801">
        <v>0.02</v>
      </c>
      <c r="I5801">
        <v>-0.34</v>
      </c>
      <c r="J5801">
        <v>-0.15</v>
      </c>
      <c r="K5801">
        <v>-0.21</v>
      </c>
      <c r="L5801">
        <v>-0.41</v>
      </c>
      <c r="M5801">
        <v>-0.17</v>
      </c>
      <c r="N5801">
        <v>0.9</v>
      </c>
    </row>
    <row r="5802" spans="1:14">
      <c r="A5802" t="s">
        <v>11614</v>
      </c>
      <c r="B5802" t="s">
        <v>11615</v>
      </c>
      <c r="C5802">
        <v>0.38</v>
      </c>
      <c r="D5802">
        <v>0.25</v>
      </c>
      <c r="E5802">
        <v>0.22</v>
      </c>
      <c r="F5802">
        <v>0.18</v>
      </c>
      <c r="G5802">
        <v>-0.09</v>
      </c>
      <c r="H5802">
        <v>-0.14000000000000001</v>
      </c>
      <c r="I5802">
        <v>0.09</v>
      </c>
      <c r="J5802">
        <v>-1</v>
      </c>
      <c r="K5802">
        <v>0.32</v>
      </c>
      <c r="L5802">
        <v>0.03</v>
      </c>
      <c r="M5802">
        <v>0.43</v>
      </c>
      <c r="N5802">
        <v>0.97</v>
      </c>
    </row>
    <row r="5803" spans="1:14">
      <c r="A5803" t="s">
        <v>11616</v>
      </c>
      <c r="B5803" t="s">
        <v>11617</v>
      </c>
      <c r="H5803">
        <v>0.27</v>
      </c>
      <c r="I5803">
        <v>0.61</v>
      </c>
      <c r="J5803">
        <v>0.12</v>
      </c>
      <c r="K5803">
        <v>1.08</v>
      </c>
      <c r="L5803">
        <v>0.78</v>
      </c>
      <c r="M5803">
        <v>0.5</v>
      </c>
      <c r="N5803">
        <v>1.17</v>
      </c>
    </row>
    <row r="5804" spans="1:14">
      <c r="A5804" t="s">
        <v>11618</v>
      </c>
      <c r="B5804" t="s">
        <v>11619</v>
      </c>
      <c r="C5804">
        <v>-0.02</v>
      </c>
      <c r="D5804">
        <v>0.28999999999999998</v>
      </c>
      <c r="E5804">
        <v>0.24</v>
      </c>
      <c r="F5804">
        <v>0.01</v>
      </c>
      <c r="G5804">
        <v>0.06</v>
      </c>
      <c r="H5804">
        <v>-0.17</v>
      </c>
      <c r="I5804">
        <v>-0.43</v>
      </c>
      <c r="J5804">
        <v>-0.28999999999999998</v>
      </c>
      <c r="K5804">
        <v>-0.2</v>
      </c>
      <c r="L5804">
        <v>0.03</v>
      </c>
      <c r="M5804">
        <v>0.18</v>
      </c>
      <c r="N5804">
        <v>0.8</v>
      </c>
    </row>
    <row r="5805" spans="1:14">
      <c r="A5805" t="s">
        <v>11620</v>
      </c>
      <c r="B5805" t="s">
        <v>11621</v>
      </c>
      <c r="C5805">
        <v>-0.37</v>
      </c>
      <c r="D5805">
        <v>-0.13</v>
      </c>
      <c r="E5805">
        <v>-0.24</v>
      </c>
      <c r="F5805">
        <v>-0.2</v>
      </c>
      <c r="G5805">
        <v>-0.44</v>
      </c>
      <c r="H5805">
        <v>-0.39</v>
      </c>
      <c r="I5805">
        <v>-0.4</v>
      </c>
      <c r="J5805">
        <v>0.2</v>
      </c>
      <c r="K5805">
        <v>-0.23</v>
      </c>
      <c r="L5805">
        <v>-0.2</v>
      </c>
      <c r="M5805">
        <v>-0.2</v>
      </c>
      <c r="N5805">
        <v>1.1399999999999999</v>
      </c>
    </row>
    <row r="5806" spans="1:14">
      <c r="A5806" t="s">
        <v>11622</v>
      </c>
      <c r="B5806" t="s">
        <v>11623</v>
      </c>
      <c r="C5806">
        <v>-0.3</v>
      </c>
      <c r="D5806">
        <v>-0.04</v>
      </c>
      <c r="E5806">
        <v>-0.35</v>
      </c>
      <c r="F5806">
        <v>-0.18</v>
      </c>
      <c r="G5806">
        <v>0.25</v>
      </c>
      <c r="H5806">
        <v>0.04</v>
      </c>
      <c r="I5806">
        <v>-0.06</v>
      </c>
      <c r="J5806">
        <v>-0.12</v>
      </c>
      <c r="K5806">
        <v>0.14000000000000001</v>
      </c>
      <c r="L5806">
        <v>0.16</v>
      </c>
      <c r="M5806">
        <v>0.35</v>
      </c>
      <c r="N5806">
        <v>0.74</v>
      </c>
    </row>
    <row r="5807" spans="1:14">
      <c r="A5807" t="s">
        <v>11624</v>
      </c>
      <c r="B5807" t="s">
        <v>11625</v>
      </c>
      <c r="C5807">
        <v>-0.31</v>
      </c>
      <c r="D5807">
        <v>0</v>
      </c>
      <c r="E5807">
        <v>-0.27</v>
      </c>
      <c r="F5807">
        <v>-0.33</v>
      </c>
      <c r="G5807">
        <v>-0.38</v>
      </c>
      <c r="H5807">
        <v>-0.8</v>
      </c>
      <c r="I5807">
        <v>-0.45</v>
      </c>
      <c r="J5807">
        <v>0.25</v>
      </c>
      <c r="K5807">
        <v>-0.93</v>
      </c>
      <c r="L5807">
        <v>-0.91</v>
      </c>
      <c r="M5807">
        <v>-0.21</v>
      </c>
      <c r="N5807">
        <v>0.98</v>
      </c>
    </row>
    <row r="5808" spans="1:14">
      <c r="A5808" t="s">
        <v>11626</v>
      </c>
      <c r="B5808" t="s">
        <v>11627</v>
      </c>
      <c r="C5808">
        <v>0.09</v>
      </c>
      <c r="D5808">
        <v>0.05</v>
      </c>
      <c r="E5808">
        <v>0.13</v>
      </c>
      <c r="F5808">
        <v>0.03</v>
      </c>
      <c r="G5808">
        <v>-0.1</v>
      </c>
      <c r="H5808">
        <v>0.17</v>
      </c>
      <c r="I5808">
        <v>0.01</v>
      </c>
      <c r="J5808">
        <v>0.17</v>
      </c>
      <c r="K5808">
        <v>0</v>
      </c>
      <c r="L5808">
        <v>0.12</v>
      </c>
      <c r="M5808">
        <v>0</v>
      </c>
      <c r="N5808">
        <v>1.2</v>
      </c>
    </row>
    <row r="5809" spans="1:14">
      <c r="A5809" t="s">
        <v>11628</v>
      </c>
      <c r="B5809" t="s">
        <v>11629</v>
      </c>
      <c r="C5809">
        <v>-0.18</v>
      </c>
      <c r="D5809">
        <v>-0.42</v>
      </c>
      <c r="E5809">
        <v>-0.21</v>
      </c>
      <c r="F5809">
        <v>-0.12</v>
      </c>
      <c r="G5809">
        <v>-0.05</v>
      </c>
      <c r="H5809">
        <v>0.28999999999999998</v>
      </c>
      <c r="I5809">
        <v>0.36</v>
      </c>
      <c r="J5809">
        <v>0.18</v>
      </c>
      <c r="K5809">
        <v>0.45</v>
      </c>
      <c r="L5809">
        <v>0.43</v>
      </c>
      <c r="M5809">
        <v>-0.25</v>
      </c>
      <c r="N5809">
        <v>1.47</v>
      </c>
    </row>
    <row r="5810" spans="1:14">
      <c r="A5810" t="s">
        <v>11630</v>
      </c>
      <c r="B5810" t="s">
        <v>11631</v>
      </c>
      <c r="C5810">
        <v>0.93</v>
      </c>
      <c r="D5810">
        <v>0.73</v>
      </c>
      <c r="E5810">
        <v>0.96</v>
      </c>
      <c r="F5810">
        <v>0.7</v>
      </c>
      <c r="G5810">
        <v>0</v>
      </c>
      <c r="H5810">
        <v>-0.31</v>
      </c>
      <c r="I5810">
        <v>-0.14000000000000001</v>
      </c>
      <c r="J5810">
        <v>-0.64</v>
      </c>
      <c r="K5810">
        <v>-0.35</v>
      </c>
      <c r="L5810">
        <v>0.32</v>
      </c>
      <c r="M5810">
        <v>0.09</v>
      </c>
      <c r="N5810">
        <v>0.55000000000000004</v>
      </c>
    </row>
    <row r="5811" spans="1:14">
      <c r="A5811" t="s">
        <v>11632</v>
      </c>
      <c r="B5811" t="s">
        <v>11633</v>
      </c>
      <c r="C5811">
        <v>0.57999999999999996</v>
      </c>
      <c r="D5811">
        <v>0.51</v>
      </c>
      <c r="E5811">
        <v>0.89</v>
      </c>
      <c r="F5811">
        <v>0.59</v>
      </c>
      <c r="G5811">
        <v>-0.1</v>
      </c>
      <c r="H5811">
        <v>-0.4</v>
      </c>
      <c r="I5811">
        <v>-0.46</v>
      </c>
      <c r="J5811">
        <v>-0.46</v>
      </c>
      <c r="K5811">
        <v>-0.11</v>
      </c>
      <c r="L5811">
        <v>-0.34</v>
      </c>
      <c r="M5811">
        <v>-0.45</v>
      </c>
      <c r="N5811">
        <v>0.94</v>
      </c>
    </row>
    <row r="5812" spans="1:14">
      <c r="A5812" t="s">
        <v>11634</v>
      </c>
      <c r="B5812" t="s">
        <v>11635</v>
      </c>
      <c r="C5812">
        <v>-0.18</v>
      </c>
      <c r="D5812">
        <v>-0.26</v>
      </c>
      <c r="E5812">
        <v>-0.34</v>
      </c>
      <c r="F5812">
        <v>-0.32</v>
      </c>
      <c r="G5812">
        <v>-0.54</v>
      </c>
      <c r="H5812">
        <v>-0.68</v>
      </c>
      <c r="I5812">
        <v>-0.36</v>
      </c>
      <c r="J5812">
        <v>0.2</v>
      </c>
      <c r="K5812">
        <v>-0.37</v>
      </c>
      <c r="L5812">
        <v>-0.49</v>
      </c>
      <c r="M5812">
        <v>-0.05</v>
      </c>
      <c r="N5812">
        <v>0.86</v>
      </c>
    </row>
    <row r="5813" spans="1:14">
      <c r="A5813" t="s">
        <v>11636</v>
      </c>
      <c r="B5813" t="s">
        <v>11637</v>
      </c>
    </row>
    <row r="5814" spans="1:14">
      <c r="A5814" t="s">
        <v>11638</v>
      </c>
      <c r="B5814" t="s">
        <v>11639</v>
      </c>
      <c r="C5814">
        <v>0.04</v>
      </c>
      <c r="D5814">
        <v>-0.15</v>
      </c>
      <c r="E5814">
        <v>-0.28999999999999998</v>
      </c>
      <c r="F5814">
        <v>-0.28000000000000003</v>
      </c>
      <c r="G5814">
        <v>-0.17</v>
      </c>
      <c r="H5814">
        <v>-0.19</v>
      </c>
      <c r="I5814">
        <v>-0.22</v>
      </c>
      <c r="J5814">
        <v>-0.02</v>
      </c>
      <c r="K5814">
        <v>7.0000000000000007E-2</v>
      </c>
      <c r="L5814">
        <v>7.0000000000000007E-2</v>
      </c>
      <c r="M5814">
        <v>0.38</v>
      </c>
      <c r="N5814">
        <v>1.2</v>
      </c>
    </row>
    <row r="5815" spans="1:14">
      <c r="A5815" t="s">
        <v>11640</v>
      </c>
      <c r="B5815" t="s">
        <v>11641</v>
      </c>
      <c r="C5815">
        <v>-0.32</v>
      </c>
      <c r="D5815">
        <v>-0.27</v>
      </c>
      <c r="E5815">
        <v>-0.56000000000000005</v>
      </c>
      <c r="F5815">
        <v>-0.45</v>
      </c>
      <c r="G5815">
        <v>-0.26</v>
      </c>
      <c r="H5815">
        <v>-0.37</v>
      </c>
      <c r="I5815">
        <v>-0.31</v>
      </c>
      <c r="J5815">
        <v>-1.23</v>
      </c>
      <c r="K5815">
        <v>0.05</v>
      </c>
      <c r="L5815">
        <v>-0.63</v>
      </c>
      <c r="M5815">
        <v>-0.22</v>
      </c>
      <c r="N5815">
        <v>0.63</v>
      </c>
    </row>
    <row r="5816" spans="1:14">
      <c r="A5816" t="s">
        <v>11642</v>
      </c>
      <c r="B5816" t="s">
        <v>11643</v>
      </c>
      <c r="C5816">
        <v>-0.37</v>
      </c>
      <c r="D5816">
        <v>-0.13</v>
      </c>
      <c r="E5816">
        <v>-0.39</v>
      </c>
      <c r="F5816">
        <v>-0.37</v>
      </c>
      <c r="G5816">
        <v>-0.51</v>
      </c>
      <c r="H5816">
        <v>-0.72</v>
      </c>
      <c r="I5816">
        <v>-0.38</v>
      </c>
      <c r="J5816">
        <v>-0.31</v>
      </c>
      <c r="K5816">
        <v>0.09</v>
      </c>
      <c r="L5816">
        <v>-0.72</v>
      </c>
      <c r="M5816">
        <v>-0.12</v>
      </c>
      <c r="N5816">
        <v>0.95</v>
      </c>
    </row>
    <row r="5817" spans="1:14">
      <c r="A5817" t="s">
        <v>11644</v>
      </c>
      <c r="B5817" t="s">
        <v>11645</v>
      </c>
      <c r="C5817">
        <v>0.2</v>
      </c>
      <c r="D5817">
        <v>0.3</v>
      </c>
      <c r="E5817">
        <v>0.1</v>
      </c>
      <c r="F5817">
        <v>0.38</v>
      </c>
      <c r="G5817">
        <v>-0.51</v>
      </c>
      <c r="H5817">
        <v>-0.4</v>
      </c>
      <c r="I5817">
        <v>-0.13</v>
      </c>
      <c r="J5817">
        <v>-0.13</v>
      </c>
      <c r="K5817">
        <v>-0.36</v>
      </c>
      <c r="L5817">
        <v>-0.14000000000000001</v>
      </c>
      <c r="M5817">
        <v>1.1299999999999999</v>
      </c>
      <c r="N5817">
        <v>0.79</v>
      </c>
    </row>
    <row r="5818" spans="1:14">
      <c r="A5818" t="s">
        <v>11646</v>
      </c>
      <c r="B5818" t="s">
        <v>11647</v>
      </c>
      <c r="C5818">
        <v>0.02</v>
      </c>
      <c r="D5818">
        <v>0.79</v>
      </c>
      <c r="E5818">
        <v>-0.01</v>
      </c>
      <c r="F5818">
        <v>0.36</v>
      </c>
      <c r="G5818">
        <v>0.56999999999999995</v>
      </c>
      <c r="H5818">
        <v>0.31</v>
      </c>
      <c r="I5818">
        <v>0.48</v>
      </c>
      <c r="J5818">
        <v>0.34</v>
      </c>
      <c r="K5818">
        <v>0.5</v>
      </c>
      <c r="L5818">
        <v>0.7</v>
      </c>
      <c r="M5818">
        <v>1.52</v>
      </c>
      <c r="N5818">
        <v>1.98</v>
      </c>
    </row>
    <row r="5819" spans="1:14">
      <c r="A5819" t="s">
        <v>11648</v>
      </c>
      <c r="B5819" t="s">
        <v>11649</v>
      </c>
      <c r="C5819">
        <v>-0.19</v>
      </c>
      <c r="D5819">
        <v>-0.34</v>
      </c>
      <c r="E5819">
        <v>0.41</v>
      </c>
      <c r="F5819">
        <v>0.18</v>
      </c>
      <c r="G5819">
        <v>0.45</v>
      </c>
      <c r="H5819">
        <v>-0.1</v>
      </c>
      <c r="I5819">
        <v>0</v>
      </c>
      <c r="J5819">
        <v>0.54</v>
      </c>
      <c r="K5819">
        <v>-0.18</v>
      </c>
      <c r="L5819">
        <v>-0.09</v>
      </c>
      <c r="M5819">
        <v>-0.33</v>
      </c>
      <c r="N5819">
        <v>0.24</v>
      </c>
    </row>
    <row r="5820" spans="1:14">
      <c r="A5820" t="s">
        <v>11650</v>
      </c>
      <c r="B5820" t="s">
        <v>11651</v>
      </c>
      <c r="C5820">
        <v>0.62</v>
      </c>
      <c r="D5820">
        <v>0.31</v>
      </c>
      <c r="E5820">
        <v>0.26</v>
      </c>
      <c r="F5820">
        <v>0.68</v>
      </c>
      <c r="G5820">
        <v>0.15</v>
      </c>
      <c r="H5820">
        <v>0.31</v>
      </c>
      <c r="I5820">
        <v>0.02</v>
      </c>
      <c r="J5820">
        <v>-0.37</v>
      </c>
      <c r="K5820">
        <v>-0.15</v>
      </c>
      <c r="L5820">
        <v>-0.4</v>
      </c>
      <c r="M5820">
        <v>-0.69</v>
      </c>
      <c r="N5820">
        <v>0.32</v>
      </c>
    </row>
    <row r="5821" spans="1:14">
      <c r="A5821" t="s">
        <v>11652</v>
      </c>
      <c r="B5821" t="s">
        <v>11653</v>
      </c>
      <c r="C5821">
        <v>-0.7</v>
      </c>
      <c r="D5821">
        <v>0.02</v>
      </c>
      <c r="E5821">
        <v>-0.51</v>
      </c>
      <c r="F5821">
        <v>-0.49</v>
      </c>
      <c r="G5821">
        <v>-0.31</v>
      </c>
      <c r="H5821">
        <v>-0.85</v>
      </c>
      <c r="I5821">
        <v>-0.45</v>
      </c>
      <c r="J5821">
        <v>-0.05</v>
      </c>
      <c r="K5821">
        <v>-0.13</v>
      </c>
      <c r="L5821">
        <v>-0.32</v>
      </c>
      <c r="M5821">
        <v>-0.13</v>
      </c>
      <c r="N5821">
        <v>0.82</v>
      </c>
    </row>
    <row r="5822" spans="1:14">
      <c r="A5822" t="s">
        <v>11654</v>
      </c>
      <c r="B5822" t="s">
        <v>11655</v>
      </c>
      <c r="C5822">
        <v>-0.33</v>
      </c>
      <c r="D5822">
        <v>-0.45</v>
      </c>
      <c r="E5822">
        <v>-0.25</v>
      </c>
      <c r="F5822">
        <v>-0.35</v>
      </c>
      <c r="G5822">
        <v>-0.15</v>
      </c>
      <c r="H5822">
        <v>-0.55000000000000004</v>
      </c>
      <c r="I5822">
        <v>-0.34</v>
      </c>
      <c r="J5822">
        <v>-0.85</v>
      </c>
      <c r="K5822">
        <v>-0.11</v>
      </c>
      <c r="L5822">
        <v>-0.47</v>
      </c>
      <c r="M5822">
        <v>-0.67</v>
      </c>
      <c r="N5822">
        <v>0.46</v>
      </c>
    </row>
    <row r="5823" spans="1:14">
      <c r="A5823" t="s">
        <v>11656</v>
      </c>
      <c r="B5823" t="s">
        <v>11657</v>
      </c>
      <c r="C5823">
        <v>-0.02</v>
      </c>
      <c r="D5823">
        <v>0.2</v>
      </c>
      <c r="E5823">
        <v>-0.23</v>
      </c>
      <c r="F5823">
        <v>0.01</v>
      </c>
      <c r="G5823">
        <v>0.41</v>
      </c>
      <c r="H5823">
        <v>0.55000000000000004</v>
      </c>
      <c r="I5823">
        <v>0.3</v>
      </c>
      <c r="J5823">
        <v>0.61</v>
      </c>
      <c r="K5823">
        <v>0.61</v>
      </c>
      <c r="L5823">
        <v>0.36</v>
      </c>
      <c r="M5823">
        <v>0.67</v>
      </c>
      <c r="N5823">
        <v>1.73</v>
      </c>
    </row>
    <row r="5824" spans="1:14">
      <c r="A5824" t="s">
        <v>11658</v>
      </c>
      <c r="B5824" t="s">
        <v>11659</v>
      </c>
      <c r="C5824">
        <v>0.7</v>
      </c>
      <c r="D5824">
        <v>0.05</v>
      </c>
      <c r="E5824">
        <v>0.14000000000000001</v>
      </c>
      <c r="F5824">
        <v>0.65</v>
      </c>
      <c r="G5824">
        <v>-0.61</v>
      </c>
      <c r="H5824">
        <v>0.55000000000000004</v>
      </c>
      <c r="I5824">
        <v>0.15</v>
      </c>
      <c r="J5824">
        <v>0.95</v>
      </c>
      <c r="K5824">
        <v>-0.21</v>
      </c>
      <c r="L5824">
        <v>-0.08</v>
      </c>
      <c r="M5824">
        <v>0.76</v>
      </c>
      <c r="N5824">
        <v>0.85</v>
      </c>
    </row>
    <row r="5825" spans="1:14">
      <c r="A5825" t="s">
        <v>11660</v>
      </c>
      <c r="B5825" t="s">
        <v>11661</v>
      </c>
      <c r="C5825">
        <v>1.0900000000000001</v>
      </c>
      <c r="D5825">
        <v>0.11</v>
      </c>
      <c r="E5825">
        <v>0.39</v>
      </c>
      <c r="F5825">
        <v>-0.08</v>
      </c>
      <c r="G5825">
        <v>0.75</v>
      </c>
      <c r="H5825">
        <v>0.37</v>
      </c>
      <c r="I5825">
        <v>0.18</v>
      </c>
      <c r="J5825">
        <v>-0.08</v>
      </c>
      <c r="K5825">
        <v>-0.03</v>
      </c>
      <c r="L5825">
        <v>0.4</v>
      </c>
      <c r="M5825">
        <v>-0.17</v>
      </c>
      <c r="N5825">
        <v>1.1200000000000001</v>
      </c>
    </row>
    <row r="5826" spans="1:14">
      <c r="A5826" t="s">
        <v>11662</v>
      </c>
      <c r="B5826" t="s">
        <v>11663</v>
      </c>
      <c r="C5826">
        <v>-0.53</v>
      </c>
      <c r="D5826">
        <v>-0.23</v>
      </c>
      <c r="E5826">
        <v>-0.34</v>
      </c>
      <c r="F5826">
        <v>-0.55000000000000004</v>
      </c>
      <c r="G5826">
        <v>0.06</v>
      </c>
      <c r="H5826">
        <v>0.25</v>
      </c>
      <c r="I5826">
        <v>-0.11</v>
      </c>
      <c r="J5826">
        <v>-0.63</v>
      </c>
      <c r="K5826">
        <v>-0.22</v>
      </c>
      <c r="L5826">
        <v>-0.21</v>
      </c>
      <c r="M5826">
        <v>-0.37</v>
      </c>
      <c r="N5826">
        <v>0.9</v>
      </c>
    </row>
    <row r="5827" spans="1:14">
      <c r="A5827" t="s">
        <v>11664</v>
      </c>
      <c r="B5827" t="s">
        <v>11665</v>
      </c>
      <c r="C5827">
        <v>0.04</v>
      </c>
      <c r="D5827">
        <v>-0.39</v>
      </c>
      <c r="E5827">
        <v>0.34</v>
      </c>
      <c r="F5827">
        <v>-0.45</v>
      </c>
      <c r="G5827">
        <v>-0.35</v>
      </c>
      <c r="H5827">
        <v>-0.17</v>
      </c>
      <c r="I5827">
        <v>0.01</v>
      </c>
      <c r="J5827">
        <v>-0.91</v>
      </c>
      <c r="K5827">
        <v>0</v>
      </c>
      <c r="L5827">
        <v>-0.79</v>
      </c>
      <c r="M5827">
        <v>0.08</v>
      </c>
      <c r="N5827">
        <v>0.75</v>
      </c>
    </row>
    <row r="5828" spans="1:14">
      <c r="A5828" t="s">
        <v>11666</v>
      </c>
      <c r="B5828" t="s">
        <v>11667</v>
      </c>
      <c r="C5828">
        <v>0.54</v>
      </c>
      <c r="D5828">
        <v>0.65</v>
      </c>
      <c r="E5828">
        <v>0.78</v>
      </c>
      <c r="F5828">
        <v>0.59</v>
      </c>
      <c r="G5828">
        <v>0.49</v>
      </c>
      <c r="H5828">
        <v>0.05</v>
      </c>
      <c r="I5828">
        <v>0.23</v>
      </c>
      <c r="J5828">
        <v>0.22</v>
      </c>
      <c r="K5828">
        <v>0.39</v>
      </c>
      <c r="L5828">
        <v>0.28999999999999998</v>
      </c>
      <c r="M5828">
        <v>0.16</v>
      </c>
      <c r="N5828">
        <v>1.17</v>
      </c>
    </row>
    <row r="5829" spans="1:14">
      <c r="A5829" t="s">
        <v>11668</v>
      </c>
      <c r="B5829" t="s">
        <v>11669</v>
      </c>
      <c r="C5829">
        <v>-0.28999999999999998</v>
      </c>
      <c r="D5829">
        <v>-0.34</v>
      </c>
      <c r="E5829">
        <v>-0.17</v>
      </c>
      <c r="F5829">
        <v>-0.17</v>
      </c>
      <c r="G5829">
        <v>-0.81</v>
      </c>
      <c r="H5829">
        <v>-0.67</v>
      </c>
      <c r="I5829">
        <v>-0.4</v>
      </c>
      <c r="J5829">
        <v>-0.06</v>
      </c>
      <c r="K5829">
        <v>-0.76</v>
      </c>
      <c r="L5829">
        <v>-0.56999999999999995</v>
      </c>
      <c r="M5829">
        <v>-0.82</v>
      </c>
      <c r="N5829">
        <v>0.48</v>
      </c>
    </row>
    <row r="5830" spans="1:14">
      <c r="A5830" t="s">
        <v>11670</v>
      </c>
      <c r="B5830" t="s">
        <v>11671</v>
      </c>
      <c r="C5830">
        <v>-0.06</v>
      </c>
      <c r="D5830">
        <v>-0.22</v>
      </c>
      <c r="E5830">
        <v>0.03</v>
      </c>
      <c r="F5830">
        <v>-0.13</v>
      </c>
      <c r="G5830">
        <v>-0.28000000000000003</v>
      </c>
      <c r="H5830">
        <v>-0.47</v>
      </c>
      <c r="I5830">
        <v>-0.45</v>
      </c>
      <c r="J5830">
        <v>-0.54</v>
      </c>
      <c r="K5830">
        <v>0.12</v>
      </c>
      <c r="L5830">
        <v>-0.84</v>
      </c>
      <c r="M5830">
        <v>-0.66</v>
      </c>
      <c r="N5830">
        <v>0.77</v>
      </c>
    </row>
    <row r="5831" spans="1:14">
      <c r="A5831" t="s">
        <v>11672</v>
      </c>
      <c r="B5831" t="s">
        <v>11673</v>
      </c>
      <c r="C5831">
        <v>-0.39</v>
      </c>
      <c r="D5831">
        <v>0.13</v>
      </c>
      <c r="E5831">
        <v>-0.15</v>
      </c>
      <c r="F5831">
        <v>-0.14000000000000001</v>
      </c>
      <c r="G5831">
        <v>7.0000000000000007E-2</v>
      </c>
      <c r="H5831">
        <v>-0.49</v>
      </c>
      <c r="I5831">
        <v>-0.52</v>
      </c>
      <c r="J5831">
        <v>-0.44</v>
      </c>
      <c r="K5831">
        <v>7.0000000000000007E-2</v>
      </c>
      <c r="L5831">
        <v>-0.95</v>
      </c>
      <c r="M5831">
        <v>-0.3</v>
      </c>
      <c r="N5831">
        <v>0.65</v>
      </c>
    </row>
    <row r="5832" spans="1:14">
      <c r="A5832" t="s">
        <v>11674</v>
      </c>
      <c r="B5832" t="s">
        <v>11675</v>
      </c>
      <c r="C5832">
        <v>-0.27</v>
      </c>
      <c r="D5832">
        <v>-0.21</v>
      </c>
      <c r="E5832">
        <v>-0.1</v>
      </c>
      <c r="F5832">
        <v>-0.09</v>
      </c>
      <c r="G5832">
        <v>0.61</v>
      </c>
      <c r="H5832">
        <v>0.22</v>
      </c>
      <c r="I5832">
        <v>0.05</v>
      </c>
      <c r="J5832">
        <v>-0.32</v>
      </c>
      <c r="K5832">
        <v>0.09</v>
      </c>
      <c r="L5832">
        <v>-0.01</v>
      </c>
      <c r="M5832">
        <v>-0.42</v>
      </c>
      <c r="N5832">
        <v>0.54</v>
      </c>
    </row>
    <row r="5833" spans="1:14">
      <c r="A5833" t="s">
        <v>11676</v>
      </c>
      <c r="B5833" t="s">
        <v>11677</v>
      </c>
      <c r="C5833">
        <v>-0.13</v>
      </c>
      <c r="D5833">
        <v>-0.14000000000000001</v>
      </c>
      <c r="E5833">
        <v>-0.3</v>
      </c>
      <c r="F5833">
        <v>-0.15</v>
      </c>
      <c r="G5833">
        <v>-0.16</v>
      </c>
      <c r="H5833">
        <v>-0.21</v>
      </c>
      <c r="I5833">
        <v>0.16</v>
      </c>
      <c r="J5833">
        <v>0.42</v>
      </c>
      <c r="K5833">
        <v>-0.04</v>
      </c>
      <c r="L5833">
        <v>-0.27</v>
      </c>
      <c r="M5833">
        <v>-0.2</v>
      </c>
      <c r="N5833">
        <v>0.87</v>
      </c>
    </row>
    <row r="5834" spans="1:14">
      <c r="A5834" t="s">
        <v>11678</v>
      </c>
      <c r="B5834" t="s">
        <v>11679</v>
      </c>
      <c r="C5834">
        <v>-0.23</v>
      </c>
      <c r="D5834">
        <v>0</v>
      </c>
      <c r="E5834">
        <v>-0.11</v>
      </c>
      <c r="F5834">
        <v>-0.03</v>
      </c>
      <c r="G5834">
        <v>-0.21</v>
      </c>
      <c r="H5834">
        <v>-0.14000000000000001</v>
      </c>
      <c r="I5834">
        <v>7.0000000000000007E-2</v>
      </c>
      <c r="J5834">
        <v>0.06</v>
      </c>
      <c r="K5834">
        <v>0.08</v>
      </c>
      <c r="L5834">
        <v>-0.28000000000000003</v>
      </c>
      <c r="M5834">
        <v>-0.04</v>
      </c>
      <c r="N5834">
        <v>1</v>
      </c>
    </row>
    <row r="5835" spans="1:14">
      <c r="A5835" t="s">
        <v>11680</v>
      </c>
      <c r="B5835" t="s">
        <v>11681</v>
      </c>
      <c r="C5835">
        <v>0</v>
      </c>
      <c r="D5835">
        <v>0.36</v>
      </c>
      <c r="E5835">
        <v>0.42</v>
      </c>
      <c r="F5835">
        <v>0.61</v>
      </c>
      <c r="G5835">
        <v>-0.33</v>
      </c>
      <c r="H5835">
        <v>0.01</v>
      </c>
      <c r="I5835">
        <v>-0.09</v>
      </c>
      <c r="J5835">
        <v>0.32</v>
      </c>
      <c r="K5835">
        <v>0.13</v>
      </c>
      <c r="L5835">
        <v>0.17</v>
      </c>
      <c r="M5835">
        <v>0.28999999999999998</v>
      </c>
      <c r="N5835">
        <v>1.1200000000000001</v>
      </c>
    </row>
    <row r="5836" spans="1:14">
      <c r="A5836" t="s">
        <v>11682</v>
      </c>
      <c r="B5836" t="s">
        <v>11683</v>
      </c>
      <c r="C5836">
        <v>-0.28000000000000003</v>
      </c>
      <c r="D5836">
        <v>-0.2</v>
      </c>
      <c r="E5836">
        <v>-0.48</v>
      </c>
      <c r="F5836">
        <v>-0.51</v>
      </c>
      <c r="G5836">
        <v>-0.27</v>
      </c>
      <c r="H5836">
        <v>-0.89</v>
      </c>
      <c r="I5836">
        <v>-0.47</v>
      </c>
      <c r="J5836">
        <v>-0.6</v>
      </c>
      <c r="K5836">
        <v>-0.74</v>
      </c>
      <c r="L5836">
        <v>-0.92</v>
      </c>
      <c r="M5836">
        <v>-0.88</v>
      </c>
      <c r="N5836">
        <v>0.63</v>
      </c>
    </row>
    <row r="5837" spans="1:14">
      <c r="A5837" t="s">
        <v>11684</v>
      </c>
      <c r="B5837" t="s">
        <v>11685</v>
      </c>
      <c r="C5837">
        <v>-0.08</v>
      </c>
      <c r="D5837">
        <v>0.56999999999999995</v>
      </c>
      <c r="E5837">
        <v>-0.17</v>
      </c>
      <c r="F5837">
        <v>0.04</v>
      </c>
      <c r="G5837">
        <v>0.14000000000000001</v>
      </c>
      <c r="H5837">
        <v>0.04</v>
      </c>
      <c r="I5837">
        <v>-0.02</v>
      </c>
      <c r="J5837">
        <v>0.4</v>
      </c>
      <c r="K5837">
        <v>0.72</v>
      </c>
      <c r="L5837">
        <v>0.94</v>
      </c>
      <c r="M5837">
        <v>1.1200000000000001</v>
      </c>
      <c r="N5837">
        <v>1.64</v>
      </c>
    </row>
    <row r="5838" spans="1:14">
      <c r="A5838" t="s">
        <v>11686</v>
      </c>
      <c r="B5838" t="s">
        <v>11687</v>
      </c>
      <c r="C5838">
        <v>-0.11</v>
      </c>
      <c r="D5838">
        <v>0.74</v>
      </c>
      <c r="E5838">
        <v>7.0000000000000007E-2</v>
      </c>
      <c r="F5838">
        <v>0.37</v>
      </c>
      <c r="G5838">
        <v>0.18</v>
      </c>
      <c r="H5838">
        <v>0.57999999999999996</v>
      </c>
      <c r="J5838">
        <v>0.11</v>
      </c>
      <c r="M5838">
        <v>0.34</v>
      </c>
      <c r="N5838">
        <v>1.19</v>
      </c>
    </row>
    <row r="5839" spans="1:14">
      <c r="A5839" t="s">
        <v>11688</v>
      </c>
      <c r="B5839" t="s">
        <v>11689</v>
      </c>
      <c r="C5839">
        <v>-0.12</v>
      </c>
      <c r="D5839">
        <v>-0.78</v>
      </c>
      <c r="E5839">
        <v>-0.01</v>
      </c>
      <c r="F5839">
        <v>0.04</v>
      </c>
      <c r="G5839">
        <v>0.99</v>
      </c>
      <c r="H5839">
        <v>0.01</v>
      </c>
      <c r="I5839">
        <v>7.0000000000000007E-2</v>
      </c>
      <c r="J5839">
        <v>0.37</v>
      </c>
      <c r="K5839">
        <v>-0.02</v>
      </c>
      <c r="L5839">
        <v>1.01</v>
      </c>
      <c r="M5839">
        <v>0.27</v>
      </c>
      <c r="N5839">
        <v>1.29</v>
      </c>
    </row>
    <row r="5840" spans="1:14">
      <c r="A5840" t="s">
        <v>11690</v>
      </c>
      <c r="B5840" t="s">
        <v>11691</v>
      </c>
      <c r="C5840">
        <v>0.08</v>
      </c>
      <c r="D5840">
        <v>0.02</v>
      </c>
      <c r="E5840">
        <v>7.0000000000000007E-2</v>
      </c>
      <c r="F5840">
        <v>0.18</v>
      </c>
      <c r="G5840">
        <v>-0.18</v>
      </c>
      <c r="H5840">
        <v>0.11</v>
      </c>
      <c r="I5840">
        <v>0.12</v>
      </c>
      <c r="J5840">
        <v>-0.1</v>
      </c>
      <c r="K5840">
        <v>0.42</v>
      </c>
      <c r="L5840">
        <v>-0.37</v>
      </c>
      <c r="M5840">
        <v>-0.19</v>
      </c>
      <c r="N5840">
        <v>1.05</v>
      </c>
    </row>
    <row r="5841" spans="1:14">
      <c r="A5841" t="s">
        <v>11692</v>
      </c>
      <c r="B5841" t="s">
        <v>11693</v>
      </c>
      <c r="C5841">
        <v>-0.23</v>
      </c>
      <c r="D5841">
        <v>-0.23</v>
      </c>
      <c r="E5841">
        <v>-0.2</v>
      </c>
      <c r="F5841">
        <v>-0.23</v>
      </c>
      <c r="G5841">
        <v>0.03</v>
      </c>
      <c r="H5841">
        <v>0.23</v>
      </c>
      <c r="I5841">
        <v>-0.33</v>
      </c>
      <c r="J5841">
        <v>-0.61</v>
      </c>
      <c r="K5841">
        <v>-0.34</v>
      </c>
      <c r="L5841">
        <v>-0.52</v>
      </c>
      <c r="M5841">
        <v>-1.1100000000000001</v>
      </c>
      <c r="N5841">
        <v>0.18</v>
      </c>
    </row>
    <row r="5842" spans="1:14">
      <c r="A5842" t="s">
        <v>11694</v>
      </c>
      <c r="B5842" t="s">
        <v>11695</v>
      </c>
      <c r="C5842">
        <v>-0.02</v>
      </c>
      <c r="D5842">
        <v>0.2</v>
      </c>
      <c r="E5842">
        <v>-0.06</v>
      </c>
      <c r="F5842">
        <v>-0.12</v>
      </c>
      <c r="G5842">
        <v>0.2</v>
      </c>
      <c r="H5842">
        <v>0.26</v>
      </c>
      <c r="I5842">
        <v>0.45</v>
      </c>
      <c r="J5842">
        <v>-0.15</v>
      </c>
      <c r="K5842">
        <v>0.66</v>
      </c>
      <c r="L5842">
        <v>0.62</v>
      </c>
      <c r="M5842">
        <v>0.64</v>
      </c>
      <c r="N5842">
        <v>1.35</v>
      </c>
    </row>
    <row r="5843" spans="1:14">
      <c r="A5843" t="s">
        <v>11696</v>
      </c>
      <c r="B5843" t="s">
        <v>11697</v>
      </c>
      <c r="C5843">
        <v>-0.67</v>
      </c>
      <c r="D5843">
        <v>-0.55000000000000004</v>
      </c>
      <c r="E5843">
        <v>-0.84</v>
      </c>
      <c r="F5843">
        <v>-0.53</v>
      </c>
      <c r="G5843">
        <v>-0.25</v>
      </c>
      <c r="H5843">
        <v>-0.81</v>
      </c>
      <c r="I5843">
        <v>-0.77</v>
      </c>
      <c r="J5843">
        <v>7.0000000000000007E-2</v>
      </c>
      <c r="K5843">
        <v>-1.06</v>
      </c>
      <c r="L5843">
        <v>-0.42</v>
      </c>
      <c r="M5843">
        <v>-1.1000000000000001</v>
      </c>
      <c r="N5843">
        <v>0.52</v>
      </c>
    </row>
    <row r="5844" spans="1:14">
      <c r="A5844" t="s">
        <v>11698</v>
      </c>
      <c r="B5844" t="s">
        <v>11699</v>
      </c>
      <c r="C5844">
        <v>-0.09</v>
      </c>
      <c r="D5844">
        <v>-0.01</v>
      </c>
      <c r="E5844">
        <v>0.2</v>
      </c>
      <c r="F5844">
        <v>-0.18</v>
      </c>
      <c r="G5844">
        <v>-0.18</v>
      </c>
      <c r="H5844">
        <v>-0.13</v>
      </c>
      <c r="I5844">
        <v>-0.32</v>
      </c>
      <c r="J5844">
        <v>-0.56000000000000005</v>
      </c>
      <c r="K5844">
        <v>-0.01</v>
      </c>
      <c r="L5844">
        <v>-0.14000000000000001</v>
      </c>
      <c r="M5844">
        <v>-0.38</v>
      </c>
      <c r="N5844">
        <v>0.82</v>
      </c>
    </row>
    <row r="5845" spans="1:14">
      <c r="A5845" t="s">
        <v>11700</v>
      </c>
      <c r="B5845" t="s">
        <v>11701</v>
      </c>
      <c r="C5845">
        <v>0.81</v>
      </c>
      <c r="D5845">
        <v>0.54</v>
      </c>
      <c r="E5845">
        <v>0.92</v>
      </c>
      <c r="F5845">
        <v>0.37</v>
      </c>
      <c r="G5845">
        <v>-0.05</v>
      </c>
      <c r="H5845">
        <v>-0.62</v>
      </c>
      <c r="I5845">
        <v>-0.15</v>
      </c>
      <c r="J5845">
        <v>-0.83</v>
      </c>
      <c r="K5845">
        <v>-0.26</v>
      </c>
      <c r="L5845">
        <v>-0.33</v>
      </c>
      <c r="M5845">
        <v>-0.47</v>
      </c>
      <c r="N5845">
        <v>0.6</v>
      </c>
    </row>
    <row r="5846" spans="1:14">
      <c r="A5846" t="s">
        <v>11702</v>
      </c>
      <c r="B5846" t="s">
        <v>11703</v>
      </c>
      <c r="C5846">
        <v>0.04</v>
      </c>
      <c r="D5846">
        <v>0.04</v>
      </c>
      <c r="E5846">
        <v>0.26</v>
      </c>
      <c r="F5846">
        <v>0.15</v>
      </c>
      <c r="G5846">
        <v>0.37</v>
      </c>
      <c r="H5846">
        <v>0.37</v>
      </c>
      <c r="I5846">
        <v>-0.46</v>
      </c>
      <c r="J5846">
        <v>0.3</v>
      </c>
      <c r="K5846">
        <v>-0.53</v>
      </c>
      <c r="L5846">
        <v>0.52</v>
      </c>
      <c r="M5846">
        <v>1.26</v>
      </c>
      <c r="N5846">
        <v>1.01</v>
      </c>
    </row>
    <row r="5847" spans="1:14">
      <c r="A5847" t="s">
        <v>11704</v>
      </c>
      <c r="B5847" t="s">
        <v>11705</v>
      </c>
      <c r="C5847">
        <v>0.08</v>
      </c>
      <c r="D5847">
        <v>0.37</v>
      </c>
      <c r="E5847">
        <v>-0.18</v>
      </c>
      <c r="F5847">
        <v>7.0000000000000007E-2</v>
      </c>
      <c r="G5847">
        <v>-0.64</v>
      </c>
      <c r="H5847">
        <v>-0.24</v>
      </c>
      <c r="I5847">
        <v>-0.4</v>
      </c>
      <c r="J5847">
        <v>0.27</v>
      </c>
      <c r="K5847">
        <v>0.22</v>
      </c>
      <c r="L5847">
        <v>-0.79</v>
      </c>
      <c r="M5847">
        <v>0.34</v>
      </c>
      <c r="N5847">
        <v>1.03</v>
      </c>
    </row>
    <row r="5848" spans="1:14">
      <c r="A5848" t="s">
        <v>11706</v>
      </c>
      <c r="B5848" t="s">
        <v>11707</v>
      </c>
      <c r="G5848">
        <v>0.21</v>
      </c>
    </row>
    <row r="5849" spans="1:14">
      <c r="A5849" t="s">
        <v>11708</v>
      </c>
      <c r="B5849" t="s">
        <v>11709</v>
      </c>
    </row>
    <row r="5850" spans="1:14">
      <c r="A5850" t="s">
        <v>11710</v>
      </c>
      <c r="B5850" t="s">
        <v>11711</v>
      </c>
      <c r="C5850">
        <v>-0.76</v>
      </c>
      <c r="D5850">
        <v>-0.3</v>
      </c>
      <c r="E5850">
        <v>-0.7</v>
      </c>
      <c r="F5850">
        <v>-0.79</v>
      </c>
      <c r="G5850">
        <v>-7.0000000000000007E-2</v>
      </c>
      <c r="H5850">
        <v>-0.63</v>
      </c>
      <c r="I5850">
        <v>-0.51</v>
      </c>
      <c r="J5850">
        <v>-0.47</v>
      </c>
      <c r="K5850">
        <v>-0.41</v>
      </c>
      <c r="L5850">
        <v>-0.43</v>
      </c>
      <c r="M5850">
        <v>-0.65</v>
      </c>
      <c r="N5850">
        <v>0.43</v>
      </c>
    </row>
    <row r="5851" spans="1:14">
      <c r="A5851" t="s">
        <v>11712</v>
      </c>
      <c r="B5851" t="s">
        <v>11713</v>
      </c>
      <c r="C5851">
        <v>-0.08</v>
      </c>
      <c r="D5851">
        <v>0.14000000000000001</v>
      </c>
      <c r="E5851">
        <v>0.09</v>
      </c>
      <c r="F5851">
        <v>0.22</v>
      </c>
      <c r="G5851">
        <v>0.67</v>
      </c>
      <c r="H5851">
        <v>0.4</v>
      </c>
      <c r="I5851">
        <v>-0.1</v>
      </c>
      <c r="J5851">
        <v>-0.38</v>
      </c>
      <c r="K5851">
        <v>-0.41</v>
      </c>
      <c r="L5851">
        <v>-0.02</v>
      </c>
      <c r="M5851">
        <v>-0.35</v>
      </c>
      <c r="N5851">
        <v>0.48</v>
      </c>
    </row>
    <row r="5852" spans="1:14">
      <c r="A5852" t="s">
        <v>11714</v>
      </c>
      <c r="B5852" t="s">
        <v>11715</v>
      </c>
      <c r="C5852">
        <v>0.11</v>
      </c>
      <c r="D5852">
        <v>0.2</v>
      </c>
      <c r="E5852">
        <v>0.19</v>
      </c>
      <c r="F5852">
        <v>0.18</v>
      </c>
      <c r="G5852">
        <v>-0.11</v>
      </c>
      <c r="H5852">
        <v>-0.16</v>
      </c>
      <c r="I5852">
        <v>-0.42</v>
      </c>
      <c r="J5852">
        <v>0.35</v>
      </c>
      <c r="K5852">
        <v>-0.51</v>
      </c>
      <c r="L5852">
        <v>-0.15</v>
      </c>
      <c r="M5852">
        <v>-0.05</v>
      </c>
      <c r="N5852">
        <v>1.24</v>
      </c>
    </row>
    <row r="5853" spans="1:14">
      <c r="A5853" t="s">
        <v>11716</v>
      </c>
      <c r="B5853" t="s">
        <v>11717</v>
      </c>
      <c r="C5853">
        <v>0.24</v>
      </c>
      <c r="D5853">
        <v>7.0000000000000007E-2</v>
      </c>
      <c r="E5853">
        <v>0.08</v>
      </c>
      <c r="F5853">
        <v>0.18</v>
      </c>
      <c r="G5853">
        <v>0.2</v>
      </c>
      <c r="H5853">
        <v>0.81</v>
      </c>
      <c r="I5853">
        <v>0.47</v>
      </c>
      <c r="J5853">
        <v>0.67</v>
      </c>
      <c r="K5853">
        <v>0.14000000000000001</v>
      </c>
      <c r="L5853">
        <v>-0.19</v>
      </c>
      <c r="M5853">
        <v>0.69</v>
      </c>
      <c r="N5853">
        <v>1.05</v>
      </c>
    </row>
    <row r="5854" spans="1:14">
      <c r="A5854" t="s">
        <v>11718</v>
      </c>
      <c r="B5854" t="s">
        <v>11719</v>
      </c>
      <c r="C5854">
        <v>-0.61</v>
      </c>
      <c r="D5854">
        <v>-0.28000000000000003</v>
      </c>
      <c r="E5854">
        <v>-1.17</v>
      </c>
      <c r="F5854">
        <v>0.91</v>
      </c>
      <c r="G5854">
        <v>-0.62</v>
      </c>
      <c r="H5854">
        <v>0.9</v>
      </c>
      <c r="I5854">
        <v>0.14000000000000001</v>
      </c>
      <c r="J5854">
        <v>0.46</v>
      </c>
      <c r="K5854">
        <v>-0.54</v>
      </c>
      <c r="L5854">
        <v>0.91</v>
      </c>
      <c r="M5854">
        <v>0.32</v>
      </c>
      <c r="N5854">
        <v>2.17</v>
      </c>
    </row>
    <row r="5855" spans="1:14">
      <c r="A5855" t="s">
        <v>11720</v>
      </c>
      <c r="B5855" t="s">
        <v>11721</v>
      </c>
      <c r="C5855">
        <v>-0.56999999999999995</v>
      </c>
      <c r="D5855">
        <v>-0.23</v>
      </c>
      <c r="E5855">
        <v>-0.59</v>
      </c>
      <c r="F5855">
        <v>-0.56999999999999995</v>
      </c>
      <c r="G5855">
        <v>-0.13</v>
      </c>
      <c r="H5855">
        <v>-0.4</v>
      </c>
      <c r="I5855">
        <v>-0.25</v>
      </c>
      <c r="J5855">
        <v>-1</v>
      </c>
      <c r="K5855">
        <v>0.23</v>
      </c>
      <c r="L5855">
        <v>-0.28999999999999998</v>
      </c>
      <c r="M5855">
        <v>-0.28000000000000003</v>
      </c>
      <c r="N5855">
        <v>0.6</v>
      </c>
    </row>
    <row r="5856" spans="1:14">
      <c r="A5856" t="s">
        <v>11722</v>
      </c>
      <c r="B5856" t="s">
        <v>11723</v>
      </c>
      <c r="C5856">
        <v>0.05</v>
      </c>
      <c r="D5856">
        <v>0.25</v>
      </c>
      <c r="E5856">
        <v>-0.11</v>
      </c>
      <c r="F5856">
        <v>-7.0000000000000007E-2</v>
      </c>
      <c r="G5856">
        <v>0.01</v>
      </c>
      <c r="H5856">
        <v>0.15</v>
      </c>
      <c r="I5856">
        <v>0.28999999999999998</v>
      </c>
      <c r="J5856">
        <v>-0.45</v>
      </c>
      <c r="K5856">
        <v>0.36</v>
      </c>
      <c r="L5856">
        <v>0.2</v>
      </c>
      <c r="M5856">
        <v>0.23</v>
      </c>
      <c r="N5856">
        <v>1.1299999999999999</v>
      </c>
    </row>
    <row r="5857" spans="1:14">
      <c r="A5857" t="s">
        <v>11724</v>
      </c>
      <c r="B5857" t="s">
        <v>11725</v>
      </c>
      <c r="C5857">
        <v>-0.27</v>
      </c>
      <c r="D5857">
        <v>-7.0000000000000007E-2</v>
      </c>
      <c r="E5857">
        <v>-0.18</v>
      </c>
      <c r="F5857">
        <v>-0.31</v>
      </c>
      <c r="G5857">
        <v>0.24</v>
      </c>
      <c r="H5857">
        <v>-0.06</v>
      </c>
      <c r="I5857">
        <v>-0.11</v>
      </c>
      <c r="J5857">
        <v>-0.23</v>
      </c>
      <c r="K5857">
        <v>-0.2</v>
      </c>
      <c r="L5857">
        <v>-0.1</v>
      </c>
      <c r="M5857">
        <v>-0.2</v>
      </c>
      <c r="N5857">
        <v>0.82</v>
      </c>
    </row>
    <row r="5858" spans="1:14">
      <c r="A5858" t="s">
        <v>11726</v>
      </c>
      <c r="B5858" t="s">
        <v>11727</v>
      </c>
      <c r="C5858">
        <v>-0.4</v>
      </c>
      <c r="D5858">
        <v>0.02</v>
      </c>
      <c r="E5858">
        <v>-0.11</v>
      </c>
      <c r="F5858">
        <v>-0.12</v>
      </c>
      <c r="G5858">
        <v>0.19</v>
      </c>
      <c r="H5858">
        <v>0.06</v>
      </c>
      <c r="I5858">
        <v>0.03</v>
      </c>
      <c r="J5858">
        <v>0.45</v>
      </c>
      <c r="K5858">
        <v>-0.28000000000000003</v>
      </c>
      <c r="L5858">
        <v>-0.23</v>
      </c>
      <c r="M5858">
        <v>0.35</v>
      </c>
      <c r="N5858">
        <v>0.84</v>
      </c>
    </row>
    <row r="5859" spans="1:14">
      <c r="A5859" t="s">
        <v>11728</v>
      </c>
      <c r="B5859" t="s">
        <v>11729</v>
      </c>
      <c r="C5859">
        <v>-0.32</v>
      </c>
      <c r="D5859">
        <v>0.01</v>
      </c>
      <c r="E5859">
        <v>-0.23</v>
      </c>
      <c r="F5859">
        <v>-0.04</v>
      </c>
      <c r="G5859">
        <v>0.12</v>
      </c>
      <c r="H5859">
        <v>-7.0000000000000007E-2</v>
      </c>
      <c r="I5859">
        <v>0.14000000000000001</v>
      </c>
      <c r="J5859">
        <v>0.35</v>
      </c>
      <c r="K5859">
        <v>-0.32</v>
      </c>
      <c r="L5859">
        <v>0.14000000000000001</v>
      </c>
      <c r="M5859">
        <v>0.12</v>
      </c>
      <c r="N5859">
        <v>0.96</v>
      </c>
    </row>
    <row r="5860" spans="1:14">
      <c r="A5860" t="s">
        <v>11730</v>
      </c>
      <c r="B5860" t="s">
        <v>11731</v>
      </c>
      <c r="C5860">
        <v>0.03</v>
      </c>
      <c r="D5860">
        <v>-0.06</v>
      </c>
      <c r="E5860">
        <v>-0.01</v>
      </c>
      <c r="F5860">
        <v>0.15</v>
      </c>
      <c r="G5860">
        <v>-0.21</v>
      </c>
      <c r="H5860">
        <v>-0.15</v>
      </c>
      <c r="I5860">
        <v>-0.53</v>
      </c>
      <c r="J5860">
        <v>-0.33</v>
      </c>
      <c r="K5860">
        <v>0.12</v>
      </c>
      <c r="L5860">
        <v>-0.25</v>
      </c>
      <c r="M5860">
        <v>0.3</v>
      </c>
      <c r="N5860">
        <v>1.1299999999999999</v>
      </c>
    </row>
    <row r="5861" spans="1:14">
      <c r="A5861" t="s">
        <v>11732</v>
      </c>
      <c r="B5861" t="s">
        <v>11733</v>
      </c>
      <c r="C5861">
        <v>-0.13</v>
      </c>
      <c r="D5861">
        <v>-0.22</v>
      </c>
      <c r="E5861">
        <v>-0.14000000000000001</v>
      </c>
      <c r="F5861">
        <v>-0.25</v>
      </c>
      <c r="G5861">
        <v>-0.21</v>
      </c>
      <c r="H5861">
        <v>0.18</v>
      </c>
      <c r="I5861">
        <v>-0.18</v>
      </c>
      <c r="J5861">
        <v>-0.28999999999999998</v>
      </c>
      <c r="K5861">
        <v>0.01</v>
      </c>
      <c r="L5861">
        <v>-0.1</v>
      </c>
      <c r="M5861">
        <v>-0.09</v>
      </c>
      <c r="N5861">
        <v>0.87</v>
      </c>
    </row>
    <row r="5862" spans="1:14">
      <c r="A5862" t="s">
        <v>11734</v>
      </c>
      <c r="B5862" t="s">
        <v>11735</v>
      </c>
      <c r="C5862">
        <v>1.46</v>
      </c>
      <c r="D5862">
        <v>0.33</v>
      </c>
      <c r="E5862">
        <v>1.42</v>
      </c>
      <c r="F5862">
        <v>1.06</v>
      </c>
      <c r="G5862">
        <v>-0.03</v>
      </c>
      <c r="H5862">
        <v>0.02</v>
      </c>
      <c r="I5862">
        <v>0.26</v>
      </c>
      <c r="J5862">
        <v>0.44</v>
      </c>
      <c r="K5862">
        <v>0.13</v>
      </c>
      <c r="L5862">
        <v>0.44</v>
      </c>
      <c r="M5862">
        <v>0.32</v>
      </c>
      <c r="N5862">
        <v>1.08</v>
      </c>
    </row>
    <row r="5863" spans="1:14">
      <c r="A5863" t="s">
        <v>11736</v>
      </c>
      <c r="B5863" t="s">
        <v>11737</v>
      </c>
      <c r="C5863">
        <v>-0.37</v>
      </c>
      <c r="D5863">
        <v>0.09</v>
      </c>
      <c r="E5863">
        <v>-0.25</v>
      </c>
      <c r="F5863">
        <v>-0.12</v>
      </c>
      <c r="G5863">
        <v>-1.03</v>
      </c>
      <c r="H5863">
        <v>-0.18</v>
      </c>
      <c r="I5863">
        <v>-0.64</v>
      </c>
      <c r="J5863">
        <v>-0.18</v>
      </c>
      <c r="K5863">
        <v>-0.73</v>
      </c>
      <c r="L5863">
        <v>-0.62</v>
      </c>
      <c r="M5863">
        <v>0.03</v>
      </c>
      <c r="N5863">
        <v>0.88</v>
      </c>
    </row>
    <row r="5864" spans="1:14">
      <c r="A5864" t="s">
        <v>11738</v>
      </c>
      <c r="B5864" t="s">
        <v>11739</v>
      </c>
      <c r="C5864">
        <v>-0.22</v>
      </c>
      <c r="D5864">
        <v>0.02</v>
      </c>
      <c r="E5864">
        <v>0.03</v>
      </c>
      <c r="F5864">
        <v>0.18</v>
      </c>
      <c r="G5864">
        <v>-0.51</v>
      </c>
      <c r="H5864">
        <v>0.19</v>
      </c>
      <c r="I5864">
        <v>0.19</v>
      </c>
      <c r="J5864">
        <v>0.43</v>
      </c>
      <c r="K5864">
        <v>-0.16</v>
      </c>
      <c r="L5864">
        <v>0.05</v>
      </c>
      <c r="M5864">
        <v>0.66</v>
      </c>
      <c r="N5864">
        <v>0.79</v>
      </c>
    </row>
    <row r="5865" spans="1:14">
      <c r="A5865" t="s">
        <v>11740</v>
      </c>
      <c r="B5865" t="s">
        <v>11741</v>
      </c>
      <c r="G5865">
        <v>0.22</v>
      </c>
      <c r="H5865">
        <v>0.23</v>
      </c>
      <c r="I5865">
        <v>0.25</v>
      </c>
      <c r="J5865">
        <v>-0.43</v>
      </c>
      <c r="K5865">
        <v>0.46</v>
      </c>
      <c r="M5865">
        <v>-0.04</v>
      </c>
      <c r="N5865">
        <v>0.8</v>
      </c>
    </row>
    <row r="5866" spans="1:14">
      <c r="A5866" t="s">
        <v>11742</v>
      </c>
      <c r="B5866" t="s">
        <v>11743</v>
      </c>
      <c r="C5866">
        <v>-0.18</v>
      </c>
      <c r="D5866">
        <v>-0.43</v>
      </c>
      <c r="E5866">
        <v>-0.22</v>
      </c>
      <c r="F5866">
        <v>-0.18</v>
      </c>
      <c r="G5866">
        <v>0.21</v>
      </c>
      <c r="H5866">
        <v>-0.11</v>
      </c>
      <c r="I5866">
        <v>0.15</v>
      </c>
      <c r="J5866">
        <v>-0.4</v>
      </c>
      <c r="K5866">
        <v>-7.0000000000000007E-2</v>
      </c>
      <c r="L5866">
        <v>-0.55000000000000004</v>
      </c>
      <c r="M5866">
        <v>-0.83</v>
      </c>
      <c r="N5866">
        <v>0.56999999999999995</v>
      </c>
    </row>
    <row r="5867" spans="1:14">
      <c r="A5867" t="s">
        <v>11744</v>
      </c>
      <c r="B5867" t="s">
        <v>11745</v>
      </c>
      <c r="C5867">
        <v>0.32</v>
      </c>
      <c r="D5867">
        <v>-0.06</v>
      </c>
      <c r="E5867">
        <v>-0.01</v>
      </c>
      <c r="F5867">
        <v>-0.15</v>
      </c>
      <c r="G5867">
        <v>0.2</v>
      </c>
      <c r="H5867">
        <v>0.15</v>
      </c>
      <c r="I5867">
        <v>0.15</v>
      </c>
      <c r="J5867">
        <v>-1.59</v>
      </c>
      <c r="K5867">
        <v>0.48</v>
      </c>
      <c r="L5867">
        <v>-0.32</v>
      </c>
      <c r="M5867">
        <v>0.02</v>
      </c>
      <c r="N5867">
        <v>0.94</v>
      </c>
    </row>
    <row r="5868" spans="1:14">
      <c r="A5868" t="s">
        <v>11746</v>
      </c>
      <c r="B5868" t="s">
        <v>11747</v>
      </c>
      <c r="C5868">
        <v>0.01</v>
      </c>
      <c r="D5868">
        <v>0.16</v>
      </c>
      <c r="E5868">
        <v>0.05</v>
      </c>
      <c r="F5868">
        <v>-0.12</v>
      </c>
      <c r="G5868">
        <v>0.09</v>
      </c>
      <c r="H5868">
        <v>-0.48</v>
      </c>
      <c r="I5868">
        <v>-0.31</v>
      </c>
      <c r="J5868">
        <v>0.2</v>
      </c>
      <c r="K5868">
        <v>-0.22</v>
      </c>
      <c r="L5868">
        <v>0.36</v>
      </c>
      <c r="M5868">
        <v>-0.17</v>
      </c>
      <c r="N5868">
        <v>1</v>
      </c>
    </row>
    <row r="5869" spans="1:14">
      <c r="A5869" t="s">
        <v>11748</v>
      </c>
      <c r="B5869" t="s">
        <v>11749</v>
      </c>
      <c r="C5869">
        <v>0.04</v>
      </c>
      <c r="D5869">
        <v>0.17</v>
      </c>
      <c r="E5869">
        <v>0.38</v>
      </c>
      <c r="F5869">
        <v>7.0000000000000007E-2</v>
      </c>
      <c r="G5869">
        <v>-0.04</v>
      </c>
      <c r="H5869">
        <v>0.27</v>
      </c>
      <c r="I5869">
        <v>0.37</v>
      </c>
      <c r="J5869">
        <v>0.16</v>
      </c>
      <c r="K5869">
        <v>0.44</v>
      </c>
      <c r="L5869">
        <v>-0.14000000000000001</v>
      </c>
      <c r="M5869">
        <v>0.44</v>
      </c>
      <c r="N5869">
        <v>0.72</v>
      </c>
    </row>
    <row r="5870" spans="1:14">
      <c r="A5870" t="s">
        <v>11750</v>
      </c>
      <c r="B5870" t="s">
        <v>11751</v>
      </c>
      <c r="C5870">
        <v>0.46</v>
      </c>
      <c r="D5870">
        <v>0.72</v>
      </c>
      <c r="E5870">
        <v>0.3</v>
      </c>
      <c r="F5870">
        <v>1.1200000000000001</v>
      </c>
      <c r="G5870">
        <v>-0.5</v>
      </c>
      <c r="H5870">
        <v>-0.02</v>
      </c>
      <c r="I5870">
        <v>-0.28999999999999998</v>
      </c>
      <c r="J5870">
        <v>-0.2</v>
      </c>
      <c r="K5870">
        <v>0.41</v>
      </c>
      <c r="L5870">
        <v>0.14000000000000001</v>
      </c>
      <c r="M5870">
        <v>0.75</v>
      </c>
      <c r="N5870">
        <v>0.1</v>
      </c>
    </row>
    <row r="5871" spans="1:14">
      <c r="A5871" t="s">
        <v>11752</v>
      </c>
      <c r="B5871" t="s">
        <v>11753</v>
      </c>
      <c r="H5871">
        <v>0.31</v>
      </c>
      <c r="K5871">
        <v>0.53</v>
      </c>
      <c r="L5871">
        <v>-0.53</v>
      </c>
      <c r="M5871">
        <v>-0.28000000000000003</v>
      </c>
    </row>
    <row r="5872" spans="1:14">
      <c r="A5872" t="s">
        <v>11754</v>
      </c>
      <c r="B5872" t="s">
        <v>11755</v>
      </c>
      <c r="C5872">
        <v>0.27</v>
      </c>
      <c r="D5872">
        <v>0.05</v>
      </c>
      <c r="E5872">
        <v>0.11</v>
      </c>
      <c r="F5872">
        <v>0.06</v>
      </c>
      <c r="G5872">
        <v>-0.43</v>
      </c>
      <c r="H5872">
        <v>0.26</v>
      </c>
      <c r="I5872">
        <v>7.0000000000000007E-2</v>
      </c>
      <c r="J5872">
        <v>-0.21</v>
      </c>
      <c r="K5872">
        <v>0.14000000000000001</v>
      </c>
      <c r="L5872">
        <v>0.53</v>
      </c>
      <c r="M5872">
        <v>0.52</v>
      </c>
      <c r="N5872">
        <v>1.1200000000000001</v>
      </c>
    </row>
    <row r="5873" spans="1:14">
      <c r="A5873" t="s">
        <v>11756</v>
      </c>
      <c r="B5873" t="s">
        <v>11757</v>
      </c>
      <c r="C5873">
        <v>-0.33</v>
      </c>
      <c r="D5873">
        <v>-0.68</v>
      </c>
      <c r="E5873">
        <v>-0.21</v>
      </c>
      <c r="F5873">
        <v>0.52</v>
      </c>
      <c r="G5873">
        <v>-0.19</v>
      </c>
      <c r="H5873">
        <v>0.43</v>
      </c>
      <c r="I5873">
        <v>0.16</v>
      </c>
      <c r="J5873">
        <v>1.39</v>
      </c>
      <c r="K5873">
        <v>-0.26</v>
      </c>
      <c r="L5873">
        <v>-0.31</v>
      </c>
      <c r="M5873">
        <v>-0.52</v>
      </c>
      <c r="N5873">
        <v>1.47</v>
      </c>
    </row>
    <row r="5874" spans="1:14">
      <c r="A5874" t="s">
        <v>11758</v>
      </c>
      <c r="B5874" t="s">
        <v>11759</v>
      </c>
      <c r="C5874">
        <v>0.28000000000000003</v>
      </c>
      <c r="D5874">
        <v>-0.1</v>
      </c>
      <c r="E5874">
        <v>0.26</v>
      </c>
      <c r="F5874">
        <v>0.63</v>
      </c>
      <c r="G5874">
        <v>0.81</v>
      </c>
      <c r="H5874">
        <v>0.48</v>
      </c>
      <c r="I5874">
        <v>0.81</v>
      </c>
      <c r="J5874">
        <v>7.0000000000000007E-2</v>
      </c>
      <c r="K5874">
        <v>1.41</v>
      </c>
      <c r="L5874">
        <v>2.36</v>
      </c>
      <c r="M5874">
        <v>0.57999999999999996</v>
      </c>
      <c r="N5874">
        <v>1.91</v>
      </c>
    </row>
    <row r="5875" spans="1:14">
      <c r="A5875" t="s">
        <v>11760</v>
      </c>
      <c r="B5875" t="s">
        <v>11761</v>
      </c>
      <c r="C5875">
        <v>0.06</v>
      </c>
      <c r="D5875">
        <v>-0.17</v>
      </c>
      <c r="E5875">
        <v>0.21</v>
      </c>
      <c r="F5875">
        <v>0.05</v>
      </c>
      <c r="G5875">
        <v>0.22</v>
      </c>
      <c r="H5875">
        <v>0.77</v>
      </c>
      <c r="I5875">
        <v>0.68</v>
      </c>
      <c r="J5875">
        <v>0.05</v>
      </c>
      <c r="K5875">
        <v>0.34</v>
      </c>
      <c r="L5875">
        <v>0.39</v>
      </c>
      <c r="M5875">
        <v>0.27</v>
      </c>
      <c r="N5875">
        <v>0.94</v>
      </c>
    </row>
    <row r="5876" spans="1:14">
      <c r="A5876" t="s">
        <v>11762</v>
      </c>
      <c r="B5876" t="s">
        <v>11763</v>
      </c>
      <c r="G5876">
        <v>0.65</v>
      </c>
      <c r="H5876">
        <v>-0.05</v>
      </c>
      <c r="I5876">
        <v>-0.14000000000000001</v>
      </c>
      <c r="J5876">
        <v>-0.28000000000000003</v>
      </c>
      <c r="K5876">
        <v>0.06</v>
      </c>
      <c r="L5876">
        <v>1.54</v>
      </c>
      <c r="M5876">
        <v>0.2</v>
      </c>
      <c r="N5876">
        <v>1.26</v>
      </c>
    </row>
    <row r="5877" spans="1:14">
      <c r="A5877" t="s">
        <v>11764</v>
      </c>
      <c r="B5877" t="s">
        <v>11765</v>
      </c>
      <c r="C5877">
        <v>-0.28999999999999998</v>
      </c>
      <c r="D5877">
        <v>-0.34</v>
      </c>
      <c r="E5877">
        <v>0.01</v>
      </c>
      <c r="F5877">
        <v>0.14000000000000001</v>
      </c>
      <c r="G5877">
        <v>-1.01</v>
      </c>
      <c r="H5877">
        <v>-0.64</v>
      </c>
      <c r="I5877">
        <v>-0.28999999999999998</v>
      </c>
      <c r="J5877">
        <v>0.7</v>
      </c>
      <c r="K5877">
        <v>0.01</v>
      </c>
      <c r="L5877">
        <v>-0.12</v>
      </c>
      <c r="M5877">
        <v>0.42</v>
      </c>
      <c r="N5877">
        <v>0.74</v>
      </c>
    </row>
    <row r="5878" spans="1:14">
      <c r="A5878" t="s">
        <v>11766</v>
      </c>
      <c r="B5878" t="s">
        <v>11767</v>
      </c>
      <c r="C5878">
        <v>1.07</v>
      </c>
      <c r="D5878">
        <v>0.08</v>
      </c>
      <c r="E5878">
        <v>0.44</v>
      </c>
      <c r="F5878">
        <v>0.24</v>
      </c>
      <c r="G5878">
        <v>-0.38</v>
      </c>
      <c r="H5878">
        <v>-0.36</v>
      </c>
      <c r="I5878">
        <v>-0.36</v>
      </c>
      <c r="J5878">
        <v>0.26</v>
      </c>
      <c r="K5878">
        <v>-0.78</v>
      </c>
      <c r="L5878">
        <v>-0.78</v>
      </c>
      <c r="M5878">
        <v>-0.12</v>
      </c>
      <c r="N5878">
        <v>0.54</v>
      </c>
    </row>
    <row r="5879" spans="1:14">
      <c r="A5879" t="s">
        <v>11768</v>
      </c>
      <c r="B5879" t="s">
        <v>11769</v>
      </c>
      <c r="C5879">
        <v>0.59</v>
      </c>
      <c r="D5879">
        <v>-0.05</v>
      </c>
      <c r="E5879">
        <v>0.56000000000000005</v>
      </c>
      <c r="F5879">
        <v>0.06</v>
      </c>
      <c r="G5879">
        <v>-0.52</v>
      </c>
      <c r="H5879">
        <v>-1.08</v>
      </c>
      <c r="I5879">
        <v>-0.82</v>
      </c>
      <c r="J5879">
        <v>-0.03</v>
      </c>
      <c r="K5879">
        <v>-0.79</v>
      </c>
      <c r="L5879">
        <v>-0.14000000000000001</v>
      </c>
      <c r="M5879">
        <v>-0.52</v>
      </c>
      <c r="N5879">
        <v>0.42</v>
      </c>
    </row>
    <row r="5880" spans="1:14">
      <c r="A5880" t="s">
        <v>11770</v>
      </c>
      <c r="B5880" t="s">
        <v>11771</v>
      </c>
      <c r="C5880">
        <v>-0.27</v>
      </c>
      <c r="D5880">
        <v>0.02</v>
      </c>
      <c r="E5880">
        <v>0.09</v>
      </c>
      <c r="F5880">
        <v>-0.08</v>
      </c>
      <c r="G5880">
        <v>-0.06</v>
      </c>
      <c r="H5880">
        <v>-0.32</v>
      </c>
      <c r="I5880">
        <v>-0.2</v>
      </c>
      <c r="J5880">
        <v>-0.19</v>
      </c>
      <c r="K5880">
        <v>-0.01</v>
      </c>
      <c r="L5880">
        <v>0.01</v>
      </c>
      <c r="M5880">
        <v>0.16</v>
      </c>
      <c r="N5880">
        <v>0.76</v>
      </c>
    </row>
    <row r="5881" spans="1:14">
      <c r="A5881" t="s">
        <v>11772</v>
      </c>
      <c r="B5881" t="s">
        <v>11773</v>
      </c>
      <c r="C5881">
        <v>0.93</v>
      </c>
      <c r="D5881">
        <v>0.2</v>
      </c>
      <c r="E5881">
        <v>0.28999999999999998</v>
      </c>
      <c r="F5881">
        <v>0.08</v>
      </c>
      <c r="G5881">
        <v>0.48</v>
      </c>
      <c r="H5881">
        <v>7.0000000000000007E-2</v>
      </c>
      <c r="I5881">
        <v>-0.09</v>
      </c>
      <c r="J5881">
        <v>0.03</v>
      </c>
      <c r="K5881">
        <v>-0.15</v>
      </c>
      <c r="L5881">
        <v>0.18</v>
      </c>
      <c r="M5881">
        <v>-0.03</v>
      </c>
      <c r="N5881">
        <v>0.62</v>
      </c>
    </row>
    <row r="5882" spans="1:14">
      <c r="A5882" t="s">
        <v>11774</v>
      </c>
      <c r="B5882" t="s">
        <v>11775</v>
      </c>
      <c r="C5882">
        <v>0.57999999999999996</v>
      </c>
      <c r="D5882">
        <v>-0.03</v>
      </c>
      <c r="E5882">
        <v>-7.0000000000000007E-2</v>
      </c>
      <c r="F5882">
        <v>0.2</v>
      </c>
      <c r="G5882">
        <v>1.06</v>
      </c>
      <c r="H5882">
        <v>1.06</v>
      </c>
      <c r="I5882">
        <v>1.32</v>
      </c>
      <c r="J5882">
        <v>0.44</v>
      </c>
      <c r="K5882">
        <v>0.3</v>
      </c>
      <c r="L5882">
        <v>1.21</v>
      </c>
      <c r="M5882">
        <v>0.25</v>
      </c>
      <c r="N5882">
        <v>1.07</v>
      </c>
    </row>
    <row r="5883" spans="1:14">
      <c r="A5883" t="s">
        <v>11776</v>
      </c>
      <c r="B5883" t="s">
        <v>11777</v>
      </c>
      <c r="C5883">
        <v>-0.11</v>
      </c>
      <c r="D5883">
        <v>-0.05</v>
      </c>
      <c r="E5883">
        <v>-0.45</v>
      </c>
      <c r="F5883">
        <v>-0.31</v>
      </c>
      <c r="G5883">
        <v>-0.46</v>
      </c>
      <c r="H5883">
        <v>-0.69</v>
      </c>
      <c r="I5883">
        <v>-0.32</v>
      </c>
      <c r="J5883">
        <v>0.03</v>
      </c>
      <c r="K5883">
        <v>-0.47</v>
      </c>
      <c r="L5883">
        <v>-0.24</v>
      </c>
      <c r="M5883">
        <v>-0.24</v>
      </c>
      <c r="N5883">
        <v>0.51</v>
      </c>
    </row>
    <row r="5884" spans="1:14">
      <c r="A5884" t="s">
        <v>11778</v>
      </c>
      <c r="B5884" t="s">
        <v>11779</v>
      </c>
      <c r="G5884">
        <v>0.89</v>
      </c>
    </row>
    <row r="5885" spans="1:14">
      <c r="A5885" t="s">
        <v>11780</v>
      </c>
      <c r="B5885" t="s">
        <v>11781</v>
      </c>
      <c r="C5885">
        <v>-0.06</v>
      </c>
      <c r="D5885">
        <v>-0.15</v>
      </c>
      <c r="E5885">
        <v>0.08</v>
      </c>
      <c r="F5885">
        <v>-0.36</v>
      </c>
      <c r="G5885">
        <v>7.0000000000000007E-2</v>
      </c>
      <c r="H5885">
        <v>0.68</v>
      </c>
      <c r="I5885">
        <v>0.4</v>
      </c>
      <c r="J5885">
        <v>-0.51</v>
      </c>
      <c r="K5885">
        <v>0.35</v>
      </c>
      <c r="L5885">
        <v>0.19</v>
      </c>
      <c r="M5885">
        <v>0.21</v>
      </c>
      <c r="N5885">
        <v>0.79</v>
      </c>
    </row>
    <row r="5886" spans="1:14">
      <c r="A5886" t="s">
        <v>11782</v>
      </c>
      <c r="B5886" t="s">
        <v>11783</v>
      </c>
      <c r="C5886">
        <v>0.23</v>
      </c>
      <c r="D5886">
        <v>0.18</v>
      </c>
      <c r="E5886">
        <v>0.05</v>
      </c>
      <c r="F5886">
        <v>0.35</v>
      </c>
      <c r="G5886">
        <v>-0.05</v>
      </c>
      <c r="H5886">
        <v>0.49</v>
      </c>
      <c r="I5886">
        <v>0.75</v>
      </c>
      <c r="J5886">
        <v>0.38</v>
      </c>
      <c r="K5886">
        <v>0.2</v>
      </c>
      <c r="L5886">
        <v>0.22</v>
      </c>
      <c r="M5886">
        <v>0.43</v>
      </c>
      <c r="N5886">
        <v>1.34</v>
      </c>
    </row>
    <row r="5887" spans="1:14">
      <c r="A5887" t="s">
        <v>11784</v>
      </c>
      <c r="B5887" t="s">
        <v>11785</v>
      </c>
      <c r="C5887">
        <v>0.42</v>
      </c>
      <c r="D5887">
        <v>0.32</v>
      </c>
      <c r="E5887">
        <v>0.46</v>
      </c>
      <c r="F5887">
        <v>0.34</v>
      </c>
      <c r="G5887">
        <v>-0.23</v>
      </c>
      <c r="H5887">
        <v>0.38</v>
      </c>
      <c r="I5887">
        <v>-0.05</v>
      </c>
      <c r="J5887">
        <v>0.05</v>
      </c>
      <c r="K5887">
        <v>0.51</v>
      </c>
      <c r="L5887">
        <v>0.1</v>
      </c>
      <c r="M5887">
        <v>0.25</v>
      </c>
      <c r="N5887">
        <v>1.62</v>
      </c>
    </row>
    <row r="5888" spans="1:14">
      <c r="A5888" t="s">
        <v>11786</v>
      </c>
      <c r="B5888" t="s">
        <v>11787</v>
      </c>
      <c r="C5888">
        <v>-0.33</v>
      </c>
      <c r="D5888">
        <v>-0.46</v>
      </c>
      <c r="E5888">
        <v>-0.1</v>
      </c>
      <c r="F5888">
        <v>-0.36</v>
      </c>
      <c r="G5888">
        <v>0.65</v>
      </c>
      <c r="H5888">
        <v>0.1</v>
      </c>
      <c r="I5888">
        <v>0.31</v>
      </c>
      <c r="J5888">
        <v>0.45</v>
      </c>
      <c r="K5888">
        <v>0.3</v>
      </c>
      <c r="L5888">
        <v>1.27</v>
      </c>
      <c r="M5888">
        <v>0.27</v>
      </c>
      <c r="N5888">
        <v>1.24</v>
      </c>
    </row>
    <row r="5889" spans="1:14">
      <c r="A5889" t="s">
        <v>11788</v>
      </c>
      <c r="B5889" t="s">
        <v>11789</v>
      </c>
      <c r="D5889">
        <v>-0.47</v>
      </c>
      <c r="F5889">
        <v>-0.62</v>
      </c>
      <c r="G5889">
        <v>1.54</v>
      </c>
      <c r="H5889">
        <v>1.1299999999999999</v>
      </c>
      <c r="I5889">
        <v>1</v>
      </c>
      <c r="J5889">
        <v>-0.24</v>
      </c>
      <c r="K5889">
        <v>0.81</v>
      </c>
      <c r="L5889">
        <v>1.33</v>
      </c>
      <c r="M5889">
        <v>0.33</v>
      </c>
      <c r="N5889">
        <v>1.35</v>
      </c>
    </row>
    <row r="5890" spans="1:14">
      <c r="A5890" t="s">
        <v>11790</v>
      </c>
      <c r="B5890" t="s">
        <v>11791</v>
      </c>
      <c r="C5890">
        <v>0.17</v>
      </c>
      <c r="D5890">
        <v>0.44</v>
      </c>
      <c r="E5890">
        <v>0.48</v>
      </c>
      <c r="F5890">
        <v>0.01</v>
      </c>
      <c r="G5890">
        <v>0.26</v>
      </c>
      <c r="H5890">
        <v>0.15</v>
      </c>
      <c r="I5890">
        <v>-0.19</v>
      </c>
      <c r="J5890">
        <v>-0.66</v>
      </c>
      <c r="K5890">
        <v>0.35</v>
      </c>
      <c r="L5890">
        <v>-0.14000000000000001</v>
      </c>
      <c r="M5890">
        <v>0.49</v>
      </c>
      <c r="N5890">
        <v>1</v>
      </c>
    </row>
    <row r="5891" spans="1:14">
      <c r="A5891" t="s">
        <v>11792</v>
      </c>
      <c r="B5891" t="s">
        <v>11793</v>
      </c>
      <c r="C5891">
        <v>-0.02</v>
      </c>
      <c r="D5891">
        <v>-0.2</v>
      </c>
      <c r="E5891">
        <v>-0.24</v>
      </c>
      <c r="F5891">
        <v>-0.12</v>
      </c>
      <c r="G5891">
        <v>-0.44</v>
      </c>
      <c r="H5891">
        <v>-0.08</v>
      </c>
      <c r="I5891">
        <v>-0.12</v>
      </c>
      <c r="J5891">
        <v>-0.11</v>
      </c>
      <c r="K5891">
        <v>0.3</v>
      </c>
      <c r="L5891">
        <v>0</v>
      </c>
      <c r="M5891">
        <v>-0.28999999999999998</v>
      </c>
      <c r="N5891">
        <v>1.1299999999999999</v>
      </c>
    </row>
    <row r="5892" spans="1:14">
      <c r="A5892" t="s">
        <v>11794</v>
      </c>
      <c r="B5892" t="s">
        <v>11795</v>
      </c>
      <c r="C5892">
        <v>-0.84</v>
      </c>
      <c r="D5892">
        <v>-0.63</v>
      </c>
      <c r="E5892">
        <v>-0.55000000000000004</v>
      </c>
      <c r="F5892">
        <v>-0.78</v>
      </c>
      <c r="G5892">
        <v>-0.15</v>
      </c>
      <c r="H5892">
        <v>-0.32</v>
      </c>
      <c r="I5892">
        <v>-0.69</v>
      </c>
      <c r="J5892">
        <v>-1.1000000000000001</v>
      </c>
      <c r="K5892">
        <v>-0.68</v>
      </c>
      <c r="L5892">
        <v>-0.65</v>
      </c>
      <c r="M5892">
        <v>-0.81</v>
      </c>
      <c r="N5892">
        <v>0.14000000000000001</v>
      </c>
    </row>
    <row r="5893" spans="1:14">
      <c r="A5893" t="s">
        <v>11796</v>
      </c>
      <c r="B5893" t="s">
        <v>11797</v>
      </c>
      <c r="C5893">
        <v>-0.56999999999999995</v>
      </c>
      <c r="D5893">
        <v>-0.25</v>
      </c>
      <c r="E5893">
        <v>-0.45</v>
      </c>
      <c r="F5893">
        <v>-0.32</v>
      </c>
      <c r="G5893">
        <v>0.38</v>
      </c>
      <c r="H5893">
        <v>-0.28999999999999998</v>
      </c>
      <c r="I5893">
        <v>0.34</v>
      </c>
      <c r="J5893">
        <v>0.03</v>
      </c>
      <c r="K5893">
        <v>0.13</v>
      </c>
      <c r="L5893">
        <v>0.28000000000000003</v>
      </c>
      <c r="M5893">
        <v>0.25</v>
      </c>
      <c r="N5893">
        <v>0.95</v>
      </c>
    </row>
    <row r="5894" spans="1:14">
      <c r="A5894" t="s">
        <v>11798</v>
      </c>
      <c r="B5894" t="s">
        <v>11799</v>
      </c>
      <c r="C5894">
        <v>0.16</v>
      </c>
      <c r="D5894">
        <v>0.01</v>
      </c>
      <c r="E5894">
        <v>0.05</v>
      </c>
      <c r="F5894">
        <v>-0.21</v>
      </c>
      <c r="G5894">
        <v>-0.68</v>
      </c>
      <c r="H5894">
        <v>-0.57999999999999996</v>
      </c>
      <c r="I5894">
        <v>-0.62</v>
      </c>
      <c r="J5894">
        <v>0.16</v>
      </c>
      <c r="K5894">
        <v>-0.57999999999999996</v>
      </c>
      <c r="L5894">
        <v>-0.4</v>
      </c>
      <c r="M5894">
        <v>-0.21</v>
      </c>
      <c r="N5894">
        <v>1.0900000000000001</v>
      </c>
    </row>
    <row r="5895" spans="1:14">
      <c r="A5895" t="s">
        <v>11800</v>
      </c>
      <c r="B5895" t="s">
        <v>11801</v>
      </c>
      <c r="C5895">
        <v>-0.13</v>
      </c>
      <c r="D5895">
        <v>-0.02</v>
      </c>
      <c r="E5895">
        <v>0.08</v>
      </c>
      <c r="F5895">
        <v>0.18</v>
      </c>
      <c r="G5895">
        <v>-0.36</v>
      </c>
      <c r="H5895">
        <v>-0.08</v>
      </c>
      <c r="I5895">
        <v>-0.17</v>
      </c>
      <c r="J5895">
        <v>-0.78</v>
      </c>
      <c r="K5895">
        <v>0.02</v>
      </c>
      <c r="L5895">
        <v>-0.26</v>
      </c>
      <c r="M5895">
        <v>-0.57999999999999996</v>
      </c>
      <c r="N5895">
        <v>0.75</v>
      </c>
    </row>
    <row r="5896" spans="1:14">
      <c r="A5896" t="s">
        <v>11802</v>
      </c>
      <c r="B5896" t="s">
        <v>11803</v>
      </c>
      <c r="C5896">
        <v>0.11</v>
      </c>
      <c r="D5896">
        <v>0.03</v>
      </c>
      <c r="E5896">
        <v>-0.05</v>
      </c>
      <c r="F5896">
        <v>0.36</v>
      </c>
      <c r="G5896">
        <v>0.27</v>
      </c>
      <c r="H5896">
        <v>0.43</v>
      </c>
      <c r="I5896">
        <v>0.73</v>
      </c>
      <c r="J5896">
        <v>0.16</v>
      </c>
      <c r="K5896">
        <v>0.24</v>
      </c>
      <c r="L5896">
        <v>0.88</v>
      </c>
      <c r="M5896">
        <v>-0.18</v>
      </c>
      <c r="N5896">
        <v>1.25</v>
      </c>
    </row>
    <row r="5897" spans="1:14">
      <c r="A5897" t="s">
        <v>11804</v>
      </c>
      <c r="B5897" t="s">
        <v>11805</v>
      </c>
      <c r="C5897">
        <v>-0.27</v>
      </c>
      <c r="D5897">
        <v>-0.31</v>
      </c>
      <c r="E5897">
        <v>-0.08</v>
      </c>
      <c r="F5897">
        <v>-0.67</v>
      </c>
      <c r="G5897">
        <v>-0.65</v>
      </c>
      <c r="H5897">
        <v>-0.44</v>
      </c>
      <c r="I5897">
        <v>-7.0000000000000007E-2</v>
      </c>
      <c r="J5897">
        <v>-0.06</v>
      </c>
      <c r="K5897">
        <v>0.02</v>
      </c>
      <c r="L5897">
        <v>-0.35</v>
      </c>
      <c r="M5897">
        <v>-0.02</v>
      </c>
      <c r="N5897">
        <v>1.1399999999999999</v>
      </c>
    </row>
    <row r="5898" spans="1:14">
      <c r="A5898" t="s">
        <v>11806</v>
      </c>
      <c r="B5898" t="s">
        <v>11807</v>
      </c>
      <c r="C5898">
        <v>-0.37</v>
      </c>
      <c r="D5898">
        <v>-0.06</v>
      </c>
      <c r="E5898">
        <v>-0.16</v>
      </c>
      <c r="F5898">
        <v>-0.16</v>
      </c>
      <c r="G5898">
        <v>0</v>
      </c>
      <c r="H5898">
        <v>0.26</v>
      </c>
      <c r="I5898">
        <v>-0.03</v>
      </c>
      <c r="J5898">
        <v>-0.4</v>
      </c>
      <c r="K5898">
        <v>-0.33</v>
      </c>
      <c r="L5898">
        <v>-0.08</v>
      </c>
      <c r="M5898">
        <v>-0.22</v>
      </c>
      <c r="N5898">
        <v>0.64</v>
      </c>
    </row>
    <row r="5899" spans="1:14">
      <c r="A5899" t="s">
        <v>11808</v>
      </c>
      <c r="B5899" t="s">
        <v>11809</v>
      </c>
      <c r="C5899">
        <v>-0.39</v>
      </c>
      <c r="D5899">
        <v>0.12</v>
      </c>
      <c r="E5899">
        <v>-0.24</v>
      </c>
      <c r="F5899">
        <v>-0.38</v>
      </c>
      <c r="G5899">
        <v>0.21</v>
      </c>
      <c r="H5899">
        <v>-0.51</v>
      </c>
      <c r="I5899">
        <v>-0.38</v>
      </c>
      <c r="J5899">
        <v>-1.63</v>
      </c>
      <c r="K5899">
        <v>0.03</v>
      </c>
      <c r="L5899">
        <v>-0.3</v>
      </c>
      <c r="M5899">
        <v>-0.48</v>
      </c>
      <c r="N5899">
        <v>0.59</v>
      </c>
    </row>
    <row r="5900" spans="1:14">
      <c r="A5900" t="s">
        <v>11810</v>
      </c>
      <c r="B5900" t="s">
        <v>11811</v>
      </c>
      <c r="C5900">
        <v>-0.31</v>
      </c>
      <c r="D5900">
        <v>-0.26</v>
      </c>
      <c r="E5900">
        <v>-0.45</v>
      </c>
      <c r="F5900">
        <v>-0.31</v>
      </c>
      <c r="G5900">
        <v>-0.47</v>
      </c>
      <c r="H5900">
        <v>-0.82</v>
      </c>
      <c r="I5900">
        <v>-0.43</v>
      </c>
      <c r="J5900">
        <v>-0.42</v>
      </c>
      <c r="K5900">
        <v>-0.65</v>
      </c>
      <c r="L5900">
        <v>-1.34</v>
      </c>
      <c r="M5900">
        <v>-0.63</v>
      </c>
      <c r="N5900">
        <v>0.27</v>
      </c>
    </row>
    <row r="5901" spans="1:14">
      <c r="A5901" t="s">
        <v>11812</v>
      </c>
      <c r="B5901" t="s">
        <v>11813</v>
      </c>
      <c r="C5901">
        <v>0.27</v>
      </c>
      <c r="D5901">
        <v>-0.12</v>
      </c>
      <c r="E5901">
        <v>-0.17</v>
      </c>
      <c r="F5901">
        <v>0.24</v>
      </c>
      <c r="G5901">
        <v>-1.04</v>
      </c>
      <c r="H5901">
        <v>0.14000000000000001</v>
      </c>
      <c r="I5901">
        <v>-0.25</v>
      </c>
      <c r="J5901">
        <v>0.72</v>
      </c>
      <c r="K5901">
        <v>-0.28000000000000003</v>
      </c>
      <c r="L5901">
        <v>-0.5</v>
      </c>
      <c r="M5901">
        <v>-0.32</v>
      </c>
      <c r="N5901">
        <v>0.2</v>
      </c>
    </row>
    <row r="5902" spans="1:14">
      <c r="A5902" t="s">
        <v>11814</v>
      </c>
      <c r="B5902" t="s">
        <v>11815</v>
      </c>
      <c r="C5902">
        <v>0</v>
      </c>
      <c r="D5902">
        <v>0</v>
      </c>
      <c r="E5902">
        <v>0.24</v>
      </c>
      <c r="F5902">
        <v>-0.02</v>
      </c>
      <c r="G5902">
        <v>0.05</v>
      </c>
      <c r="H5902">
        <v>0.12</v>
      </c>
      <c r="I5902">
        <v>0.17</v>
      </c>
      <c r="J5902">
        <v>0.19</v>
      </c>
      <c r="K5902">
        <v>0.35</v>
      </c>
      <c r="L5902">
        <v>0.31</v>
      </c>
      <c r="M5902">
        <v>0.36</v>
      </c>
      <c r="N5902">
        <v>1.48</v>
      </c>
    </row>
    <row r="5903" spans="1:14">
      <c r="A5903" t="s">
        <v>11816</v>
      </c>
      <c r="B5903" t="s">
        <v>11817</v>
      </c>
      <c r="C5903">
        <v>0.26</v>
      </c>
      <c r="D5903">
        <v>0.21</v>
      </c>
      <c r="E5903">
        <v>0.4</v>
      </c>
      <c r="F5903">
        <v>0.28999999999999998</v>
      </c>
      <c r="G5903">
        <v>0.24</v>
      </c>
      <c r="H5903">
        <v>0.19</v>
      </c>
      <c r="I5903">
        <v>0.12</v>
      </c>
      <c r="J5903">
        <v>-0.5</v>
      </c>
      <c r="K5903">
        <v>0.14000000000000001</v>
      </c>
      <c r="L5903">
        <v>-0.24</v>
      </c>
      <c r="M5903">
        <v>-0.25</v>
      </c>
      <c r="N5903">
        <v>0.49</v>
      </c>
    </row>
    <row r="5904" spans="1:14">
      <c r="A5904" t="s">
        <v>11818</v>
      </c>
      <c r="B5904" t="s">
        <v>11819</v>
      </c>
      <c r="C5904">
        <v>-0.11</v>
      </c>
      <c r="D5904">
        <v>-0.08</v>
      </c>
      <c r="E5904">
        <v>-0.16</v>
      </c>
      <c r="F5904">
        <v>-0.14000000000000001</v>
      </c>
      <c r="G5904">
        <v>0.18</v>
      </c>
      <c r="H5904">
        <v>0.02</v>
      </c>
      <c r="I5904">
        <v>-0.05</v>
      </c>
      <c r="J5904">
        <v>-0.06</v>
      </c>
      <c r="K5904">
        <v>-0.06</v>
      </c>
      <c r="L5904">
        <v>0.17</v>
      </c>
      <c r="M5904">
        <v>-0.01</v>
      </c>
      <c r="N5904">
        <v>0.68</v>
      </c>
    </row>
    <row r="5905" spans="1:14">
      <c r="A5905" t="s">
        <v>11820</v>
      </c>
      <c r="B5905" t="s">
        <v>11821</v>
      </c>
      <c r="C5905">
        <v>7.0000000000000007E-2</v>
      </c>
      <c r="D5905">
        <v>0.11</v>
      </c>
      <c r="E5905">
        <v>0.23</v>
      </c>
      <c r="F5905">
        <v>0.11</v>
      </c>
      <c r="G5905">
        <v>0.04</v>
      </c>
      <c r="H5905">
        <v>0.02</v>
      </c>
      <c r="I5905">
        <v>-0.27</v>
      </c>
      <c r="J5905">
        <v>0.31</v>
      </c>
      <c r="K5905">
        <v>-0.27</v>
      </c>
      <c r="L5905">
        <v>-0.1</v>
      </c>
      <c r="M5905">
        <v>0.64</v>
      </c>
      <c r="N5905">
        <v>0.94</v>
      </c>
    </row>
    <row r="5906" spans="1:14">
      <c r="A5906" t="s">
        <v>11822</v>
      </c>
      <c r="B5906" t="s">
        <v>11823</v>
      </c>
      <c r="C5906">
        <v>-0.28000000000000003</v>
      </c>
      <c r="D5906">
        <v>0.28999999999999998</v>
      </c>
      <c r="E5906">
        <v>-0.06</v>
      </c>
      <c r="F5906">
        <v>0.59</v>
      </c>
      <c r="G5906">
        <v>0.19</v>
      </c>
      <c r="H5906">
        <v>-0.06</v>
      </c>
      <c r="I5906">
        <v>0.14000000000000001</v>
      </c>
      <c r="J5906">
        <v>0.25</v>
      </c>
      <c r="K5906">
        <v>0.26</v>
      </c>
      <c r="L5906">
        <v>0.5</v>
      </c>
      <c r="M5906">
        <v>0.76</v>
      </c>
      <c r="N5906">
        <v>1.01</v>
      </c>
    </row>
    <row r="5907" spans="1:14">
      <c r="A5907" t="s">
        <v>11824</v>
      </c>
      <c r="B5907" t="s">
        <v>11825</v>
      </c>
      <c r="C5907">
        <v>0.22</v>
      </c>
      <c r="D5907">
        <v>0.56999999999999995</v>
      </c>
      <c r="E5907">
        <v>0.05</v>
      </c>
      <c r="F5907">
        <v>0.85</v>
      </c>
      <c r="G5907">
        <v>-0.03</v>
      </c>
      <c r="H5907">
        <v>0.41</v>
      </c>
      <c r="I5907">
        <v>7.0000000000000007E-2</v>
      </c>
      <c r="J5907">
        <v>-0.34</v>
      </c>
      <c r="K5907">
        <v>0.45</v>
      </c>
      <c r="L5907">
        <v>0.63</v>
      </c>
      <c r="M5907">
        <v>0.43</v>
      </c>
      <c r="N5907">
        <v>0.75</v>
      </c>
    </row>
    <row r="5908" spans="1:14">
      <c r="A5908" t="s">
        <v>11826</v>
      </c>
      <c r="B5908" t="s">
        <v>11827</v>
      </c>
      <c r="C5908">
        <v>-0.03</v>
      </c>
      <c r="D5908">
        <v>0.09</v>
      </c>
      <c r="E5908">
        <v>0.11</v>
      </c>
      <c r="F5908">
        <v>-0.12</v>
      </c>
      <c r="G5908">
        <v>0</v>
      </c>
      <c r="H5908">
        <v>-0.1</v>
      </c>
      <c r="I5908">
        <v>-0.38</v>
      </c>
      <c r="J5908">
        <v>-0.27</v>
      </c>
      <c r="K5908">
        <v>-0.32</v>
      </c>
      <c r="L5908">
        <v>-0.63</v>
      </c>
      <c r="M5908">
        <v>-0.25</v>
      </c>
      <c r="N5908">
        <v>0.8</v>
      </c>
    </row>
    <row r="5909" spans="1:14">
      <c r="A5909" t="s">
        <v>11828</v>
      </c>
      <c r="B5909" t="s">
        <v>11829</v>
      </c>
      <c r="C5909">
        <v>-0.74</v>
      </c>
      <c r="D5909">
        <v>-0.21</v>
      </c>
      <c r="E5909">
        <v>-0.69</v>
      </c>
      <c r="F5909">
        <v>-0.34</v>
      </c>
      <c r="G5909">
        <v>0.23</v>
      </c>
      <c r="H5909">
        <v>-7.0000000000000007E-2</v>
      </c>
      <c r="I5909">
        <v>-0.18</v>
      </c>
      <c r="J5909">
        <v>-0.38</v>
      </c>
      <c r="K5909">
        <v>-7.0000000000000007E-2</v>
      </c>
      <c r="L5909">
        <v>0.03</v>
      </c>
      <c r="M5909">
        <v>-0.11</v>
      </c>
      <c r="N5909">
        <v>0.9</v>
      </c>
    </row>
    <row r="5910" spans="1:14">
      <c r="A5910" t="s">
        <v>11830</v>
      </c>
      <c r="B5910" t="s">
        <v>11831</v>
      </c>
      <c r="C5910">
        <v>0.56000000000000005</v>
      </c>
      <c r="D5910">
        <v>0.17</v>
      </c>
      <c r="E5910">
        <v>0.47</v>
      </c>
      <c r="F5910">
        <v>0.42</v>
      </c>
      <c r="G5910">
        <v>0.03</v>
      </c>
      <c r="H5910">
        <v>-0.44</v>
      </c>
      <c r="I5910">
        <v>-0.14000000000000001</v>
      </c>
      <c r="J5910">
        <v>-0.08</v>
      </c>
      <c r="K5910">
        <v>-0.27</v>
      </c>
      <c r="L5910">
        <v>0.04</v>
      </c>
      <c r="M5910">
        <v>-0.5</v>
      </c>
      <c r="N5910">
        <v>0.75</v>
      </c>
    </row>
    <row r="5911" spans="1:14">
      <c r="A5911" t="s">
        <v>11832</v>
      </c>
      <c r="B5911" t="s">
        <v>11833</v>
      </c>
      <c r="C5911">
        <v>0.49</v>
      </c>
      <c r="D5911">
        <v>0.12</v>
      </c>
      <c r="E5911">
        <v>0.44</v>
      </c>
      <c r="F5911">
        <v>0.1</v>
      </c>
      <c r="G5911">
        <v>-0.13</v>
      </c>
      <c r="H5911">
        <v>-0.15</v>
      </c>
      <c r="I5911">
        <v>-0.16</v>
      </c>
      <c r="J5911">
        <v>0</v>
      </c>
      <c r="K5911">
        <v>-0.1</v>
      </c>
      <c r="L5911">
        <v>-0.45</v>
      </c>
      <c r="M5911">
        <v>-0.69</v>
      </c>
      <c r="N5911">
        <v>0.77</v>
      </c>
    </row>
    <row r="5912" spans="1:14">
      <c r="A5912" t="s">
        <v>11834</v>
      </c>
      <c r="B5912" t="s">
        <v>11835</v>
      </c>
      <c r="C5912">
        <v>1.38</v>
      </c>
      <c r="D5912">
        <v>0.14000000000000001</v>
      </c>
      <c r="E5912">
        <v>1.1599999999999999</v>
      </c>
      <c r="F5912">
        <v>0.47</v>
      </c>
      <c r="G5912">
        <v>-0.73</v>
      </c>
      <c r="H5912">
        <v>-0.62</v>
      </c>
      <c r="I5912">
        <v>-0.6</v>
      </c>
      <c r="J5912">
        <v>-0.31</v>
      </c>
      <c r="K5912">
        <v>-0.56000000000000005</v>
      </c>
      <c r="L5912">
        <v>-0.43</v>
      </c>
      <c r="M5912">
        <v>-0.57999999999999996</v>
      </c>
      <c r="N5912">
        <v>0.49</v>
      </c>
    </row>
    <row r="5913" spans="1:14">
      <c r="A5913" t="s">
        <v>11836</v>
      </c>
      <c r="B5913" t="s">
        <v>11837</v>
      </c>
      <c r="C5913">
        <v>-0.04</v>
      </c>
      <c r="D5913">
        <v>0.18</v>
      </c>
      <c r="E5913">
        <v>0.51</v>
      </c>
      <c r="F5913">
        <v>0.04</v>
      </c>
      <c r="G5913">
        <v>0.01</v>
      </c>
      <c r="H5913">
        <v>-0.01</v>
      </c>
      <c r="I5913">
        <v>-0.11</v>
      </c>
      <c r="J5913">
        <v>-0.16</v>
      </c>
      <c r="K5913">
        <v>0.38</v>
      </c>
      <c r="L5913">
        <v>-0.09</v>
      </c>
      <c r="M5913">
        <v>0.14000000000000001</v>
      </c>
      <c r="N5913">
        <v>1.31</v>
      </c>
    </row>
    <row r="5914" spans="1:14">
      <c r="A5914" t="s">
        <v>11838</v>
      </c>
      <c r="B5914" t="s">
        <v>11839</v>
      </c>
      <c r="C5914">
        <v>0.15</v>
      </c>
      <c r="D5914">
        <v>0.37</v>
      </c>
      <c r="E5914">
        <v>-0.04</v>
      </c>
      <c r="F5914">
        <v>0.98</v>
      </c>
      <c r="G5914">
        <v>0.32</v>
      </c>
      <c r="H5914">
        <v>0.6</v>
      </c>
      <c r="I5914">
        <v>7.0000000000000007E-2</v>
      </c>
      <c r="J5914">
        <v>-0.42</v>
      </c>
      <c r="K5914">
        <v>1.03</v>
      </c>
      <c r="L5914">
        <v>1.06</v>
      </c>
      <c r="M5914">
        <v>0.88</v>
      </c>
      <c r="N5914">
        <v>0.56000000000000005</v>
      </c>
    </row>
    <row r="5915" spans="1:14">
      <c r="A5915" t="s">
        <v>11840</v>
      </c>
      <c r="B5915" t="s">
        <v>11841</v>
      </c>
      <c r="C5915">
        <v>0.13</v>
      </c>
      <c r="D5915">
        <v>-0.1</v>
      </c>
      <c r="E5915">
        <v>0.03</v>
      </c>
      <c r="F5915">
        <v>-0.24</v>
      </c>
      <c r="G5915">
        <v>-0.26</v>
      </c>
      <c r="H5915">
        <v>-0.17</v>
      </c>
      <c r="I5915">
        <v>0.62</v>
      </c>
      <c r="J5915">
        <v>0.56999999999999995</v>
      </c>
      <c r="K5915">
        <v>-0.01</v>
      </c>
      <c r="L5915">
        <v>-0.3</v>
      </c>
      <c r="M5915">
        <v>0.59</v>
      </c>
      <c r="N5915">
        <v>1.2</v>
      </c>
    </row>
    <row r="5916" spans="1:14">
      <c r="A5916" t="s">
        <v>11842</v>
      </c>
      <c r="B5916" t="s">
        <v>11843</v>
      </c>
      <c r="C5916">
        <v>-0.59</v>
      </c>
      <c r="D5916">
        <v>0.04</v>
      </c>
      <c r="E5916">
        <v>-0.39</v>
      </c>
      <c r="F5916">
        <v>-0.16</v>
      </c>
      <c r="G5916">
        <v>-0.04</v>
      </c>
      <c r="H5916">
        <v>-0.25</v>
      </c>
      <c r="I5916">
        <v>-0.6</v>
      </c>
      <c r="J5916">
        <v>0.23</v>
      </c>
      <c r="K5916">
        <v>-0.82</v>
      </c>
      <c r="L5916">
        <v>0.09</v>
      </c>
      <c r="M5916">
        <v>0.1</v>
      </c>
      <c r="N5916">
        <v>0.85</v>
      </c>
    </row>
    <row r="5917" spans="1:14">
      <c r="A5917" t="s">
        <v>11844</v>
      </c>
      <c r="B5917" t="s">
        <v>11845</v>
      </c>
      <c r="C5917">
        <v>-0.59</v>
      </c>
      <c r="D5917">
        <v>-0.24</v>
      </c>
      <c r="E5917">
        <v>-0.69</v>
      </c>
      <c r="F5917">
        <v>-0.69</v>
      </c>
      <c r="G5917">
        <v>-0.15</v>
      </c>
      <c r="H5917">
        <v>-0.75</v>
      </c>
      <c r="I5917">
        <v>-0.19</v>
      </c>
      <c r="J5917">
        <v>-0.2</v>
      </c>
      <c r="K5917">
        <v>-0.28999999999999998</v>
      </c>
      <c r="M5917">
        <v>0.21</v>
      </c>
      <c r="N5917">
        <v>0.95</v>
      </c>
    </row>
    <row r="5918" spans="1:14">
      <c r="A5918" t="s">
        <v>11846</v>
      </c>
      <c r="B5918" t="s">
        <v>11847</v>
      </c>
      <c r="C5918">
        <v>0.69</v>
      </c>
      <c r="D5918">
        <v>0.38</v>
      </c>
      <c r="E5918">
        <v>0.79</v>
      </c>
      <c r="F5918">
        <v>0.38</v>
      </c>
      <c r="G5918">
        <v>-0.12</v>
      </c>
      <c r="H5918">
        <v>0.98</v>
      </c>
      <c r="I5918">
        <v>0.89</v>
      </c>
      <c r="J5918">
        <v>0.56999999999999995</v>
      </c>
      <c r="K5918">
        <v>1.06</v>
      </c>
      <c r="L5918">
        <v>0.3</v>
      </c>
      <c r="M5918">
        <v>0.75</v>
      </c>
      <c r="N5918">
        <v>1.53</v>
      </c>
    </row>
    <row r="5919" spans="1:14">
      <c r="A5919" t="s">
        <v>11848</v>
      </c>
      <c r="B5919" t="s">
        <v>11849</v>
      </c>
      <c r="C5919">
        <v>-0.15</v>
      </c>
      <c r="D5919">
        <v>-0.11</v>
      </c>
      <c r="E5919">
        <v>-0.27</v>
      </c>
      <c r="F5919">
        <v>-0.3</v>
      </c>
      <c r="G5919">
        <v>0.01</v>
      </c>
      <c r="H5919">
        <v>-0.28999999999999998</v>
      </c>
      <c r="I5919">
        <v>0.01</v>
      </c>
      <c r="J5919">
        <v>-0.1</v>
      </c>
      <c r="K5919">
        <v>0.15</v>
      </c>
      <c r="L5919">
        <v>0.04</v>
      </c>
      <c r="M5919">
        <v>-0.08</v>
      </c>
      <c r="N5919">
        <v>0.95</v>
      </c>
    </row>
    <row r="5920" spans="1:14">
      <c r="A5920" t="s">
        <v>11850</v>
      </c>
      <c r="B5920" t="s">
        <v>11851</v>
      </c>
      <c r="C5920">
        <v>0.3</v>
      </c>
      <c r="D5920">
        <v>0.35</v>
      </c>
      <c r="E5920">
        <v>0.42</v>
      </c>
      <c r="F5920">
        <v>0.12</v>
      </c>
      <c r="G5920">
        <v>0.01</v>
      </c>
      <c r="H5920">
        <v>-0.45</v>
      </c>
      <c r="I5920">
        <v>-0.38</v>
      </c>
      <c r="J5920">
        <v>-0.59</v>
      </c>
      <c r="K5920">
        <v>-0.04</v>
      </c>
      <c r="L5920">
        <v>-0.3</v>
      </c>
      <c r="M5920">
        <v>-0.28000000000000003</v>
      </c>
      <c r="N5920">
        <v>0.97</v>
      </c>
    </row>
    <row r="5921" spans="1:14">
      <c r="A5921" t="s">
        <v>11852</v>
      </c>
      <c r="B5921" t="s">
        <v>11853</v>
      </c>
      <c r="C5921">
        <v>-0.5</v>
      </c>
      <c r="D5921">
        <v>-0.31</v>
      </c>
      <c r="E5921">
        <v>-0.54</v>
      </c>
      <c r="F5921">
        <v>-0.46</v>
      </c>
      <c r="G5921">
        <v>0.04</v>
      </c>
      <c r="H5921">
        <v>-0.09</v>
      </c>
      <c r="I5921">
        <v>-0.26</v>
      </c>
      <c r="J5921">
        <v>-0.76</v>
      </c>
      <c r="K5921">
        <v>-0.41</v>
      </c>
      <c r="L5921">
        <v>-0.32</v>
      </c>
      <c r="M5921">
        <v>-0.7</v>
      </c>
      <c r="N5921">
        <v>0.6</v>
      </c>
    </row>
    <row r="5922" spans="1:14">
      <c r="A5922" t="s">
        <v>11854</v>
      </c>
      <c r="B5922" t="s">
        <v>11855</v>
      </c>
      <c r="C5922">
        <v>1</v>
      </c>
      <c r="D5922">
        <v>-0.02</v>
      </c>
      <c r="E5922">
        <v>0.19</v>
      </c>
      <c r="F5922">
        <v>-0.37</v>
      </c>
      <c r="G5922">
        <v>1.25</v>
      </c>
      <c r="H5922">
        <v>0.94</v>
      </c>
      <c r="I5922">
        <v>0.7</v>
      </c>
      <c r="J5922">
        <v>-0.38</v>
      </c>
      <c r="K5922">
        <v>0.38</v>
      </c>
      <c r="L5922">
        <v>0.75</v>
      </c>
      <c r="M5922">
        <v>0</v>
      </c>
      <c r="N5922">
        <v>1.46</v>
      </c>
    </row>
    <row r="5923" spans="1:14">
      <c r="A5923" t="s">
        <v>11856</v>
      </c>
      <c r="B5923" t="s">
        <v>11857</v>
      </c>
      <c r="C5923">
        <v>-0.59</v>
      </c>
      <c r="D5923">
        <v>-0.37</v>
      </c>
      <c r="E5923">
        <v>-0.5</v>
      </c>
      <c r="F5923">
        <v>-0.25</v>
      </c>
      <c r="G5923">
        <v>-0.26</v>
      </c>
      <c r="H5923">
        <v>-0.73</v>
      </c>
      <c r="I5923">
        <v>-0.26</v>
      </c>
      <c r="J5923">
        <v>0.41</v>
      </c>
      <c r="K5923">
        <v>-0.59</v>
      </c>
      <c r="L5923">
        <v>-0.02</v>
      </c>
      <c r="M5923">
        <v>-0.3</v>
      </c>
      <c r="N5923">
        <v>0.91</v>
      </c>
    </row>
    <row r="5924" spans="1:14">
      <c r="A5924" t="s">
        <v>11858</v>
      </c>
      <c r="B5924" t="s">
        <v>11859</v>
      </c>
      <c r="C5924">
        <v>-0.16</v>
      </c>
      <c r="D5924">
        <v>0.27</v>
      </c>
      <c r="E5924">
        <v>-0.13</v>
      </c>
      <c r="F5924">
        <v>0.28999999999999998</v>
      </c>
      <c r="G5924">
        <v>-0.15</v>
      </c>
      <c r="H5924">
        <v>0.43</v>
      </c>
      <c r="I5924">
        <v>0.08</v>
      </c>
      <c r="J5924">
        <v>0.27</v>
      </c>
      <c r="K5924">
        <v>-0.09</v>
      </c>
      <c r="L5924">
        <v>0.48</v>
      </c>
      <c r="M5924">
        <v>0.48</v>
      </c>
      <c r="N5924">
        <v>1.48</v>
      </c>
    </row>
    <row r="5925" spans="1:14">
      <c r="A5925" t="s">
        <v>11860</v>
      </c>
      <c r="B5925" t="s">
        <v>11861</v>
      </c>
      <c r="C5925">
        <v>-0.43</v>
      </c>
      <c r="D5925">
        <v>-0.34</v>
      </c>
      <c r="E5925">
        <v>-0.18</v>
      </c>
      <c r="F5925">
        <v>-0.46</v>
      </c>
      <c r="G5925">
        <v>0.28000000000000003</v>
      </c>
      <c r="H5925">
        <v>-0.76</v>
      </c>
      <c r="I5925">
        <v>-0.54</v>
      </c>
      <c r="J5925">
        <v>-1.04</v>
      </c>
      <c r="K5925">
        <v>-0.4</v>
      </c>
      <c r="L5925">
        <v>-0.53</v>
      </c>
      <c r="M5925">
        <v>-0.78</v>
      </c>
      <c r="N5925">
        <v>0.2</v>
      </c>
    </row>
    <row r="5926" spans="1:14">
      <c r="A5926" t="s">
        <v>11862</v>
      </c>
      <c r="B5926" t="s">
        <v>11863</v>
      </c>
      <c r="C5926">
        <v>0.04</v>
      </c>
      <c r="D5926">
        <v>0.06</v>
      </c>
      <c r="E5926">
        <v>0.06</v>
      </c>
      <c r="F5926">
        <v>0.01</v>
      </c>
      <c r="G5926">
        <v>-0.03</v>
      </c>
      <c r="H5926">
        <v>-0.18</v>
      </c>
      <c r="I5926">
        <v>-0.06</v>
      </c>
      <c r="J5926">
        <v>-0.23</v>
      </c>
      <c r="K5926">
        <v>-0.59</v>
      </c>
      <c r="L5926">
        <v>-0.33</v>
      </c>
      <c r="M5926">
        <v>-0.19</v>
      </c>
      <c r="N5926">
        <v>0.7</v>
      </c>
    </row>
    <row r="5927" spans="1:14">
      <c r="A5927" t="s">
        <v>11864</v>
      </c>
      <c r="B5927" t="s">
        <v>11865</v>
      </c>
      <c r="C5927">
        <v>0.24</v>
      </c>
      <c r="D5927">
        <v>0.04</v>
      </c>
      <c r="E5927">
        <v>0.02</v>
      </c>
      <c r="F5927">
        <v>-0.16</v>
      </c>
      <c r="G5927">
        <v>0.18</v>
      </c>
      <c r="H5927">
        <v>0.24</v>
      </c>
      <c r="I5927">
        <v>-0.04</v>
      </c>
      <c r="J5927">
        <v>-0.01</v>
      </c>
      <c r="K5927">
        <v>-0.02</v>
      </c>
      <c r="L5927">
        <v>0.02</v>
      </c>
      <c r="M5927">
        <v>-0.04</v>
      </c>
      <c r="N5927">
        <v>1.49</v>
      </c>
    </row>
    <row r="5928" spans="1:14">
      <c r="A5928" t="s">
        <v>11866</v>
      </c>
      <c r="B5928" t="s">
        <v>11867</v>
      </c>
      <c r="C5928">
        <v>-0.31</v>
      </c>
      <c r="D5928">
        <v>0.01</v>
      </c>
      <c r="E5928">
        <v>-0.02</v>
      </c>
      <c r="F5928">
        <v>-0.08</v>
      </c>
      <c r="G5928">
        <v>-0.1</v>
      </c>
      <c r="H5928">
        <v>-0.33</v>
      </c>
      <c r="I5928">
        <v>-0.16</v>
      </c>
      <c r="J5928">
        <v>0</v>
      </c>
      <c r="K5928">
        <v>0.05</v>
      </c>
      <c r="L5928">
        <v>-0.09</v>
      </c>
      <c r="M5928">
        <v>-0.76</v>
      </c>
      <c r="N5928">
        <v>1.22</v>
      </c>
    </row>
    <row r="5929" spans="1:14">
      <c r="A5929" t="s">
        <v>11868</v>
      </c>
      <c r="B5929" t="s">
        <v>11869</v>
      </c>
      <c r="C5929">
        <v>-0.5</v>
      </c>
      <c r="D5929">
        <v>-0.11</v>
      </c>
      <c r="E5929">
        <v>-0.28999999999999998</v>
      </c>
      <c r="F5929">
        <v>-0.13</v>
      </c>
      <c r="G5929">
        <v>0.1</v>
      </c>
      <c r="H5929">
        <v>0.24</v>
      </c>
      <c r="I5929">
        <v>-0.12</v>
      </c>
      <c r="J5929">
        <v>0.01</v>
      </c>
      <c r="K5929">
        <v>-0.26</v>
      </c>
      <c r="L5929">
        <v>-0.1</v>
      </c>
      <c r="M5929">
        <v>-0.62</v>
      </c>
      <c r="N5929">
        <v>0.25</v>
      </c>
    </row>
    <row r="5930" spans="1:14">
      <c r="A5930" t="s">
        <v>11870</v>
      </c>
      <c r="B5930" t="s">
        <v>11871</v>
      </c>
      <c r="C5930">
        <v>0.59</v>
      </c>
      <c r="D5930">
        <v>0.49</v>
      </c>
      <c r="E5930">
        <v>0.83</v>
      </c>
      <c r="F5930">
        <v>0.08</v>
      </c>
      <c r="G5930">
        <v>0.11</v>
      </c>
      <c r="H5930">
        <v>-0.36</v>
      </c>
      <c r="I5930">
        <v>-0.12</v>
      </c>
      <c r="J5930">
        <v>-0.16</v>
      </c>
      <c r="K5930">
        <v>-0.18</v>
      </c>
      <c r="L5930">
        <v>-0.02</v>
      </c>
      <c r="M5930">
        <v>0.25</v>
      </c>
      <c r="N5930">
        <v>1.17</v>
      </c>
    </row>
    <row r="5931" spans="1:14">
      <c r="A5931" t="s">
        <v>11872</v>
      </c>
      <c r="B5931" t="s">
        <v>11873</v>
      </c>
      <c r="C5931">
        <v>0.39</v>
      </c>
      <c r="D5931">
        <v>0.51</v>
      </c>
      <c r="E5931">
        <v>0.3</v>
      </c>
      <c r="F5931">
        <v>0.59</v>
      </c>
      <c r="G5931">
        <v>-0.18</v>
      </c>
      <c r="H5931">
        <v>-0.26</v>
      </c>
      <c r="I5931">
        <v>-0.35</v>
      </c>
      <c r="J5931">
        <v>0.04</v>
      </c>
      <c r="K5931">
        <v>0.26</v>
      </c>
      <c r="L5931">
        <v>0.09</v>
      </c>
      <c r="M5931">
        <v>0.22</v>
      </c>
      <c r="N5931">
        <v>0.96</v>
      </c>
    </row>
    <row r="5932" spans="1:14">
      <c r="A5932" t="s">
        <v>11874</v>
      </c>
      <c r="B5932" t="s">
        <v>11875</v>
      </c>
      <c r="C5932">
        <v>0.68</v>
      </c>
      <c r="D5932">
        <v>0.05</v>
      </c>
      <c r="E5932">
        <v>0.49</v>
      </c>
      <c r="F5932">
        <v>0.69</v>
      </c>
      <c r="G5932">
        <v>-0.12</v>
      </c>
      <c r="H5932">
        <v>-0.3</v>
      </c>
      <c r="I5932">
        <v>0.43</v>
      </c>
      <c r="J5932">
        <v>0.39</v>
      </c>
      <c r="K5932">
        <v>0.39</v>
      </c>
      <c r="L5932">
        <v>0.03</v>
      </c>
      <c r="M5932">
        <v>1.36</v>
      </c>
      <c r="N5932">
        <v>1.25</v>
      </c>
    </row>
    <row r="5933" spans="1:14">
      <c r="A5933" t="s">
        <v>11876</v>
      </c>
      <c r="B5933" t="s">
        <v>11877</v>
      </c>
      <c r="C5933">
        <v>-0.2</v>
      </c>
      <c r="D5933">
        <v>-0.01</v>
      </c>
      <c r="E5933">
        <v>-0.44</v>
      </c>
      <c r="F5933">
        <v>-0.04</v>
      </c>
      <c r="G5933">
        <v>-0.4</v>
      </c>
      <c r="H5933">
        <v>-0.41</v>
      </c>
      <c r="I5933">
        <v>-0.64</v>
      </c>
      <c r="J5933">
        <v>0.48</v>
      </c>
      <c r="K5933">
        <v>-0.67</v>
      </c>
      <c r="L5933">
        <v>-0.39</v>
      </c>
      <c r="M5933">
        <v>0.02</v>
      </c>
      <c r="N5933">
        <v>0.44</v>
      </c>
    </row>
    <row r="5934" spans="1:14">
      <c r="A5934" t="s">
        <v>11878</v>
      </c>
      <c r="B5934" t="s">
        <v>11879</v>
      </c>
      <c r="C5934">
        <v>-0.13</v>
      </c>
      <c r="D5934">
        <v>-0.18</v>
      </c>
      <c r="E5934">
        <v>-0.53</v>
      </c>
      <c r="F5934">
        <v>-0.44</v>
      </c>
      <c r="G5934">
        <v>0.13</v>
      </c>
      <c r="H5934">
        <v>0.11</v>
      </c>
      <c r="I5934">
        <v>0.25</v>
      </c>
      <c r="J5934">
        <v>0.78</v>
      </c>
      <c r="K5934">
        <v>-0.16</v>
      </c>
      <c r="L5934">
        <v>0.42</v>
      </c>
      <c r="M5934">
        <v>0.43</v>
      </c>
      <c r="N5934">
        <v>1.78</v>
      </c>
    </row>
    <row r="5935" spans="1:14">
      <c r="A5935" t="s">
        <v>11880</v>
      </c>
      <c r="B5935" t="s">
        <v>11881</v>
      </c>
      <c r="C5935">
        <v>1.58</v>
      </c>
      <c r="D5935">
        <v>0.1</v>
      </c>
      <c r="E5935">
        <v>1.01</v>
      </c>
      <c r="F5935">
        <v>0.68</v>
      </c>
      <c r="G5935">
        <v>-0.3</v>
      </c>
      <c r="H5935">
        <v>-0.49</v>
      </c>
      <c r="I5935">
        <v>0.17</v>
      </c>
      <c r="J5935">
        <v>0.62</v>
      </c>
      <c r="K5935">
        <v>-1.36</v>
      </c>
      <c r="L5935">
        <v>0.3</v>
      </c>
      <c r="M5935">
        <v>-0.56999999999999995</v>
      </c>
      <c r="N5935">
        <v>0.45</v>
      </c>
    </row>
    <row r="5936" spans="1:14">
      <c r="A5936" t="s">
        <v>11882</v>
      </c>
      <c r="B5936" t="s">
        <v>11883</v>
      </c>
      <c r="C5936">
        <v>1</v>
      </c>
      <c r="D5936">
        <v>0.09</v>
      </c>
      <c r="E5936">
        <v>0.22</v>
      </c>
      <c r="F5936">
        <v>0.04</v>
      </c>
      <c r="G5936">
        <v>0.56999999999999995</v>
      </c>
      <c r="H5936">
        <v>0.22</v>
      </c>
      <c r="I5936">
        <v>0.57999999999999996</v>
      </c>
      <c r="J5936">
        <v>0.36</v>
      </c>
      <c r="K5936">
        <v>0.5</v>
      </c>
      <c r="L5936">
        <v>-0.08</v>
      </c>
      <c r="M5936">
        <v>0.21</v>
      </c>
      <c r="N5936">
        <v>2.02</v>
      </c>
    </row>
    <row r="5937" spans="1:14">
      <c r="A5937" t="s">
        <v>11884</v>
      </c>
      <c r="B5937" t="s">
        <v>11885</v>
      </c>
      <c r="C5937">
        <v>0.19</v>
      </c>
      <c r="D5937">
        <v>0.13</v>
      </c>
      <c r="E5937">
        <v>-0.14000000000000001</v>
      </c>
      <c r="F5937">
        <v>0.17</v>
      </c>
      <c r="G5937">
        <v>-0.12</v>
      </c>
      <c r="H5937">
        <v>-0.41</v>
      </c>
      <c r="I5937">
        <v>0.23</v>
      </c>
      <c r="J5937">
        <v>0.24</v>
      </c>
      <c r="K5937">
        <v>-0.14000000000000001</v>
      </c>
      <c r="L5937">
        <v>-0.22</v>
      </c>
      <c r="M5937">
        <v>7.0000000000000007E-2</v>
      </c>
      <c r="N5937">
        <v>1.36</v>
      </c>
    </row>
    <row r="5938" spans="1:14">
      <c r="A5938" t="s">
        <v>11886</v>
      </c>
      <c r="B5938" t="s">
        <v>11887</v>
      </c>
      <c r="C5938">
        <v>0.03</v>
      </c>
      <c r="D5938">
        <v>-0.04</v>
      </c>
      <c r="E5938">
        <v>-0.04</v>
      </c>
      <c r="F5938">
        <v>-0.28999999999999998</v>
      </c>
      <c r="G5938">
        <v>0.52</v>
      </c>
      <c r="H5938">
        <v>0.17</v>
      </c>
      <c r="I5938">
        <v>0.05</v>
      </c>
      <c r="J5938">
        <v>-0.24</v>
      </c>
      <c r="K5938">
        <v>0.03</v>
      </c>
      <c r="L5938">
        <v>0.18</v>
      </c>
      <c r="M5938">
        <v>-0.11</v>
      </c>
      <c r="N5938">
        <v>1.03</v>
      </c>
    </row>
    <row r="5939" spans="1:14">
      <c r="A5939" t="s">
        <v>11888</v>
      </c>
      <c r="B5939" t="s">
        <v>11889</v>
      </c>
      <c r="C5939">
        <v>-0.05</v>
      </c>
      <c r="D5939">
        <v>-0.35</v>
      </c>
      <c r="E5939">
        <v>0</v>
      </c>
      <c r="F5939">
        <v>-0.53</v>
      </c>
      <c r="G5939">
        <v>-0.62</v>
      </c>
      <c r="H5939">
        <v>-0.64</v>
      </c>
      <c r="I5939">
        <v>-0.25</v>
      </c>
      <c r="J5939">
        <v>-0.17</v>
      </c>
      <c r="K5939">
        <v>-0.01</v>
      </c>
      <c r="L5939">
        <v>-0.69</v>
      </c>
      <c r="M5939">
        <v>-0.44</v>
      </c>
      <c r="N5939">
        <v>0.83</v>
      </c>
    </row>
    <row r="5940" spans="1:14">
      <c r="A5940" t="s">
        <v>11890</v>
      </c>
      <c r="B5940" t="s">
        <v>11891</v>
      </c>
      <c r="C5940">
        <v>0.23</v>
      </c>
      <c r="D5940">
        <v>0.08</v>
      </c>
      <c r="E5940">
        <v>0.2</v>
      </c>
      <c r="F5940">
        <v>-0.26</v>
      </c>
      <c r="G5940">
        <v>-0.04</v>
      </c>
      <c r="H5940">
        <v>-0.23</v>
      </c>
      <c r="I5940">
        <v>0.06</v>
      </c>
      <c r="J5940">
        <v>0.2</v>
      </c>
      <c r="K5940">
        <v>-0.03</v>
      </c>
      <c r="L5940">
        <v>-0.19</v>
      </c>
      <c r="M5940">
        <v>-0.12</v>
      </c>
      <c r="N5940">
        <v>0.92</v>
      </c>
    </row>
    <row r="5941" spans="1:14">
      <c r="A5941" t="s">
        <v>11892</v>
      </c>
      <c r="B5941" t="s">
        <v>11893</v>
      </c>
      <c r="C5941">
        <v>7.0000000000000007E-2</v>
      </c>
      <c r="D5941">
        <v>0.18</v>
      </c>
      <c r="E5941">
        <v>0.19</v>
      </c>
      <c r="F5941">
        <v>7.0000000000000007E-2</v>
      </c>
      <c r="G5941">
        <v>-0.28999999999999998</v>
      </c>
      <c r="H5941">
        <v>-0.15</v>
      </c>
      <c r="I5941">
        <v>-0.56999999999999995</v>
      </c>
      <c r="J5941">
        <v>0.06</v>
      </c>
      <c r="K5941">
        <v>-0.86</v>
      </c>
      <c r="L5941">
        <v>-0.28999999999999998</v>
      </c>
      <c r="M5941">
        <v>0.17</v>
      </c>
      <c r="N5941">
        <v>0.77</v>
      </c>
    </row>
    <row r="5942" spans="1:14">
      <c r="A5942" t="s">
        <v>11894</v>
      </c>
      <c r="B5942" t="s">
        <v>11895</v>
      </c>
      <c r="C5942">
        <v>-0.16</v>
      </c>
      <c r="D5942">
        <v>0.02</v>
      </c>
      <c r="E5942">
        <v>0.18</v>
      </c>
      <c r="F5942">
        <v>0.09</v>
      </c>
      <c r="G5942">
        <v>-0.39</v>
      </c>
      <c r="H5942">
        <v>0.06</v>
      </c>
      <c r="I5942">
        <v>0.22</v>
      </c>
      <c r="J5942">
        <v>-0.53</v>
      </c>
      <c r="K5942">
        <v>0.42</v>
      </c>
      <c r="L5942">
        <v>-0.45</v>
      </c>
      <c r="M5942">
        <v>-0.42</v>
      </c>
      <c r="N5942">
        <v>0.74</v>
      </c>
    </row>
    <row r="5943" spans="1:14">
      <c r="A5943" t="s">
        <v>11896</v>
      </c>
      <c r="B5943" t="s">
        <v>11897</v>
      </c>
      <c r="C5943">
        <v>-0.56000000000000005</v>
      </c>
      <c r="D5943">
        <v>-0.42</v>
      </c>
      <c r="E5943">
        <v>-0.31</v>
      </c>
      <c r="F5943">
        <v>-0.21</v>
      </c>
      <c r="G5943">
        <v>-0.06</v>
      </c>
      <c r="H5943">
        <v>-0.26</v>
      </c>
      <c r="I5943">
        <v>0</v>
      </c>
      <c r="J5943">
        <v>0.02</v>
      </c>
      <c r="K5943">
        <v>-0.16</v>
      </c>
      <c r="L5943">
        <v>-0.08</v>
      </c>
      <c r="M5943">
        <v>7.0000000000000007E-2</v>
      </c>
      <c r="N5943">
        <v>0.85</v>
      </c>
    </row>
    <row r="5944" spans="1:14">
      <c r="A5944" t="s">
        <v>11898</v>
      </c>
      <c r="B5944" t="s">
        <v>11899</v>
      </c>
      <c r="C5944">
        <v>0.24</v>
      </c>
      <c r="D5944">
        <v>0.13</v>
      </c>
      <c r="E5944">
        <v>0.52</v>
      </c>
      <c r="F5944">
        <v>0.06</v>
      </c>
      <c r="G5944">
        <v>-0.18</v>
      </c>
      <c r="H5944">
        <v>-0.86</v>
      </c>
      <c r="I5944">
        <v>-0.48</v>
      </c>
      <c r="J5944">
        <v>-0.06</v>
      </c>
      <c r="K5944">
        <v>-0.65</v>
      </c>
      <c r="L5944">
        <v>-0.14000000000000001</v>
      </c>
      <c r="M5944">
        <v>-0.48</v>
      </c>
      <c r="N5944">
        <v>0.46</v>
      </c>
    </row>
    <row r="5945" spans="1:14">
      <c r="A5945" t="s">
        <v>11900</v>
      </c>
      <c r="B5945" t="s">
        <v>11901</v>
      </c>
      <c r="C5945">
        <v>0.12</v>
      </c>
      <c r="D5945">
        <v>0.17</v>
      </c>
      <c r="E5945">
        <v>0.11</v>
      </c>
      <c r="F5945">
        <v>-0.19</v>
      </c>
      <c r="G5945">
        <v>-0.44</v>
      </c>
      <c r="H5945">
        <v>0.03</v>
      </c>
      <c r="I5945">
        <v>0.12</v>
      </c>
      <c r="J5945">
        <v>0.05</v>
      </c>
      <c r="K5945">
        <v>0.2</v>
      </c>
      <c r="L5945">
        <v>0.16</v>
      </c>
      <c r="M5945">
        <v>0.17</v>
      </c>
      <c r="N5945">
        <v>1.21</v>
      </c>
    </row>
    <row r="5946" spans="1:14">
      <c r="A5946" t="s">
        <v>11902</v>
      </c>
      <c r="B5946" t="s">
        <v>11903</v>
      </c>
      <c r="C5946">
        <v>-0.13</v>
      </c>
      <c r="D5946">
        <v>-0.16</v>
      </c>
      <c r="E5946">
        <v>0.16</v>
      </c>
      <c r="F5946">
        <v>-0.25</v>
      </c>
      <c r="G5946">
        <v>-7.0000000000000007E-2</v>
      </c>
      <c r="H5946">
        <v>-0.3</v>
      </c>
      <c r="I5946">
        <v>0.16</v>
      </c>
      <c r="J5946">
        <v>0.03</v>
      </c>
      <c r="K5946">
        <v>-0.25</v>
      </c>
      <c r="L5946">
        <v>-0.34</v>
      </c>
      <c r="M5946">
        <v>-0.51</v>
      </c>
      <c r="N5946">
        <v>-0.15</v>
      </c>
    </row>
    <row r="5947" spans="1:14">
      <c r="A5947" t="s">
        <v>11904</v>
      </c>
      <c r="B5947" t="s">
        <v>11905</v>
      </c>
      <c r="C5947">
        <v>-0.02</v>
      </c>
      <c r="D5947">
        <v>0.13</v>
      </c>
      <c r="E5947">
        <v>-0.16</v>
      </c>
      <c r="F5947">
        <v>0.21</v>
      </c>
      <c r="G5947">
        <v>-7.0000000000000007E-2</v>
      </c>
      <c r="H5947">
        <v>-7.0000000000000007E-2</v>
      </c>
      <c r="I5947">
        <v>-0.36</v>
      </c>
      <c r="J5947">
        <v>-0.12</v>
      </c>
      <c r="K5947">
        <v>-0.36</v>
      </c>
      <c r="L5947">
        <v>-0.2</v>
      </c>
      <c r="M5947">
        <v>0.55000000000000004</v>
      </c>
      <c r="N5947">
        <v>0.84</v>
      </c>
    </row>
    <row r="5948" spans="1:14">
      <c r="A5948" t="s">
        <v>11906</v>
      </c>
      <c r="B5948" t="s">
        <v>11907</v>
      </c>
      <c r="C5948">
        <v>0.68</v>
      </c>
      <c r="D5948">
        <v>-0.09</v>
      </c>
      <c r="E5948">
        <v>0.31</v>
      </c>
      <c r="F5948">
        <v>0.62</v>
      </c>
      <c r="G5948">
        <v>-0.57999999999999996</v>
      </c>
      <c r="H5948">
        <v>-0.2</v>
      </c>
      <c r="I5948">
        <v>-0.32</v>
      </c>
      <c r="J5948">
        <v>0.3</v>
      </c>
      <c r="K5948">
        <v>-0.97</v>
      </c>
      <c r="L5948">
        <v>-0.6</v>
      </c>
      <c r="M5948">
        <v>-0.76</v>
      </c>
      <c r="N5948">
        <v>0.33</v>
      </c>
    </row>
    <row r="5949" spans="1:14">
      <c r="A5949" t="s">
        <v>11908</v>
      </c>
      <c r="B5949" t="s">
        <v>11909</v>
      </c>
      <c r="C5949">
        <v>0.05</v>
      </c>
      <c r="D5949">
        <v>0.02</v>
      </c>
      <c r="E5949">
        <v>-0.21</v>
      </c>
      <c r="F5949">
        <v>0.09</v>
      </c>
      <c r="G5949">
        <v>-0.44</v>
      </c>
      <c r="H5949">
        <v>-1.18</v>
      </c>
      <c r="I5949">
        <v>-0.04</v>
      </c>
      <c r="J5949">
        <v>0.75</v>
      </c>
      <c r="K5949">
        <v>-0.02</v>
      </c>
      <c r="L5949">
        <v>-0.28000000000000003</v>
      </c>
      <c r="M5949">
        <v>-0.21</v>
      </c>
      <c r="N5949">
        <v>0.54</v>
      </c>
    </row>
    <row r="5950" spans="1:14">
      <c r="A5950" t="s">
        <v>11910</v>
      </c>
      <c r="B5950" t="s">
        <v>11911</v>
      </c>
      <c r="C5950">
        <v>0.76</v>
      </c>
      <c r="D5950">
        <v>0.41</v>
      </c>
      <c r="E5950">
        <v>1.26</v>
      </c>
      <c r="F5950">
        <v>0.01</v>
      </c>
      <c r="G5950">
        <v>0.64</v>
      </c>
      <c r="H5950">
        <v>0.31</v>
      </c>
      <c r="I5950">
        <v>0.68</v>
      </c>
      <c r="J5950">
        <v>0.05</v>
      </c>
      <c r="K5950">
        <v>0.2</v>
      </c>
      <c r="L5950">
        <v>0.41</v>
      </c>
      <c r="M5950">
        <v>-1.71</v>
      </c>
      <c r="N5950">
        <v>0.44</v>
      </c>
    </row>
    <row r="5951" spans="1:14">
      <c r="A5951" t="s">
        <v>11912</v>
      </c>
      <c r="B5951" t="s">
        <v>11913</v>
      </c>
      <c r="C5951">
        <v>-0.34</v>
      </c>
      <c r="D5951">
        <v>-0.27</v>
      </c>
      <c r="E5951">
        <v>-0.36</v>
      </c>
      <c r="F5951">
        <v>7.0000000000000007E-2</v>
      </c>
      <c r="G5951">
        <v>0.2</v>
      </c>
      <c r="H5951">
        <v>0.24</v>
      </c>
      <c r="I5951">
        <v>-0.09</v>
      </c>
      <c r="J5951">
        <v>-0.36</v>
      </c>
      <c r="K5951">
        <v>0</v>
      </c>
      <c r="L5951">
        <v>-0.12</v>
      </c>
      <c r="M5951">
        <v>-0.22</v>
      </c>
      <c r="N5951">
        <v>0.91</v>
      </c>
    </row>
    <row r="5952" spans="1:14">
      <c r="A5952" t="s">
        <v>11914</v>
      </c>
      <c r="B5952" t="s">
        <v>11915</v>
      </c>
      <c r="C5952">
        <v>0.03</v>
      </c>
      <c r="D5952">
        <v>-0.19</v>
      </c>
      <c r="E5952">
        <v>0.3</v>
      </c>
      <c r="F5952">
        <v>-0.26</v>
      </c>
      <c r="G5952">
        <v>-0.39</v>
      </c>
      <c r="H5952">
        <v>-0.76</v>
      </c>
      <c r="I5952">
        <v>-0.48</v>
      </c>
      <c r="J5952">
        <v>0.09</v>
      </c>
      <c r="K5952">
        <v>-1.07</v>
      </c>
      <c r="L5952">
        <v>-0.28000000000000003</v>
      </c>
      <c r="M5952">
        <v>0.2</v>
      </c>
      <c r="N5952">
        <v>1.3</v>
      </c>
    </row>
    <row r="5953" spans="1:14">
      <c r="A5953" t="s">
        <v>11916</v>
      </c>
      <c r="B5953" t="s">
        <v>11917</v>
      </c>
      <c r="C5953">
        <v>0.12</v>
      </c>
      <c r="D5953">
        <v>-0.12</v>
      </c>
      <c r="E5953">
        <v>-0.04</v>
      </c>
      <c r="F5953">
        <v>0.1</v>
      </c>
      <c r="G5953">
        <v>-0.01</v>
      </c>
      <c r="H5953">
        <v>-0.02</v>
      </c>
      <c r="I5953">
        <v>0.37</v>
      </c>
      <c r="J5953">
        <v>-0.06</v>
      </c>
      <c r="K5953">
        <v>0.16</v>
      </c>
      <c r="L5953">
        <v>-0.49</v>
      </c>
      <c r="M5953">
        <v>-0.38</v>
      </c>
      <c r="N5953">
        <v>0.74</v>
      </c>
    </row>
    <row r="5954" spans="1:14">
      <c r="A5954" t="s">
        <v>11918</v>
      </c>
      <c r="B5954" t="s">
        <v>11919</v>
      </c>
      <c r="C5954">
        <v>0.06</v>
      </c>
      <c r="D5954">
        <v>0.3</v>
      </c>
      <c r="E5954">
        <v>-0.16</v>
      </c>
      <c r="F5954">
        <v>-0.28999999999999998</v>
      </c>
      <c r="G5954">
        <v>0.21</v>
      </c>
      <c r="H5954">
        <v>-0.21</v>
      </c>
      <c r="I5954">
        <v>0.15</v>
      </c>
      <c r="J5954">
        <v>-0.02</v>
      </c>
      <c r="K5954">
        <v>-0.08</v>
      </c>
      <c r="L5954">
        <v>0.15</v>
      </c>
      <c r="M5954">
        <v>0.21</v>
      </c>
      <c r="N5954">
        <v>1.68</v>
      </c>
    </row>
    <row r="5955" spans="1:14">
      <c r="A5955" t="s">
        <v>11920</v>
      </c>
      <c r="B5955" t="s">
        <v>11921</v>
      </c>
      <c r="C5955">
        <v>-0.41</v>
      </c>
      <c r="D5955">
        <v>-0.32</v>
      </c>
      <c r="E5955">
        <v>-0.43</v>
      </c>
      <c r="F5955">
        <v>-0.54</v>
      </c>
      <c r="G5955">
        <v>0</v>
      </c>
      <c r="H5955">
        <v>-0.37</v>
      </c>
      <c r="I5955">
        <v>-0.38</v>
      </c>
      <c r="J5955">
        <v>-7.0000000000000007E-2</v>
      </c>
      <c r="K5955">
        <v>-0.41</v>
      </c>
      <c r="L5955">
        <v>-0.28999999999999998</v>
      </c>
      <c r="M5955">
        <v>-0.2</v>
      </c>
      <c r="N5955">
        <v>0.68</v>
      </c>
    </row>
    <row r="5956" spans="1:14">
      <c r="A5956" t="s">
        <v>11922</v>
      </c>
      <c r="B5956" t="s">
        <v>11923</v>
      </c>
      <c r="C5956">
        <v>0.71</v>
      </c>
      <c r="D5956">
        <v>7.0000000000000007E-2</v>
      </c>
      <c r="E5956">
        <v>0.7</v>
      </c>
      <c r="F5956">
        <v>0.31</v>
      </c>
      <c r="G5956">
        <v>-0.24</v>
      </c>
      <c r="H5956">
        <v>0.43</v>
      </c>
      <c r="I5956">
        <v>0.22</v>
      </c>
      <c r="J5956">
        <v>-0.88</v>
      </c>
      <c r="K5956">
        <v>0.46</v>
      </c>
      <c r="L5956">
        <v>-0.26</v>
      </c>
      <c r="M5956">
        <v>0.8</v>
      </c>
      <c r="N5956">
        <v>1.28</v>
      </c>
    </row>
    <row r="5957" spans="1:14">
      <c r="A5957" t="s">
        <v>11924</v>
      </c>
      <c r="B5957" t="s">
        <v>11925</v>
      </c>
      <c r="C5957">
        <v>-1.29</v>
      </c>
      <c r="D5957">
        <v>-0.5</v>
      </c>
      <c r="E5957">
        <v>-1.1000000000000001</v>
      </c>
      <c r="F5957">
        <v>-0.68</v>
      </c>
      <c r="G5957">
        <v>0.17</v>
      </c>
      <c r="H5957">
        <v>-0.44</v>
      </c>
      <c r="I5957">
        <v>-0.26</v>
      </c>
      <c r="J5957">
        <v>-0.72</v>
      </c>
      <c r="K5957">
        <v>-0.32</v>
      </c>
      <c r="L5957">
        <v>-0.08</v>
      </c>
      <c r="M5957">
        <v>-0.43</v>
      </c>
      <c r="N5957">
        <v>0.19</v>
      </c>
    </row>
    <row r="5958" spans="1:14">
      <c r="A5958" t="s">
        <v>11926</v>
      </c>
      <c r="B5958" t="s">
        <v>11927</v>
      </c>
      <c r="C5958">
        <v>0.2</v>
      </c>
      <c r="D5958">
        <v>-0.05</v>
      </c>
      <c r="E5958">
        <v>-0.03</v>
      </c>
      <c r="F5958">
        <v>0.32</v>
      </c>
      <c r="G5958">
        <v>-0.33</v>
      </c>
      <c r="H5958">
        <v>-0.2</v>
      </c>
      <c r="I5958">
        <v>-0.17</v>
      </c>
      <c r="J5958">
        <v>0.2</v>
      </c>
      <c r="K5958">
        <v>-0.66</v>
      </c>
      <c r="L5958">
        <v>-0.18</v>
      </c>
      <c r="M5958">
        <v>-0.79</v>
      </c>
      <c r="N5958">
        <v>1.1100000000000001</v>
      </c>
    </row>
    <row r="5959" spans="1:14">
      <c r="A5959" t="s">
        <v>11928</v>
      </c>
      <c r="B5959" t="s">
        <v>11929</v>
      </c>
      <c r="C5959">
        <v>0.11</v>
      </c>
      <c r="D5959">
        <v>-0.09</v>
      </c>
      <c r="E5959">
        <v>-0.06</v>
      </c>
      <c r="F5959">
        <v>-0.24</v>
      </c>
      <c r="G5959">
        <v>-0.56999999999999995</v>
      </c>
      <c r="H5959">
        <v>0.02</v>
      </c>
      <c r="I5959">
        <v>-0.06</v>
      </c>
      <c r="J5959">
        <v>-0.79</v>
      </c>
      <c r="K5959">
        <v>0.5</v>
      </c>
      <c r="L5959">
        <v>0.39</v>
      </c>
      <c r="M5959">
        <v>0.04</v>
      </c>
      <c r="N5959">
        <v>0.88</v>
      </c>
    </row>
    <row r="5960" spans="1:14">
      <c r="A5960" t="s">
        <v>11930</v>
      </c>
      <c r="B5960" t="s">
        <v>11931</v>
      </c>
      <c r="L5960">
        <v>0.12</v>
      </c>
    </row>
    <row r="5961" spans="1:14">
      <c r="A5961" t="s">
        <v>11932</v>
      </c>
      <c r="B5961" t="s">
        <v>11933</v>
      </c>
    </row>
    <row r="5962" spans="1:14">
      <c r="A5962" t="s">
        <v>11934</v>
      </c>
      <c r="B5962" t="s">
        <v>11935</v>
      </c>
      <c r="C5962">
        <v>-0.04</v>
      </c>
      <c r="D5962">
        <v>0.37</v>
      </c>
      <c r="E5962">
        <v>0.17</v>
      </c>
      <c r="F5962">
        <v>0.59</v>
      </c>
      <c r="G5962">
        <v>0.03</v>
      </c>
      <c r="H5962">
        <v>-0.6</v>
      </c>
      <c r="I5962">
        <v>-0.36</v>
      </c>
      <c r="J5962">
        <v>0.63</v>
      </c>
      <c r="K5962">
        <v>-0.72</v>
      </c>
      <c r="L5962">
        <v>-0.2</v>
      </c>
      <c r="M5962">
        <v>0.88</v>
      </c>
      <c r="N5962">
        <v>1.1000000000000001</v>
      </c>
    </row>
    <row r="5963" spans="1:14">
      <c r="A5963" t="s">
        <v>11936</v>
      </c>
      <c r="B5963" t="s">
        <v>11937</v>
      </c>
      <c r="C5963">
        <v>0.17</v>
      </c>
      <c r="D5963">
        <v>0.28000000000000003</v>
      </c>
      <c r="E5963">
        <v>0.28999999999999998</v>
      </c>
      <c r="F5963">
        <v>0.55000000000000004</v>
      </c>
      <c r="G5963">
        <v>-0.16</v>
      </c>
      <c r="H5963">
        <v>-0.03</v>
      </c>
      <c r="I5963">
        <v>0.09</v>
      </c>
      <c r="J5963">
        <v>1.04</v>
      </c>
      <c r="K5963">
        <v>0.03</v>
      </c>
      <c r="L5963">
        <v>0.27</v>
      </c>
      <c r="M5963">
        <v>1.51</v>
      </c>
      <c r="N5963">
        <v>1.64</v>
      </c>
    </row>
    <row r="5964" spans="1:14">
      <c r="A5964" t="s">
        <v>11938</v>
      </c>
      <c r="B5964" t="s">
        <v>11939</v>
      </c>
      <c r="C5964">
        <v>2.0099999999999998</v>
      </c>
      <c r="D5964">
        <v>0.16</v>
      </c>
      <c r="E5964">
        <v>1.58</v>
      </c>
      <c r="F5964">
        <v>0.09</v>
      </c>
      <c r="G5964">
        <v>-0.18</v>
      </c>
      <c r="H5964">
        <v>-0.06</v>
      </c>
      <c r="I5964">
        <v>-0.22</v>
      </c>
      <c r="J5964">
        <v>-0.53</v>
      </c>
      <c r="K5964">
        <v>-0.21</v>
      </c>
      <c r="L5964">
        <v>-1.08</v>
      </c>
      <c r="M5964">
        <v>-0.4</v>
      </c>
      <c r="N5964">
        <v>0.26</v>
      </c>
    </row>
    <row r="5965" spans="1:14">
      <c r="A5965" t="s">
        <v>11940</v>
      </c>
      <c r="B5965" t="s">
        <v>11941</v>
      </c>
      <c r="C5965">
        <v>0.17</v>
      </c>
      <c r="D5965">
        <v>0.26</v>
      </c>
      <c r="E5965">
        <v>0.06</v>
      </c>
      <c r="F5965">
        <v>1.27</v>
      </c>
      <c r="G5965">
        <v>0.5</v>
      </c>
      <c r="H5965">
        <v>0.21</v>
      </c>
      <c r="I5965">
        <v>0.28999999999999998</v>
      </c>
      <c r="J5965">
        <v>1.46</v>
      </c>
      <c r="K5965">
        <v>0.62</v>
      </c>
      <c r="L5965">
        <v>0.77</v>
      </c>
      <c r="M5965">
        <v>1.37</v>
      </c>
      <c r="N5965">
        <v>0.71</v>
      </c>
    </row>
    <row r="5966" spans="1:14">
      <c r="A5966" t="s">
        <v>11942</v>
      </c>
      <c r="B5966" t="s">
        <v>11943</v>
      </c>
      <c r="C5966">
        <v>-0.09</v>
      </c>
      <c r="D5966">
        <v>0.12</v>
      </c>
      <c r="E5966">
        <v>-0.79</v>
      </c>
      <c r="F5966">
        <v>1.08</v>
      </c>
      <c r="G5966">
        <v>0.82</v>
      </c>
      <c r="H5966">
        <v>0.24</v>
      </c>
      <c r="I5966">
        <v>0.44</v>
      </c>
      <c r="J5966">
        <v>0.53</v>
      </c>
      <c r="K5966">
        <v>0.76</v>
      </c>
      <c r="L5966">
        <v>0.8</v>
      </c>
      <c r="M5966">
        <v>1.62</v>
      </c>
      <c r="N5966">
        <v>0.28999999999999998</v>
      </c>
    </row>
    <row r="5967" spans="1:14">
      <c r="A5967" t="s">
        <v>11944</v>
      </c>
      <c r="B5967" t="s">
        <v>11945</v>
      </c>
      <c r="C5967">
        <v>0.28999999999999998</v>
      </c>
      <c r="D5967">
        <v>-0.18</v>
      </c>
      <c r="E5967">
        <v>0.39</v>
      </c>
      <c r="F5967">
        <v>0.57999999999999996</v>
      </c>
      <c r="G5967">
        <v>0.44</v>
      </c>
      <c r="H5967">
        <v>0.56000000000000005</v>
      </c>
      <c r="I5967">
        <v>0.37</v>
      </c>
      <c r="J5967">
        <v>1.33</v>
      </c>
      <c r="K5967">
        <v>-0.34</v>
      </c>
      <c r="L5967">
        <v>0.64</v>
      </c>
      <c r="M5967">
        <v>0.83</v>
      </c>
      <c r="N5967">
        <v>0</v>
      </c>
    </row>
    <row r="5968" spans="1:14">
      <c r="A5968" t="s">
        <v>11946</v>
      </c>
      <c r="B5968" t="s">
        <v>11947</v>
      </c>
      <c r="C5968">
        <v>0.6</v>
      </c>
      <c r="D5968">
        <v>0.03</v>
      </c>
      <c r="E5968">
        <v>0.25</v>
      </c>
      <c r="F5968">
        <v>0.81</v>
      </c>
      <c r="G5968">
        <v>-0.16</v>
      </c>
      <c r="H5968">
        <v>-0.25</v>
      </c>
      <c r="I5968">
        <v>-0.28000000000000003</v>
      </c>
      <c r="J5968">
        <v>0.3</v>
      </c>
      <c r="K5968">
        <v>-0.45</v>
      </c>
      <c r="L5968">
        <v>-0.75</v>
      </c>
      <c r="M5968">
        <v>-0.47</v>
      </c>
      <c r="N5968">
        <v>-0.63</v>
      </c>
    </row>
    <row r="5969" spans="1:14">
      <c r="A5969" t="s">
        <v>11948</v>
      </c>
      <c r="B5969" t="s">
        <v>11949</v>
      </c>
      <c r="C5969">
        <v>-0.17</v>
      </c>
      <c r="D5969">
        <v>0.96</v>
      </c>
      <c r="E5969">
        <v>0.21</v>
      </c>
      <c r="F5969">
        <v>0.99</v>
      </c>
      <c r="G5969">
        <v>0.69</v>
      </c>
      <c r="H5969">
        <v>0.48</v>
      </c>
      <c r="I5969">
        <v>0.2</v>
      </c>
      <c r="J5969">
        <v>0.18</v>
      </c>
      <c r="K5969">
        <v>-0.03</v>
      </c>
      <c r="L5969">
        <v>0.08</v>
      </c>
      <c r="M5969">
        <v>0.43</v>
      </c>
      <c r="N5969">
        <v>0.97</v>
      </c>
    </row>
    <row r="5970" spans="1:14">
      <c r="A5970" t="s">
        <v>11950</v>
      </c>
      <c r="B5970" t="s">
        <v>11951</v>
      </c>
      <c r="C5970">
        <v>-1.1100000000000001</v>
      </c>
      <c r="D5970">
        <v>-0.41</v>
      </c>
      <c r="E5970">
        <v>-0.66</v>
      </c>
      <c r="F5970">
        <v>-1.1100000000000001</v>
      </c>
      <c r="G5970">
        <v>1.43</v>
      </c>
      <c r="H5970">
        <v>0.63</v>
      </c>
      <c r="I5970">
        <v>0.61</v>
      </c>
      <c r="J5970">
        <v>-0.12</v>
      </c>
      <c r="K5970">
        <v>0.03</v>
      </c>
      <c r="L5970">
        <v>1.31</v>
      </c>
      <c r="M5970">
        <v>-0.22</v>
      </c>
      <c r="N5970">
        <v>-0.17</v>
      </c>
    </row>
    <row r="5971" spans="1:14">
      <c r="A5971" t="s">
        <v>11952</v>
      </c>
      <c r="B5971" t="s">
        <v>11953</v>
      </c>
      <c r="C5971">
        <v>-0.18</v>
      </c>
      <c r="D5971">
        <v>2.69</v>
      </c>
      <c r="E5971">
        <v>0.25</v>
      </c>
      <c r="F5971">
        <v>1.52</v>
      </c>
      <c r="G5971">
        <v>0.72</v>
      </c>
      <c r="H5971">
        <v>0.97</v>
      </c>
      <c r="I5971">
        <v>0.26</v>
      </c>
      <c r="J5971">
        <v>0.38</v>
      </c>
      <c r="K5971">
        <v>-0.52</v>
      </c>
      <c r="L5971">
        <v>0.32</v>
      </c>
      <c r="M5971">
        <v>1.19</v>
      </c>
      <c r="N5971">
        <v>0.8</v>
      </c>
    </row>
    <row r="5972" spans="1:14">
      <c r="A5972" t="s">
        <v>11954</v>
      </c>
      <c r="B5972" t="s">
        <v>11955</v>
      </c>
      <c r="C5972">
        <v>-0.42</v>
      </c>
      <c r="D5972">
        <v>-0.32</v>
      </c>
      <c r="E5972">
        <v>-0.16</v>
      </c>
      <c r="F5972">
        <v>-0.17</v>
      </c>
      <c r="G5972">
        <v>0.05</v>
      </c>
      <c r="H5972">
        <v>-0.01</v>
      </c>
      <c r="I5972">
        <v>0.25</v>
      </c>
      <c r="J5972">
        <v>-0.2</v>
      </c>
      <c r="K5972">
        <v>0.28000000000000003</v>
      </c>
      <c r="L5972">
        <v>0.23</v>
      </c>
      <c r="M5972">
        <v>0.02</v>
      </c>
      <c r="N5972">
        <v>0.98</v>
      </c>
    </row>
    <row r="5973" spans="1:14">
      <c r="A5973" t="s">
        <v>11956</v>
      </c>
      <c r="B5973" t="s">
        <v>11957</v>
      </c>
      <c r="C5973">
        <v>0.24</v>
      </c>
      <c r="D5973">
        <v>-0.01</v>
      </c>
      <c r="E5973">
        <v>0.47</v>
      </c>
      <c r="F5973">
        <v>0.18</v>
      </c>
      <c r="G5973">
        <v>-0.13</v>
      </c>
      <c r="H5973">
        <v>0.1</v>
      </c>
      <c r="I5973">
        <v>0.44</v>
      </c>
      <c r="J5973">
        <v>-0.88</v>
      </c>
      <c r="K5973">
        <v>0.6</v>
      </c>
      <c r="L5973">
        <v>7.0000000000000007E-2</v>
      </c>
      <c r="M5973">
        <v>0.52</v>
      </c>
      <c r="N5973">
        <v>1.37</v>
      </c>
    </row>
    <row r="5974" spans="1:14">
      <c r="A5974" t="s">
        <v>11958</v>
      </c>
      <c r="B5974" t="s">
        <v>11959</v>
      </c>
      <c r="C5974">
        <v>0.46</v>
      </c>
      <c r="D5974">
        <v>0.33</v>
      </c>
      <c r="E5974">
        <v>-0.12</v>
      </c>
      <c r="F5974">
        <v>0.56000000000000005</v>
      </c>
      <c r="G5974">
        <v>0.44</v>
      </c>
      <c r="H5974">
        <v>-0.67</v>
      </c>
      <c r="I5974">
        <v>-0.11</v>
      </c>
      <c r="J5974">
        <v>1.29</v>
      </c>
      <c r="K5974">
        <v>-0.28000000000000003</v>
      </c>
      <c r="L5974">
        <v>-0.03</v>
      </c>
      <c r="M5974">
        <v>1.19</v>
      </c>
      <c r="N5974">
        <v>0.85</v>
      </c>
    </row>
    <row r="5975" spans="1:14">
      <c r="A5975" t="s">
        <v>11960</v>
      </c>
      <c r="B5975" t="s">
        <v>11961</v>
      </c>
      <c r="C5975">
        <v>7.0000000000000007E-2</v>
      </c>
      <c r="D5975">
        <v>0.25</v>
      </c>
      <c r="E5975">
        <v>0.06</v>
      </c>
      <c r="F5975">
        <v>0.64</v>
      </c>
      <c r="G5975">
        <v>-0.33</v>
      </c>
      <c r="H5975">
        <v>0.19</v>
      </c>
      <c r="I5975">
        <v>0.09</v>
      </c>
      <c r="J5975">
        <v>0.4</v>
      </c>
      <c r="K5975">
        <v>-0.01</v>
      </c>
      <c r="L5975">
        <v>-0.01</v>
      </c>
      <c r="M5975">
        <v>0.34</v>
      </c>
      <c r="N5975">
        <v>1.29</v>
      </c>
    </row>
    <row r="5976" spans="1:14">
      <c r="A5976" t="s">
        <v>11962</v>
      </c>
      <c r="B5976" t="s">
        <v>11963</v>
      </c>
      <c r="C5976">
        <v>0.31</v>
      </c>
      <c r="D5976">
        <v>0.71</v>
      </c>
      <c r="E5976">
        <v>0.01</v>
      </c>
      <c r="F5976">
        <v>1.5</v>
      </c>
      <c r="H5976">
        <v>-0.17</v>
      </c>
      <c r="J5976">
        <v>1.28</v>
      </c>
      <c r="M5976">
        <v>0.18</v>
      </c>
      <c r="N5976">
        <v>0.74</v>
      </c>
    </row>
    <row r="5977" spans="1:14">
      <c r="A5977" t="s">
        <v>11964</v>
      </c>
      <c r="B5977" t="s">
        <v>11965</v>
      </c>
      <c r="C5977">
        <v>0.25</v>
      </c>
      <c r="D5977">
        <v>0.27</v>
      </c>
      <c r="E5977">
        <v>0.05</v>
      </c>
      <c r="F5977">
        <v>0.2</v>
      </c>
      <c r="G5977">
        <v>-0.28000000000000003</v>
      </c>
      <c r="H5977">
        <v>-0.26</v>
      </c>
      <c r="I5977">
        <v>-0.39</v>
      </c>
      <c r="J5977">
        <v>0.47</v>
      </c>
      <c r="K5977">
        <v>-0.06</v>
      </c>
      <c r="L5977">
        <v>-0.05</v>
      </c>
      <c r="M5977">
        <v>0.16</v>
      </c>
      <c r="N5977">
        <v>1.1599999999999999</v>
      </c>
    </row>
    <row r="5978" spans="1:14">
      <c r="A5978" t="s">
        <v>11966</v>
      </c>
      <c r="B5978" t="s">
        <v>11967</v>
      </c>
      <c r="C5978">
        <v>-0.28999999999999998</v>
      </c>
      <c r="D5978">
        <v>-0.65</v>
      </c>
      <c r="E5978">
        <v>-0.28000000000000003</v>
      </c>
      <c r="F5978">
        <v>0.28999999999999998</v>
      </c>
      <c r="G5978">
        <v>0.33</v>
      </c>
      <c r="H5978">
        <v>0.05</v>
      </c>
      <c r="I5978">
        <v>0.5</v>
      </c>
      <c r="J5978">
        <v>0.88</v>
      </c>
      <c r="K5978">
        <v>-0.32</v>
      </c>
      <c r="L5978">
        <v>0</v>
      </c>
      <c r="M5978">
        <v>-0.59</v>
      </c>
      <c r="N5978">
        <v>1</v>
      </c>
    </row>
    <row r="5979" spans="1:14">
      <c r="A5979" t="s">
        <v>11968</v>
      </c>
      <c r="B5979" t="s">
        <v>11969</v>
      </c>
      <c r="C5979">
        <v>0.24</v>
      </c>
      <c r="D5979">
        <v>0.03</v>
      </c>
      <c r="E5979">
        <v>0.18</v>
      </c>
      <c r="F5979">
        <v>0.33</v>
      </c>
      <c r="G5979">
        <v>-0.33</v>
      </c>
      <c r="H5979">
        <v>-0.16</v>
      </c>
      <c r="I5979">
        <v>-0.18</v>
      </c>
      <c r="J5979">
        <v>7.0000000000000007E-2</v>
      </c>
      <c r="K5979">
        <v>-0.19</v>
      </c>
      <c r="L5979">
        <v>-0.4</v>
      </c>
      <c r="M5979">
        <v>-0.56000000000000005</v>
      </c>
      <c r="N5979">
        <v>1</v>
      </c>
    </row>
    <row r="5980" spans="1:14">
      <c r="A5980" t="s">
        <v>11970</v>
      </c>
      <c r="B5980" t="s">
        <v>11971</v>
      </c>
      <c r="C5980">
        <v>-0.48</v>
      </c>
      <c r="D5980">
        <v>-0.14000000000000001</v>
      </c>
      <c r="E5980">
        <v>-0.4</v>
      </c>
      <c r="F5980">
        <v>-0.08</v>
      </c>
      <c r="G5980">
        <v>-0.15</v>
      </c>
      <c r="H5980">
        <v>-0.56000000000000005</v>
      </c>
      <c r="I5980">
        <v>-0.16</v>
      </c>
      <c r="J5980">
        <v>-0.23</v>
      </c>
      <c r="K5980">
        <v>-0.06</v>
      </c>
      <c r="L5980">
        <v>-0.51</v>
      </c>
      <c r="M5980">
        <v>-0.4</v>
      </c>
      <c r="N5980">
        <v>0.39</v>
      </c>
    </row>
    <row r="5981" spans="1:14">
      <c r="A5981" t="s">
        <v>11972</v>
      </c>
      <c r="B5981" t="s">
        <v>11973</v>
      </c>
      <c r="C5981">
        <v>-0.5</v>
      </c>
      <c r="D5981">
        <v>0.36</v>
      </c>
      <c r="E5981">
        <v>-0.26</v>
      </c>
      <c r="F5981">
        <v>-0.28000000000000003</v>
      </c>
      <c r="G5981">
        <v>0.45</v>
      </c>
      <c r="H5981">
        <v>0.43</v>
      </c>
      <c r="I5981">
        <v>0.28000000000000003</v>
      </c>
      <c r="J5981">
        <v>-0.43</v>
      </c>
      <c r="K5981">
        <v>0.06</v>
      </c>
      <c r="L5981">
        <v>0.2</v>
      </c>
      <c r="M5981">
        <v>-0.11</v>
      </c>
      <c r="N5981">
        <v>0.42</v>
      </c>
    </row>
    <row r="5982" spans="1:14">
      <c r="A5982" t="s">
        <v>11974</v>
      </c>
      <c r="B5982" t="s">
        <v>11975</v>
      </c>
      <c r="C5982">
        <v>0.12</v>
      </c>
      <c r="D5982">
        <v>0</v>
      </c>
      <c r="E5982">
        <v>-0.36</v>
      </c>
      <c r="F5982">
        <v>-0.03</v>
      </c>
      <c r="G5982">
        <v>-0.02</v>
      </c>
      <c r="H5982">
        <v>-0.19</v>
      </c>
      <c r="I5982">
        <v>0.45</v>
      </c>
      <c r="J5982">
        <v>0.62</v>
      </c>
      <c r="K5982">
        <v>-0.44</v>
      </c>
      <c r="L5982">
        <v>0.38</v>
      </c>
      <c r="M5982">
        <v>0.53</v>
      </c>
      <c r="N5982">
        <v>1.02</v>
      </c>
    </row>
    <row r="5983" spans="1:14">
      <c r="A5983" t="s">
        <v>11976</v>
      </c>
      <c r="B5983" t="s">
        <v>11977</v>
      </c>
      <c r="D5983">
        <v>-0.34</v>
      </c>
      <c r="G5983">
        <v>0.44</v>
      </c>
      <c r="H5983">
        <v>0.11</v>
      </c>
      <c r="I5983">
        <v>0.14000000000000001</v>
      </c>
      <c r="J5983">
        <v>-0.37</v>
      </c>
      <c r="K5983">
        <v>-7.0000000000000007E-2</v>
      </c>
      <c r="L5983">
        <v>0.12</v>
      </c>
      <c r="M5983">
        <v>-0.53</v>
      </c>
      <c r="N5983">
        <v>0.08</v>
      </c>
    </row>
    <row r="5984" spans="1:14">
      <c r="A5984" t="s">
        <v>11978</v>
      </c>
      <c r="B5984" t="s">
        <v>11979</v>
      </c>
      <c r="C5984">
        <v>-0.39</v>
      </c>
      <c r="D5984">
        <v>-0.32</v>
      </c>
      <c r="E5984">
        <v>-0.49</v>
      </c>
      <c r="F5984">
        <v>1.04</v>
      </c>
      <c r="G5984">
        <v>0.36</v>
      </c>
      <c r="H5984">
        <v>0.56000000000000005</v>
      </c>
      <c r="I5984">
        <v>0.76</v>
      </c>
      <c r="J5984">
        <v>1.22</v>
      </c>
      <c r="K5984">
        <v>0.17</v>
      </c>
      <c r="L5984">
        <v>0.38</v>
      </c>
      <c r="M5984">
        <v>0.56999999999999995</v>
      </c>
      <c r="N5984">
        <v>0.88</v>
      </c>
    </row>
    <row r="5985" spans="1:14">
      <c r="A5985" t="s">
        <v>11980</v>
      </c>
      <c r="B5985" t="s">
        <v>11981</v>
      </c>
      <c r="C5985">
        <v>1.47</v>
      </c>
      <c r="D5985">
        <v>0.12</v>
      </c>
      <c r="E5985">
        <v>1.19</v>
      </c>
      <c r="F5985">
        <v>0.72</v>
      </c>
      <c r="G5985">
        <v>-0.06</v>
      </c>
      <c r="H5985">
        <v>0.17</v>
      </c>
      <c r="I5985">
        <v>-0.19</v>
      </c>
      <c r="J5985">
        <v>-0.27</v>
      </c>
      <c r="K5985">
        <v>-0.33</v>
      </c>
      <c r="L5985">
        <v>-0.66</v>
      </c>
      <c r="M5985">
        <v>-0.21</v>
      </c>
      <c r="N5985">
        <v>0.79</v>
      </c>
    </row>
    <row r="5986" spans="1:14">
      <c r="A5986" t="s">
        <v>11982</v>
      </c>
      <c r="B5986" t="s">
        <v>11983</v>
      </c>
      <c r="C5986">
        <v>0.82</v>
      </c>
      <c r="D5986">
        <v>-0.16</v>
      </c>
      <c r="E5986">
        <v>0.7</v>
      </c>
      <c r="F5986">
        <v>-0.56000000000000005</v>
      </c>
      <c r="G5986">
        <v>0.08</v>
      </c>
      <c r="H5986">
        <v>0.79</v>
      </c>
      <c r="I5986">
        <v>0.63</v>
      </c>
      <c r="J5986">
        <v>0.92</v>
      </c>
      <c r="K5986">
        <v>1.05</v>
      </c>
      <c r="L5986">
        <v>0.82</v>
      </c>
      <c r="M5986">
        <v>0.76</v>
      </c>
      <c r="N5986">
        <v>1.95</v>
      </c>
    </row>
    <row r="5987" spans="1:14">
      <c r="A5987" t="s">
        <v>11984</v>
      </c>
      <c r="B5987" t="s">
        <v>11985</v>
      </c>
      <c r="C5987">
        <v>0.53</v>
      </c>
      <c r="D5987">
        <v>0.12</v>
      </c>
      <c r="E5987">
        <v>0.43</v>
      </c>
      <c r="F5987">
        <v>0.17</v>
      </c>
      <c r="G5987">
        <v>-0.11</v>
      </c>
      <c r="H5987">
        <v>0.14000000000000001</v>
      </c>
      <c r="I5987">
        <v>0.2</v>
      </c>
      <c r="J5987">
        <v>0.28999999999999998</v>
      </c>
      <c r="K5987">
        <v>0.17</v>
      </c>
      <c r="L5987">
        <v>0.03</v>
      </c>
      <c r="M5987">
        <v>-0.28000000000000003</v>
      </c>
      <c r="N5987">
        <v>0.97</v>
      </c>
    </row>
    <row r="5988" spans="1:14">
      <c r="A5988" t="s">
        <v>11986</v>
      </c>
      <c r="B5988" t="s">
        <v>11987</v>
      </c>
      <c r="C5988">
        <v>0.27</v>
      </c>
      <c r="D5988">
        <v>0.16</v>
      </c>
      <c r="E5988">
        <v>0.18</v>
      </c>
      <c r="F5988">
        <v>0.17</v>
      </c>
      <c r="G5988">
        <v>0.1</v>
      </c>
      <c r="H5988">
        <v>-0.08</v>
      </c>
      <c r="I5988">
        <v>-0.31</v>
      </c>
      <c r="J5988">
        <v>0.17</v>
      </c>
      <c r="K5988">
        <v>-0.44</v>
      </c>
      <c r="L5988">
        <v>0.05</v>
      </c>
      <c r="M5988">
        <v>-0.24</v>
      </c>
      <c r="N5988">
        <v>0.66</v>
      </c>
    </row>
    <row r="5989" spans="1:14">
      <c r="A5989" t="s">
        <v>11988</v>
      </c>
      <c r="B5989" t="s">
        <v>11989</v>
      </c>
      <c r="C5989">
        <v>-0.08</v>
      </c>
      <c r="D5989">
        <v>0.04</v>
      </c>
      <c r="E5989">
        <v>-0.14000000000000001</v>
      </c>
      <c r="F5989">
        <v>-0.08</v>
      </c>
      <c r="G5989">
        <v>-0.23</v>
      </c>
      <c r="H5989">
        <v>-0.37</v>
      </c>
      <c r="I5989">
        <v>-0.4</v>
      </c>
      <c r="J5989">
        <v>-0.27</v>
      </c>
      <c r="K5989">
        <v>-0.32</v>
      </c>
      <c r="L5989">
        <v>-0.43</v>
      </c>
      <c r="M5989">
        <v>-0.18</v>
      </c>
      <c r="N5989">
        <v>0.96</v>
      </c>
    </row>
    <row r="5990" spans="1:14">
      <c r="A5990" t="s">
        <v>11990</v>
      </c>
      <c r="B5990" t="s">
        <v>11991</v>
      </c>
      <c r="C5990">
        <v>0.71</v>
      </c>
      <c r="D5990">
        <v>0.16</v>
      </c>
      <c r="E5990">
        <v>0.21</v>
      </c>
      <c r="F5990">
        <v>-0.05</v>
      </c>
      <c r="G5990">
        <v>-0.05</v>
      </c>
      <c r="H5990">
        <v>0.97</v>
      </c>
      <c r="I5990">
        <v>0.52</v>
      </c>
      <c r="J5990">
        <v>-1.3</v>
      </c>
      <c r="K5990">
        <v>0.79</v>
      </c>
      <c r="L5990">
        <v>-0.1</v>
      </c>
      <c r="M5990">
        <v>1.04</v>
      </c>
      <c r="N5990">
        <v>1.42</v>
      </c>
    </row>
    <row r="5991" spans="1:14">
      <c r="A5991" t="s">
        <v>11992</v>
      </c>
      <c r="B5991" t="s">
        <v>11993</v>
      </c>
      <c r="C5991">
        <v>0.49</v>
      </c>
      <c r="D5991">
        <v>0.04</v>
      </c>
      <c r="E5991">
        <v>0.02</v>
      </c>
      <c r="F5991">
        <v>-0.12</v>
      </c>
      <c r="G5991">
        <v>-0.04</v>
      </c>
      <c r="H5991">
        <v>-0.14000000000000001</v>
      </c>
      <c r="I5991">
        <v>-0.59</v>
      </c>
      <c r="J5991">
        <v>-1.08</v>
      </c>
      <c r="K5991">
        <v>-0.18</v>
      </c>
      <c r="L5991">
        <v>-0.88</v>
      </c>
      <c r="M5991">
        <v>-0.73</v>
      </c>
      <c r="N5991">
        <v>-0.12</v>
      </c>
    </row>
    <row r="5992" spans="1:14">
      <c r="A5992" t="s">
        <v>11994</v>
      </c>
      <c r="B5992" t="s">
        <v>11995</v>
      </c>
      <c r="C5992">
        <v>-0.05</v>
      </c>
      <c r="D5992">
        <v>-0.03</v>
      </c>
      <c r="E5992">
        <v>-7.0000000000000007E-2</v>
      </c>
      <c r="F5992">
        <v>-0.2</v>
      </c>
      <c r="G5992">
        <v>-0.28999999999999998</v>
      </c>
      <c r="H5992">
        <v>-0.11</v>
      </c>
      <c r="I5992">
        <v>-0.03</v>
      </c>
      <c r="J5992">
        <v>-0.37</v>
      </c>
      <c r="K5992">
        <v>-0.1</v>
      </c>
      <c r="L5992">
        <v>-0.31</v>
      </c>
      <c r="M5992">
        <v>-0.26</v>
      </c>
      <c r="N5992">
        <v>0.82</v>
      </c>
    </row>
    <row r="5993" spans="1:14">
      <c r="A5993" t="s">
        <v>11996</v>
      </c>
      <c r="B5993" t="s">
        <v>11997</v>
      </c>
      <c r="C5993">
        <v>-0.09</v>
      </c>
      <c r="D5993">
        <v>0.14000000000000001</v>
      </c>
      <c r="E5993">
        <v>-0.16</v>
      </c>
      <c r="F5993">
        <v>0.01</v>
      </c>
      <c r="G5993">
        <v>-0.19</v>
      </c>
      <c r="H5993">
        <v>-0.16</v>
      </c>
      <c r="I5993">
        <v>-0.26</v>
      </c>
      <c r="J5993">
        <v>0.32</v>
      </c>
      <c r="K5993">
        <v>-0.03</v>
      </c>
      <c r="L5993">
        <v>-0.13</v>
      </c>
      <c r="M5993">
        <v>0.52</v>
      </c>
      <c r="N5993">
        <v>1.1000000000000001</v>
      </c>
    </row>
    <row r="5994" spans="1:14">
      <c r="A5994" t="s">
        <v>11998</v>
      </c>
      <c r="B5994" t="s">
        <v>11999</v>
      </c>
      <c r="C5994">
        <v>-0.19</v>
      </c>
      <c r="D5994">
        <v>0.31</v>
      </c>
      <c r="E5994">
        <v>-0.16</v>
      </c>
      <c r="F5994">
        <v>-7.0000000000000007E-2</v>
      </c>
      <c r="G5994">
        <v>-0.32</v>
      </c>
      <c r="H5994">
        <v>-0.24</v>
      </c>
      <c r="I5994">
        <v>0.05</v>
      </c>
      <c r="J5994">
        <v>0.01</v>
      </c>
      <c r="K5994">
        <v>0.26</v>
      </c>
      <c r="L5994">
        <v>-0.19</v>
      </c>
      <c r="M5994">
        <v>-0.18</v>
      </c>
      <c r="N5994">
        <v>1.31</v>
      </c>
    </row>
    <row r="5995" spans="1:14">
      <c r="A5995" t="s">
        <v>12000</v>
      </c>
      <c r="B5995" t="s">
        <v>12001</v>
      </c>
      <c r="C5995">
        <v>-0.41</v>
      </c>
      <c r="D5995">
        <v>-0.36</v>
      </c>
      <c r="E5995">
        <v>-0.45</v>
      </c>
      <c r="F5995">
        <v>-0.52</v>
      </c>
      <c r="G5995">
        <v>-0.87</v>
      </c>
      <c r="H5995">
        <v>-0.9</v>
      </c>
      <c r="I5995">
        <v>-0.79</v>
      </c>
      <c r="J5995">
        <v>7.0000000000000007E-2</v>
      </c>
      <c r="K5995">
        <v>-0.87</v>
      </c>
      <c r="L5995">
        <v>-0.49</v>
      </c>
      <c r="M5995">
        <v>-0.22</v>
      </c>
      <c r="N5995">
        <v>0.68</v>
      </c>
    </row>
    <row r="5996" spans="1:14">
      <c r="A5996" t="s">
        <v>12002</v>
      </c>
      <c r="B5996" t="s">
        <v>12003</v>
      </c>
      <c r="C5996">
        <v>-0.33</v>
      </c>
      <c r="D5996">
        <v>0.06</v>
      </c>
      <c r="E5996">
        <v>-0.25</v>
      </c>
      <c r="F5996">
        <v>-0.03</v>
      </c>
      <c r="G5996">
        <v>0.45</v>
      </c>
      <c r="H5996">
        <v>-0.1</v>
      </c>
      <c r="I5996">
        <v>0.37</v>
      </c>
      <c r="J5996">
        <v>0.41</v>
      </c>
      <c r="K5996">
        <v>0.68</v>
      </c>
      <c r="L5996">
        <v>0.79</v>
      </c>
      <c r="M5996">
        <v>0.34</v>
      </c>
      <c r="N5996">
        <v>0.73</v>
      </c>
    </row>
    <row r="5997" spans="1:14">
      <c r="A5997" t="s">
        <v>12004</v>
      </c>
      <c r="B5997" t="s">
        <v>12005</v>
      </c>
      <c r="F5997">
        <v>0.48</v>
      </c>
      <c r="G5997">
        <v>0.61</v>
      </c>
      <c r="H5997">
        <v>-0.02</v>
      </c>
      <c r="L5997">
        <v>0.32</v>
      </c>
      <c r="M5997">
        <v>-0.09</v>
      </c>
      <c r="N5997">
        <v>1.98</v>
      </c>
    </row>
    <row r="5998" spans="1:14">
      <c r="A5998" t="s">
        <v>12006</v>
      </c>
      <c r="B5998" t="s">
        <v>12007</v>
      </c>
      <c r="C5998">
        <v>0.21</v>
      </c>
      <c r="D5998">
        <v>0.15</v>
      </c>
      <c r="E5998">
        <v>0.19</v>
      </c>
      <c r="F5998">
        <v>0.15</v>
      </c>
      <c r="G5998">
        <v>-0.18</v>
      </c>
      <c r="H5998">
        <v>0.1</v>
      </c>
      <c r="I5998">
        <v>0.01</v>
      </c>
      <c r="J5998">
        <v>-0.26</v>
      </c>
      <c r="K5998">
        <v>0.63</v>
      </c>
      <c r="L5998">
        <v>-0.08</v>
      </c>
      <c r="M5998">
        <v>0.09</v>
      </c>
      <c r="N5998">
        <v>1.36</v>
      </c>
    </row>
    <row r="5999" spans="1:14">
      <c r="A5999" t="s">
        <v>12008</v>
      </c>
      <c r="B5999" t="s">
        <v>12009</v>
      </c>
      <c r="C5999">
        <v>0.22</v>
      </c>
      <c r="D5999">
        <v>0.02</v>
      </c>
      <c r="E5999">
        <v>0.32</v>
      </c>
      <c r="F5999">
        <v>-0.05</v>
      </c>
      <c r="G5999">
        <v>-0.14000000000000001</v>
      </c>
      <c r="H5999">
        <v>-0.14000000000000001</v>
      </c>
      <c r="I5999">
        <v>-0.34</v>
      </c>
      <c r="J5999">
        <v>0.11</v>
      </c>
      <c r="K5999">
        <v>-0.09</v>
      </c>
      <c r="L5999">
        <v>0.03</v>
      </c>
      <c r="M5999">
        <v>-0.02</v>
      </c>
      <c r="N5999">
        <v>1.01</v>
      </c>
    </row>
    <row r="6000" spans="1:14">
      <c r="A6000" t="s">
        <v>12010</v>
      </c>
      <c r="B6000" t="s">
        <v>12011</v>
      </c>
      <c r="C6000">
        <v>0.97</v>
      </c>
      <c r="D6000">
        <v>0.7</v>
      </c>
      <c r="E6000">
        <v>1.1399999999999999</v>
      </c>
      <c r="F6000">
        <v>1.5</v>
      </c>
      <c r="G6000">
        <v>-0.17</v>
      </c>
      <c r="H6000">
        <v>-0.77</v>
      </c>
      <c r="I6000">
        <v>-0.66</v>
      </c>
      <c r="J6000">
        <v>0.46</v>
      </c>
      <c r="K6000">
        <v>-0.36</v>
      </c>
      <c r="L6000">
        <v>0.81</v>
      </c>
      <c r="M6000">
        <v>1.1499999999999999</v>
      </c>
      <c r="N6000">
        <v>0.83</v>
      </c>
    </row>
    <row r="6001" spans="1:14">
      <c r="A6001" t="s">
        <v>12012</v>
      </c>
      <c r="B6001" t="s">
        <v>12013</v>
      </c>
      <c r="C6001">
        <v>0.04</v>
      </c>
      <c r="D6001">
        <v>-0.03</v>
      </c>
      <c r="E6001">
        <v>-0.04</v>
      </c>
      <c r="F6001">
        <v>-0.3</v>
      </c>
      <c r="G6001">
        <v>0.1</v>
      </c>
      <c r="H6001">
        <v>0.24</v>
      </c>
      <c r="I6001">
        <v>0.11</v>
      </c>
      <c r="J6001">
        <v>-0.35</v>
      </c>
      <c r="K6001">
        <v>0.36</v>
      </c>
      <c r="L6001">
        <v>-0.09</v>
      </c>
      <c r="M6001">
        <v>0</v>
      </c>
      <c r="N6001">
        <v>1.42</v>
      </c>
    </row>
    <row r="6002" spans="1:14">
      <c r="A6002" t="s">
        <v>12014</v>
      </c>
      <c r="B6002" t="s">
        <v>12015</v>
      </c>
      <c r="C6002">
        <v>0.63</v>
      </c>
      <c r="D6002">
        <v>0.38</v>
      </c>
      <c r="E6002">
        <v>0.61</v>
      </c>
      <c r="F6002">
        <v>0.79</v>
      </c>
      <c r="G6002">
        <v>-0.02</v>
      </c>
      <c r="H6002">
        <v>0.1</v>
      </c>
      <c r="I6002">
        <v>-0.09</v>
      </c>
      <c r="J6002">
        <v>-0.27</v>
      </c>
      <c r="K6002">
        <v>-0.28999999999999998</v>
      </c>
      <c r="L6002">
        <v>-0.12</v>
      </c>
      <c r="M6002">
        <v>-0.32</v>
      </c>
      <c r="N6002">
        <v>0.67</v>
      </c>
    </row>
    <row r="6003" spans="1:14">
      <c r="A6003" t="s">
        <v>12016</v>
      </c>
      <c r="B6003" t="s">
        <v>12017</v>
      </c>
      <c r="C6003">
        <v>0.03</v>
      </c>
      <c r="D6003">
        <v>-0.02</v>
      </c>
      <c r="E6003">
        <v>-0.01</v>
      </c>
      <c r="F6003">
        <v>0.08</v>
      </c>
      <c r="G6003">
        <v>-0.3</v>
      </c>
      <c r="H6003">
        <v>0.08</v>
      </c>
      <c r="I6003">
        <v>0.01</v>
      </c>
      <c r="J6003">
        <v>0.21</v>
      </c>
      <c r="K6003">
        <v>-0.14000000000000001</v>
      </c>
      <c r="L6003">
        <v>-0.54</v>
      </c>
      <c r="M6003">
        <v>-0.21</v>
      </c>
      <c r="N6003">
        <v>0.71</v>
      </c>
    </row>
    <row r="6004" spans="1:14">
      <c r="A6004" t="s">
        <v>12018</v>
      </c>
      <c r="B6004" t="s">
        <v>12019</v>
      </c>
      <c r="C6004">
        <v>-0.3</v>
      </c>
      <c r="D6004">
        <v>0.34</v>
      </c>
      <c r="E6004">
        <v>-0.03</v>
      </c>
      <c r="F6004">
        <v>0.18</v>
      </c>
      <c r="G6004">
        <v>-0.48</v>
      </c>
      <c r="H6004">
        <v>-0.05</v>
      </c>
      <c r="I6004">
        <v>-0.53</v>
      </c>
      <c r="J6004">
        <v>-0.11</v>
      </c>
      <c r="K6004">
        <v>-0.89</v>
      </c>
      <c r="L6004">
        <v>-0.38</v>
      </c>
      <c r="M6004">
        <v>-0.18</v>
      </c>
      <c r="N6004">
        <v>1.1200000000000001</v>
      </c>
    </row>
    <row r="6005" spans="1:14">
      <c r="A6005" t="s">
        <v>12020</v>
      </c>
      <c r="B6005" t="s">
        <v>12021</v>
      </c>
      <c r="C6005">
        <v>1.1100000000000001</v>
      </c>
      <c r="D6005">
        <v>0.13</v>
      </c>
      <c r="E6005">
        <v>1.17</v>
      </c>
      <c r="F6005">
        <v>0.85</v>
      </c>
      <c r="G6005">
        <v>-0.2</v>
      </c>
      <c r="H6005">
        <v>-0.6</v>
      </c>
      <c r="I6005">
        <v>-0.17</v>
      </c>
      <c r="J6005">
        <v>0.54</v>
      </c>
      <c r="K6005">
        <v>-0.95</v>
      </c>
      <c r="L6005">
        <v>-0.5</v>
      </c>
      <c r="M6005">
        <v>-0.84</v>
      </c>
      <c r="N6005">
        <v>-0.37</v>
      </c>
    </row>
    <row r="6006" spans="1:14">
      <c r="A6006" t="s">
        <v>12022</v>
      </c>
      <c r="B6006" t="s">
        <v>12023</v>
      </c>
      <c r="C6006">
        <v>0.06</v>
      </c>
      <c r="D6006">
        <v>-0.01</v>
      </c>
      <c r="E6006">
        <v>-0.01</v>
      </c>
      <c r="F6006">
        <v>0.08</v>
      </c>
      <c r="G6006">
        <v>-0.33</v>
      </c>
      <c r="H6006">
        <v>0.01</v>
      </c>
      <c r="I6006">
        <v>-0.26</v>
      </c>
      <c r="J6006">
        <v>0.65</v>
      </c>
      <c r="K6006">
        <v>-0.31</v>
      </c>
      <c r="L6006">
        <v>-0.03</v>
      </c>
      <c r="M6006">
        <v>0.23</v>
      </c>
      <c r="N6006">
        <v>1.29</v>
      </c>
    </row>
    <row r="6007" spans="1:14">
      <c r="A6007" t="s">
        <v>12024</v>
      </c>
      <c r="B6007" t="s">
        <v>12025</v>
      </c>
      <c r="C6007">
        <v>-0.43</v>
      </c>
      <c r="D6007">
        <v>0.16</v>
      </c>
      <c r="E6007">
        <v>-0.49</v>
      </c>
      <c r="F6007">
        <v>-0.03</v>
      </c>
      <c r="G6007">
        <v>7.0000000000000007E-2</v>
      </c>
      <c r="H6007">
        <v>-0.44</v>
      </c>
      <c r="I6007">
        <v>-0.19</v>
      </c>
      <c r="J6007">
        <v>-0.52</v>
      </c>
      <c r="K6007">
        <v>-0.52</v>
      </c>
      <c r="L6007">
        <v>-0.2</v>
      </c>
      <c r="M6007">
        <v>-0.16</v>
      </c>
      <c r="N6007">
        <v>0.66</v>
      </c>
    </row>
    <row r="6008" spans="1:14">
      <c r="A6008" t="s">
        <v>12026</v>
      </c>
      <c r="B6008" t="s">
        <v>12027</v>
      </c>
      <c r="D6008">
        <v>0.4</v>
      </c>
      <c r="G6008">
        <v>0.37</v>
      </c>
      <c r="H6008">
        <v>0.06</v>
      </c>
      <c r="I6008">
        <v>0.57999999999999996</v>
      </c>
      <c r="J6008">
        <v>-0.15</v>
      </c>
      <c r="K6008">
        <v>0.38</v>
      </c>
      <c r="L6008">
        <v>-7.0000000000000007E-2</v>
      </c>
      <c r="M6008">
        <v>0.33</v>
      </c>
      <c r="N6008">
        <v>1.53</v>
      </c>
    </row>
    <row r="6009" spans="1:14">
      <c r="A6009" t="s">
        <v>12028</v>
      </c>
      <c r="B6009" t="s">
        <v>12029</v>
      </c>
      <c r="C6009">
        <v>-0.59</v>
      </c>
      <c r="D6009">
        <v>-0.02</v>
      </c>
      <c r="E6009">
        <v>-0.3</v>
      </c>
      <c r="F6009">
        <v>-0.28999999999999998</v>
      </c>
      <c r="G6009">
        <v>0.31</v>
      </c>
      <c r="H6009">
        <v>-0.15</v>
      </c>
      <c r="I6009">
        <v>-0.23</v>
      </c>
      <c r="J6009">
        <v>-0.69</v>
      </c>
      <c r="K6009">
        <v>-0.23</v>
      </c>
      <c r="L6009">
        <v>-0.41</v>
      </c>
      <c r="M6009">
        <v>-0.88</v>
      </c>
      <c r="N6009">
        <v>-0.22</v>
      </c>
    </row>
    <row r="6010" spans="1:14">
      <c r="A6010" t="s">
        <v>12030</v>
      </c>
      <c r="B6010" t="s">
        <v>12031</v>
      </c>
      <c r="C6010">
        <v>-0.12</v>
      </c>
      <c r="D6010">
        <v>0.1</v>
      </c>
      <c r="E6010">
        <v>0.01</v>
      </c>
      <c r="F6010">
        <v>0.24</v>
      </c>
      <c r="G6010">
        <v>-0.3</v>
      </c>
      <c r="H6010">
        <v>-0.01</v>
      </c>
      <c r="I6010">
        <v>0.12</v>
      </c>
      <c r="J6010">
        <v>0.68</v>
      </c>
      <c r="K6010">
        <v>-0.02</v>
      </c>
      <c r="L6010">
        <v>-7.0000000000000007E-2</v>
      </c>
      <c r="M6010">
        <v>0.68</v>
      </c>
      <c r="N6010">
        <v>1.29</v>
      </c>
    </row>
    <row r="6011" spans="1:14">
      <c r="A6011" t="s">
        <v>12032</v>
      </c>
      <c r="B6011" t="s">
        <v>12033</v>
      </c>
      <c r="C6011">
        <v>-0.36</v>
      </c>
      <c r="D6011">
        <v>-0.12</v>
      </c>
      <c r="E6011">
        <v>-0.46</v>
      </c>
      <c r="F6011">
        <v>-0.26</v>
      </c>
      <c r="G6011">
        <v>-0.52</v>
      </c>
      <c r="H6011">
        <v>-0.49</v>
      </c>
      <c r="I6011">
        <v>-0.5</v>
      </c>
      <c r="J6011">
        <v>-0.51</v>
      </c>
      <c r="K6011">
        <v>-0.32</v>
      </c>
      <c r="L6011">
        <v>-0.65</v>
      </c>
      <c r="M6011">
        <v>-0.8</v>
      </c>
      <c r="N6011">
        <v>0.82</v>
      </c>
    </row>
    <row r="6012" spans="1:14">
      <c r="A6012" t="s">
        <v>12034</v>
      </c>
      <c r="B6012" t="s">
        <v>12035</v>
      </c>
      <c r="C6012">
        <v>0.28000000000000003</v>
      </c>
      <c r="D6012">
        <v>-0.13</v>
      </c>
      <c r="E6012">
        <v>0.3</v>
      </c>
      <c r="F6012">
        <v>-0.49</v>
      </c>
      <c r="G6012">
        <v>-0.15</v>
      </c>
      <c r="H6012">
        <v>-0.27</v>
      </c>
      <c r="I6012">
        <v>-0.36</v>
      </c>
      <c r="J6012">
        <v>-0.1</v>
      </c>
      <c r="K6012">
        <v>0.27</v>
      </c>
      <c r="L6012">
        <v>0.4</v>
      </c>
      <c r="M6012">
        <v>-0.01</v>
      </c>
      <c r="N6012">
        <v>0.89</v>
      </c>
    </row>
    <row r="6013" spans="1:14">
      <c r="A6013" t="s">
        <v>12036</v>
      </c>
      <c r="B6013" t="s">
        <v>12037</v>
      </c>
      <c r="C6013">
        <v>-0.13</v>
      </c>
      <c r="D6013">
        <v>-0.25</v>
      </c>
      <c r="E6013">
        <v>-0.16</v>
      </c>
      <c r="F6013">
        <v>-0.31</v>
      </c>
      <c r="G6013">
        <v>0.04</v>
      </c>
      <c r="H6013">
        <v>0.28000000000000003</v>
      </c>
      <c r="I6013">
        <v>0.06</v>
      </c>
      <c r="J6013">
        <v>-0.44</v>
      </c>
      <c r="K6013">
        <v>0</v>
      </c>
      <c r="L6013">
        <v>-0.13</v>
      </c>
      <c r="M6013">
        <v>-0.45</v>
      </c>
      <c r="N6013">
        <v>0.81</v>
      </c>
    </row>
    <row r="6014" spans="1:14">
      <c r="A6014" t="s">
        <v>12038</v>
      </c>
      <c r="B6014" t="s">
        <v>12039</v>
      </c>
      <c r="C6014">
        <v>0.56000000000000005</v>
      </c>
      <c r="D6014">
        <v>-0.31</v>
      </c>
      <c r="E6014">
        <v>7.0000000000000007E-2</v>
      </c>
      <c r="F6014">
        <v>-0.32</v>
      </c>
      <c r="G6014">
        <v>0.7</v>
      </c>
      <c r="H6014">
        <v>0.5</v>
      </c>
      <c r="I6014">
        <v>0.01</v>
      </c>
      <c r="J6014">
        <v>-0.84</v>
      </c>
      <c r="K6014">
        <v>-0.25</v>
      </c>
      <c r="L6014">
        <v>-0.14000000000000001</v>
      </c>
      <c r="M6014">
        <v>-0.76</v>
      </c>
      <c r="N6014">
        <v>0.68</v>
      </c>
    </row>
    <row r="6015" spans="1:14">
      <c r="A6015" t="s">
        <v>12040</v>
      </c>
      <c r="B6015" t="s">
        <v>12041</v>
      </c>
      <c r="C6015">
        <v>0.67</v>
      </c>
      <c r="D6015">
        <v>0.12</v>
      </c>
      <c r="E6015">
        <v>0.01</v>
      </c>
      <c r="F6015">
        <v>-0.46</v>
      </c>
      <c r="G6015">
        <v>-0.17</v>
      </c>
      <c r="H6015">
        <v>0.92</v>
      </c>
      <c r="I6015">
        <v>0.37</v>
      </c>
      <c r="J6015">
        <v>-0.34</v>
      </c>
      <c r="K6015">
        <v>0.37</v>
      </c>
      <c r="L6015">
        <v>-0.42</v>
      </c>
      <c r="M6015">
        <v>0.39</v>
      </c>
      <c r="N6015">
        <v>1</v>
      </c>
    </row>
    <row r="6016" spans="1:14">
      <c r="A6016" t="s">
        <v>12042</v>
      </c>
      <c r="B6016" t="s">
        <v>12043</v>
      </c>
      <c r="C6016">
        <v>0.08</v>
      </c>
      <c r="D6016">
        <v>-0.21</v>
      </c>
      <c r="E6016">
        <v>0.08</v>
      </c>
      <c r="F6016">
        <v>-0.2</v>
      </c>
      <c r="G6016">
        <v>-7.0000000000000007E-2</v>
      </c>
      <c r="H6016">
        <v>-0.27</v>
      </c>
      <c r="I6016">
        <v>-0.18</v>
      </c>
      <c r="J6016">
        <v>-0.49</v>
      </c>
      <c r="K6016">
        <v>-0.09</v>
      </c>
      <c r="L6016">
        <v>-0.49</v>
      </c>
      <c r="M6016">
        <v>-0.14000000000000001</v>
      </c>
      <c r="N6016">
        <v>0.77</v>
      </c>
    </row>
    <row r="6017" spans="1:14">
      <c r="A6017" t="s">
        <v>12044</v>
      </c>
      <c r="B6017" t="s">
        <v>12045</v>
      </c>
      <c r="C6017">
        <v>-0.71</v>
      </c>
      <c r="D6017">
        <v>-0.45</v>
      </c>
      <c r="E6017">
        <v>-1.25</v>
      </c>
      <c r="F6017">
        <v>-0.73</v>
      </c>
      <c r="G6017">
        <v>0.04</v>
      </c>
      <c r="H6017">
        <v>-0.38</v>
      </c>
      <c r="I6017">
        <v>-0.12</v>
      </c>
      <c r="J6017">
        <v>-0.48</v>
      </c>
      <c r="K6017">
        <v>-0.01</v>
      </c>
      <c r="L6017">
        <v>-0.26</v>
      </c>
      <c r="M6017">
        <v>0.2</v>
      </c>
      <c r="N6017">
        <v>0.62</v>
      </c>
    </row>
    <row r="6018" spans="1:14">
      <c r="A6018" t="s">
        <v>12046</v>
      </c>
      <c r="B6018" t="s">
        <v>12047</v>
      </c>
      <c r="C6018">
        <v>-0.08</v>
      </c>
      <c r="D6018">
        <v>0.08</v>
      </c>
      <c r="E6018">
        <v>-0.19</v>
      </c>
      <c r="F6018">
        <v>-0.03</v>
      </c>
      <c r="G6018">
        <v>-0.15</v>
      </c>
      <c r="H6018">
        <v>-0.21</v>
      </c>
      <c r="I6018">
        <v>-0.19</v>
      </c>
      <c r="J6018">
        <v>-0.46</v>
      </c>
      <c r="K6018">
        <v>0.2</v>
      </c>
      <c r="L6018">
        <v>-0.14000000000000001</v>
      </c>
      <c r="M6018">
        <v>-0.64</v>
      </c>
      <c r="N6018">
        <v>0.69</v>
      </c>
    </row>
    <row r="6019" spans="1:14">
      <c r="A6019" t="s">
        <v>12048</v>
      </c>
      <c r="B6019" t="s">
        <v>12049</v>
      </c>
      <c r="C6019">
        <v>-0.28999999999999998</v>
      </c>
      <c r="D6019">
        <v>-0.02</v>
      </c>
      <c r="E6019">
        <v>-0.23</v>
      </c>
      <c r="F6019">
        <v>0.11</v>
      </c>
      <c r="G6019">
        <v>0.22</v>
      </c>
      <c r="H6019">
        <v>0.14000000000000001</v>
      </c>
      <c r="I6019">
        <v>0.08</v>
      </c>
      <c r="J6019">
        <v>-7.0000000000000007E-2</v>
      </c>
      <c r="K6019">
        <v>-0.14000000000000001</v>
      </c>
      <c r="L6019">
        <v>0.14000000000000001</v>
      </c>
      <c r="M6019">
        <v>0.02</v>
      </c>
      <c r="N6019">
        <v>0.52</v>
      </c>
    </row>
    <row r="6020" spans="1:14">
      <c r="A6020" t="s">
        <v>12050</v>
      </c>
      <c r="B6020" t="s">
        <v>12051</v>
      </c>
      <c r="C6020">
        <v>-0.02</v>
      </c>
      <c r="D6020">
        <v>-0.37</v>
      </c>
      <c r="E6020">
        <v>-0.36</v>
      </c>
      <c r="F6020">
        <v>-0.61</v>
      </c>
      <c r="G6020">
        <v>0.54</v>
      </c>
      <c r="H6020">
        <v>0.35</v>
      </c>
      <c r="I6020">
        <v>0.2</v>
      </c>
      <c r="J6020">
        <v>0.05</v>
      </c>
      <c r="K6020">
        <v>0.28000000000000003</v>
      </c>
      <c r="L6020">
        <v>-7.0000000000000007E-2</v>
      </c>
      <c r="M6020">
        <v>-0.03</v>
      </c>
      <c r="N6020">
        <v>1.22</v>
      </c>
    </row>
    <row r="6021" spans="1:14">
      <c r="A6021" t="s">
        <v>12052</v>
      </c>
      <c r="B6021" t="s">
        <v>12053</v>
      </c>
      <c r="C6021">
        <v>-0.46</v>
      </c>
      <c r="D6021">
        <v>0.12</v>
      </c>
      <c r="E6021">
        <v>-0.25</v>
      </c>
      <c r="F6021">
        <v>-0.44</v>
      </c>
      <c r="G6021">
        <v>-0.32</v>
      </c>
      <c r="H6021">
        <v>-0.56000000000000005</v>
      </c>
      <c r="I6021">
        <v>-0.13</v>
      </c>
      <c r="J6021">
        <v>0.11</v>
      </c>
      <c r="K6021">
        <v>-0.2</v>
      </c>
      <c r="L6021">
        <v>-0.48</v>
      </c>
      <c r="M6021">
        <v>-0.2</v>
      </c>
      <c r="N6021">
        <v>0.81</v>
      </c>
    </row>
    <row r="6022" spans="1:14">
      <c r="A6022" t="s">
        <v>12054</v>
      </c>
      <c r="B6022" t="s">
        <v>12055</v>
      </c>
      <c r="C6022">
        <v>0.53</v>
      </c>
      <c r="D6022">
        <v>0.34</v>
      </c>
      <c r="E6022">
        <v>0.66</v>
      </c>
      <c r="F6022">
        <v>0.37</v>
      </c>
      <c r="G6022">
        <v>0.5</v>
      </c>
      <c r="H6022">
        <v>-0.28999999999999998</v>
      </c>
      <c r="I6022">
        <v>0.08</v>
      </c>
      <c r="J6022">
        <v>-0.35</v>
      </c>
      <c r="K6022">
        <v>0.31</v>
      </c>
      <c r="L6022">
        <v>0.04</v>
      </c>
      <c r="M6022">
        <v>-0.11</v>
      </c>
      <c r="N6022">
        <v>1.25</v>
      </c>
    </row>
    <row r="6023" spans="1:14">
      <c r="A6023" t="s">
        <v>12056</v>
      </c>
      <c r="B6023" t="s">
        <v>12057</v>
      </c>
      <c r="C6023">
        <v>0.87</v>
      </c>
      <c r="D6023">
        <v>0.54</v>
      </c>
      <c r="E6023">
        <v>0.94</v>
      </c>
      <c r="F6023">
        <v>0.61</v>
      </c>
      <c r="G6023">
        <v>-0.37</v>
      </c>
      <c r="H6023">
        <v>-0.37</v>
      </c>
      <c r="I6023">
        <v>-0.44</v>
      </c>
      <c r="J6023">
        <v>-0.35</v>
      </c>
      <c r="K6023">
        <v>0</v>
      </c>
      <c r="L6023">
        <v>-0.2</v>
      </c>
      <c r="M6023">
        <v>-0.66</v>
      </c>
      <c r="N6023">
        <v>1.06</v>
      </c>
    </row>
    <row r="6024" spans="1:14">
      <c r="A6024" t="s">
        <v>12058</v>
      </c>
      <c r="B6024" t="s">
        <v>12059</v>
      </c>
      <c r="C6024">
        <v>-0.43</v>
      </c>
      <c r="D6024">
        <v>-0.09</v>
      </c>
      <c r="E6024">
        <v>-0.28999999999999998</v>
      </c>
      <c r="F6024">
        <v>0.12</v>
      </c>
      <c r="G6024">
        <v>0.39</v>
      </c>
      <c r="H6024">
        <v>0.13</v>
      </c>
      <c r="I6024">
        <v>0.7</v>
      </c>
      <c r="J6024">
        <v>-0.05</v>
      </c>
      <c r="K6024">
        <v>0.86</v>
      </c>
      <c r="L6024">
        <v>0.56999999999999995</v>
      </c>
      <c r="M6024">
        <v>-0.38</v>
      </c>
      <c r="N6024">
        <v>1.1599999999999999</v>
      </c>
    </row>
    <row r="6025" spans="1:14">
      <c r="A6025" t="s">
        <v>12060</v>
      </c>
      <c r="B6025" t="s">
        <v>12061</v>
      </c>
      <c r="C6025">
        <v>7.0000000000000007E-2</v>
      </c>
      <c r="D6025">
        <v>-0.09</v>
      </c>
      <c r="E6025">
        <v>0.08</v>
      </c>
      <c r="F6025">
        <v>-0.26</v>
      </c>
      <c r="G6025">
        <v>0.01</v>
      </c>
      <c r="H6025">
        <v>-0.15</v>
      </c>
      <c r="I6025">
        <v>0</v>
      </c>
      <c r="J6025">
        <v>-0.11</v>
      </c>
      <c r="K6025">
        <v>-0.09</v>
      </c>
      <c r="L6025">
        <v>0.15</v>
      </c>
      <c r="M6025">
        <v>-0.11</v>
      </c>
      <c r="N6025">
        <v>0.87</v>
      </c>
    </row>
    <row r="6026" spans="1:14">
      <c r="A6026" t="s">
        <v>12062</v>
      </c>
      <c r="B6026" t="s">
        <v>12063</v>
      </c>
      <c r="C6026">
        <v>-0.17</v>
      </c>
      <c r="D6026">
        <v>-0.05</v>
      </c>
      <c r="E6026">
        <v>-0.21</v>
      </c>
      <c r="F6026">
        <v>-0.27</v>
      </c>
      <c r="G6026">
        <v>-0.23</v>
      </c>
      <c r="H6026">
        <v>-0.12</v>
      </c>
      <c r="I6026">
        <v>-0.03</v>
      </c>
      <c r="J6026">
        <v>-0.28999999999999998</v>
      </c>
      <c r="K6026">
        <v>-0.2</v>
      </c>
      <c r="L6026">
        <v>-0.3</v>
      </c>
      <c r="M6026">
        <v>0.06</v>
      </c>
      <c r="N6026">
        <v>1.22</v>
      </c>
    </row>
    <row r="6027" spans="1:14">
      <c r="A6027" t="s">
        <v>12064</v>
      </c>
      <c r="B6027" t="s">
        <v>12065</v>
      </c>
      <c r="C6027">
        <v>-0.5</v>
      </c>
      <c r="D6027">
        <v>-0.36</v>
      </c>
      <c r="E6027">
        <v>-0.32</v>
      </c>
      <c r="F6027">
        <v>-0.57999999999999996</v>
      </c>
      <c r="G6027">
        <v>-0.09</v>
      </c>
      <c r="H6027">
        <v>-0.46</v>
      </c>
      <c r="I6027">
        <v>-0.14000000000000001</v>
      </c>
      <c r="J6027">
        <v>-0.64</v>
      </c>
      <c r="K6027">
        <v>-0.51</v>
      </c>
      <c r="L6027">
        <v>-0.32</v>
      </c>
      <c r="M6027">
        <v>-0.73</v>
      </c>
      <c r="N6027">
        <v>0.56999999999999995</v>
      </c>
    </row>
    <row r="6028" spans="1:14">
      <c r="A6028" t="s">
        <v>12066</v>
      </c>
      <c r="B6028" t="s">
        <v>12067</v>
      </c>
      <c r="C6028">
        <v>-0.38</v>
      </c>
      <c r="D6028">
        <v>-0.27</v>
      </c>
      <c r="E6028">
        <v>-0.28999999999999998</v>
      </c>
      <c r="F6028">
        <v>0.12</v>
      </c>
      <c r="G6028">
        <v>-0.26</v>
      </c>
      <c r="H6028">
        <v>-0.23</v>
      </c>
      <c r="I6028">
        <v>-0.03</v>
      </c>
      <c r="J6028">
        <v>0.01</v>
      </c>
      <c r="K6028">
        <v>-0.33</v>
      </c>
      <c r="L6028">
        <v>0.11</v>
      </c>
      <c r="M6028">
        <v>-0.45</v>
      </c>
      <c r="N6028">
        <v>0.78</v>
      </c>
    </row>
    <row r="6029" spans="1:14">
      <c r="A6029" t="s">
        <v>12068</v>
      </c>
      <c r="B6029" t="s">
        <v>12069</v>
      </c>
      <c r="C6029">
        <v>0.27</v>
      </c>
      <c r="D6029">
        <v>-0.16</v>
      </c>
      <c r="E6029">
        <v>0.1</v>
      </c>
      <c r="F6029">
        <v>0.01</v>
      </c>
      <c r="G6029">
        <v>0.56000000000000005</v>
      </c>
      <c r="H6029">
        <v>0.38</v>
      </c>
      <c r="I6029">
        <v>0.36</v>
      </c>
      <c r="J6029">
        <v>0.13</v>
      </c>
      <c r="K6029">
        <v>0.24</v>
      </c>
      <c r="L6029">
        <v>0.37</v>
      </c>
      <c r="M6029">
        <v>-0.15</v>
      </c>
      <c r="N6029">
        <v>1.1599999999999999</v>
      </c>
    </row>
    <row r="6030" spans="1:14">
      <c r="A6030" t="s">
        <v>12070</v>
      </c>
      <c r="B6030" t="s">
        <v>12071</v>
      </c>
      <c r="C6030">
        <v>0.19</v>
      </c>
      <c r="D6030">
        <v>-7.0000000000000007E-2</v>
      </c>
      <c r="E6030">
        <v>0.01</v>
      </c>
      <c r="F6030">
        <v>-7.0000000000000007E-2</v>
      </c>
      <c r="G6030">
        <v>-0.72</v>
      </c>
      <c r="H6030">
        <v>-0.34</v>
      </c>
      <c r="I6030">
        <v>-0.24</v>
      </c>
      <c r="J6030">
        <v>0.28999999999999998</v>
      </c>
      <c r="K6030">
        <v>-0.21</v>
      </c>
      <c r="L6030">
        <v>-0.55000000000000004</v>
      </c>
      <c r="M6030">
        <v>-0.08</v>
      </c>
      <c r="N6030">
        <v>1.1299999999999999</v>
      </c>
    </row>
    <row r="6031" spans="1:14">
      <c r="A6031" t="s">
        <v>12072</v>
      </c>
      <c r="B6031" t="s">
        <v>12073</v>
      </c>
      <c r="C6031">
        <v>-0.16</v>
      </c>
      <c r="D6031">
        <v>0.16</v>
      </c>
      <c r="E6031">
        <v>0.19</v>
      </c>
      <c r="F6031">
        <v>0.02</v>
      </c>
      <c r="G6031">
        <v>-0.05</v>
      </c>
      <c r="H6031">
        <v>-0.21</v>
      </c>
      <c r="I6031">
        <v>0.27</v>
      </c>
      <c r="J6031">
        <v>-0.03</v>
      </c>
      <c r="K6031">
        <v>0.61</v>
      </c>
      <c r="L6031">
        <v>-0.13</v>
      </c>
      <c r="M6031">
        <v>0.12</v>
      </c>
      <c r="N6031">
        <v>1.07</v>
      </c>
    </row>
    <row r="6032" spans="1:14">
      <c r="A6032" t="s">
        <v>12074</v>
      </c>
      <c r="B6032" t="s">
        <v>12075</v>
      </c>
      <c r="C6032">
        <v>-0.43</v>
      </c>
      <c r="D6032">
        <v>-0.1</v>
      </c>
      <c r="E6032">
        <v>-0.6</v>
      </c>
      <c r="F6032">
        <v>-0.32</v>
      </c>
      <c r="G6032">
        <v>7.0000000000000007E-2</v>
      </c>
      <c r="H6032">
        <v>-0.21</v>
      </c>
      <c r="I6032">
        <v>0.38</v>
      </c>
      <c r="J6032">
        <v>0.35</v>
      </c>
      <c r="K6032">
        <v>0.24</v>
      </c>
      <c r="L6032">
        <v>-0.02</v>
      </c>
      <c r="M6032">
        <v>0.02</v>
      </c>
      <c r="N6032">
        <v>1.36</v>
      </c>
    </row>
    <row r="6033" spans="1:14">
      <c r="A6033" t="s">
        <v>12076</v>
      </c>
      <c r="B6033" t="s">
        <v>12077</v>
      </c>
      <c r="C6033">
        <v>0.31</v>
      </c>
      <c r="D6033">
        <v>0.25</v>
      </c>
      <c r="E6033">
        <v>0.2</v>
      </c>
      <c r="F6033">
        <v>0.19</v>
      </c>
      <c r="G6033">
        <v>-0.25</v>
      </c>
      <c r="H6033">
        <v>0.12</v>
      </c>
      <c r="I6033">
        <v>-0.01</v>
      </c>
      <c r="J6033">
        <v>0</v>
      </c>
      <c r="K6033">
        <v>0.02</v>
      </c>
      <c r="L6033">
        <v>0.09</v>
      </c>
      <c r="M6033">
        <v>0.37</v>
      </c>
      <c r="N6033">
        <v>1.58</v>
      </c>
    </row>
    <row r="6034" spans="1:14">
      <c r="A6034" t="s">
        <v>12078</v>
      </c>
      <c r="B6034" t="s">
        <v>12079</v>
      </c>
      <c r="C6034">
        <v>-0.08</v>
      </c>
      <c r="D6034">
        <v>-0.04</v>
      </c>
      <c r="E6034">
        <v>0.41</v>
      </c>
      <c r="F6034">
        <v>0.43</v>
      </c>
      <c r="G6034">
        <v>0.27</v>
      </c>
      <c r="H6034">
        <v>-0.79</v>
      </c>
      <c r="I6034">
        <v>0.02</v>
      </c>
      <c r="J6034">
        <v>1.06</v>
      </c>
      <c r="K6034">
        <v>0</v>
      </c>
      <c r="L6034">
        <v>0.31</v>
      </c>
      <c r="M6034">
        <v>0.14000000000000001</v>
      </c>
      <c r="N6034">
        <v>0.23</v>
      </c>
    </row>
    <row r="6035" spans="1:14">
      <c r="A6035" t="s">
        <v>12080</v>
      </c>
      <c r="B6035" t="s">
        <v>12081</v>
      </c>
      <c r="C6035">
        <v>1.52</v>
      </c>
      <c r="D6035">
        <v>0.39</v>
      </c>
      <c r="E6035">
        <v>1.69</v>
      </c>
      <c r="F6035">
        <v>0.91</v>
      </c>
      <c r="G6035">
        <v>0.1</v>
      </c>
      <c r="H6035">
        <v>-0.08</v>
      </c>
      <c r="I6035">
        <v>0.06</v>
      </c>
      <c r="J6035">
        <v>0.8</v>
      </c>
      <c r="K6035">
        <v>0.19</v>
      </c>
      <c r="L6035">
        <v>0.47</v>
      </c>
      <c r="M6035">
        <v>0.43</v>
      </c>
      <c r="N6035">
        <v>1.06</v>
      </c>
    </row>
    <row r="6036" spans="1:14">
      <c r="A6036" t="s">
        <v>12082</v>
      </c>
      <c r="B6036" t="s">
        <v>12083</v>
      </c>
      <c r="C6036">
        <v>0.15</v>
      </c>
      <c r="D6036">
        <v>0.32</v>
      </c>
      <c r="E6036">
        <v>0.04</v>
      </c>
      <c r="F6036">
        <v>-0.02</v>
      </c>
      <c r="G6036">
        <v>-0.02</v>
      </c>
      <c r="H6036">
        <v>7.0000000000000007E-2</v>
      </c>
      <c r="I6036">
        <v>-0.13</v>
      </c>
      <c r="J6036">
        <v>-0.55000000000000004</v>
      </c>
      <c r="K6036">
        <v>0.16</v>
      </c>
      <c r="L6036">
        <v>-0.22</v>
      </c>
      <c r="M6036">
        <v>-0.17</v>
      </c>
      <c r="N6036">
        <v>1.04</v>
      </c>
    </row>
    <row r="6037" spans="1:14">
      <c r="A6037" t="s">
        <v>12084</v>
      </c>
      <c r="B6037" t="s">
        <v>12085</v>
      </c>
      <c r="C6037">
        <v>0.08</v>
      </c>
      <c r="D6037">
        <v>0.1</v>
      </c>
      <c r="E6037">
        <v>0.13</v>
      </c>
      <c r="F6037">
        <v>-0.05</v>
      </c>
      <c r="G6037">
        <v>-0.03</v>
      </c>
      <c r="H6037">
        <v>-0.26</v>
      </c>
      <c r="I6037">
        <v>-0.38</v>
      </c>
      <c r="J6037">
        <v>-0.88</v>
      </c>
      <c r="K6037">
        <v>0.23</v>
      </c>
      <c r="L6037">
        <v>-0.39</v>
      </c>
      <c r="M6037">
        <v>-0.56999999999999995</v>
      </c>
      <c r="N6037">
        <v>0.73</v>
      </c>
    </row>
    <row r="6038" spans="1:14">
      <c r="A6038" t="s">
        <v>12086</v>
      </c>
      <c r="B6038" t="s">
        <v>12087</v>
      </c>
      <c r="C6038">
        <v>-0.75</v>
      </c>
      <c r="D6038">
        <v>-0.72</v>
      </c>
      <c r="E6038">
        <v>-0.47</v>
      </c>
      <c r="F6038">
        <v>-0.74</v>
      </c>
      <c r="G6038">
        <v>-0.39</v>
      </c>
      <c r="H6038">
        <v>-0.79</v>
      </c>
      <c r="I6038">
        <v>-0.42</v>
      </c>
      <c r="J6038">
        <v>-0.31</v>
      </c>
      <c r="K6038">
        <v>-0.23</v>
      </c>
      <c r="L6038">
        <v>-0.7</v>
      </c>
      <c r="M6038">
        <v>-0.78</v>
      </c>
      <c r="N6038">
        <v>0.4</v>
      </c>
    </row>
    <row r="6039" spans="1:14">
      <c r="A6039" t="s">
        <v>12088</v>
      </c>
      <c r="B6039" t="s">
        <v>12089</v>
      </c>
      <c r="C6039">
        <v>-0.56000000000000005</v>
      </c>
      <c r="D6039">
        <v>-0.51</v>
      </c>
      <c r="E6039">
        <v>-0.72</v>
      </c>
      <c r="F6039">
        <v>-0.38</v>
      </c>
      <c r="G6039">
        <v>0.28000000000000003</v>
      </c>
      <c r="H6039">
        <v>-0.2</v>
      </c>
      <c r="I6039">
        <v>0.06</v>
      </c>
      <c r="J6039">
        <v>-0.27</v>
      </c>
      <c r="K6039">
        <v>-0.53</v>
      </c>
      <c r="L6039">
        <v>-0.05</v>
      </c>
      <c r="M6039">
        <v>-0.48</v>
      </c>
      <c r="N6039">
        <v>0.56000000000000005</v>
      </c>
    </row>
    <row r="6040" spans="1:14">
      <c r="A6040" t="s">
        <v>12090</v>
      </c>
      <c r="B6040" t="s">
        <v>12091</v>
      </c>
      <c r="C6040">
        <v>-0.81</v>
      </c>
      <c r="D6040">
        <v>-0.41</v>
      </c>
      <c r="E6040">
        <v>-0.7</v>
      </c>
      <c r="F6040">
        <v>-0.65</v>
      </c>
      <c r="G6040">
        <v>-0.34</v>
      </c>
      <c r="H6040">
        <v>-0.88</v>
      </c>
      <c r="I6040">
        <v>-0.57999999999999996</v>
      </c>
      <c r="J6040">
        <v>-0.23</v>
      </c>
      <c r="K6040">
        <v>-0.54</v>
      </c>
      <c r="L6040">
        <v>-0.39</v>
      </c>
      <c r="M6040">
        <v>-0.56999999999999995</v>
      </c>
      <c r="N6040">
        <v>0.64</v>
      </c>
    </row>
    <row r="6041" spans="1:14">
      <c r="A6041" t="s">
        <v>12092</v>
      </c>
      <c r="B6041" t="s">
        <v>12093</v>
      </c>
      <c r="C6041">
        <v>-0.33</v>
      </c>
      <c r="D6041">
        <v>0.03</v>
      </c>
      <c r="E6041">
        <v>-0.56000000000000005</v>
      </c>
      <c r="F6041">
        <v>-0.05</v>
      </c>
      <c r="G6041">
        <v>-0.11</v>
      </c>
      <c r="H6041">
        <v>-0.23</v>
      </c>
      <c r="I6041">
        <v>-0.39</v>
      </c>
      <c r="J6041">
        <v>-0.26</v>
      </c>
      <c r="K6041">
        <v>0.05</v>
      </c>
      <c r="L6041">
        <v>-0.34</v>
      </c>
      <c r="M6041">
        <v>-0.34</v>
      </c>
      <c r="N6041">
        <v>0.7</v>
      </c>
    </row>
    <row r="6042" spans="1:14">
      <c r="A6042" t="s">
        <v>12094</v>
      </c>
      <c r="B6042" t="s">
        <v>12095</v>
      </c>
      <c r="C6042">
        <v>-0.04</v>
      </c>
      <c r="D6042">
        <v>-0.22</v>
      </c>
      <c r="E6042">
        <v>-0.05</v>
      </c>
      <c r="F6042">
        <v>-7.0000000000000007E-2</v>
      </c>
      <c r="G6042">
        <v>0.13</v>
      </c>
      <c r="H6042">
        <v>0.05</v>
      </c>
      <c r="I6042">
        <v>-0.09</v>
      </c>
      <c r="J6042">
        <v>-0.23</v>
      </c>
      <c r="K6042">
        <v>-0.31</v>
      </c>
      <c r="L6042">
        <v>0.28999999999999998</v>
      </c>
      <c r="M6042">
        <v>-0.15</v>
      </c>
      <c r="N6042">
        <v>0.73</v>
      </c>
    </row>
    <row r="6043" spans="1:14">
      <c r="A6043" t="s">
        <v>12096</v>
      </c>
      <c r="B6043" t="s">
        <v>12097</v>
      </c>
      <c r="C6043">
        <v>-0.04</v>
      </c>
      <c r="D6043">
        <v>-0.1</v>
      </c>
      <c r="E6043">
        <v>-0.28999999999999998</v>
      </c>
      <c r="F6043">
        <v>-0.09</v>
      </c>
      <c r="G6043">
        <v>-0.51</v>
      </c>
      <c r="H6043">
        <v>-0.5</v>
      </c>
      <c r="I6043">
        <v>-0.53</v>
      </c>
      <c r="J6043">
        <v>-0.24</v>
      </c>
      <c r="K6043">
        <v>-0.52</v>
      </c>
      <c r="L6043">
        <v>-0.23</v>
      </c>
      <c r="M6043">
        <v>-0.1</v>
      </c>
      <c r="N6043">
        <v>1</v>
      </c>
    </row>
    <row r="6044" spans="1:14">
      <c r="A6044" t="s">
        <v>12098</v>
      </c>
      <c r="B6044" t="s">
        <v>12099</v>
      </c>
      <c r="C6044">
        <v>0.38</v>
      </c>
      <c r="D6044">
        <v>0.16</v>
      </c>
      <c r="E6044">
        <v>0.19</v>
      </c>
      <c r="F6044">
        <v>0.24</v>
      </c>
      <c r="G6044">
        <v>0.17</v>
      </c>
      <c r="H6044">
        <v>0.11</v>
      </c>
      <c r="I6044">
        <v>0.25</v>
      </c>
      <c r="J6044">
        <v>0.43</v>
      </c>
      <c r="K6044">
        <v>0.08</v>
      </c>
      <c r="L6044">
        <v>0.05</v>
      </c>
      <c r="M6044">
        <v>-0.03</v>
      </c>
      <c r="N6044">
        <v>0.92</v>
      </c>
    </row>
    <row r="6045" spans="1:14">
      <c r="A6045" t="s">
        <v>12100</v>
      </c>
      <c r="B6045" t="s">
        <v>12101</v>
      </c>
      <c r="D6045">
        <v>-0.11</v>
      </c>
    </row>
    <row r="6046" spans="1:14">
      <c r="A6046" t="s">
        <v>12102</v>
      </c>
      <c r="B6046" t="s">
        <v>12103</v>
      </c>
      <c r="C6046">
        <v>2.08</v>
      </c>
      <c r="D6046">
        <v>0.66</v>
      </c>
      <c r="E6046">
        <v>1.63</v>
      </c>
      <c r="F6046">
        <v>1.05</v>
      </c>
      <c r="G6046">
        <v>-0.37</v>
      </c>
      <c r="H6046">
        <v>-0.17</v>
      </c>
      <c r="I6046">
        <v>-0.19</v>
      </c>
      <c r="J6046">
        <v>0.15</v>
      </c>
      <c r="K6046">
        <v>-0.32</v>
      </c>
      <c r="L6046">
        <v>-0.44</v>
      </c>
      <c r="M6046">
        <v>0.35</v>
      </c>
      <c r="N6046">
        <v>0.68</v>
      </c>
    </row>
    <row r="6047" spans="1:14">
      <c r="A6047" t="s">
        <v>12104</v>
      </c>
      <c r="B6047" t="s">
        <v>12105</v>
      </c>
    </row>
    <row r="6048" spans="1:14">
      <c r="A6048" t="s">
        <v>12106</v>
      </c>
      <c r="B6048" t="s">
        <v>12107</v>
      </c>
      <c r="C6048">
        <v>-0.62</v>
      </c>
      <c r="D6048">
        <v>-0.26</v>
      </c>
      <c r="E6048">
        <v>-0.66</v>
      </c>
      <c r="F6048">
        <v>-0.13</v>
      </c>
      <c r="G6048">
        <v>0.9</v>
      </c>
      <c r="H6048">
        <v>0.79</v>
      </c>
      <c r="I6048">
        <v>1.22</v>
      </c>
      <c r="J6048">
        <v>0.99</v>
      </c>
      <c r="K6048">
        <v>-0.68</v>
      </c>
      <c r="L6048">
        <v>7.0000000000000007E-2</v>
      </c>
      <c r="M6048">
        <v>0.74</v>
      </c>
      <c r="N6048">
        <v>0.74</v>
      </c>
    </row>
    <row r="6049" spans="1:14">
      <c r="A6049" t="s">
        <v>12108</v>
      </c>
      <c r="B6049" t="s">
        <v>12109</v>
      </c>
      <c r="F6049">
        <v>0.01</v>
      </c>
      <c r="G6049">
        <v>0.84</v>
      </c>
      <c r="H6049">
        <v>0.81</v>
      </c>
      <c r="I6049">
        <v>0.62</v>
      </c>
      <c r="J6049">
        <v>0.12</v>
      </c>
      <c r="K6049">
        <v>0.2</v>
      </c>
      <c r="M6049">
        <v>0.01</v>
      </c>
    </row>
    <row r="6050" spans="1:14">
      <c r="A6050" t="s">
        <v>12110</v>
      </c>
      <c r="B6050" t="s">
        <v>12111</v>
      </c>
      <c r="C6050">
        <v>-0.14000000000000001</v>
      </c>
      <c r="D6050">
        <v>-0.06</v>
      </c>
      <c r="E6050">
        <v>-0.01</v>
      </c>
      <c r="F6050">
        <v>7.0000000000000007E-2</v>
      </c>
      <c r="G6050">
        <v>-0.17</v>
      </c>
      <c r="H6050">
        <v>-0.15</v>
      </c>
      <c r="I6050">
        <v>0.02</v>
      </c>
      <c r="J6050">
        <v>0.5</v>
      </c>
      <c r="K6050">
        <v>-0.17</v>
      </c>
      <c r="L6050">
        <v>0.16</v>
      </c>
      <c r="M6050">
        <v>0.42</v>
      </c>
      <c r="N6050">
        <v>1.1399999999999999</v>
      </c>
    </row>
    <row r="6051" spans="1:14">
      <c r="A6051" t="s">
        <v>12112</v>
      </c>
      <c r="B6051" t="s">
        <v>12113</v>
      </c>
      <c r="C6051">
        <v>-0.16</v>
      </c>
      <c r="D6051">
        <v>1.1399999999999999</v>
      </c>
      <c r="E6051">
        <v>-0.05</v>
      </c>
      <c r="F6051">
        <v>0.2</v>
      </c>
      <c r="G6051">
        <v>-0.04</v>
      </c>
      <c r="H6051">
        <v>-0.74</v>
      </c>
      <c r="I6051">
        <v>-0.69</v>
      </c>
      <c r="J6051">
        <v>-0.09</v>
      </c>
      <c r="K6051">
        <v>-0.4</v>
      </c>
      <c r="L6051">
        <v>-0.17</v>
      </c>
      <c r="M6051">
        <v>0.2</v>
      </c>
      <c r="N6051">
        <v>1.01</v>
      </c>
    </row>
    <row r="6052" spans="1:14">
      <c r="A6052" t="s">
        <v>12114</v>
      </c>
      <c r="B6052" t="s">
        <v>12115</v>
      </c>
      <c r="C6052">
        <v>-0.11</v>
      </c>
      <c r="D6052">
        <v>-0.04</v>
      </c>
      <c r="E6052">
        <v>-0.19</v>
      </c>
      <c r="F6052">
        <v>-0.28999999999999998</v>
      </c>
      <c r="G6052">
        <v>0.33</v>
      </c>
      <c r="H6052">
        <v>0.21</v>
      </c>
      <c r="I6052">
        <v>0.28999999999999998</v>
      </c>
      <c r="J6052">
        <v>0.1</v>
      </c>
      <c r="K6052">
        <v>0.32</v>
      </c>
      <c r="L6052">
        <v>0.05</v>
      </c>
      <c r="M6052">
        <v>0.16</v>
      </c>
      <c r="N6052">
        <v>0.69</v>
      </c>
    </row>
    <row r="6053" spans="1:14">
      <c r="A6053" t="s">
        <v>12116</v>
      </c>
      <c r="B6053" t="s">
        <v>12117</v>
      </c>
      <c r="C6053">
        <v>-0.36</v>
      </c>
      <c r="D6053">
        <v>-0.4</v>
      </c>
      <c r="E6053">
        <v>-0.4</v>
      </c>
      <c r="F6053">
        <v>-0.39</v>
      </c>
      <c r="G6053">
        <v>-0.14000000000000001</v>
      </c>
      <c r="H6053">
        <v>-0.15</v>
      </c>
      <c r="I6053">
        <v>0.27</v>
      </c>
      <c r="J6053">
        <v>-0.34</v>
      </c>
      <c r="K6053">
        <v>-0.01</v>
      </c>
      <c r="L6053">
        <v>-0.5</v>
      </c>
      <c r="M6053">
        <v>-0.11</v>
      </c>
      <c r="N6053">
        <v>0.63</v>
      </c>
    </row>
    <row r="6054" spans="1:14">
      <c r="A6054" t="s">
        <v>12118</v>
      </c>
      <c r="B6054" t="s">
        <v>12119</v>
      </c>
      <c r="C6054">
        <v>-0.18</v>
      </c>
      <c r="D6054">
        <v>0.03</v>
      </c>
      <c r="E6054">
        <v>-0.24</v>
      </c>
      <c r="F6054">
        <v>-0.22</v>
      </c>
      <c r="G6054">
        <v>-0.2</v>
      </c>
      <c r="H6054">
        <v>-0.49</v>
      </c>
      <c r="I6054">
        <v>-0.11</v>
      </c>
      <c r="J6054">
        <v>-0.15</v>
      </c>
      <c r="K6054">
        <v>0.09</v>
      </c>
      <c r="L6054">
        <v>-0.15</v>
      </c>
      <c r="M6054">
        <v>0.32</v>
      </c>
      <c r="N6054">
        <v>1.28</v>
      </c>
    </row>
    <row r="6055" spans="1:14">
      <c r="A6055" t="s">
        <v>12120</v>
      </c>
      <c r="B6055" t="s">
        <v>12121</v>
      </c>
      <c r="C6055">
        <v>-0.03</v>
      </c>
      <c r="D6055">
        <v>-0.05</v>
      </c>
      <c r="E6055">
        <v>0.02</v>
      </c>
      <c r="F6055">
        <v>-0.17</v>
      </c>
      <c r="G6055">
        <v>0.04</v>
      </c>
      <c r="H6055">
        <v>0.37</v>
      </c>
      <c r="I6055">
        <v>0.36</v>
      </c>
      <c r="J6055">
        <v>0.14000000000000001</v>
      </c>
      <c r="K6055">
        <v>0.49</v>
      </c>
      <c r="L6055">
        <v>0.49</v>
      </c>
      <c r="M6055">
        <v>0.08</v>
      </c>
      <c r="N6055">
        <v>1.33</v>
      </c>
    </row>
    <row r="6056" spans="1:14">
      <c r="A6056" t="s">
        <v>12122</v>
      </c>
      <c r="B6056" t="s">
        <v>12123</v>
      </c>
      <c r="C6056">
        <v>-0.06</v>
      </c>
      <c r="D6056">
        <v>0.21</v>
      </c>
      <c r="E6056">
        <v>0.19</v>
      </c>
      <c r="F6056">
        <v>0.06</v>
      </c>
      <c r="G6056">
        <v>-0.14000000000000001</v>
      </c>
      <c r="H6056">
        <v>-0.21</v>
      </c>
      <c r="I6056">
        <v>-0.22</v>
      </c>
      <c r="J6056">
        <v>-0.24</v>
      </c>
      <c r="K6056">
        <v>-0.11</v>
      </c>
      <c r="L6056">
        <v>-0.33</v>
      </c>
      <c r="M6056">
        <v>-0.33</v>
      </c>
      <c r="N6056">
        <v>0.96</v>
      </c>
    </row>
    <row r="6057" spans="1:14">
      <c r="A6057" t="s">
        <v>12124</v>
      </c>
      <c r="B6057" t="s">
        <v>12125</v>
      </c>
      <c r="C6057">
        <v>0.6</v>
      </c>
      <c r="D6057">
        <v>0.11</v>
      </c>
      <c r="E6057">
        <v>0.46</v>
      </c>
      <c r="F6057">
        <v>0.54</v>
      </c>
      <c r="G6057">
        <v>-0.3</v>
      </c>
      <c r="H6057">
        <v>-0.12</v>
      </c>
      <c r="I6057">
        <v>-7.0000000000000007E-2</v>
      </c>
      <c r="J6057">
        <v>0.62</v>
      </c>
      <c r="K6057">
        <v>-0.47</v>
      </c>
      <c r="L6057">
        <v>0.05</v>
      </c>
      <c r="M6057">
        <v>-0.02</v>
      </c>
      <c r="N6057">
        <v>0.67</v>
      </c>
    </row>
    <row r="6058" spans="1:14">
      <c r="A6058" t="s">
        <v>12126</v>
      </c>
      <c r="B6058" t="s">
        <v>12127</v>
      </c>
      <c r="C6058">
        <v>-0.11</v>
      </c>
      <c r="D6058">
        <v>-0.36</v>
      </c>
      <c r="E6058">
        <v>-0.16</v>
      </c>
      <c r="F6058">
        <v>-0.22</v>
      </c>
      <c r="G6058">
        <v>1.04</v>
      </c>
      <c r="H6058">
        <v>0.46</v>
      </c>
      <c r="I6058">
        <v>0.08</v>
      </c>
      <c r="J6058">
        <v>-0.69</v>
      </c>
      <c r="K6058">
        <v>-0.12</v>
      </c>
      <c r="L6058">
        <v>0.75</v>
      </c>
      <c r="M6058">
        <v>-0.32</v>
      </c>
      <c r="N6058">
        <v>0.86</v>
      </c>
    </row>
    <row r="6059" spans="1:14">
      <c r="A6059" t="s">
        <v>12128</v>
      </c>
      <c r="B6059" t="s">
        <v>12129</v>
      </c>
      <c r="C6059">
        <v>-0.54</v>
      </c>
      <c r="D6059">
        <v>-0.26</v>
      </c>
      <c r="E6059">
        <v>-0.53</v>
      </c>
      <c r="F6059">
        <v>-0.35</v>
      </c>
      <c r="G6059">
        <v>-0.09</v>
      </c>
      <c r="H6059">
        <v>0.19</v>
      </c>
      <c r="I6059">
        <v>-0.48</v>
      </c>
      <c r="J6059">
        <v>-7.0000000000000007E-2</v>
      </c>
      <c r="K6059">
        <v>-0.57999999999999996</v>
      </c>
      <c r="L6059">
        <v>-0.06</v>
      </c>
      <c r="M6059">
        <v>-0.24</v>
      </c>
      <c r="N6059">
        <v>0.77</v>
      </c>
    </row>
    <row r="6060" spans="1:14">
      <c r="A6060" t="s">
        <v>12130</v>
      </c>
      <c r="B6060" t="s">
        <v>12131</v>
      </c>
      <c r="G6060">
        <v>-0.28000000000000003</v>
      </c>
      <c r="H6060">
        <v>1.1499999999999999</v>
      </c>
      <c r="I6060">
        <v>1.07</v>
      </c>
      <c r="J6060">
        <v>-0.32</v>
      </c>
      <c r="K6060">
        <v>0.74</v>
      </c>
      <c r="L6060">
        <v>0.15</v>
      </c>
      <c r="M6060">
        <v>0.14000000000000001</v>
      </c>
      <c r="N6060">
        <v>1.05</v>
      </c>
    </row>
    <row r="6061" spans="1:14">
      <c r="A6061" t="s">
        <v>12132</v>
      </c>
      <c r="B6061" t="s">
        <v>12133</v>
      </c>
      <c r="C6061">
        <v>-0.28999999999999998</v>
      </c>
      <c r="D6061">
        <v>-0.1</v>
      </c>
      <c r="E6061">
        <v>-0.15</v>
      </c>
      <c r="F6061">
        <v>-0.43</v>
      </c>
      <c r="G6061">
        <v>-0.36</v>
      </c>
      <c r="H6061">
        <v>-0.36</v>
      </c>
      <c r="I6061">
        <v>-0.55000000000000004</v>
      </c>
      <c r="J6061">
        <v>-0.55000000000000004</v>
      </c>
      <c r="K6061">
        <v>-0.25</v>
      </c>
      <c r="L6061">
        <v>-0.52</v>
      </c>
      <c r="M6061">
        <v>-0.14000000000000001</v>
      </c>
      <c r="N6061">
        <v>0.77</v>
      </c>
    </row>
    <row r="6062" spans="1:14">
      <c r="A6062" t="s">
        <v>12134</v>
      </c>
      <c r="B6062" t="s">
        <v>12135</v>
      </c>
      <c r="C6062">
        <v>-0.32</v>
      </c>
      <c r="D6062">
        <v>-0.11</v>
      </c>
      <c r="E6062">
        <v>-0.52</v>
      </c>
      <c r="F6062">
        <v>-0.54</v>
      </c>
      <c r="G6062">
        <v>-0.31</v>
      </c>
      <c r="H6062">
        <v>-0.99</v>
      </c>
      <c r="I6062">
        <v>-0.85</v>
      </c>
      <c r="J6062">
        <v>-0.51</v>
      </c>
      <c r="K6062">
        <v>-0.43</v>
      </c>
      <c r="L6062">
        <v>-0.12</v>
      </c>
      <c r="M6062">
        <v>-0.33</v>
      </c>
      <c r="N6062">
        <v>0.7</v>
      </c>
    </row>
    <row r="6063" spans="1:14">
      <c r="A6063" t="s">
        <v>12136</v>
      </c>
      <c r="B6063" t="s">
        <v>12137</v>
      </c>
      <c r="G6063">
        <v>0.55000000000000004</v>
      </c>
      <c r="H6063">
        <v>0.64</v>
      </c>
      <c r="J6063">
        <v>0.37</v>
      </c>
      <c r="M6063">
        <v>-7.0000000000000007E-2</v>
      </c>
      <c r="N6063">
        <v>0.87</v>
      </c>
    </row>
    <row r="6064" spans="1:14">
      <c r="A6064" t="s">
        <v>12138</v>
      </c>
      <c r="B6064" t="s">
        <v>12139</v>
      </c>
      <c r="C6064">
        <v>-0.93</v>
      </c>
      <c r="D6064">
        <v>-0.18</v>
      </c>
      <c r="E6064">
        <v>-0.94</v>
      </c>
      <c r="F6064">
        <v>-0.26</v>
      </c>
      <c r="G6064">
        <v>-0.03</v>
      </c>
      <c r="H6064">
        <v>-0.78</v>
      </c>
      <c r="I6064">
        <v>-0.42</v>
      </c>
      <c r="J6064">
        <v>0.06</v>
      </c>
      <c r="K6064">
        <v>-0.55000000000000004</v>
      </c>
      <c r="L6064">
        <v>-0.34</v>
      </c>
      <c r="M6064">
        <v>0.28000000000000003</v>
      </c>
      <c r="N6064">
        <v>0.85</v>
      </c>
    </row>
    <row r="6065" spans="1:14">
      <c r="A6065" t="s">
        <v>12140</v>
      </c>
      <c r="B6065" t="s">
        <v>12141</v>
      </c>
      <c r="C6065">
        <v>0.84</v>
      </c>
      <c r="D6065">
        <v>0.11</v>
      </c>
      <c r="E6065">
        <v>0.54</v>
      </c>
      <c r="F6065">
        <v>0.21</v>
      </c>
      <c r="G6065">
        <v>-0.28999999999999998</v>
      </c>
      <c r="H6065">
        <v>0.95</v>
      </c>
      <c r="I6065">
        <v>0.5</v>
      </c>
      <c r="J6065">
        <v>0.39</v>
      </c>
      <c r="K6065">
        <v>0.55000000000000004</v>
      </c>
      <c r="L6065">
        <v>-0.12</v>
      </c>
      <c r="M6065">
        <v>0.23</v>
      </c>
      <c r="N6065">
        <v>1.73</v>
      </c>
    </row>
    <row r="6066" spans="1:14">
      <c r="A6066" t="s">
        <v>12142</v>
      </c>
      <c r="B6066" t="s">
        <v>12143</v>
      </c>
      <c r="C6066">
        <v>-0.94</v>
      </c>
      <c r="D6066">
        <v>-0.35</v>
      </c>
      <c r="E6066">
        <v>-0.85</v>
      </c>
      <c r="F6066">
        <v>-0.8</v>
      </c>
      <c r="G6066">
        <v>0.18</v>
      </c>
      <c r="H6066">
        <v>-1.04</v>
      </c>
      <c r="I6066">
        <v>-0.5</v>
      </c>
      <c r="J6066">
        <v>-0.33</v>
      </c>
      <c r="K6066">
        <v>-0.49</v>
      </c>
      <c r="L6066">
        <v>0.01</v>
      </c>
      <c r="M6066">
        <v>-0.72</v>
      </c>
      <c r="N6066">
        <v>0.38</v>
      </c>
    </row>
    <row r="6067" spans="1:14">
      <c r="A6067" t="s">
        <v>12144</v>
      </c>
      <c r="B6067" t="s">
        <v>12145</v>
      </c>
      <c r="H6067">
        <v>-7.0000000000000007E-2</v>
      </c>
    </row>
    <row r="6068" spans="1:14">
      <c r="A6068" t="s">
        <v>12146</v>
      </c>
      <c r="B6068" t="s">
        <v>12147</v>
      </c>
      <c r="C6068">
        <v>0.09</v>
      </c>
      <c r="D6068">
        <v>-0.1</v>
      </c>
      <c r="E6068">
        <v>0.12</v>
      </c>
      <c r="F6068">
        <v>-0.1</v>
      </c>
      <c r="G6068">
        <v>0.04</v>
      </c>
      <c r="H6068">
        <v>0.06</v>
      </c>
      <c r="I6068">
        <v>0.3</v>
      </c>
      <c r="J6068">
        <v>0.12</v>
      </c>
      <c r="K6068">
        <v>0.26</v>
      </c>
      <c r="L6068">
        <v>-0.02</v>
      </c>
      <c r="M6068">
        <v>-0.18</v>
      </c>
      <c r="N6068">
        <v>0.76</v>
      </c>
    </row>
    <row r="6069" spans="1:14">
      <c r="A6069" t="s">
        <v>12148</v>
      </c>
      <c r="B6069" t="s">
        <v>12149</v>
      </c>
      <c r="C6069">
        <v>0.44</v>
      </c>
      <c r="D6069">
        <v>0.28000000000000003</v>
      </c>
      <c r="E6069">
        <v>0.03</v>
      </c>
      <c r="F6069">
        <v>7.0000000000000007E-2</v>
      </c>
      <c r="G6069">
        <v>0.01</v>
      </c>
      <c r="H6069">
        <v>0.48</v>
      </c>
      <c r="I6069">
        <v>0.28999999999999998</v>
      </c>
      <c r="J6069">
        <v>-0.47</v>
      </c>
      <c r="K6069">
        <v>0.75</v>
      </c>
      <c r="L6069">
        <v>-0.25</v>
      </c>
      <c r="M6069">
        <v>0.25</v>
      </c>
      <c r="N6069">
        <v>1.08</v>
      </c>
    </row>
    <row r="6070" spans="1:14">
      <c r="A6070" t="s">
        <v>12150</v>
      </c>
      <c r="B6070" t="s">
        <v>12151</v>
      </c>
      <c r="C6070">
        <v>0.11</v>
      </c>
      <c r="D6070">
        <v>-0.2</v>
      </c>
      <c r="E6070">
        <v>-0.02</v>
      </c>
      <c r="F6070">
        <v>-0.22</v>
      </c>
      <c r="G6070">
        <v>1.32</v>
      </c>
      <c r="H6070">
        <v>0.6</v>
      </c>
      <c r="I6070">
        <v>0.98</v>
      </c>
      <c r="J6070">
        <v>-0.14000000000000001</v>
      </c>
      <c r="K6070">
        <v>1.73</v>
      </c>
      <c r="L6070">
        <v>2.44</v>
      </c>
      <c r="M6070">
        <v>0.71</v>
      </c>
      <c r="N6070">
        <v>2.2000000000000002</v>
      </c>
    </row>
    <row r="6071" spans="1:14">
      <c r="A6071" t="s">
        <v>12152</v>
      </c>
      <c r="B6071" t="s">
        <v>12153</v>
      </c>
      <c r="C6071">
        <v>0.05</v>
      </c>
      <c r="D6071">
        <v>0.13</v>
      </c>
      <c r="E6071">
        <v>-0.23</v>
      </c>
      <c r="F6071">
        <v>-0.23</v>
      </c>
      <c r="G6071">
        <v>-0.23</v>
      </c>
      <c r="H6071">
        <v>-0.62</v>
      </c>
      <c r="I6071">
        <v>0.25</v>
      </c>
      <c r="J6071">
        <v>-0.48</v>
      </c>
      <c r="K6071">
        <v>0.56999999999999995</v>
      </c>
      <c r="L6071">
        <v>-0.31</v>
      </c>
      <c r="M6071">
        <v>-0.05</v>
      </c>
      <c r="N6071">
        <v>0.81</v>
      </c>
    </row>
    <row r="6072" spans="1:14">
      <c r="A6072" t="s">
        <v>12154</v>
      </c>
      <c r="B6072" t="s">
        <v>12155</v>
      </c>
      <c r="C6072">
        <v>-0.66</v>
      </c>
      <c r="D6072">
        <v>-0.41</v>
      </c>
      <c r="E6072">
        <v>-0.47</v>
      </c>
      <c r="F6072">
        <v>-0.9</v>
      </c>
      <c r="G6072">
        <v>0.08</v>
      </c>
      <c r="H6072">
        <v>-0.31</v>
      </c>
      <c r="I6072">
        <v>-0.15</v>
      </c>
      <c r="J6072">
        <v>-0.65</v>
      </c>
      <c r="K6072">
        <v>0.24</v>
      </c>
      <c r="L6072">
        <v>-0.09</v>
      </c>
      <c r="M6072">
        <v>-0.01</v>
      </c>
      <c r="N6072">
        <v>1.02</v>
      </c>
    </row>
    <row r="6073" spans="1:14">
      <c r="A6073" t="s">
        <v>12156</v>
      </c>
      <c r="B6073" t="s">
        <v>12157</v>
      </c>
      <c r="C6073">
        <v>0.56000000000000005</v>
      </c>
      <c r="D6073">
        <v>0.21</v>
      </c>
      <c r="E6073">
        <v>0.17</v>
      </c>
      <c r="F6073">
        <v>0.26</v>
      </c>
      <c r="G6073">
        <v>0.09</v>
      </c>
      <c r="H6073">
        <v>0.43</v>
      </c>
      <c r="I6073">
        <v>0.64</v>
      </c>
      <c r="J6073">
        <v>0.01</v>
      </c>
      <c r="K6073">
        <v>0.37</v>
      </c>
      <c r="L6073">
        <v>0.49</v>
      </c>
      <c r="M6073">
        <v>0.08</v>
      </c>
      <c r="N6073">
        <v>1.1100000000000001</v>
      </c>
    </row>
    <row r="6074" spans="1:14">
      <c r="A6074" t="s">
        <v>12158</v>
      </c>
      <c r="B6074" t="s">
        <v>12159</v>
      </c>
      <c r="C6074">
        <v>0.05</v>
      </c>
      <c r="D6074">
        <v>0.3</v>
      </c>
      <c r="E6074">
        <v>7.0000000000000007E-2</v>
      </c>
      <c r="F6074">
        <v>0.13</v>
      </c>
      <c r="G6074">
        <v>-0.37</v>
      </c>
      <c r="H6074">
        <v>0.16</v>
      </c>
      <c r="I6074">
        <v>-0.02</v>
      </c>
      <c r="J6074">
        <v>0.34</v>
      </c>
      <c r="K6074">
        <v>0.23</v>
      </c>
      <c r="L6074">
        <v>0.06</v>
      </c>
      <c r="M6074">
        <v>0.35</v>
      </c>
      <c r="N6074">
        <v>1.33</v>
      </c>
    </row>
    <row r="6075" spans="1:14">
      <c r="A6075" t="s">
        <v>12160</v>
      </c>
      <c r="B6075" t="s">
        <v>12161</v>
      </c>
      <c r="C6075">
        <v>0.11</v>
      </c>
      <c r="D6075">
        <v>0.12</v>
      </c>
      <c r="E6075">
        <v>-0.01</v>
      </c>
      <c r="F6075">
        <v>-0.25</v>
      </c>
      <c r="G6075">
        <v>-0.59</v>
      </c>
      <c r="H6075">
        <v>-0.18</v>
      </c>
      <c r="I6075">
        <v>0.2</v>
      </c>
      <c r="J6075">
        <v>-0.38</v>
      </c>
      <c r="K6075">
        <v>-0.13</v>
      </c>
      <c r="L6075">
        <v>-0.61</v>
      </c>
      <c r="M6075">
        <v>-0.56000000000000005</v>
      </c>
      <c r="N6075">
        <v>0.22</v>
      </c>
    </row>
    <row r="6076" spans="1:14">
      <c r="A6076" t="s">
        <v>12162</v>
      </c>
      <c r="B6076" t="s">
        <v>12163</v>
      </c>
      <c r="C6076">
        <v>-0.04</v>
      </c>
      <c r="D6076">
        <v>-0.21</v>
      </c>
      <c r="E6076">
        <v>-0.2</v>
      </c>
      <c r="F6076">
        <v>-0.26</v>
      </c>
      <c r="G6076">
        <v>-0.03</v>
      </c>
      <c r="H6076">
        <v>7.0000000000000007E-2</v>
      </c>
      <c r="I6076">
        <v>7.0000000000000007E-2</v>
      </c>
      <c r="J6076">
        <v>0.2</v>
      </c>
      <c r="K6076">
        <v>0.11</v>
      </c>
      <c r="L6076">
        <v>-0.41</v>
      </c>
      <c r="M6076">
        <v>-0.36</v>
      </c>
      <c r="N6076">
        <v>0.88</v>
      </c>
    </row>
    <row r="6077" spans="1:14">
      <c r="A6077" t="s">
        <v>12164</v>
      </c>
      <c r="B6077" t="s">
        <v>12165</v>
      </c>
      <c r="C6077">
        <v>-0.21</v>
      </c>
      <c r="D6077">
        <v>-0.32</v>
      </c>
      <c r="E6077">
        <v>-0.25</v>
      </c>
      <c r="F6077">
        <v>-0.57999999999999996</v>
      </c>
      <c r="G6077">
        <v>0.76</v>
      </c>
      <c r="H6077">
        <v>0.28000000000000003</v>
      </c>
      <c r="I6077">
        <v>0.06</v>
      </c>
      <c r="J6077">
        <v>-0.94</v>
      </c>
      <c r="K6077">
        <v>0.17</v>
      </c>
      <c r="L6077">
        <v>0.15</v>
      </c>
      <c r="M6077">
        <v>-0.21</v>
      </c>
      <c r="N6077">
        <v>0.96</v>
      </c>
    </row>
    <row r="6078" spans="1:14">
      <c r="A6078" t="s">
        <v>12166</v>
      </c>
      <c r="B6078" t="s">
        <v>12167</v>
      </c>
      <c r="C6078">
        <v>0.09</v>
      </c>
      <c r="D6078">
        <v>0.28000000000000003</v>
      </c>
      <c r="E6078">
        <v>0.47</v>
      </c>
      <c r="F6078">
        <v>0.17</v>
      </c>
      <c r="G6078">
        <v>-0.28000000000000003</v>
      </c>
      <c r="H6078">
        <v>0.33</v>
      </c>
      <c r="I6078">
        <v>0.27</v>
      </c>
      <c r="J6078">
        <v>0.09</v>
      </c>
      <c r="K6078">
        <v>0.37</v>
      </c>
      <c r="L6078">
        <v>0.09</v>
      </c>
      <c r="M6078">
        <v>0.31</v>
      </c>
      <c r="N6078">
        <v>1.22</v>
      </c>
    </row>
    <row r="6079" spans="1:14">
      <c r="A6079" t="s">
        <v>12168</v>
      </c>
      <c r="B6079" t="s">
        <v>12169</v>
      </c>
      <c r="C6079">
        <v>0.14000000000000001</v>
      </c>
      <c r="D6079">
        <v>0.36</v>
      </c>
      <c r="E6079">
        <v>0.02</v>
      </c>
      <c r="F6079">
        <v>0.04</v>
      </c>
      <c r="G6079">
        <v>-0.26</v>
      </c>
      <c r="H6079">
        <v>-0.03</v>
      </c>
      <c r="I6079">
        <v>-0.19</v>
      </c>
      <c r="J6079">
        <v>0.12</v>
      </c>
      <c r="K6079">
        <v>0</v>
      </c>
      <c r="L6079">
        <v>0.12</v>
      </c>
      <c r="M6079">
        <v>-7.0000000000000007E-2</v>
      </c>
      <c r="N6079">
        <v>1.18</v>
      </c>
    </row>
    <row r="6080" spans="1:14">
      <c r="A6080" t="s">
        <v>12170</v>
      </c>
      <c r="B6080" t="s">
        <v>12171</v>
      </c>
      <c r="C6080">
        <v>-7.0000000000000007E-2</v>
      </c>
      <c r="D6080">
        <v>0</v>
      </c>
      <c r="E6080">
        <v>0.14000000000000001</v>
      </c>
      <c r="F6080">
        <v>-0.01</v>
      </c>
      <c r="G6080">
        <v>-0.15</v>
      </c>
      <c r="H6080">
        <v>-0.42</v>
      </c>
      <c r="I6080">
        <v>-0.17</v>
      </c>
      <c r="J6080">
        <v>0.08</v>
      </c>
      <c r="K6080">
        <v>-0.17</v>
      </c>
      <c r="L6080">
        <v>-0.42</v>
      </c>
      <c r="M6080">
        <v>-0.5</v>
      </c>
      <c r="N6080">
        <v>0.84</v>
      </c>
    </row>
    <row r="6081" spans="1:14">
      <c r="A6081" t="s">
        <v>12172</v>
      </c>
      <c r="B6081" t="s">
        <v>12173</v>
      </c>
      <c r="C6081">
        <v>0.22</v>
      </c>
      <c r="D6081">
        <v>0.03</v>
      </c>
      <c r="E6081">
        <v>0.19</v>
      </c>
      <c r="F6081">
        <v>0.26</v>
      </c>
      <c r="G6081">
        <v>-0.1</v>
      </c>
      <c r="H6081">
        <v>0.17</v>
      </c>
      <c r="I6081">
        <v>7.0000000000000007E-2</v>
      </c>
      <c r="J6081">
        <v>-0.31</v>
      </c>
      <c r="K6081">
        <v>0.04</v>
      </c>
      <c r="L6081">
        <v>-0.08</v>
      </c>
      <c r="M6081">
        <v>-0.36</v>
      </c>
      <c r="N6081">
        <v>0.92</v>
      </c>
    </row>
    <row r="6082" spans="1:14">
      <c r="A6082" t="s">
        <v>12174</v>
      </c>
      <c r="B6082" t="s">
        <v>12175</v>
      </c>
      <c r="C6082">
        <v>-0.02</v>
      </c>
      <c r="D6082">
        <v>0.13</v>
      </c>
      <c r="E6082">
        <v>0.02</v>
      </c>
      <c r="F6082">
        <v>-0.14000000000000001</v>
      </c>
      <c r="G6082">
        <v>0.26</v>
      </c>
      <c r="H6082">
        <v>-0.22</v>
      </c>
      <c r="I6082">
        <v>-0.23</v>
      </c>
      <c r="J6082">
        <v>-0.46</v>
      </c>
      <c r="K6082">
        <v>0.06</v>
      </c>
      <c r="L6082">
        <v>0.06</v>
      </c>
      <c r="M6082">
        <v>-0.3</v>
      </c>
      <c r="N6082">
        <v>0.89</v>
      </c>
    </row>
    <row r="6083" spans="1:14">
      <c r="A6083" t="s">
        <v>12176</v>
      </c>
      <c r="B6083" t="s">
        <v>12177</v>
      </c>
      <c r="C6083">
        <v>0.2</v>
      </c>
      <c r="D6083">
        <v>0.12</v>
      </c>
      <c r="E6083">
        <v>0.24</v>
      </c>
      <c r="F6083">
        <v>0.62</v>
      </c>
      <c r="G6083">
        <v>-0.35</v>
      </c>
      <c r="H6083">
        <v>0.19</v>
      </c>
      <c r="I6083">
        <v>0.01</v>
      </c>
      <c r="J6083">
        <v>0.06</v>
      </c>
      <c r="K6083">
        <v>-0.09</v>
      </c>
      <c r="L6083">
        <v>-0.17</v>
      </c>
      <c r="M6083">
        <v>-0.31</v>
      </c>
      <c r="N6083">
        <v>1</v>
      </c>
    </row>
    <row r="6084" spans="1:14">
      <c r="A6084" t="s">
        <v>12178</v>
      </c>
      <c r="B6084" t="s">
        <v>12179</v>
      </c>
      <c r="C6084">
        <v>0.16</v>
      </c>
      <c r="D6084">
        <v>0.42</v>
      </c>
      <c r="E6084">
        <v>0.57999999999999996</v>
      </c>
      <c r="F6084">
        <v>0.14000000000000001</v>
      </c>
      <c r="G6084">
        <v>0.2</v>
      </c>
      <c r="H6084">
        <v>-0.5</v>
      </c>
      <c r="I6084">
        <v>-0.12</v>
      </c>
      <c r="J6084">
        <v>-0.23</v>
      </c>
      <c r="K6084">
        <v>0.14000000000000001</v>
      </c>
      <c r="L6084">
        <v>-0.16</v>
      </c>
      <c r="M6084">
        <v>-0.11</v>
      </c>
      <c r="N6084">
        <v>0.67</v>
      </c>
    </row>
    <row r="6085" spans="1:14">
      <c r="A6085" t="s">
        <v>12180</v>
      </c>
      <c r="B6085" t="s">
        <v>12181</v>
      </c>
      <c r="C6085">
        <v>0.14000000000000001</v>
      </c>
      <c r="D6085">
        <v>-0.06</v>
      </c>
      <c r="E6085">
        <v>0.09</v>
      </c>
      <c r="F6085">
        <v>-0.33</v>
      </c>
      <c r="G6085">
        <v>0.18</v>
      </c>
      <c r="H6085">
        <v>-0.14000000000000001</v>
      </c>
      <c r="I6085">
        <v>0.16</v>
      </c>
      <c r="J6085">
        <v>-0.08</v>
      </c>
      <c r="K6085">
        <v>0.24</v>
      </c>
      <c r="L6085">
        <v>-0.12</v>
      </c>
      <c r="M6085">
        <v>0.01</v>
      </c>
      <c r="N6085">
        <v>1.1499999999999999</v>
      </c>
    </row>
    <row r="6086" spans="1:14">
      <c r="A6086" t="s">
        <v>12182</v>
      </c>
      <c r="B6086" t="s">
        <v>12183</v>
      </c>
      <c r="C6086">
        <v>0.23</v>
      </c>
      <c r="D6086">
        <v>0.38</v>
      </c>
      <c r="E6086">
        <v>0</v>
      </c>
      <c r="F6086">
        <v>0.25</v>
      </c>
      <c r="G6086">
        <v>0.06</v>
      </c>
      <c r="H6086">
        <v>0.3</v>
      </c>
      <c r="I6086">
        <v>0.2</v>
      </c>
      <c r="J6086">
        <v>0.34</v>
      </c>
      <c r="K6086">
        <v>0.01</v>
      </c>
      <c r="L6086">
        <v>0.42</v>
      </c>
      <c r="M6086">
        <v>0.76</v>
      </c>
      <c r="N6086">
        <v>1.18</v>
      </c>
    </row>
    <row r="6087" spans="1:14">
      <c r="A6087" t="s">
        <v>12184</v>
      </c>
      <c r="B6087" t="s">
        <v>12185</v>
      </c>
      <c r="C6087">
        <v>-0.06</v>
      </c>
      <c r="D6087">
        <v>-0.47</v>
      </c>
      <c r="E6087">
        <v>-0.03</v>
      </c>
      <c r="F6087">
        <v>0.38</v>
      </c>
      <c r="G6087">
        <v>0.13</v>
      </c>
      <c r="H6087">
        <v>1.1200000000000001</v>
      </c>
      <c r="I6087">
        <v>1.03</v>
      </c>
      <c r="J6087">
        <v>-0.04</v>
      </c>
      <c r="K6087">
        <v>0.77</v>
      </c>
      <c r="L6087">
        <v>0.56000000000000005</v>
      </c>
      <c r="M6087">
        <v>7.0000000000000007E-2</v>
      </c>
      <c r="N6087">
        <v>1.43</v>
      </c>
    </row>
    <row r="6088" spans="1:14">
      <c r="A6088" t="s">
        <v>12186</v>
      </c>
      <c r="B6088" t="s">
        <v>12187</v>
      </c>
      <c r="C6088">
        <v>1.05</v>
      </c>
      <c r="D6088">
        <v>0.05</v>
      </c>
      <c r="E6088">
        <v>0.69</v>
      </c>
      <c r="F6088">
        <v>0.45</v>
      </c>
      <c r="G6088">
        <v>-0.18</v>
      </c>
      <c r="H6088">
        <v>0.31</v>
      </c>
      <c r="I6088">
        <v>-0.15</v>
      </c>
      <c r="J6088">
        <v>-0.27</v>
      </c>
      <c r="K6088">
        <v>0.01</v>
      </c>
      <c r="L6088">
        <v>-0.51</v>
      </c>
      <c r="M6088">
        <v>-0.14000000000000001</v>
      </c>
      <c r="N6088">
        <v>0.75</v>
      </c>
    </row>
    <row r="6089" spans="1:14">
      <c r="A6089" t="s">
        <v>12188</v>
      </c>
      <c r="B6089" t="s">
        <v>12189</v>
      </c>
      <c r="C6089">
        <v>-0.65</v>
      </c>
      <c r="D6089">
        <v>-0.35</v>
      </c>
      <c r="E6089">
        <v>-0.32</v>
      </c>
      <c r="F6089">
        <v>-0.34</v>
      </c>
      <c r="G6089">
        <v>0.45</v>
      </c>
      <c r="H6089">
        <v>-0.13</v>
      </c>
      <c r="I6089">
        <v>-0.28000000000000003</v>
      </c>
      <c r="J6089">
        <v>-0.43</v>
      </c>
      <c r="K6089">
        <v>-0.19</v>
      </c>
      <c r="L6089">
        <v>7.0000000000000007E-2</v>
      </c>
      <c r="M6089">
        <v>-0.38</v>
      </c>
      <c r="N6089">
        <v>0.54</v>
      </c>
    </row>
    <row r="6090" spans="1:14">
      <c r="A6090" t="s">
        <v>12190</v>
      </c>
      <c r="B6090" t="s">
        <v>12191</v>
      </c>
      <c r="C6090">
        <v>0.21</v>
      </c>
      <c r="D6090">
        <v>-0.17</v>
      </c>
      <c r="E6090">
        <v>-0.02</v>
      </c>
      <c r="F6090">
        <v>-0.39</v>
      </c>
      <c r="G6090">
        <v>-0.19</v>
      </c>
      <c r="H6090">
        <v>0.23</v>
      </c>
      <c r="I6090">
        <v>-7.0000000000000007E-2</v>
      </c>
      <c r="J6090">
        <v>-0.66</v>
      </c>
      <c r="K6090">
        <v>-0.1</v>
      </c>
      <c r="L6090">
        <v>-0.33</v>
      </c>
      <c r="M6090">
        <v>-0.37</v>
      </c>
      <c r="N6090">
        <v>0.61</v>
      </c>
    </row>
    <row r="6091" spans="1:14">
      <c r="A6091" t="s">
        <v>12192</v>
      </c>
      <c r="B6091" t="s">
        <v>12193</v>
      </c>
      <c r="C6091">
        <v>-0.1</v>
      </c>
      <c r="D6091">
        <v>-0.3</v>
      </c>
      <c r="E6091">
        <v>0.01</v>
      </c>
      <c r="F6091">
        <v>-0.06</v>
      </c>
      <c r="G6091">
        <v>0.02</v>
      </c>
      <c r="H6091">
        <v>0.23</v>
      </c>
      <c r="I6091">
        <v>-0.13</v>
      </c>
      <c r="J6091">
        <v>-0.41</v>
      </c>
      <c r="K6091">
        <v>-0.26</v>
      </c>
      <c r="L6091">
        <v>-0.31</v>
      </c>
      <c r="M6091">
        <v>-0.46</v>
      </c>
      <c r="N6091">
        <v>0.91</v>
      </c>
    </row>
    <row r="6092" spans="1:14">
      <c r="A6092" t="s">
        <v>12194</v>
      </c>
      <c r="B6092" t="s">
        <v>12195</v>
      </c>
      <c r="C6092">
        <v>-0.66</v>
      </c>
      <c r="D6092">
        <v>-0.11</v>
      </c>
      <c r="E6092">
        <v>-0.22</v>
      </c>
      <c r="F6092">
        <v>-0.3</v>
      </c>
      <c r="G6092">
        <v>0</v>
      </c>
      <c r="H6092">
        <v>-0.06</v>
      </c>
      <c r="I6092">
        <v>-0.22</v>
      </c>
      <c r="J6092">
        <v>-0.1</v>
      </c>
      <c r="K6092">
        <v>0.15</v>
      </c>
      <c r="L6092">
        <v>-0.38</v>
      </c>
      <c r="M6092">
        <v>-0.17</v>
      </c>
      <c r="N6092">
        <v>0.71</v>
      </c>
    </row>
    <row r="6093" spans="1:14">
      <c r="A6093" t="s">
        <v>12196</v>
      </c>
      <c r="B6093" t="s">
        <v>12197</v>
      </c>
      <c r="C6093">
        <v>0.01</v>
      </c>
      <c r="D6093">
        <v>0.23</v>
      </c>
      <c r="E6093">
        <v>-0.08</v>
      </c>
      <c r="F6093">
        <v>-0.43</v>
      </c>
      <c r="G6093">
        <v>-0.21</v>
      </c>
      <c r="H6093">
        <v>-0.16</v>
      </c>
      <c r="I6093">
        <v>-0.27</v>
      </c>
      <c r="J6093">
        <v>-0.1</v>
      </c>
      <c r="K6093">
        <v>0</v>
      </c>
      <c r="L6093">
        <v>-0.06</v>
      </c>
      <c r="M6093">
        <v>0.17</v>
      </c>
      <c r="N6093">
        <v>1.27</v>
      </c>
    </row>
    <row r="6094" spans="1:14">
      <c r="A6094" t="s">
        <v>12198</v>
      </c>
      <c r="B6094" t="s">
        <v>12199</v>
      </c>
      <c r="C6094">
        <v>0.41</v>
      </c>
      <c r="D6094">
        <v>0.15</v>
      </c>
      <c r="E6094">
        <v>0.49</v>
      </c>
      <c r="F6094">
        <v>-0.12</v>
      </c>
      <c r="G6094">
        <v>0.48</v>
      </c>
      <c r="H6094">
        <v>1.06</v>
      </c>
      <c r="I6094">
        <v>0.82</v>
      </c>
      <c r="J6094">
        <v>-0.36</v>
      </c>
      <c r="K6094">
        <v>1.92</v>
      </c>
      <c r="L6094">
        <v>0.82</v>
      </c>
      <c r="M6094">
        <v>0.36</v>
      </c>
      <c r="N6094">
        <v>2.67</v>
      </c>
    </row>
    <row r="6095" spans="1:14">
      <c r="A6095" t="s">
        <v>12200</v>
      </c>
      <c r="B6095" t="s">
        <v>12201</v>
      </c>
      <c r="C6095">
        <v>-0.18</v>
      </c>
      <c r="D6095">
        <v>-0.27</v>
      </c>
      <c r="E6095">
        <v>7.0000000000000007E-2</v>
      </c>
      <c r="F6095">
        <v>0.34</v>
      </c>
      <c r="G6095">
        <v>0.06</v>
      </c>
      <c r="H6095">
        <v>-0.04</v>
      </c>
      <c r="I6095">
        <v>0.1</v>
      </c>
      <c r="J6095">
        <v>-1</v>
      </c>
      <c r="K6095">
        <v>0.8</v>
      </c>
      <c r="L6095">
        <v>0.47</v>
      </c>
      <c r="M6095">
        <v>-0.35</v>
      </c>
      <c r="N6095">
        <v>1.58</v>
      </c>
    </row>
    <row r="6096" spans="1:14">
      <c r="A6096" t="s">
        <v>12202</v>
      </c>
      <c r="B6096" t="s">
        <v>12203</v>
      </c>
      <c r="C6096">
        <v>-0.28999999999999998</v>
      </c>
      <c r="D6096">
        <v>0</v>
      </c>
      <c r="E6096">
        <v>-0.45</v>
      </c>
      <c r="F6096">
        <v>-0.33</v>
      </c>
      <c r="G6096">
        <v>-0.27</v>
      </c>
      <c r="H6096">
        <v>0.12</v>
      </c>
      <c r="I6096">
        <v>0.34</v>
      </c>
      <c r="J6096">
        <v>0.12</v>
      </c>
      <c r="K6096">
        <v>0.28000000000000003</v>
      </c>
      <c r="L6096">
        <v>0.27</v>
      </c>
      <c r="M6096">
        <v>0.22</v>
      </c>
      <c r="N6096">
        <v>1.4</v>
      </c>
    </row>
    <row r="6097" spans="1:14">
      <c r="A6097" t="s">
        <v>12204</v>
      </c>
      <c r="B6097" t="s">
        <v>12205</v>
      </c>
      <c r="C6097">
        <v>0.05</v>
      </c>
      <c r="D6097">
        <v>-0.1</v>
      </c>
      <c r="E6097">
        <v>-0.38</v>
      </c>
      <c r="F6097">
        <v>-0.54</v>
      </c>
      <c r="G6097">
        <v>1.03</v>
      </c>
      <c r="H6097">
        <v>0.28999999999999998</v>
      </c>
      <c r="I6097">
        <v>0.26</v>
      </c>
      <c r="J6097">
        <v>-0.09</v>
      </c>
      <c r="K6097">
        <v>0.46</v>
      </c>
      <c r="L6097">
        <v>0.52</v>
      </c>
      <c r="M6097">
        <v>0.3</v>
      </c>
      <c r="N6097">
        <v>1.63</v>
      </c>
    </row>
    <row r="6098" spans="1:14">
      <c r="A6098" t="s">
        <v>12206</v>
      </c>
      <c r="B6098" t="s">
        <v>12207</v>
      </c>
      <c r="C6098">
        <v>-0.2</v>
      </c>
      <c r="D6098">
        <v>0.24</v>
      </c>
      <c r="E6098">
        <v>-0.55000000000000004</v>
      </c>
      <c r="F6098">
        <v>0.12</v>
      </c>
      <c r="G6098">
        <v>0.21</v>
      </c>
      <c r="H6098">
        <v>0.08</v>
      </c>
      <c r="I6098">
        <v>-0.26</v>
      </c>
      <c r="J6098">
        <v>0.12</v>
      </c>
      <c r="K6098">
        <v>0.06</v>
      </c>
      <c r="L6098">
        <v>-0.45</v>
      </c>
      <c r="M6098">
        <v>-0.23</v>
      </c>
      <c r="N6098">
        <v>1.2</v>
      </c>
    </row>
    <row r="6099" spans="1:14">
      <c r="A6099" t="s">
        <v>12208</v>
      </c>
      <c r="B6099" t="s">
        <v>12209</v>
      </c>
      <c r="C6099">
        <v>0.22</v>
      </c>
      <c r="D6099">
        <v>0</v>
      </c>
      <c r="E6099">
        <v>0.26</v>
      </c>
      <c r="F6099">
        <v>0.12</v>
      </c>
      <c r="G6099">
        <v>-0.18</v>
      </c>
      <c r="H6099">
        <v>0.1</v>
      </c>
      <c r="I6099">
        <v>-0.12</v>
      </c>
      <c r="J6099">
        <v>-0.21</v>
      </c>
      <c r="K6099">
        <v>-0.55000000000000004</v>
      </c>
      <c r="L6099">
        <v>-0.42</v>
      </c>
      <c r="M6099">
        <v>-0.44</v>
      </c>
      <c r="N6099">
        <v>0.64</v>
      </c>
    </row>
    <row r="6100" spans="1:14">
      <c r="A6100" t="s">
        <v>12210</v>
      </c>
      <c r="B6100" t="s">
        <v>12211</v>
      </c>
      <c r="C6100">
        <v>0</v>
      </c>
      <c r="D6100">
        <v>0.28999999999999998</v>
      </c>
      <c r="E6100">
        <v>0.05</v>
      </c>
      <c r="F6100">
        <v>0.04</v>
      </c>
      <c r="G6100">
        <v>-0.19</v>
      </c>
      <c r="H6100">
        <v>-0.03</v>
      </c>
      <c r="I6100">
        <v>-0.46</v>
      </c>
      <c r="J6100">
        <v>0.51</v>
      </c>
      <c r="K6100">
        <v>-0.5</v>
      </c>
      <c r="L6100">
        <v>0.11</v>
      </c>
      <c r="M6100">
        <v>0.62</v>
      </c>
      <c r="N6100">
        <v>1.25</v>
      </c>
    </row>
    <row r="6101" spans="1:14">
      <c r="A6101" t="s">
        <v>12212</v>
      </c>
      <c r="B6101" t="s">
        <v>12213</v>
      </c>
      <c r="D6101">
        <v>-0.08</v>
      </c>
      <c r="G6101">
        <v>0.13</v>
      </c>
      <c r="H6101">
        <v>0.16</v>
      </c>
      <c r="I6101">
        <v>-0.11</v>
      </c>
      <c r="J6101">
        <v>-0.23</v>
      </c>
      <c r="K6101">
        <v>-0.28999999999999998</v>
      </c>
      <c r="L6101">
        <v>0.03</v>
      </c>
      <c r="M6101">
        <v>0.03</v>
      </c>
      <c r="N6101">
        <v>0.85</v>
      </c>
    </row>
    <row r="6102" spans="1:14">
      <c r="A6102" t="s">
        <v>12214</v>
      </c>
      <c r="B6102" t="s">
        <v>12215</v>
      </c>
      <c r="C6102">
        <v>-1</v>
      </c>
      <c r="D6102">
        <v>-0.59</v>
      </c>
      <c r="E6102">
        <v>-0.78</v>
      </c>
      <c r="F6102">
        <v>-0.78</v>
      </c>
      <c r="G6102">
        <v>-0.22</v>
      </c>
      <c r="H6102">
        <v>-0.69</v>
      </c>
      <c r="I6102">
        <v>-0.66</v>
      </c>
      <c r="J6102">
        <v>-0.28000000000000003</v>
      </c>
      <c r="K6102">
        <v>-0.66</v>
      </c>
      <c r="L6102">
        <v>-0.6</v>
      </c>
      <c r="M6102">
        <v>-0.48</v>
      </c>
      <c r="N6102">
        <v>-0.06</v>
      </c>
    </row>
    <row r="6103" spans="1:14">
      <c r="A6103" t="s">
        <v>12216</v>
      </c>
      <c r="B6103" t="s">
        <v>12217</v>
      </c>
      <c r="C6103">
        <v>0.19</v>
      </c>
      <c r="D6103">
        <v>-0.35</v>
      </c>
      <c r="E6103">
        <v>-0.33</v>
      </c>
      <c r="F6103">
        <v>-0.51</v>
      </c>
      <c r="G6103">
        <v>-0.51</v>
      </c>
      <c r="H6103">
        <v>-0.17</v>
      </c>
      <c r="I6103">
        <v>-0.09</v>
      </c>
      <c r="J6103">
        <v>-0.56999999999999995</v>
      </c>
      <c r="K6103">
        <v>-0.05</v>
      </c>
      <c r="L6103">
        <v>-0.34</v>
      </c>
      <c r="M6103">
        <v>-0.49</v>
      </c>
      <c r="N6103">
        <v>0.34</v>
      </c>
    </row>
    <row r="6104" spans="1:14">
      <c r="A6104" t="s">
        <v>12218</v>
      </c>
      <c r="B6104" t="s">
        <v>12219</v>
      </c>
      <c r="C6104">
        <v>-0.38</v>
      </c>
      <c r="D6104">
        <v>-0.33</v>
      </c>
      <c r="E6104">
        <v>-0.4</v>
      </c>
      <c r="F6104">
        <v>-0.27</v>
      </c>
      <c r="G6104">
        <v>-0.12</v>
      </c>
      <c r="H6104">
        <v>-0.16</v>
      </c>
      <c r="I6104">
        <v>-0.31</v>
      </c>
      <c r="J6104">
        <v>-0.46</v>
      </c>
      <c r="K6104">
        <v>-0.65</v>
      </c>
      <c r="L6104">
        <v>-0.12</v>
      </c>
      <c r="M6104">
        <v>-0.67</v>
      </c>
      <c r="N6104">
        <v>0.26</v>
      </c>
    </row>
    <row r="6105" spans="1:14">
      <c r="A6105" t="s">
        <v>12220</v>
      </c>
      <c r="B6105" t="s">
        <v>12221</v>
      </c>
      <c r="C6105">
        <v>0.57999999999999996</v>
      </c>
      <c r="D6105">
        <v>0.42</v>
      </c>
      <c r="E6105">
        <v>0.31</v>
      </c>
      <c r="F6105">
        <v>0.26</v>
      </c>
      <c r="G6105">
        <v>0.32</v>
      </c>
      <c r="H6105">
        <v>0.36</v>
      </c>
      <c r="I6105">
        <v>0.47</v>
      </c>
      <c r="J6105">
        <v>-1.24</v>
      </c>
      <c r="K6105">
        <v>0.36</v>
      </c>
      <c r="L6105">
        <v>-0.16</v>
      </c>
      <c r="M6105">
        <v>-0.63</v>
      </c>
      <c r="N6105">
        <v>0.65</v>
      </c>
    </row>
    <row r="6106" spans="1:14">
      <c r="A6106" t="s">
        <v>12222</v>
      </c>
      <c r="B6106" t="s">
        <v>12223</v>
      </c>
      <c r="C6106">
        <v>-0.16</v>
      </c>
      <c r="D6106">
        <v>-0.11</v>
      </c>
      <c r="E6106">
        <v>-0.09</v>
      </c>
      <c r="F6106">
        <v>-0.21</v>
      </c>
      <c r="G6106">
        <v>0.01</v>
      </c>
      <c r="H6106">
        <v>-0.28999999999999998</v>
      </c>
      <c r="I6106">
        <v>-0.21</v>
      </c>
      <c r="J6106">
        <v>-0.41</v>
      </c>
      <c r="K6106">
        <v>0.06</v>
      </c>
      <c r="L6106">
        <v>-0.02</v>
      </c>
      <c r="M6106">
        <v>0.25</v>
      </c>
      <c r="N6106">
        <v>0.81</v>
      </c>
    </row>
    <row r="6107" spans="1:14">
      <c r="A6107" t="s">
        <v>12224</v>
      </c>
      <c r="B6107" t="s">
        <v>12225</v>
      </c>
      <c r="C6107">
        <v>-0.23</v>
      </c>
      <c r="D6107">
        <v>-0.33</v>
      </c>
      <c r="E6107">
        <v>-0.37</v>
      </c>
      <c r="F6107">
        <v>-0.46</v>
      </c>
      <c r="G6107">
        <v>0.09</v>
      </c>
      <c r="H6107">
        <v>-0.21</v>
      </c>
      <c r="I6107">
        <v>-0.06</v>
      </c>
      <c r="J6107">
        <v>-0.51</v>
      </c>
      <c r="K6107">
        <v>-0.02</v>
      </c>
      <c r="L6107">
        <v>-0.14000000000000001</v>
      </c>
      <c r="M6107">
        <v>-0.19</v>
      </c>
      <c r="N6107">
        <v>1</v>
      </c>
    </row>
    <row r="6108" spans="1:14">
      <c r="A6108" t="s">
        <v>12226</v>
      </c>
      <c r="B6108" t="s">
        <v>12227</v>
      </c>
      <c r="C6108">
        <v>-0.37</v>
      </c>
      <c r="D6108">
        <v>-0.3</v>
      </c>
      <c r="E6108">
        <v>-0.28999999999999998</v>
      </c>
      <c r="F6108">
        <v>-0.46</v>
      </c>
      <c r="G6108">
        <v>0.17</v>
      </c>
      <c r="H6108">
        <v>-0.12</v>
      </c>
      <c r="I6108">
        <v>0.02</v>
      </c>
      <c r="J6108">
        <v>-0.49</v>
      </c>
      <c r="K6108">
        <v>-0.03</v>
      </c>
      <c r="L6108">
        <v>0.14000000000000001</v>
      </c>
      <c r="M6108">
        <v>-0.51</v>
      </c>
      <c r="N6108">
        <v>0.28999999999999998</v>
      </c>
    </row>
    <row r="6109" spans="1:14">
      <c r="A6109" t="s">
        <v>12228</v>
      </c>
      <c r="B6109" t="s">
        <v>12229</v>
      </c>
      <c r="C6109">
        <v>0.09</v>
      </c>
      <c r="D6109">
        <v>0.08</v>
      </c>
      <c r="E6109">
        <v>-0.03</v>
      </c>
      <c r="F6109">
        <v>0.01</v>
      </c>
      <c r="G6109">
        <v>-0.23</v>
      </c>
      <c r="H6109">
        <v>0.04</v>
      </c>
      <c r="I6109">
        <v>0.04</v>
      </c>
      <c r="J6109">
        <v>0.19</v>
      </c>
      <c r="K6109">
        <v>0.17</v>
      </c>
      <c r="L6109">
        <v>0.04</v>
      </c>
      <c r="M6109">
        <v>-0.12</v>
      </c>
      <c r="N6109">
        <v>1.51</v>
      </c>
    </row>
    <row r="6110" spans="1:14">
      <c r="A6110" t="s">
        <v>12230</v>
      </c>
      <c r="B6110" t="s">
        <v>12231</v>
      </c>
      <c r="C6110">
        <v>1.63</v>
      </c>
      <c r="D6110">
        <v>-0.02</v>
      </c>
      <c r="E6110">
        <v>1.86</v>
      </c>
      <c r="F6110">
        <v>0.89</v>
      </c>
      <c r="G6110">
        <v>-0.28999999999999998</v>
      </c>
      <c r="H6110">
        <v>-0.53</v>
      </c>
      <c r="I6110">
        <v>-0.24</v>
      </c>
      <c r="J6110">
        <v>-0.23</v>
      </c>
      <c r="K6110">
        <v>-0.65</v>
      </c>
      <c r="L6110">
        <v>-0.43</v>
      </c>
      <c r="M6110">
        <v>-0.67</v>
      </c>
      <c r="N6110">
        <v>0.33</v>
      </c>
    </row>
    <row r="6111" spans="1:14">
      <c r="A6111" t="s">
        <v>12232</v>
      </c>
      <c r="B6111" t="s">
        <v>12233</v>
      </c>
      <c r="C6111">
        <v>-0.09</v>
      </c>
      <c r="D6111">
        <v>-0.28999999999999998</v>
      </c>
      <c r="E6111">
        <v>-0.28999999999999998</v>
      </c>
      <c r="F6111">
        <v>-0.22</v>
      </c>
      <c r="G6111">
        <v>-0.7</v>
      </c>
      <c r="H6111">
        <v>-0.17</v>
      </c>
      <c r="I6111">
        <v>-0.26</v>
      </c>
      <c r="J6111">
        <v>0.47</v>
      </c>
      <c r="K6111">
        <v>-0.23</v>
      </c>
      <c r="L6111">
        <v>-0.26</v>
      </c>
      <c r="M6111">
        <v>-0.23</v>
      </c>
      <c r="N6111">
        <v>1.23</v>
      </c>
    </row>
    <row r="6112" spans="1:14">
      <c r="A6112" t="s">
        <v>12234</v>
      </c>
      <c r="B6112" t="s">
        <v>12235</v>
      </c>
      <c r="C6112">
        <v>-0.56000000000000005</v>
      </c>
      <c r="D6112">
        <v>-0.32</v>
      </c>
      <c r="E6112">
        <v>-0.77</v>
      </c>
      <c r="F6112">
        <v>-0.26</v>
      </c>
      <c r="G6112">
        <v>-0.12</v>
      </c>
      <c r="H6112">
        <v>-0.16</v>
      </c>
      <c r="I6112">
        <v>-0.24</v>
      </c>
      <c r="J6112">
        <v>-0.18</v>
      </c>
      <c r="K6112">
        <v>-0.09</v>
      </c>
      <c r="L6112">
        <v>-0.21</v>
      </c>
      <c r="M6112">
        <v>-0.02</v>
      </c>
      <c r="N6112">
        <v>0.57999999999999996</v>
      </c>
    </row>
    <row r="6113" spans="1:14">
      <c r="A6113" t="s">
        <v>12236</v>
      </c>
      <c r="B6113" t="s">
        <v>12237</v>
      </c>
      <c r="C6113">
        <v>-0.28999999999999998</v>
      </c>
      <c r="D6113">
        <v>-0.05</v>
      </c>
      <c r="E6113">
        <v>-0.15</v>
      </c>
      <c r="F6113">
        <v>-0.33</v>
      </c>
      <c r="G6113">
        <v>0.21</v>
      </c>
      <c r="H6113">
        <v>-0.43</v>
      </c>
      <c r="I6113">
        <v>0.15</v>
      </c>
      <c r="J6113">
        <v>0.18</v>
      </c>
      <c r="K6113">
        <v>0.1</v>
      </c>
      <c r="L6113">
        <v>0.27</v>
      </c>
      <c r="M6113">
        <v>0.01</v>
      </c>
      <c r="N6113">
        <v>1.1599999999999999</v>
      </c>
    </row>
    <row r="6114" spans="1:14">
      <c r="A6114" t="s">
        <v>12238</v>
      </c>
      <c r="B6114" t="s">
        <v>12239</v>
      </c>
      <c r="C6114">
        <v>-0.33</v>
      </c>
      <c r="D6114">
        <v>-0.39</v>
      </c>
      <c r="E6114">
        <v>-0.38</v>
      </c>
      <c r="F6114">
        <v>-0.53</v>
      </c>
      <c r="G6114">
        <v>0.34</v>
      </c>
      <c r="H6114">
        <v>0.38</v>
      </c>
      <c r="I6114">
        <v>0.52</v>
      </c>
      <c r="J6114">
        <v>0.09</v>
      </c>
      <c r="K6114">
        <v>0.42</v>
      </c>
      <c r="L6114">
        <v>0.45</v>
      </c>
      <c r="M6114">
        <v>-0.38</v>
      </c>
      <c r="N6114">
        <v>0.39</v>
      </c>
    </row>
    <row r="6115" spans="1:14">
      <c r="A6115" t="s">
        <v>12240</v>
      </c>
      <c r="B6115" t="s">
        <v>12241</v>
      </c>
      <c r="C6115">
        <v>0.33</v>
      </c>
      <c r="D6115">
        <v>-0.11</v>
      </c>
      <c r="E6115">
        <v>0.39</v>
      </c>
      <c r="F6115">
        <v>0.48</v>
      </c>
      <c r="G6115">
        <v>-0.5</v>
      </c>
      <c r="H6115">
        <v>0.26</v>
      </c>
      <c r="I6115">
        <v>-0.53</v>
      </c>
      <c r="J6115">
        <v>0.17</v>
      </c>
      <c r="K6115">
        <v>-1.08</v>
      </c>
      <c r="L6115">
        <v>-0.26</v>
      </c>
      <c r="M6115">
        <v>-0.34</v>
      </c>
      <c r="N6115">
        <v>0.33</v>
      </c>
    </row>
    <row r="6116" spans="1:14">
      <c r="A6116" t="s">
        <v>12242</v>
      </c>
      <c r="B6116" t="s">
        <v>12243</v>
      </c>
      <c r="C6116">
        <v>-0.09</v>
      </c>
      <c r="D6116">
        <v>-0.15</v>
      </c>
      <c r="E6116">
        <v>0.09</v>
      </c>
      <c r="F6116">
        <v>0.22</v>
      </c>
      <c r="G6116">
        <v>-0.09</v>
      </c>
      <c r="H6116">
        <v>0.08</v>
      </c>
      <c r="I6116">
        <v>-0.06</v>
      </c>
      <c r="J6116">
        <v>-0.13</v>
      </c>
      <c r="K6116">
        <v>0.06</v>
      </c>
      <c r="L6116">
        <v>0.02</v>
      </c>
      <c r="M6116">
        <v>-0.19</v>
      </c>
      <c r="N6116">
        <v>1.21</v>
      </c>
    </row>
    <row r="6117" spans="1:14">
      <c r="A6117" t="s">
        <v>12244</v>
      </c>
      <c r="B6117" t="s">
        <v>12245</v>
      </c>
      <c r="C6117">
        <v>0</v>
      </c>
      <c r="D6117">
        <v>-0.3</v>
      </c>
      <c r="E6117">
        <v>0.28999999999999998</v>
      </c>
      <c r="F6117">
        <v>0.37</v>
      </c>
      <c r="G6117">
        <v>-0.27</v>
      </c>
      <c r="H6117">
        <v>-0.05</v>
      </c>
      <c r="I6117">
        <v>0.4</v>
      </c>
      <c r="J6117">
        <v>0.88</v>
      </c>
      <c r="K6117">
        <v>-0.65</v>
      </c>
      <c r="L6117">
        <v>0.11</v>
      </c>
      <c r="M6117">
        <v>-1.06</v>
      </c>
      <c r="N6117">
        <v>0.25</v>
      </c>
    </row>
    <row r="6118" spans="1:14">
      <c r="A6118" t="s">
        <v>12246</v>
      </c>
      <c r="B6118" t="s">
        <v>12247</v>
      </c>
      <c r="C6118">
        <v>-0.55000000000000004</v>
      </c>
      <c r="D6118">
        <v>-0.1</v>
      </c>
      <c r="E6118">
        <v>-0.56000000000000005</v>
      </c>
      <c r="F6118">
        <v>-0.26</v>
      </c>
      <c r="G6118">
        <v>0.2</v>
      </c>
      <c r="H6118">
        <v>-0.06</v>
      </c>
      <c r="I6118">
        <v>-0.26</v>
      </c>
      <c r="J6118">
        <v>-0.75</v>
      </c>
      <c r="K6118">
        <v>0.03</v>
      </c>
      <c r="L6118">
        <v>0.13</v>
      </c>
      <c r="M6118">
        <v>-0.6</v>
      </c>
      <c r="N6118">
        <v>0.59</v>
      </c>
    </row>
    <row r="6119" spans="1:14">
      <c r="A6119" t="s">
        <v>12248</v>
      </c>
      <c r="B6119" t="s">
        <v>12249</v>
      </c>
      <c r="C6119">
        <v>-0.22</v>
      </c>
      <c r="D6119">
        <v>0.37</v>
      </c>
      <c r="E6119">
        <v>-0.2</v>
      </c>
      <c r="F6119">
        <v>0.1</v>
      </c>
      <c r="G6119">
        <v>0.02</v>
      </c>
      <c r="H6119">
        <v>-0.47</v>
      </c>
      <c r="I6119">
        <v>-0.42</v>
      </c>
      <c r="J6119">
        <v>-0.34</v>
      </c>
      <c r="K6119">
        <v>-0.14000000000000001</v>
      </c>
      <c r="L6119">
        <v>0.17</v>
      </c>
      <c r="M6119">
        <v>-0.55000000000000004</v>
      </c>
      <c r="N6119">
        <v>0.83</v>
      </c>
    </row>
    <row r="6120" spans="1:14">
      <c r="A6120" t="s">
        <v>12250</v>
      </c>
      <c r="B6120" t="s">
        <v>12251</v>
      </c>
      <c r="C6120">
        <v>-0.51</v>
      </c>
      <c r="D6120">
        <v>-0.28000000000000003</v>
      </c>
      <c r="E6120">
        <v>-0.72</v>
      </c>
      <c r="F6120">
        <v>-0.19</v>
      </c>
      <c r="G6120">
        <v>0.05</v>
      </c>
      <c r="H6120">
        <v>0.28999999999999998</v>
      </c>
      <c r="I6120">
        <v>-0.1</v>
      </c>
      <c r="J6120">
        <v>0.03</v>
      </c>
      <c r="K6120">
        <v>-0.83</v>
      </c>
      <c r="L6120">
        <v>-0.33</v>
      </c>
      <c r="M6120">
        <v>0.19</v>
      </c>
      <c r="N6120">
        <v>0.2</v>
      </c>
    </row>
    <row r="6121" spans="1:14">
      <c r="A6121" t="s">
        <v>12252</v>
      </c>
      <c r="B6121" t="s">
        <v>12253</v>
      </c>
      <c r="C6121">
        <v>0.97</v>
      </c>
      <c r="D6121">
        <v>0.52</v>
      </c>
      <c r="E6121">
        <v>0.75</v>
      </c>
      <c r="F6121">
        <v>0.54</v>
      </c>
      <c r="G6121">
        <v>0.27</v>
      </c>
      <c r="H6121">
        <v>0.44</v>
      </c>
      <c r="I6121">
        <v>0.16</v>
      </c>
      <c r="J6121">
        <v>-0.6</v>
      </c>
      <c r="K6121">
        <v>1.45</v>
      </c>
      <c r="L6121">
        <v>0.55000000000000004</v>
      </c>
      <c r="M6121">
        <v>0.1</v>
      </c>
      <c r="N6121">
        <v>1.94</v>
      </c>
    </row>
    <row r="6122" spans="1:14">
      <c r="A6122" t="s">
        <v>12254</v>
      </c>
      <c r="B6122" t="s">
        <v>12255</v>
      </c>
      <c r="C6122">
        <v>0.21</v>
      </c>
      <c r="D6122">
        <v>0.41</v>
      </c>
      <c r="E6122">
        <v>0.82</v>
      </c>
      <c r="F6122">
        <v>0.22</v>
      </c>
      <c r="G6122">
        <v>0.45</v>
      </c>
      <c r="H6122">
        <v>0.43</v>
      </c>
      <c r="I6122">
        <v>0.28000000000000003</v>
      </c>
      <c r="J6122">
        <v>0.63</v>
      </c>
      <c r="K6122">
        <v>0.91</v>
      </c>
      <c r="L6122">
        <v>0.33</v>
      </c>
      <c r="M6122">
        <v>0.77</v>
      </c>
      <c r="N6122">
        <v>0.61</v>
      </c>
    </row>
    <row r="6123" spans="1:14">
      <c r="A6123" t="s">
        <v>12256</v>
      </c>
      <c r="B6123" t="s">
        <v>12257</v>
      </c>
      <c r="C6123">
        <v>0.23</v>
      </c>
      <c r="D6123">
        <v>0.51</v>
      </c>
      <c r="E6123">
        <v>-0.08</v>
      </c>
      <c r="F6123">
        <v>0.39</v>
      </c>
      <c r="G6123">
        <v>1.24</v>
      </c>
      <c r="H6123">
        <v>0.33</v>
      </c>
      <c r="I6123">
        <v>0.88</v>
      </c>
      <c r="J6123">
        <v>0.54</v>
      </c>
      <c r="K6123">
        <v>0.6</v>
      </c>
      <c r="L6123">
        <v>0.34</v>
      </c>
      <c r="M6123">
        <v>0.96</v>
      </c>
      <c r="N6123">
        <v>0.98</v>
      </c>
    </row>
    <row r="6124" spans="1:14">
      <c r="A6124" t="s">
        <v>12258</v>
      </c>
      <c r="B6124" t="s">
        <v>12259</v>
      </c>
      <c r="C6124">
        <v>-0.47</v>
      </c>
      <c r="D6124">
        <v>0.13</v>
      </c>
      <c r="E6124">
        <v>-0.08</v>
      </c>
      <c r="F6124">
        <v>0.22</v>
      </c>
      <c r="G6124">
        <v>-0.41</v>
      </c>
      <c r="H6124">
        <v>-0.3</v>
      </c>
      <c r="I6124">
        <v>-0.52</v>
      </c>
      <c r="J6124">
        <v>-0.95</v>
      </c>
      <c r="K6124">
        <v>-0.57999999999999996</v>
      </c>
      <c r="L6124">
        <v>-0.65</v>
      </c>
      <c r="M6124">
        <v>-0.4</v>
      </c>
      <c r="N6124">
        <v>0.16</v>
      </c>
    </row>
    <row r="6125" spans="1:14">
      <c r="A6125" t="s">
        <v>12260</v>
      </c>
      <c r="B6125" t="s">
        <v>12261</v>
      </c>
      <c r="D6125">
        <v>0.26</v>
      </c>
      <c r="E6125">
        <v>0.02</v>
      </c>
      <c r="G6125">
        <v>-0.64</v>
      </c>
      <c r="H6125">
        <v>0.28000000000000003</v>
      </c>
      <c r="I6125">
        <v>0.46</v>
      </c>
      <c r="J6125">
        <v>-0.09</v>
      </c>
      <c r="K6125">
        <v>0.62</v>
      </c>
      <c r="L6125">
        <v>0.28999999999999998</v>
      </c>
      <c r="M6125">
        <v>0.14000000000000001</v>
      </c>
      <c r="N6125">
        <v>0.96</v>
      </c>
    </row>
    <row r="6126" spans="1:14">
      <c r="A6126" t="s">
        <v>12262</v>
      </c>
      <c r="B6126" t="s">
        <v>12263</v>
      </c>
      <c r="C6126">
        <v>0.87</v>
      </c>
      <c r="D6126">
        <v>0.31</v>
      </c>
      <c r="E6126">
        <v>0.77</v>
      </c>
      <c r="F6126">
        <v>0.37</v>
      </c>
      <c r="G6126">
        <v>0.48</v>
      </c>
      <c r="H6126">
        <v>-0.01</v>
      </c>
      <c r="I6126">
        <v>-0.23</v>
      </c>
      <c r="J6126">
        <v>7.0000000000000007E-2</v>
      </c>
      <c r="K6126">
        <v>-0.15</v>
      </c>
      <c r="L6126">
        <v>0.34</v>
      </c>
      <c r="M6126">
        <v>0.52</v>
      </c>
      <c r="N6126">
        <v>1.2</v>
      </c>
    </row>
    <row r="6127" spans="1:14">
      <c r="A6127" t="s">
        <v>12264</v>
      </c>
      <c r="B6127" t="s">
        <v>12265</v>
      </c>
      <c r="C6127">
        <v>-0.27</v>
      </c>
      <c r="D6127">
        <v>-0.15</v>
      </c>
      <c r="E6127">
        <v>-0.15</v>
      </c>
      <c r="F6127">
        <v>-0.14000000000000001</v>
      </c>
      <c r="G6127">
        <v>-0.05</v>
      </c>
      <c r="H6127">
        <v>-0.02</v>
      </c>
      <c r="I6127">
        <v>0.22</v>
      </c>
      <c r="J6127">
        <v>-0.67</v>
      </c>
      <c r="K6127">
        <v>0.38</v>
      </c>
      <c r="L6127">
        <v>-0.03</v>
      </c>
      <c r="M6127">
        <v>0.47</v>
      </c>
      <c r="N6127">
        <v>1.04</v>
      </c>
    </row>
    <row r="6128" spans="1:14">
      <c r="A6128" t="s">
        <v>12266</v>
      </c>
      <c r="B6128" t="s">
        <v>12267</v>
      </c>
      <c r="C6128">
        <v>0.74</v>
      </c>
      <c r="D6128">
        <v>0.39</v>
      </c>
      <c r="E6128">
        <v>0.61</v>
      </c>
      <c r="F6128">
        <v>0.3</v>
      </c>
      <c r="G6128">
        <v>-0.32</v>
      </c>
      <c r="H6128">
        <v>0.27</v>
      </c>
      <c r="I6128">
        <v>-0.11</v>
      </c>
      <c r="J6128">
        <v>-0.04</v>
      </c>
      <c r="K6128">
        <v>0.39</v>
      </c>
      <c r="L6128">
        <v>0.14000000000000001</v>
      </c>
      <c r="M6128">
        <v>0.33</v>
      </c>
      <c r="N6128">
        <v>1.62</v>
      </c>
    </row>
    <row r="6129" spans="1:14">
      <c r="A6129" t="s">
        <v>12268</v>
      </c>
      <c r="B6129" t="s">
        <v>12269</v>
      </c>
      <c r="C6129">
        <v>-0.18</v>
      </c>
      <c r="D6129">
        <v>-0.11</v>
      </c>
      <c r="E6129">
        <v>-0.35</v>
      </c>
      <c r="F6129">
        <v>0.24</v>
      </c>
      <c r="G6129">
        <v>-0.17</v>
      </c>
      <c r="H6129">
        <v>0.36</v>
      </c>
      <c r="I6129">
        <v>-0.1</v>
      </c>
      <c r="J6129">
        <v>0.76</v>
      </c>
      <c r="K6129">
        <v>0.12</v>
      </c>
      <c r="L6129">
        <v>-0.37</v>
      </c>
      <c r="M6129">
        <v>0.09</v>
      </c>
      <c r="N6129">
        <v>1.42</v>
      </c>
    </row>
    <row r="6130" spans="1:14">
      <c r="A6130" t="s">
        <v>12270</v>
      </c>
      <c r="B6130" t="s">
        <v>12271</v>
      </c>
      <c r="C6130">
        <v>-7.0000000000000007E-2</v>
      </c>
      <c r="D6130">
        <v>0.12</v>
      </c>
      <c r="E6130">
        <v>0.23</v>
      </c>
      <c r="F6130">
        <v>-0.04</v>
      </c>
      <c r="G6130">
        <v>-0.73</v>
      </c>
      <c r="H6130">
        <v>0.27</v>
      </c>
      <c r="I6130">
        <v>0.13</v>
      </c>
      <c r="J6130">
        <v>0.61</v>
      </c>
      <c r="K6130">
        <v>-0.28999999999999998</v>
      </c>
      <c r="L6130">
        <v>-0.28000000000000003</v>
      </c>
      <c r="M6130">
        <v>1.1000000000000001</v>
      </c>
      <c r="N6130">
        <v>1.62</v>
      </c>
    </row>
    <row r="6131" spans="1:14">
      <c r="A6131" t="s">
        <v>12272</v>
      </c>
      <c r="B6131" t="s">
        <v>12273</v>
      </c>
      <c r="C6131">
        <v>1.61</v>
      </c>
      <c r="D6131">
        <v>0.52</v>
      </c>
      <c r="E6131">
        <v>1.65</v>
      </c>
      <c r="F6131">
        <v>0.89</v>
      </c>
      <c r="G6131">
        <v>-0.12</v>
      </c>
      <c r="H6131">
        <v>0.26</v>
      </c>
      <c r="I6131">
        <v>-0.18</v>
      </c>
      <c r="J6131">
        <v>0.56999999999999995</v>
      </c>
      <c r="K6131">
        <v>-0.31</v>
      </c>
      <c r="L6131">
        <v>-0.17</v>
      </c>
      <c r="M6131">
        <v>0.08</v>
      </c>
      <c r="N6131">
        <v>0.83</v>
      </c>
    </row>
    <row r="6132" spans="1:14">
      <c r="A6132" t="s">
        <v>12274</v>
      </c>
      <c r="B6132" t="s">
        <v>12275</v>
      </c>
      <c r="C6132">
        <v>0.67</v>
      </c>
      <c r="D6132">
        <v>0.36</v>
      </c>
      <c r="E6132">
        <v>-0.75</v>
      </c>
      <c r="F6132">
        <v>1.25</v>
      </c>
      <c r="G6132">
        <v>-0.21</v>
      </c>
      <c r="H6132">
        <v>0.03</v>
      </c>
      <c r="I6132">
        <v>-0.48</v>
      </c>
      <c r="J6132">
        <v>-1.32</v>
      </c>
      <c r="K6132">
        <v>1.33</v>
      </c>
      <c r="L6132">
        <v>0.99</v>
      </c>
      <c r="M6132">
        <v>1.81</v>
      </c>
      <c r="N6132">
        <v>0.15</v>
      </c>
    </row>
    <row r="6133" spans="1:14">
      <c r="A6133" t="s">
        <v>12276</v>
      </c>
      <c r="B6133" t="s">
        <v>12277</v>
      </c>
      <c r="C6133">
        <v>-0.52</v>
      </c>
      <c r="D6133">
        <v>-0.13</v>
      </c>
      <c r="E6133">
        <v>-0.4</v>
      </c>
      <c r="F6133">
        <v>0.15</v>
      </c>
      <c r="G6133">
        <v>0.11</v>
      </c>
      <c r="H6133">
        <v>0.08</v>
      </c>
      <c r="I6133">
        <v>7.0000000000000007E-2</v>
      </c>
      <c r="J6133">
        <v>-0.02</v>
      </c>
      <c r="K6133">
        <v>-0.36</v>
      </c>
      <c r="L6133">
        <v>0.38</v>
      </c>
      <c r="M6133">
        <v>0.13</v>
      </c>
      <c r="N6133">
        <v>0.83</v>
      </c>
    </row>
    <row r="6134" spans="1:14">
      <c r="A6134" t="s">
        <v>12278</v>
      </c>
      <c r="B6134" t="s">
        <v>12279</v>
      </c>
      <c r="C6134">
        <v>0.16</v>
      </c>
      <c r="D6134">
        <v>-0.02</v>
      </c>
      <c r="E6134">
        <v>0.2</v>
      </c>
      <c r="F6134">
        <v>0.03</v>
      </c>
      <c r="G6134">
        <v>-0.22</v>
      </c>
      <c r="H6134">
        <v>-0.05</v>
      </c>
      <c r="I6134">
        <v>-0.06</v>
      </c>
      <c r="J6134">
        <v>-0.14000000000000001</v>
      </c>
      <c r="K6134">
        <v>-0.13</v>
      </c>
      <c r="L6134">
        <v>-0.25</v>
      </c>
      <c r="M6134">
        <v>-0.1</v>
      </c>
      <c r="N6134">
        <v>1.1000000000000001</v>
      </c>
    </row>
    <row r="6135" spans="1:14">
      <c r="A6135" t="s">
        <v>12280</v>
      </c>
      <c r="B6135" t="s">
        <v>12281</v>
      </c>
      <c r="C6135">
        <v>0.33</v>
      </c>
      <c r="D6135">
        <v>0.04</v>
      </c>
      <c r="E6135">
        <v>0.18</v>
      </c>
      <c r="F6135">
        <v>0.44</v>
      </c>
      <c r="G6135">
        <v>-0.22</v>
      </c>
      <c r="H6135">
        <v>0.05</v>
      </c>
      <c r="I6135">
        <v>-7.0000000000000007E-2</v>
      </c>
      <c r="J6135">
        <v>0.34</v>
      </c>
      <c r="K6135">
        <v>-0.34</v>
      </c>
      <c r="L6135">
        <v>-0.13</v>
      </c>
      <c r="M6135">
        <v>-0.18</v>
      </c>
      <c r="N6135">
        <v>0.79</v>
      </c>
    </row>
    <row r="6136" spans="1:14">
      <c r="A6136" t="s">
        <v>12282</v>
      </c>
      <c r="B6136" t="s">
        <v>12283</v>
      </c>
      <c r="C6136">
        <v>0.62</v>
      </c>
      <c r="D6136">
        <v>0.14000000000000001</v>
      </c>
      <c r="E6136">
        <v>0.24</v>
      </c>
      <c r="F6136">
        <v>0.1</v>
      </c>
      <c r="G6136">
        <v>0.18</v>
      </c>
      <c r="H6136">
        <v>0.9</v>
      </c>
      <c r="I6136">
        <v>0.82</v>
      </c>
      <c r="J6136">
        <v>7.0000000000000007E-2</v>
      </c>
      <c r="K6136">
        <v>0.81</v>
      </c>
      <c r="L6136">
        <v>0.62</v>
      </c>
      <c r="M6136">
        <v>0.41</v>
      </c>
      <c r="N6136">
        <v>1.58</v>
      </c>
    </row>
    <row r="6137" spans="1:14">
      <c r="A6137" t="s">
        <v>12284</v>
      </c>
      <c r="B6137" t="s">
        <v>12285</v>
      </c>
      <c r="C6137">
        <v>0.34</v>
      </c>
      <c r="D6137">
        <v>0.28000000000000003</v>
      </c>
      <c r="E6137">
        <v>0.43</v>
      </c>
      <c r="F6137">
        <v>0.24</v>
      </c>
      <c r="G6137">
        <v>-0.25</v>
      </c>
      <c r="H6137">
        <v>-0.27</v>
      </c>
      <c r="I6137">
        <v>-7.0000000000000007E-2</v>
      </c>
      <c r="J6137">
        <v>0.32</v>
      </c>
      <c r="K6137">
        <v>0.01</v>
      </c>
      <c r="L6137">
        <v>0.23</v>
      </c>
      <c r="M6137">
        <v>0.56999999999999995</v>
      </c>
      <c r="N6137">
        <v>1.56</v>
      </c>
    </row>
    <row r="6138" spans="1:14">
      <c r="A6138" t="s">
        <v>12286</v>
      </c>
      <c r="B6138" t="s">
        <v>12287</v>
      </c>
      <c r="C6138">
        <v>0.56999999999999995</v>
      </c>
      <c r="D6138">
        <v>0.14000000000000001</v>
      </c>
      <c r="E6138">
        <v>0.15</v>
      </c>
      <c r="F6138">
        <v>-0.11</v>
      </c>
      <c r="G6138">
        <v>-0.14000000000000001</v>
      </c>
      <c r="H6138">
        <v>0.1</v>
      </c>
      <c r="I6138">
        <v>0.16</v>
      </c>
      <c r="J6138">
        <v>-1.29</v>
      </c>
      <c r="K6138">
        <v>0.47</v>
      </c>
      <c r="L6138">
        <v>-0.47</v>
      </c>
      <c r="M6138">
        <v>-0.19</v>
      </c>
      <c r="N6138">
        <v>0.75</v>
      </c>
    </row>
    <row r="6139" spans="1:14">
      <c r="A6139" t="s">
        <v>12288</v>
      </c>
      <c r="B6139" t="s">
        <v>12289</v>
      </c>
      <c r="C6139">
        <v>-0.45</v>
      </c>
      <c r="D6139">
        <v>-0.87</v>
      </c>
      <c r="E6139">
        <v>-1.1399999999999999</v>
      </c>
      <c r="F6139">
        <v>-0.73</v>
      </c>
      <c r="G6139">
        <v>0.03</v>
      </c>
      <c r="H6139">
        <v>-0.61</v>
      </c>
      <c r="I6139">
        <v>-0.26</v>
      </c>
      <c r="J6139">
        <v>0.74</v>
      </c>
      <c r="K6139">
        <v>-0.56000000000000005</v>
      </c>
      <c r="L6139">
        <v>-0.35</v>
      </c>
      <c r="M6139">
        <v>0.08</v>
      </c>
      <c r="N6139">
        <v>0.57999999999999996</v>
      </c>
    </row>
    <row r="6140" spans="1:14">
      <c r="A6140" t="s">
        <v>12290</v>
      </c>
      <c r="B6140" t="s">
        <v>12291</v>
      </c>
      <c r="C6140">
        <v>0.66</v>
      </c>
      <c r="D6140">
        <v>-0.13</v>
      </c>
      <c r="E6140">
        <v>0.34</v>
      </c>
      <c r="F6140">
        <v>0.19</v>
      </c>
      <c r="G6140">
        <v>0.87</v>
      </c>
      <c r="H6140">
        <v>0.44</v>
      </c>
      <c r="I6140">
        <v>1.32</v>
      </c>
      <c r="J6140">
        <v>0.24</v>
      </c>
      <c r="K6140">
        <v>0.88</v>
      </c>
      <c r="L6140">
        <v>1.35</v>
      </c>
      <c r="M6140">
        <v>-0.01</v>
      </c>
      <c r="N6140">
        <v>1.06</v>
      </c>
    </row>
    <row r="6141" spans="1:14">
      <c r="A6141" t="s">
        <v>12292</v>
      </c>
      <c r="B6141" t="s">
        <v>12293</v>
      </c>
      <c r="C6141">
        <v>0.38</v>
      </c>
      <c r="D6141">
        <v>-0.06</v>
      </c>
      <c r="E6141">
        <v>0.02</v>
      </c>
      <c r="F6141">
        <v>0.04</v>
      </c>
      <c r="G6141">
        <v>0.25</v>
      </c>
      <c r="H6141">
        <v>0.42</v>
      </c>
      <c r="I6141">
        <v>0.4</v>
      </c>
      <c r="J6141">
        <v>0.12</v>
      </c>
      <c r="K6141">
        <v>0.43</v>
      </c>
      <c r="L6141">
        <v>0.22</v>
      </c>
      <c r="M6141">
        <v>0.03</v>
      </c>
      <c r="N6141">
        <v>1.41</v>
      </c>
    </row>
    <row r="6142" spans="1:14">
      <c r="A6142" t="s">
        <v>12294</v>
      </c>
      <c r="B6142" t="s">
        <v>12295</v>
      </c>
      <c r="C6142">
        <v>0.11</v>
      </c>
      <c r="D6142">
        <v>0.01</v>
      </c>
      <c r="E6142">
        <v>0.02</v>
      </c>
      <c r="F6142">
        <v>-0.2</v>
      </c>
      <c r="G6142">
        <v>0.34</v>
      </c>
      <c r="H6142">
        <v>-0.18</v>
      </c>
      <c r="I6142">
        <v>-0.03</v>
      </c>
      <c r="J6142">
        <v>0.15</v>
      </c>
      <c r="K6142">
        <v>0.01</v>
      </c>
      <c r="L6142">
        <v>0.35</v>
      </c>
      <c r="M6142">
        <v>-0.26</v>
      </c>
      <c r="N6142">
        <v>0.17</v>
      </c>
    </row>
    <row r="6143" spans="1:14">
      <c r="A6143" t="s">
        <v>12296</v>
      </c>
      <c r="B6143" t="s">
        <v>12297</v>
      </c>
      <c r="C6143">
        <v>-0.44</v>
      </c>
      <c r="D6143">
        <v>-0.5</v>
      </c>
      <c r="E6143">
        <v>-0.28000000000000003</v>
      </c>
      <c r="F6143">
        <v>-0.68</v>
      </c>
      <c r="G6143">
        <v>-0.61</v>
      </c>
      <c r="H6143">
        <v>-0.74</v>
      </c>
      <c r="I6143">
        <v>-0.61</v>
      </c>
      <c r="J6143">
        <v>-0.55000000000000004</v>
      </c>
      <c r="K6143">
        <v>-0.67</v>
      </c>
      <c r="L6143">
        <v>-0.47</v>
      </c>
      <c r="M6143">
        <v>-0.37</v>
      </c>
      <c r="N6143">
        <v>0.82</v>
      </c>
    </row>
    <row r="6144" spans="1:14">
      <c r="A6144" t="s">
        <v>12298</v>
      </c>
      <c r="B6144" t="s">
        <v>12299</v>
      </c>
      <c r="C6144">
        <v>0.64</v>
      </c>
      <c r="D6144">
        <v>7.0000000000000007E-2</v>
      </c>
      <c r="E6144">
        <v>-0.01</v>
      </c>
      <c r="F6144">
        <v>0.3</v>
      </c>
      <c r="G6144">
        <v>-0.14000000000000001</v>
      </c>
      <c r="H6144">
        <v>0.1</v>
      </c>
      <c r="I6144">
        <v>-0.09</v>
      </c>
      <c r="J6144">
        <v>-0.44</v>
      </c>
      <c r="K6144">
        <v>0.15</v>
      </c>
      <c r="L6144">
        <v>-0.37</v>
      </c>
      <c r="M6144">
        <v>-0.25</v>
      </c>
      <c r="N6144">
        <v>0.54</v>
      </c>
    </row>
    <row r="6145" spans="1:14">
      <c r="A6145" t="s">
        <v>12300</v>
      </c>
      <c r="B6145" t="s">
        <v>12301</v>
      </c>
      <c r="C6145">
        <v>0.08</v>
      </c>
      <c r="D6145">
        <v>7.0000000000000007E-2</v>
      </c>
      <c r="E6145">
        <v>-0.16</v>
      </c>
      <c r="F6145">
        <v>-0.05</v>
      </c>
      <c r="G6145">
        <v>-0.09</v>
      </c>
      <c r="H6145">
        <v>0.54</v>
      </c>
      <c r="I6145">
        <v>0</v>
      </c>
      <c r="J6145">
        <v>-0.08</v>
      </c>
      <c r="K6145">
        <v>-0.57999999999999996</v>
      </c>
      <c r="L6145">
        <v>-0.21</v>
      </c>
      <c r="M6145">
        <v>-0.39</v>
      </c>
      <c r="N6145">
        <v>0.64</v>
      </c>
    </row>
    <row r="6146" spans="1:14">
      <c r="A6146" t="s">
        <v>12302</v>
      </c>
      <c r="B6146" t="s">
        <v>12303</v>
      </c>
      <c r="C6146">
        <v>0.12</v>
      </c>
      <c r="D6146">
        <v>0.16</v>
      </c>
      <c r="E6146">
        <v>0.08</v>
      </c>
      <c r="F6146">
        <v>0.5</v>
      </c>
      <c r="G6146">
        <v>0.3</v>
      </c>
      <c r="H6146">
        <v>0.33</v>
      </c>
      <c r="I6146">
        <v>0.33</v>
      </c>
      <c r="J6146">
        <v>0.02</v>
      </c>
      <c r="K6146">
        <v>-0.47</v>
      </c>
      <c r="L6146">
        <v>0.15</v>
      </c>
      <c r="M6146">
        <v>0.05</v>
      </c>
      <c r="N6146">
        <v>0.95</v>
      </c>
    </row>
    <row r="6147" spans="1:14">
      <c r="A6147" t="s">
        <v>12304</v>
      </c>
      <c r="B6147" t="s">
        <v>12305</v>
      </c>
      <c r="C6147">
        <v>-7.0000000000000007E-2</v>
      </c>
      <c r="D6147">
        <v>-0.14000000000000001</v>
      </c>
      <c r="E6147">
        <v>0.11</v>
      </c>
      <c r="F6147">
        <v>-0.16</v>
      </c>
      <c r="G6147">
        <v>-0.33</v>
      </c>
      <c r="H6147">
        <v>-0.11</v>
      </c>
      <c r="I6147">
        <v>-0.19</v>
      </c>
      <c r="J6147">
        <v>-0.17</v>
      </c>
      <c r="K6147">
        <v>-0.11</v>
      </c>
      <c r="L6147">
        <v>-0.11</v>
      </c>
      <c r="M6147">
        <v>-0.04</v>
      </c>
      <c r="N6147">
        <v>1.3</v>
      </c>
    </row>
    <row r="6148" spans="1:14">
      <c r="A6148" t="s">
        <v>12306</v>
      </c>
      <c r="B6148" t="s">
        <v>12307</v>
      </c>
      <c r="C6148">
        <v>-0.45</v>
      </c>
      <c r="D6148">
        <v>-0.21</v>
      </c>
      <c r="E6148">
        <v>7.0000000000000007E-2</v>
      </c>
      <c r="F6148">
        <v>-0.53</v>
      </c>
      <c r="G6148">
        <v>-0.03</v>
      </c>
      <c r="H6148">
        <v>0.01</v>
      </c>
      <c r="I6148">
        <v>-0.39</v>
      </c>
      <c r="J6148">
        <v>-0.7</v>
      </c>
      <c r="K6148">
        <v>0.14000000000000001</v>
      </c>
      <c r="L6148">
        <v>-7.0000000000000007E-2</v>
      </c>
      <c r="M6148">
        <v>-0.18</v>
      </c>
      <c r="N6148">
        <v>0.94</v>
      </c>
    </row>
    <row r="6149" spans="1:14">
      <c r="A6149" t="s">
        <v>12308</v>
      </c>
      <c r="B6149" t="s">
        <v>12309</v>
      </c>
      <c r="H6149">
        <v>-0.19</v>
      </c>
      <c r="K6149">
        <v>0.18</v>
      </c>
      <c r="N6149">
        <v>0.39</v>
      </c>
    </row>
    <row r="6150" spans="1:14">
      <c r="A6150" t="s">
        <v>12310</v>
      </c>
      <c r="B6150" t="s">
        <v>12311</v>
      </c>
      <c r="C6150">
        <v>-0.26</v>
      </c>
      <c r="D6150">
        <v>-0.11</v>
      </c>
      <c r="E6150">
        <v>0.03</v>
      </c>
      <c r="F6150">
        <v>-0.24</v>
      </c>
      <c r="G6150">
        <v>-0.09</v>
      </c>
      <c r="H6150">
        <v>-0.37</v>
      </c>
      <c r="I6150">
        <v>-0.14000000000000001</v>
      </c>
      <c r="J6150">
        <v>-0.16</v>
      </c>
      <c r="K6150">
        <v>0.01</v>
      </c>
      <c r="L6150">
        <v>-0.26</v>
      </c>
      <c r="M6150">
        <v>-0.19</v>
      </c>
      <c r="N6150">
        <v>0.65</v>
      </c>
    </row>
    <row r="6151" spans="1:14">
      <c r="A6151" t="s">
        <v>12312</v>
      </c>
      <c r="B6151" t="s">
        <v>12313</v>
      </c>
      <c r="C6151">
        <v>-0.42</v>
      </c>
      <c r="D6151">
        <v>-0.43</v>
      </c>
      <c r="E6151">
        <v>-0.26</v>
      </c>
      <c r="F6151">
        <v>-0.53</v>
      </c>
      <c r="G6151">
        <v>-0.19</v>
      </c>
      <c r="H6151">
        <v>0.16</v>
      </c>
      <c r="I6151">
        <v>0.01</v>
      </c>
      <c r="J6151">
        <v>0.16</v>
      </c>
      <c r="K6151">
        <v>-0.21</v>
      </c>
      <c r="L6151">
        <v>0.09</v>
      </c>
      <c r="M6151">
        <v>-0.1</v>
      </c>
      <c r="N6151">
        <v>0.66</v>
      </c>
    </row>
    <row r="6152" spans="1:14">
      <c r="A6152" t="s">
        <v>12314</v>
      </c>
      <c r="B6152" t="s">
        <v>12315</v>
      </c>
      <c r="C6152">
        <v>0.1</v>
      </c>
      <c r="D6152">
        <v>-0.04</v>
      </c>
      <c r="E6152">
        <v>0.01</v>
      </c>
      <c r="F6152">
        <v>-0.09</v>
      </c>
      <c r="G6152">
        <v>-0.46</v>
      </c>
      <c r="H6152">
        <v>-0.22</v>
      </c>
      <c r="I6152">
        <v>-0.21</v>
      </c>
      <c r="J6152">
        <v>-0.01</v>
      </c>
      <c r="K6152">
        <v>-0.05</v>
      </c>
      <c r="L6152">
        <v>-0.11</v>
      </c>
      <c r="M6152">
        <v>0.19</v>
      </c>
      <c r="N6152">
        <v>1.18</v>
      </c>
    </row>
    <row r="6153" spans="1:14">
      <c r="A6153" t="s">
        <v>12316</v>
      </c>
      <c r="B6153" t="s">
        <v>12317</v>
      </c>
      <c r="C6153">
        <v>0.85</v>
      </c>
      <c r="D6153">
        <v>0.49</v>
      </c>
      <c r="E6153">
        <v>0.88</v>
      </c>
      <c r="F6153">
        <v>0.57999999999999996</v>
      </c>
      <c r="G6153">
        <v>-0.12</v>
      </c>
      <c r="H6153">
        <v>-0.5</v>
      </c>
      <c r="I6153">
        <v>-0.37</v>
      </c>
      <c r="J6153">
        <v>-0.21</v>
      </c>
      <c r="K6153">
        <v>-0.46</v>
      </c>
      <c r="L6153">
        <v>-0.31</v>
      </c>
      <c r="M6153">
        <v>-0.52</v>
      </c>
      <c r="N6153">
        <v>1.03</v>
      </c>
    </row>
    <row r="6154" spans="1:14">
      <c r="A6154" t="s">
        <v>12318</v>
      </c>
      <c r="B6154" t="s">
        <v>12319</v>
      </c>
      <c r="C6154">
        <v>-0.49</v>
      </c>
      <c r="D6154">
        <v>-0.23</v>
      </c>
      <c r="E6154">
        <v>-0.43</v>
      </c>
      <c r="F6154">
        <v>-0.49</v>
      </c>
      <c r="G6154">
        <v>0.25</v>
      </c>
      <c r="H6154">
        <v>-0.19</v>
      </c>
      <c r="I6154">
        <v>-0.43</v>
      </c>
      <c r="J6154">
        <v>-0.24</v>
      </c>
      <c r="K6154">
        <v>-0.22</v>
      </c>
      <c r="L6154">
        <v>-0.14000000000000001</v>
      </c>
      <c r="M6154">
        <v>0.23</v>
      </c>
      <c r="N6154">
        <v>1.19</v>
      </c>
    </row>
    <row r="6155" spans="1:14">
      <c r="A6155" t="s">
        <v>12320</v>
      </c>
      <c r="B6155" t="s">
        <v>12321</v>
      </c>
      <c r="C6155">
        <v>0.14000000000000001</v>
      </c>
      <c r="D6155">
        <v>0.08</v>
      </c>
      <c r="E6155">
        <v>0.14000000000000001</v>
      </c>
      <c r="F6155">
        <v>0.2</v>
      </c>
      <c r="G6155">
        <v>-0.03</v>
      </c>
      <c r="H6155">
        <v>-0.13</v>
      </c>
      <c r="I6155">
        <v>0.02</v>
      </c>
      <c r="J6155">
        <v>0.67</v>
      </c>
      <c r="K6155">
        <v>0.08</v>
      </c>
      <c r="L6155">
        <v>-7.0000000000000007E-2</v>
      </c>
      <c r="M6155">
        <v>0.56000000000000005</v>
      </c>
      <c r="N6155">
        <v>1.42</v>
      </c>
    </row>
    <row r="6156" spans="1:14">
      <c r="A6156" t="s">
        <v>12322</v>
      </c>
      <c r="B6156" t="s">
        <v>12323</v>
      </c>
      <c r="C6156">
        <v>-0.06</v>
      </c>
      <c r="D6156">
        <v>0.22</v>
      </c>
      <c r="E6156">
        <v>-0.36</v>
      </c>
      <c r="F6156">
        <v>0.31</v>
      </c>
      <c r="G6156">
        <v>7.0000000000000007E-2</v>
      </c>
      <c r="H6156">
        <v>-0.04</v>
      </c>
      <c r="I6156">
        <v>-0.43</v>
      </c>
      <c r="J6156">
        <v>0.18</v>
      </c>
      <c r="K6156">
        <v>0.38</v>
      </c>
      <c r="L6156">
        <v>0.21</v>
      </c>
      <c r="M6156">
        <v>0.72</v>
      </c>
      <c r="N6156">
        <v>0.96</v>
      </c>
    </row>
    <row r="6157" spans="1:14">
      <c r="A6157" t="s">
        <v>12324</v>
      </c>
      <c r="B6157" t="s">
        <v>12325</v>
      </c>
      <c r="C6157">
        <v>-0.36</v>
      </c>
      <c r="D6157">
        <v>-0.12</v>
      </c>
      <c r="E6157">
        <v>-0.46</v>
      </c>
      <c r="F6157">
        <v>-0.26</v>
      </c>
      <c r="G6157">
        <v>-0.13</v>
      </c>
      <c r="H6157">
        <v>-0.64</v>
      </c>
      <c r="I6157">
        <v>-0.55000000000000004</v>
      </c>
      <c r="J6157">
        <v>0.49</v>
      </c>
      <c r="K6157">
        <v>-0.48</v>
      </c>
      <c r="L6157">
        <v>-0.33</v>
      </c>
      <c r="M6157">
        <v>0.19</v>
      </c>
      <c r="N6157">
        <v>0.89</v>
      </c>
    </row>
    <row r="6158" spans="1:14">
      <c r="A6158" t="s">
        <v>12326</v>
      </c>
      <c r="B6158" t="s">
        <v>12327</v>
      </c>
      <c r="C6158">
        <v>0.76</v>
      </c>
      <c r="D6158">
        <v>-0.04</v>
      </c>
      <c r="E6158">
        <v>0.43</v>
      </c>
      <c r="F6158">
        <v>0.47</v>
      </c>
      <c r="G6158">
        <v>-0.02</v>
      </c>
      <c r="H6158">
        <v>0.36</v>
      </c>
      <c r="I6158">
        <v>0.33</v>
      </c>
      <c r="J6158">
        <v>-0.04</v>
      </c>
      <c r="K6158">
        <v>0.13</v>
      </c>
      <c r="L6158">
        <v>0.03</v>
      </c>
      <c r="M6158">
        <v>7.0000000000000007E-2</v>
      </c>
      <c r="N6158">
        <v>0.87</v>
      </c>
    </row>
    <row r="6159" spans="1:14">
      <c r="A6159" t="s">
        <v>12328</v>
      </c>
      <c r="B6159" t="s">
        <v>12329</v>
      </c>
      <c r="C6159">
        <v>-0.43</v>
      </c>
      <c r="D6159">
        <v>-0.22</v>
      </c>
      <c r="E6159">
        <v>-0.45</v>
      </c>
      <c r="F6159">
        <v>-0.27</v>
      </c>
      <c r="G6159">
        <v>0.14000000000000001</v>
      </c>
      <c r="H6159">
        <v>-7.0000000000000007E-2</v>
      </c>
      <c r="I6159">
        <v>0.22</v>
      </c>
      <c r="J6159">
        <v>-0.56000000000000005</v>
      </c>
      <c r="K6159">
        <v>-7.0000000000000007E-2</v>
      </c>
      <c r="L6159">
        <v>-0.08</v>
      </c>
      <c r="M6159">
        <v>-0.3</v>
      </c>
      <c r="N6159">
        <v>0.8</v>
      </c>
    </row>
    <row r="6160" spans="1:14">
      <c r="A6160" t="s">
        <v>12330</v>
      </c>
      <c r="B6160" t="s">
        <v>12331</v>
      </c>
      <c r="C6160">
        <v>-0.4</v>
      </c>
      <c r="D6160">
        <v>-0.04</v>
      </c>
      <c r="E6160">
        <v>-0.41</v>
      </c>
      <c r="F6160">
        <v>-0.13</v>
      </c>
      <c r="G6160">
        <v>0.67</v>
      </c>
      <c r="H6160">
        <v>-0.14000000000000001</v>
      </c>
      <c r="I6160">
        <v>-0.05</v>
      </c>
      <c r="J6160">
        <v>-0.42</v>
      </c>
      <c r="K6160">
        <v>-0.2</v>
      </c>
      <c r="L6160">
        <v>0.05</v>
      </c>
      <c r="M6160">
        <v>-0.01</v>
      </c>
      <c r="N6160">
        <v>0.64</v>
      </c>
    </row>
    <row r="6161" spans="1:14">
      <c r="A6161" t="s">
        <v>12332</v>
      </c>
      <c r="B6161" t="s">
        <v>12333</v>
      </c>
      <c r="C6161">
        <v>-0.39</v>
      </c>
      <c r="D6161">
        <v>-0.14000000000000001</v>
      </c>
      <c r="E6161">
        <v>-0.4</v>
      </c>
      <c r="F6161">
        <v>-0.68</v>
      </c>
      <c r="G6161">
        <v>-0.13</v>
      </c>
      <c r="H6161">
        <v>-0.63</v>
      </c>
      <c r="I6161">
        <v>-0.36</v>
      </c>
      <c r="J6161">
        <v>-0.41</v>
      </c>
      <c r="K6161">
        <v>-0.14000000000000001</v>
      </c>
      <c r="L6161">
        <v>-0.38</v>
      </c>
      <c r="M6161">
        <v>-0.42</v>
      </c>
      <c r="N6161">
        <v>1.01</v>
      </c>
    </row>
    <row r="6162" spans="1:14">
      <c r="A6162" t="s">
        <v>12334</v>
      </c>
      <c r="B6162" t="s">
        <v>12335</v>
      </c>
      <c r="C6162">
        <v>0.22</v>
      </c>
      <c r="D6162">
        <v>7.0000000000000007E-2</v>
      </c>
      <c r="E6162">
        <v>0.19</v>
      </c>
      <c r="F6162">
        <v>0.41</v>
      </c>
      <c r="G6162">
        <v>-0.24</v>
      </c>
      <c r="H6162">
        <v>-0.09</v>
      </c>
      <c r="I6162">
        <v>0.09</v>
      </c>
      <c r="J6162">
        <v>0.17</v>
      </c>
      <c r="K6162">
        <v>-0.11</v>
      </c>
      <c r="L6162">
        <v>0.12</v>
      </c>
      <c r="M6162">
        <v>-0.08</v>
      </c>
      <c r="N6162">
        <v>1</v>
      </c>
    </row>
    <row r="6163" spans="1:14">
      <c r="A6163" t="s">
        <v>12336</v>
      </c>
      <c r="B6163" t="s">
        <v>12337</v>
      </c>
      <c r="C6163">
        <v>0.86</v>
      </c>
      <c r="D6163">
        <v>0.6</v>
      </c>
      <c r="E6163">
        <v>0.45</v>
      </c>
      <c r="F6163">
        <v>0.53</v>
      </c>
      <c r="G6163">
        <v>-0.16</v>
      </c>
      <c r="H6163">
        <v>0.22</v>
      </c>
      <c r="I6163">
        <v>0.22</v>
      </c>
      <c r="J6163">
        <v>-0.67</v>
      </c>
      <c r="K6163">
        <v>0.42</v>
      </c>
      <c r="L6163">
        <v>0.46</v>
      </c>
      <c r="M6163">
        <v>1.1399999999999999</v>
      </c>
      <c r="N6163">
        <v>1.35</v>
      </c>
    </row>
    <row r="6164" spans="1:14">
      <c r="A6164" t="s">
        <v>12338</v>
      </c>
      <c r="B6164" t="s">
        <v>12339</v>
      </c>
      <c r="C6164">
        <v>0.91</v>
      </c>
      <c r="D6164">
        <v>0.41</v>
      </c>
      <c r="E6164">
        <v>0.82</v>
      </c>
      <c r="F6164">
        <v>0.3</v>
      </c>
      <c r="G6164">
        <v>-0.3</v>
      </c>
      <c r="H6164">
        <v>-1.08</v>
      </c>
      <c r="I6164">
        <v>-0.47</v>
      </c>
      <c r="J6164">
        <v>0.03</v>
      </c>
      <c r="K6164">
        <v>-0.27</v>
      </c>
      <c r="L6164">
        <v>-0.43</v>
      </c>
      <c r="M6164">
        <v>-1.1000000000000001</v>
      </c>
      <c r="N6164">
        <v>0.73</v>
      </c>
    </row>
    <row r="6165" spans="1:14">
      <c r="A6165" t="s">
        <v>12340</v>
      </c>
      <c r="B6165" t="s">
        <v>12341</v>
      </c>
      <c r="C6165">
        <v>0.71</v>
      </c>
      <c r="D6165">
        <v>0.26</v>
      </c>
      <c r="E6165">
        <v>0.21</v>
      </c>
      <c r="F6165">
        <v>0.76</v>
      </c>
      <c r="G6165">
        <v>0.4</v>
      </c>
      <c r="H6165">
        <v>0.53</v>
      </c>
      <c r="I6165">
        <v>0.7</v>
      </c>
      <c r="J6165">
        <v>0.63</v>
      </c>
      <c r="K6165">
        <v>0.26</v>
      </c>
      <c r="L6165">
        <v>0.11</v>
      </c>
      <c r="M6165">
        <v>1.98</v>
      </c>
      <c r="N6165">
        <v>0.63</v>
      </c>
    </row>
    <row r="6166" spans="1:14">
      <c r="A6166" t="s">
        <v>12342</v>
      </c>
      <c r="B6166" t="s">
        <v>12343</v>
      </c>
      <c r="C6166">
        <v>1.27</v>
      </c>
      <c r="D6166">
        <v>-1.1000000000000001</v>
      </c>
      <c r="E6166">
        <v>1.1499999999999999</v>
      </c>
      <c r="F6166">
        <v>-0.8</v>
      </c>
      <c r="G6166">
        <v>-0.68</v>
      </c>
      <c r="H6166">
        <v>-1.99</v>
      </c>
      <c r="I6166">
        <v>-1.4</v>
      </c>
      <c r="J6166">
        <v>-1.43</v>
      </c>
      <c r="K6166">
        <v>-2.04</v>
      </c>
      <c r="L6166">
        <v>-1.66</v>
      </c>
      <c r="M6166">
        <v>-1.87</v>
      </c>
      <c r="N6166">
        <v>-0.92</v>
      </c>
    </row>
    <row r="6167" spans="1:14">
      <c r="A6167" t="s">
        <v>12344</v>
      </c>
      <c r="B6167" t="s">
        <v>12345</v>
      </c>
      <c r="F6167">
        <v>0.43</v>
      </c>
      <c r="G6167">
        <v>0.75</v>
      </c>
      <c r="H6167">
        <v>0.46</v>
      </c>
      <c r="I6167">
        <v>0.37</v>
      </c>
      <c r="J6167">
        <v>1.26</v>
      </c>
      <c r="K6167">
        <v>0.72</v>
      </c>
      <c r="L6167">
        <v>1.07</v>
      </c>
      <c r="M6167">
        <v>0.99</v>
      </c>
      <c r="N6167">
        <v>1.7</v>
      </c>
    </row>
    <row r="6168" spans="1:14">
      <c r="A6168" t="s">
        <v>12346</v>
      </c>
      <c r="B6168" t="s">
        <v>12347</v>
      </c>
      <c r="C6168">
        <v>0.96</v>
      </c>
      <c r="D6168">
        <v>0.66</v>
      </c>
      <c r="E6168">
        <v>0.92</v>
      </c>
      <c r="F6168">
        <v>1</v>
      </c>
      <c r="G6168">
        <v>-0.4</v>
      </c>
      <c r="H6168">
        <v>-0.92</v>
      </c>
      <c r="I6168">
        <v>-0.76</v>
      </c>
      <c r="J6168">
        <v>0.52</v>
      </c>
      <c r="K6168">
        <v>-0.7</v>
      </c>
      <c r="L6168">
        <v>-0.56000000000000005</v>
      </c>
      <c r="M6168">
        <v>0.01</v>
      </c>
      <c r="N6168">
        <v>0.92</v>
      </c>
    </row>
    <row r="6169" spans="1:14">
      <c r="A6169" t="s">
        <v>12348</v>
      </c>
      <c r="B6169" t="s">
        <v>12349</v>
      </c>
      <c r="J6169">
        <v>0.28000000000000003</v>
      </c>
    </row>
    <row r="6170" spans="1:14">
      <c r="A6170" t="s">
        <v>12350</v>
      </c>
      <c r="B6170" t="s">
        <v>12351</v>
      </c>
      <c r="C6170">
        <v>0.15</v>
      </c>
      <c r="D6170">
        <v>-0.11</v>
      </c>
      <c r="E6170">
        <v>0.67</v>
      </c>
      <c r="F6170">
        <v>0.11</v>
      </c>
      <c r="G6170">
        <v>0.43</v>
      </c>
      <c r="H6170">
        <v>0.31</v>
      </c>
      <c r="I6170">
        <v>0.06</v>
      </c>
      <c r="J6170">
        <v>0.09</v>
      </c>
      <c r="K6170">
        <v>0.03</v>
      </c>
      <c r="L6170">
        <v>0.2</v>
      </c>
      <c r="M6170">
        <v>0.02</v>
      </c>
      <c r="N6170">
        <v>0.89</v>
      </c>
    </row>
    <row r="6171" spans="1:14">
      <c r="A6171" t="s">
        <v>12352</v>
      </c>
      <c r="B6171" t="s">
        <v>12353</v>
      </c>
      <c r="C6171">
        <v>-0.06</v>
      </c>
      <c r="D6171">
        <v>-0.12</v>
      </c>
      <c r="E6171">
        <v>0.01</v>
      </c>
      <c r="F6171">
        <v>0.03</v>
      </c>
      <c r="G6171">
        <v>-0.06</v>
      </c>
      <c r="H6171">
        <v>-0.12</v>
      </c>
      <c r="I6171">
        <v>-0.21</v>
      </c>
      <c r="J6171">
        <v>-0.26</v>
      </c>
      <c r="K6171">
        <v>0.08</v>
      </c>
      <c r="L6171">
        <v>-0.28000000000000003</v>
      </c>
      <c r="M6171">
        <v>-0.09</v>
      </c>
      <c r="N6171">
        <v>1.02</v>
      </c>
    </row>
    <row r="6172" spans="1:14">
      <c r="A6172" t="s">
        <v>12354</v>
      </c>
      <c r="B6172" t="s">
        <v>12355</v>
      </c>
      <c r="C6172">
        <v>1.31</v>
      </c>
      <c r="D6172">
        <v>-0.03</v>
      </c>
      <c r="E6172">
        <v>0.78</v>
      </c>
      <c r="F6172">
        <v>0.67</v>
      </c>
      <c r="G6172">
        <v>-0.57999999999999996</v>
      </c>
      <c r="H6172">
        <v>-0.24</v>
      </c>
      <c r="I6172">
        <v>-0.31</v>
      </c>
      <c r="J6172">
        <v>-0.38</v>
      </c>
      <c r="K6172">
        <v>-0.39</v>
      </c>
      <c r="L6172">
        <v>-1.24</v>
      </c>
      <c r="M6172">
        <v>-0.91</v>
      </c>
      <c r="N6172">
        <v>-0.23</v>
      </c>
    </row>
    <row r="6173" spans="1:14">
      <c r="A6173" t="s">
        <v>12356</v>
      </c>
      <c r="B6173" t="s">
        <v>12357</v>
      </c>
      <c r="C6173">
        <v>-0.11</v>
      </c>
      <c r="E6173">
        <v>-0.3</v>
      </c>
      <c r="F6173">
        <v>-0.12</v>
      </c>
      <c r="L6173">
        <v>-0.22</v>
      </c>
      <c r="M6173">
        <v>-0.01</v>
      </c>
    </row>
    <row r="6174" spans="1:14">
      <c r="A6174" t="s">
        <v>12358</v>
      </c>
      <c r="B6174" t="s">
        <v>12359</v>
      </c>
      <c r="C6174">
        <v>0.96</v>
      </c>
      <c r="D6174">
        <v>-0.3</v>
      </c>
      <c r="E6174">
        <v>0.61</v>
      </c>
      <c r="F6174">
        <v>0.64</v>
      </c>
      <c r="G6174">
        <v>0.92</v>
      </c>
      <c r="H6174">
        <v>1.81</v>
      </c>
      <c r="I6174">
        <v>1.31</v>
      </c>
      <c r="J6174">
        <v>0.47</v>
      </c>
      <c r="K6174">
        <v>1.26</v>
      </c>
      <c r="L6174">
        <v>0.74</v>
      </c>
      <c r="M6174">
        <v>0.46</v>
      </c>
      <c r="N6174">
        <v>0.79</v>
      </c>
    </row>
    <row r="6175" spans="1:14">
      <c r="A6175" t="s">
        <v>12360</v>
      </c>
      <c r="B6175" t="s">
        <v>12361</v>
      </c>
      <c r="C6175">
        <v>-0.01</v>
      </c>
      <c r="D6175">
        <v>-0.39</v>
      </c>
      <c r="E6175">
        <v>-0.35</v>
      </c>
      <c r="F6175">
        <v>0.08</v>
      </c>
      <c r="G6175">
        <v>0.43</v>
      </c>
      <c r="H6175">
        <v>0.75</v>
      </c>
      <c r="I6175">
        <v>0.59</v>
      </c>
      <c r="J6175">
        <v>0.37</v>
      </c>
      <c r="K6175">
        <v>0.71</v>
      </c>
      <c r="L6175">
        <v>0.62</v>
      </c>
      <c r="M6175">
        <v>0.5</v>
      </c>
      <c r="N6175">
        <v>0.66</v>
      </c>
    </row>
    <row r="6176" spans="1:14">
      <c r="A6176" t="s">
        <v>12362</v>
      </c>
      <c r="B6176" t="s">
        <v>12363</v>
      </c>
      <c r="C6176">
        <v>0.62</v>
      </c>
      <c r="D6176">
        <v>0.03</v>
      </c>
      <c r="E6176">
        <v>0.28000000000000003</v>
      </c>
      <c r="F6176">
        <v>0.78</v>
      </c>
      <c r="G6176">
        <v>-0.1</v>
      </c>
      <c r="H6176">
        <v>-0.23</v>
      </c>
      <c r="I6176">
        <v>-0.26</v>
      </c>
      <c r="J6176">
        <v>0.2</v>
      </c>
      <c r="K6176">
        <v>-0.44</v>
      </c>
      <c r="L6176">
        <v>-0.7</v>
      </c>
      <c r="M6176">
        <v>-0.45</v>
      </c>
      <c r="N6176">
        <v>-0.6</v>
      </c>
    </row>
  </sheetData>
  <pageMargins left="0.75" right="0.75" top="1" bottom="1" header="0.5" footer="0.5"/>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TMT ubp6</vt:lpstr>
      <vt:lpstr>RNA ubp6∆</vt:lpstr>
    </vt:vector>
  </TitlesOfParts>
  <Company>UMASS Medical School</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Eduardo Torres</dc:creator>
  <cp:lastModifiedBy>Eduardo Torres</cp:lastModifiedBy>
  <dcterms:created xsi:type="dcterms:W3CDTF">2014-02-19T20:52:30Z</dcterms:created>
  <dcterms:modified xsi:type="dcterms:W3CDTF">2014-02-28T18:46:58Z</dcterms:modified>
</cp:coreProperties>
</file>